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drawings/drawing2.xml" ContentType="application/vnd.openxmlformats-officedocument.drawing+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drawings/drawing3.xml" ContentType="application/vnd.openxmlformats-officedocument.drawing+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drawings/drawing4.xml" ContentType="application/vnd.openxmlformats-officedocument.drawing+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drawings/drawing5.xml" ContentType="application/vnd.openxmlformats-officedocument.drawing+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drawings/drawing6.xml" ContentType="application/vnd.openxmlformats-officedocument.drawing+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drawings/drawing7.xml" ContentType="application/vnd.openxmlformats-officedocument.drawing+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drawings/drawing8.xml" ContentType="application/vnd.openxmlformats-officedocument.drawing+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drawings/drawing9.xml" ContentType="application/vnd.openxmlformats-officedocument.drawing+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drawings/drawing10.xml" ContentType="application/vnd.openxmlformats-officedocument.drawing+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landisk2\kikaku2\101_9_【リ推協】リフォーム工事費調査\R7\02_調査票作成\メール配信用\"/>
    </mc:Choice>
  </mc:AlternateContent>
  <xr:revisionPtr revIDLastSave="0" documentId="13_ncr:1_{307302BF-2A9E-461C-99AE-FB805A720CC9}" xr6:coauthVersionLast="47" xr6:coauthVersionMax="47" xr10:uidLastSave="{00000000-0000-0000-0000-000000000000}"/>
  <workbookProtection workbookAlgorithmName="SHA-512" workbookHashValue="++LueSZWZ9c/hq/OkhW73KwlT3h5V64bHVdafWD4v0UZV1GsEyyEO7/clDlChrQo+spxDF8hKh3RmUw1l+9+Fg==" workbookSaltValue="s1pLgqDLL3dyh/gBLcYauQ==" workbookSpinCount="100000" lockStructure="1"/>
  <bookViews>
    <workbookView xWindow="-120" yWindow="-120" windowWidth="29040" windowHeight="15720" tabRatio="674" firstSheet="2" activeTab="2" xr2:uid="{00000000-000D-0000-FFFF-FFFF00000000}"/>
  </bookViews>
  <sheets>
    <sheet name="諸元" sheetId="15" state="hidden" r:id="rId1"/>
    <sheet name="メールリンク" sheetId="14" state="hidden" r:id="rId2"/>
    <sheet name="R7調査票 (1)" sheetId="13" r:id="rId3"/>
    <sheet name="R7調査票 (2)" sheetId="16" r:id="rId4"/>
    <sheet name="R7調査票 (3)" sheetId="26" r:id="rId5"/>
    <sheet name="R7調査票 (4)" sheetId="27" r:id="rId6"/>
    <sheet name="R7調査票 (5)" sheetId="28" r:id="rId7"/>
    <sheet name="R7調査票 (6)" sheetId="29" r:id="rId8"/>
    <sheet name="R7調査票 (7)" sheetId="30" r:id="rId9"/>
    <sheet name="R7調査票 (8)" sheetId="31" r:id="rId10"/>
    <sheet name="R7調査票 (9)" sheetId="32" r:id="rId11"/>
    <sheet name="R7調査票 (10)" sheetId="33" r:id="rId12"/>
  </sheets>
  <definedNames>
    <definedName name="_xlnm.Print_Area" localSheetId="2">'R7調査票 (1)'!$B$1:$AC$544</definedName>
    <definedName name="_xlnm.Print_Area" localSheetId="11">'R7調査票 (10)'!$B$32:$AC$544</definedName>
    <definedName name="_xlnm.Print_Area" localSheetId="3">'R7調査票 (2)'!$B$32:$AC$544</definedName>
    <definedName name="_xlnm.Print_Area" localSheetId="4">'R7調査票 (3)'!$B$32:$AC$544</definedName>
    <definedName name="_xlnm.Print_Area" localSheetId="5">'R7調査票 (4)'!$B$32:$AC$544</definedName>
    <definedName name="_xlnm.Print_Area" localSheetId="6">'R7調査票 (5)'!$B$32:$AC$544</definedName>
    <definedName name="_xlnm.Print_Area" localSheetId="7">'R7調査票 (6)'!$B$32:$AC$544</definedName>
    <definedName name="_xlnm.Print_Area" localSheetId="8">'R7調査票 (7)'!$B$32:$AC$544</definedName>
    <definedName name="_xlnm.Print_Area" localSheetId="9">'R7調査票 (8)'!$B$32:$AC$544</definedName>
    <definedName name="_xlnm.Print_Area" localSheetId="10">'R7調査票 (9)'!$B$32:$AC$544</definedName>
    <definedName name="キッチンの間口寸法">諸元!$M$2:$M$3</definedName>
    <definedName name="愛知県">諸元!$AQ$2:$AQ$70</definedName>
    <definedName name="愛媛県">諸元!$BF$2:$BF$21</definedName>
    <definedName name="茨城県">諸元!$AB$2:$AB$45</definedName>
    <definedName name="岡山県">諸元!$BA$2:$BA$31</definedName>
    <definedName name="沖縄県">諸元!$BO$2:$BO$42</definedName>
    <definedName name="該当">諸元!$G$2:$G$3</definedName>
    <definedName name="該当省エネ">諸元!$H$2:$H$4</definedName>
    <definedName name="確認申請">諸元!$D$2:$D$3</definedName>
    <definedName name="間取り変更の工事">諸元!$Q$2:$Q$3</definedName>
    <definedName name="岩手県">諸元!$W$2:$W$34</definedName>
    <definedName name="岐阜県">諸元!$AO$2:$AO$43</definedName>
    <definedName name="宮崎県">諸元!$BM$2:$BM$27</definedName>
    <definedName name="宮城県">諸元!$X$2:$X$40</definedName>
    <definedName name="給湯器の設置・取替の有無">諸元!$O$2:$O$3</definedName>
    <definedName name="京都府">諸元!$AT$2:$AT$37</definedName>
    <definedName name="筋交い">諸元!$J$2:$J$3</definedName>
    <definedName name="熊本県">諸元!$BK$2:$BK$50</definedName>
    <definedName name="群馬県">諸元!$AD$2:$AD$36</definedName>
    <definedName name="建築種別">諸元!$A$2:$A$3</definedName>
    <definedName name="工法">諸元!$C$2:$C$7</definedName>
    <definedName name="広島県">諸元!$BB$2:$BB$31</definedName>
    <definedName name="香川県">諸元!$BE$2:$BE$18</definedName>
    <definedName name="高知県">諸元!$BG$2:$BG$35</definedName>
    <definedName name="佐賀県">諸元!$BI$2:$BI$21</definedName>
    <definedName name="災害レッドゾーン">諸元!$F$2:$F$4</definedName>
    <definedName name="埼玉県">諸元!$AE$2:$AE$73</definedName>
    <definedName name="三重県">諸元!$AR$2:$AR$30</definedName>
    <definedName name="山形県">諸元!$Z$2:$Z$36</definedName>
    <definedName name="山口県">諸元!$BC$2:$BC$20</definedName>
    <definedName name="山梨県">諸元!$AM$2:$AM$28</definedName>
    <definedName name="施工場所">諸元!$P$2:$P$3</definedName>
    <definedName name="滋賀県">諸元!$AS$2:$AS$20</definedName>
    <definedName name="鹿児島県">諸元!$BN$2:$BN$44</definedName>
    <definedName name="秋田県">諸元!$Y$2:$Y$26</definedName>
    <definedName name="新潟県">諸元!$AI$2:$AI$38</definedName>
    <definedName name="神奈川県">諸元!$AH$2:$AH$59</definedName>
    <definedName name="青森県">諸元!$V$2:$V$41</definedName>
    <definedName name="静岡県">諸元!$AP$2:$AP$44</definedName>
    <definedName name="石川県">諸元!$AK$2:$AK$20</definedName>
    <definedName name="千葉県">諸元!$AF$2:$AF$60</definedName>
    <definedName name="増改築等工事証明書">諸元!$B$2:$B$3</definedName>
    <definedName name="大阪府">諸元!$AU$2:$AU$73</definedName>
    <definedName name="大分県">諸元!$BL$2:$BL$19</definedName>
    <definedName name="単位選択">諸元!$K$2:$K$4</definedName>
    <definedName name="柱巻補強工法">諸元!$L$2:$L$3</definedName>
    <definedName name="長崎県">諸元!$BJ$2:$BJ$22</definedName>
    <definedName name="長野県">諸元!$AN$2:$AN$78</definedName>
    <definedName name="鳥取県">諸元!$AY$2:$AY$20</definedName>
    <definedName name="都道府県">諸元!$T$2:$T$48</definedName>
    <definedName name="島根県">諸元!$AZ$2:$AZ$20</definedName>
    <definedName name="東京都">諸元!$AG$2:$AG$63</definedName>
    <definedName name="徳島県">諸元!$BD$2:$BD$25</definedName>
    <definedName name="栃木県">諸元!$AC$2:$AC$26</definedName>
    <definedName name="奈良県">諸元!$AW$2:$AW$40</definedName>
    <definedName name="富山県">諸元!$AJ$2:$AJ$16</definedName>
    <definedName name="福井県">諸元!$AL$2:$AL$18</definedName>
    <definedName name="福岡県">諸元!$BH$2:$BH$73</definedName>
    <definedName name="福島県">諸元!$AA$2:$AA$60</definedName>
    <definedName name="兵庫県">諸元!$AV$2:$AV$50</definedName>
    <definedName name="防火仕様">諸元!$I$2:$I$3</definedName>
    <definedName name="防火地域">諸元!$E$2:$E$5</definedName>
    <definedName name="北海道">諸元!$U$2:$U$189</definedName>
    <definedName name="浴槽の有無">諸元!$N$2:$N$3</definedName>
    <definedName name="和歌山県">諸元!$AX$2:$AX$31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489" i="33" l="1"/>
  <c r="AQ489" i="33" a="1"/>
  <c r="AQ481" i="33" a="1"/>
  <c r="AQ481" i="33" s="1"/>
  <c r="AQ479" i="33" a="1"/>
  <c r="AQ479" i="33" s="1"/>
  <c r="AQ449" i="33"/>
  <c r="AQ449" i="33" a="1"/>
  <c r="AQ434" i="33" a="1"/>
  <c r="AQ434" i="33" s="1"/>
  <c r="AQ433" i="33" a="1"/>
  <c r="AQ433" i="33" s="1"/>
  <c r="AQ426" i="33" a="1"/>
  <c r="AQ426" i="33" s="1"/>
  <c r="AQ425" i="33" a="1"/>
  <c r="AQ425" i="33" s="1"/>
  <c r="AQ421" i="33" a="1"/>
  <c r="AQ421" i="33" s="1"/>
  <c r="AQ300" i="33" a="1"/>
  <c r="AQ300" i="33" s="1"/>
  <c r="AQ254" i="33"/>
  <c r="AQ254" i="33" a="1"/>
  <c r="AQ171" i="33" a="1"/>
  <c r="AQ171" i="33" s="1"/>
  <c r="AQ170" i="33" a="1"/>
  <c r="AQ170" i="33" s="1"/>
  <c r="AQ165" i="33"/>
  <c r="AQ165" i="33" a="1"/>
  <c r="AQ164" i="33" a="1"/>
  <c r="AQ164" i="33" s="1"/>
  <c r="AQ159" i="33" a="1"/>
  <c r="AQ159" i="33" s="1"/>
  <c r="AQ158" i="33" a="1"/>
  <c r="AQ158" i="33" s="1"/>
  <c r="AQ152" i="33" a="1"/>
  <c r="AQ152" i="33" s="1"/>
  <c r="AQ148" i="33" a="1"/>
  <c r="AQ148" i="33" s="1"/>
  <c r="AQ147" i="33" a="1"/>
  <c r="AQ147" i="33" s="1"/>
  <c r="AQ146" i="33"/>
  <c r="AQ146" i="33" a="1"/>
  <c r="AQ58" i="33" a="1"/>
  <c r="AQ58" i="33" s="1"/>
  <c r="AQ57" i="33" a="1"/>
  <c r="AQ57" i="33" s="1"/>
  <c r="AQ56" i="33"/>
  <c r="AQ56" i="33" a="1"/>
  <c r="AQ55" i="33" a="1"/>
  <c r="AQ55" i="33" s="1"/>
  <c r="AQ54" i="33" a="1"/>
  <c r="AQ54" i="33" s="1"/>
  <c r="AQ53" i="33" a="1"/>
  <c r="AQ53" i="33" s="1"/>
  <c r="AQ52" i="33" a="1"/>
  <c r="AQ52" i="33" s="1"/>
  <c r="AQ49" i="33" a="1"/>
  <c r="AQ49" i="33" s="1"/>
  <c r="AQ48" i="33" a="1"/>
  <c r="AQ48" i="33" s="1"/>
  <c r="D47" i="33"/>
  <c r="P44" i="33"/>
  <c r="D44" i="33"/>
  <c r="AQ38" i="33" a="1"/>
  <c r="AQ38" i="33" s="1"/>
  <c r="R38" i="33"/>
  <c r="AQ36" i="33"/>
  <c r="D36" i="33" s="1"/>
  <c r="AQ36" i="33" a="1"/>
  <c r="AQ35" i="33" a="1"/>
  <c r="AQ35" i="33" s="1"/>
  <c r="AQ34" i="33" a="1"/>
  <c r="AQ34" i="33" s="1"/>
  <c r="Y24" i="33"/>
  <c r="U25" i="33" s="1"/>
  <c r="S24" i="33"/>
  <c r="O25" i="33" s="1"/>
  <c r="J24" i="33"/>
  <c r="H24" i="33"/>
  <c r="J23" i="33"/>
  <c r="AB22" i="33"/>
  <c r="J22" i="33"/>
  <c r="J21" i="33"/>
  <c r="J20" i="33"/>
  <c r="AB20" i="33" s="1"/>
  <c r="J19" i="33"/>
  <c r="AB19" i="33" s="1"/>
  <c r="AP14" i="33"/>
  <c r="AQ14" i="33" s="1" a="1"/>
  <c r="AQ14" i="33" s="1"/>
  <c r="AE10" i="33"/>
  <c r="W2" i="33"/>
  <c r="AQ2" i="33" s="1"/>
  <c r="AQ489" i="32" a="1"/>
  <c r="AQ489" i="32" s="1"/>
  <c r="AQ481" i="32" a="1"/>
  <c r="AQ481" i="32" s="1"/>
  <c r="AQ479" i="32" a="1"/>
  <c r="AQ479" i="32" s="1"/>
  <c r="AQ449" i="32"/>
  <c r="AQ449" i="32" a="1"/>
  <c r="AQ434" i="32" a="1"/>
  <c r="AQ434" i="32" s="1"/>
  <c r="AQ433" i="32" a="1"/>
  <c r="AQ433" i="32" s="1"/>
  <c r="AQ426" i="32" a="1"/>
  <c r="AQ426" i="32" s="1"/>
  <c r="AQ425" i="32" a="1"/>
  <c r="AQ425" i="32" s="1"/>
  <c r="AQ421" i="32" a="1"/>
  <c r="AQ421" i="32" s="1"/>
  <c r="AQ300" i="32" a="1"/>
  <c r="AQ300" i="32" s="1"/>
  <c r="AQ254" i="32" a="1"/>
  <c r="AQ254" i="32" s="1"/>
  <c r="AQ171" i="32" a="1"/>
  <c r="AQ171" i="32" s="1"/>
  <c r="AQ170" i="32" a="1"/>
  <c r="AQ170" i="32" s="1"/>
  <c r="AQ165" i="32"/>
  <c r="AQ165" i="32" a="1"/>
  <c r="AQ164" i="32" a="1"/>
  <c r="AQ164" i="32" s="1"/>
  <c r="AQ159" i="32" a="1"/>
  <c r="AQ159" i="32" s="1"/>
  <c r="AQ158" i="32" a="1"/>
  <c r="AQ158" i="32" s="1"/>
  <c r="AQ152" i="32" a="1"/>
  <c r="AQ152" i="32" s="1"/>
  <c r="AQ148" i="32" a="1"/>
  <c r="AQ148" i="32" s="1"/>
  <c r="AQ147" i="32" a="1"/>
  <c r="AQ147" i="32" s="1"/>
  <c r="AQ146" i="32" a="1"/>
  <c r="AQ146" i="32" s="1"/>
  <c r="AQ58" i="32"/>
  <c r="AQ58" i="32" a="1"/>
  <c r="AQ57" i="32"/>
  <c r="AQ57" i="32" a="1"/>
  <c r="AQ56" i="32"/>
  <c r="AQ56" i="32" a="1"/>
  <c r="AQ55" i="32"/>
  <c r="AQ55" i="32" a="1"/>
  <c r="AQ54" i="32"/>
  <c r="AQ54" i="32" a="1"/>
  <c r="AQ53" i="32"/>
  <c r="AQ53" i="32" a="1"/>
  <c r="AQ52" i="32"/>
  <c r="AQ52" i="32" a="1"/>
  <c r="AQ49" i="32" a="1"/>
  <c r="AQ49" i="32" s="1"/>
  <c r="AQ48" i="32" a="1"/>
  <c r="AQ48" i="32" s="1"/>
  <c r="D47" i="32"/>
  <c r="P44" i="32"/>
  <c r="D44" i="32"/>
  <c r="AQ38" i="32" a="1"/>
  <c r="AQ38" i="32" s="1"/>
  <c r="R38" i="32"/>
  <c r="AQ36" i="32"/>
  <c r="D36" i="32" s="1"/>
  <c r="AQ36" i="32" a="1"/>
  <c r="AQ35" i="32" a="1"/>
  <c r="AQ35" i="32" s="1"/>
  <c r="AQ34" i="32" a="1"/>
  <c r="AQ34" i="32" s="1"/>
  <c r="U25" i="32"/>
  <c r="O25" i="32"/>
  <c r="Y24" i="32"/>
  <c r="S24" i="32"/>
  <c r="J24" i="32"/>
  <c r="H24" i="32"/>
  <c r="J23" i="32"/>
  <c r="AB22" i="32"/>
  <c r="J22" i="32"/>
  <c r="J21" i="32"/>
  <c r="AB20" i="32"/>
  <c r="J20" i="32"/>
  <c r="AB19" i="32"/>
  <c r="J19" i="32"/>
  <c r="AQ14" i="32" a="1"/>
  <c r="AQ14" i="32" s="1"/>
  <c r="AP14" i="32"/>
  <c r="AE10" i="32"/>
  <c r="AQ2" i="32"/>
  <c r="W2" i="32"/>
  <c r="AQ489" i="31" a="1"/>
  <c r="AQ489" i="31" s="1"/>
  <c r="AQ481" i="31" a="1"/>
  <c r="AQ481" i="31" s="1"/>
  <c r="AQ479" i="31" a="1"/>
  <c r="AQ479" i="31" s="1"/>
  <c r="AQ449" i="31" a="1"/>
  <c r="AQ449" i="31" s="1"/>
  <c r="AQ434" i="31" a="1"/>
  <c r="AQ434" i="31" s="1"/>
  <c r="AQ433" i="31" a="1"/>
  <c r="AQ433" i="31" s="1"/>
  <c r="AQ426" i="31" a="1"/>
  <c r="AQ426" i="31" s="1"/>
  <c r="AQ425" i="31"/>
  <c r="AQ425" i="31" a="1"/>
  <c r="AQ421" i="31" a="1"/>
  <c r="AQ421" i="31" s="1"/>
  <c r="AQ300" i="31" a="1"/>
  <c r="AQ300" i="31" s="1"/>
  <c r="AQ254" i="31" a="1"/>
  <c r="AQ254" i="31" s="1"/>
  <c r="AQ171" i="31" a="1"/>
  <c r="AQ171" i="31" s="1"/>
  <c r="AQ170" i="31" a="1"/>
  <c r="AQ170" i="31" s="1"/>
  <c r="AQ165" i="31" a="1"/>
  <c r="AQ165" i="31" s="1"/>
  <c r="AQ164" i="31" a="1"/>
  <c r="AQ164" i="31" s="1"/>
  <c r="AQ159" i="31" a="1"/>
  <c r="AQ159" i="31" s="1"/>
  <c r="AQ158" i="31" a="1"/>
  <c r="AQ158" i="31" s="1"/>
  <c r="AQ152" i="31"/>
  <c r="AQ152" i="31" a="1"/>
  <c r="AQ148" i="31" a="1"/>
  <c r="AQ148" i="31" s="1"/>
  <c r="AQ147" i="31" a="1"/>
  <c r="AQ147" i="31" s="1"/>
  <c r="AQ146" i="31" a="1"/>
  <c r="AQ146" i="31" s="1"/>
  <c r="AQ58" i="31"/>
  <c r="AQ58" i="31" a="1"/>
  <c r="AQ57" i="31"/>
  <c r="AQ57" i="31" a="1"/>
  <c r="AQ56" i="31"/>
  <c r="AQ56" i="31" a="1"/>
  <c r="AQ55" i="31"/>
  <c r="AQ55" i="31" a="1"/>
  <c r="AQ54" i="31"/>
  <c r="AQ54" i="31" a="1"/>
  <c r="AQ53" i="31"/>
  <c r="AQ53" i="31" a="1"/>
  <c r="AQ52" i="31"/>
  <c r="AQ52" i="31" a="1"/>
  <c r="AQ49" i="31" a="1"/>
  <c r="AQ49" i="31" s="1"/>
  <c r="AQ48" i="31" a="1"/>
  <c r="AQ48" i="31" s="1"/>
  <c r="D47" i="31"/>
  <c r="P44" i="31"/>
  <c r="D44" i="31"/>
  <c r="AQ38" i="31" a="1"/>
  <c r="AQ38" i="31" s="1"/>
  <c r="R38" i="31"/>
  <c r="AQ36" i="31" a="1"/>
  <c r="AQ36" i="31" s="1"/>
  <c r="D36" i="31" s="1"/>
  <c r="AQ35" i="31" a="1"/>
  <c r="AQ35" i="31" s="1"/>
  <c r="AQ34" i="31" a="1"/>
  <c r="AQ34" i="31" s="1"/>
  <c r="U25" i="31"/>
  <c r="O25" i="31"/>
  <c r="Y24" i="31"/>
  <c r="S24" i="31"/>
  <c r="J24" i="31"/>
  <c r="H24" i="31"/>
  <c r="J23" i="31"/>
  <c r="AB22" i="31"/>
  <c r="J22" i="31"/>
  <c r="J21" i="31"/>
  <c r="AB20" i="31"/>
  <c r="J20" i="31"/>
  <c r="AB19" i="31"/>
  <c r="J19" i="31"/>
  <c r="AQ14" i="31"/>
  <c r="AQ14" i="31" a="1"/>
  <c r="AP14" i="31"/>
  <c r="AE10" i="31"/>
  <c r="AQ2" i="31"/>
  <c r="W2" i="31"/>
  <c r="AQ489" i="30" a="1"/>
  <c r="AQ489" i="30" s="1"/>
  <c r="AQ481" i="30"/>
  <c r="AQ481" i="30" a="1"/>
  <c r="AQ479" i="30" a="1"/>
  <c r="AQ479" i="30" s="1"/>
  <c r="AQ449" i="30" a="1"/>
  <c r="AQ449" i="30" s="1"/>
  <c r="AQ434" i="30"/>
  <c r="AQ434" i="30" a="1"/>
  <c r="AQ433" i="30" a="1"/>
  <c r="AQ433" i="30" s="1"/>
  <c r="AQ426" i="30" a="1"/>
  <c r="AQ426" i="30" s="1"/>
  <c r="AQ425" i="30" a="1"/>
  <c r="AQ425" i="30" s="1"/>
  <c r="AQ421" i="30" a="1"/>
  <c r="AQ421" i="30" s="1"/>
  <c r="AQ300" i="30" a="1"/>
  <c r="AQ300" i="30" s="1"/>
  <c r="AQ254" i="30" a="1"/>
  <c r="AQ254" i="30" s="1"/>
  <c r="AQ171" i="30"/>
  <c r="AQ171" i="30" a="1"/>
  <c r="AQ170" i="30" a="1"/>
  <c r="AQ170" i="30" s="1"/>
  <c r="AQ165" i="30" a="1"/>
  <c r="AQ165" i="30" s="1"/>
  <c r="AQ164" i="30"/>
  <c r="AQ164" i="30" a="1"/>
  <c r="AQ159" i="30" a="1"/>
  <c r="AQ159" i="30" s="1"/>
  <c r="AQ158" i="30" a="1"/>
  <c r="AQ158" i="30" s="1"/>
  <c r="AQ152" i="30" a="1"/>
  <c r="AQ152" i="30" s="1"/>
  <c r="AQ148" i="30" a="1"/>
  <c r="AQ148" i="30" s="1"/>
  <c r="AQ147" i="30" a="1"/>
  <c r="AQ147" i="30" s="1"/>
  <c r="AQ146" i="30" a="1"/>
  <c r="AQ146" i="30" s="1"/>
  <c r="AQ58" i="30"/>
  <c r="AQ58" i="30" a="1"/>
  <c r="AQ57" i="30"/>
  <c r="AQ57" i="30" a="1"/>
  <c r="AQ56" i="30"/>
  <c r="AQ56" i="30" a="1"/>
  <c r="AQ55" i="30"/>
  <c r="AQ55" i="30" a="1"/>
  <c r="AQ54" i="30"/>
  <c r="AQ54" i="30" a="1"/>
  <c r="AQ53" i="30"/>
  <c r="AQ53" i="30" a="1"/>
  <c r="AQ52" i="30"/>
  <c r="AQ52" i="30" a="1"/>
  <c r="AQ49" i="30" a="1"/>
  <c r="AQ49" i="30" s="1"/>
  <c r="AQ48" i="30" a="1"/>
  <c r="AQ48" i="30" s="1"/>
  <c r="D47" i="30"/>
  <c r="P44" i="30"/>
  <c r="D44" i="30"/>
  <c r="AQ38" i="30" a="1"/>
  <c r="AQ38" i="30" s="1"/>
  <c r="R38" i="30"/>
  <c r="AQ36" i="30" a="1"/>
  <c r="AQ36" i="30" s="1"/>
  <c r="D36" i="30" s="1"/>
  <c r="AQ35" i="30" a="1"/>
  <c r="AQ35" i="30" s="1"/>
  <c r="AQ34" i="30" a="1"/>
  <c r="AQ34" i="30" s="1"/>
  <c r="U25" i="30"/>
  <c r="O25" i="30"/>
  <c r="Y24" i="30"/>
  <c r="S24" i="30"/>
  <c r="J24" i="30"/>
  <c r="H24" i="30"/>
  <c r="J23" i="30"/>
  <c r="AB22" i="30"/>
  <c r="J22" i="30"/>
  <c r="J21" i="30"/>
  <c r="AB20" i="30"/>
  <c r="J20" i="30"/>
  <c r="AB19" i="30"/>
  <c r="J19" i="30"/>
  <c r="AQ14" i="30"/>
  <c r="AQ14" i="30" a="1"/>
  <c r="AP14" i="30"/>
  <c r="AE10" i="30"/>
  <c r="AQ2" i="30"/>
  <c r="W2" i="30"/>
  <c r="AQ489" i="29" a="1"/>
  <c r="AQ489" i="29" s="1"/>
  <c r="AQ481" i="29" a="1"/>
  <c r="AQ481" i="29" s="1"/>
  <c r="AQ479" i="29" a="1"/>
  <c r="AQ479" i="29" s="1"/>
  <c r="AQ449" i="29" a="1"/>
  <c r="AQ449" i="29" s="1"/>
  <c r="AQ434" i="29"/>
  <c r="AQ434" i="29" a="1"/>
  <c r="AQ433" i="29" a="1"/>
  <c r="AQ433" i="29" s="1"/>
  <c r="AQ426" i="29" a="1"/>
  <c r="AQ426" i="29" s="1"/>
  <c r="AQ425" i="29" a="1"/>
  <c r="AQ425" i="29" s="1"/>
  <c r="AQ421" i="29" a="1"/>
  <c r="AQ421" i="29" s="1"/>
  <c r="AQ300" i="29" a="1"/>
  <c r="AQ300" i="29" s="1"/>
  <c r="AQ254" i="29" a="1"/>
  <c r="AQ254" i="29" s="1"/>
  <c r="AQ171" i="29" a="1"/>
  <c r="AQ171" i="29" s="1"/>
  <c r="AQ170" i="29" a="1"/>
  <c r="AQ170" i="29" s="1"/>
  <c r="AQ165" i="29" a="1"/>
  <c r="AQ165" i="29" s="1"/>
  <c r="AQ164" i="29"/>
  <c r="AQ164" i="29" a="1"/>
  <c r="AQ159" i="29" a="1"/>
  <c r="AQ159" i="29" s="1"/>
  <c r="AQ158" i="29" a="1"/>
  <c r="AQ158" i="29" s="1"/>
  <c r="AQ152" i="29" a="1"/>
  <c r="AQ152" i="29" s="1"/>
  <c r="AQ148" i="29" a="1"/>
  <c r="AQ148" i="29" s="1"/>
  <c r="AQ147" i="29" a="1"/>
  <c r="AQ147" i="29" s="1"/>
  <c r="AQ146" i="29" a="1"/>
  <c r="AQ146" i="29" s="1"/>
  <c r="AQ58" i="29"/>
  <c r="AQ58" i="29" a="1"/>
  <c r="AQ57" i="29"/>
  <c r="AQ57" i="29" a="1"/>
  <c r="AQ56" i="29"/>
  <c r="AQ56" i="29" a="1"/>
  <c r="AQ55" i="29"/>
  <c r="AQ55" i="29" a="1"/>
  <c r="AQ54" i="29"/>
  <c r="AQ54" i="29" a="1"/>
  <c r="AQ53" i="29"/>
  <c r="AQ53" i="29" a="1"/>
  <c r="AQ52" i="29"/>
  <c r="AQ52" i="29" a="1"/>
  <c r="AQ49" i="29" a="1"/>
  <c r="AQ49" i="29" s="1"/>
  <c r="AQ48" i="29" a="1"/>
  <c r="AQ48" i="29" s="1"/>
  <c r="D47" i="29"/>
  <c r="P44" i="29"/>
  <c r="D44" i="29"/>
  <c r="AQ38" i="29" a="1"/>
  <c r="AQ38" i="29" s="1"/>
  <c r="R38" i="29"/>
  <c r="AQ36" i="29" a="1"/>
  <c r="AQ36" i="29" s="1"/>
  <c r="D36" i="29" s="1"/>
  <c r="AQ35" i="29"/>
  <c r="AQ35" i="29" a="1"/>
  <c r="AQ34" i="29" a="1"/>
  <c r="AQ34" i="29" s="1"/>
  <c r="U25" i="29"/>
  <c r="O25" i="29"/>
  <c r="Y24" i="29"/>
  <c r="S24" i="29"/>
  <c r="J24" i="29"/>
  <c r="H24" i="29"/>
  <c r="J23" i="29"/>
  <c r="AB22" i="29"/>
  <c r="J22" i="29"/>
  <c r="J21" i="29"/>
  <c r="AB20" i="29"/>
  <c r="J20" i="29"/>
  <c r="AB19" i="29"/>
  <c r="J19" i="29"/>
  <c r="AQ14" i="29"/>
  <c r="AQ14" i="29" a="1"/>
  <c r="AP14" i="29"/>
  <c r="AE10" i="29"/>
  <c r="AQ2" i="29"/>
  <c r="W2" i="29"/>
  <c r="AQ489" i="28" a="1"/>
  <c r="AQ489" i="28" s="1"/>
  <c r="AQ481" i="28"/>
  <c r="AQ481" i="28" a="1"/>
  <c r="AQ479" i="28" a="1"/>
  <c r="AQ479" i="28" s="1"/>
  <c r="AQ449" i="28" a="1"/>
  <c r="AQ449" i="28" s="1"/>
  <c r="AQ434" i="28" a="1"/>
  <c r="AQ434" i="28" s="1"/>
  <c r="AQ433" i="28" a="1"/>
  <c r="AQ433" i="28" s="1"/>
  <c r="AQ426" i="28" a="1"/>
  <c r="AQ426" i="28" s="1"/>
  <c r="AQ425" i="28" a="1"/>
  <c r="AQ425" i="28" s="1"/>
  <c r="AQ421" i="28"/>
  <c r="AQ421" i="28" a="1"/>
  <c r="AQ300" i="28" a="1"/>
  <c r="AQ300" i="28" s="1"/>
  <c r="AQ254" i="28" a="1"/>
  <c r="AQ254" i="28" s="1"/>
  <c r="AQ171" i="28"/>
  <c r="AQ171" i="28" a="1"/>
  <c r="AQ170" i="28" a="1"/>
  <c r="AQ170" i="28" s="1"/>
  <c r="AQ165" i="28" a="1"/>
  <c r="AQ165" i="28" s="1"/>
  <c r="AQ164" i="28" a="1"/>
  <c r="AQ164" i="28" s="1"/>
  <c r="AQ159" i="28" a="1"/>
  <c r="AQ159" i="28" s="1"/>
  <c r="AQ158" i="28" a="1"/>
  <c r="AQ158" i="28" s="1"/>
  <c r="AQ152" i="28" a="1"/>
  <c r="AQ152" i="28" s="1"/>
  <c r="AQ148" i="28"/>
  <c r="AQ148" i="28" a="1"/>
  <c r="AQ147" i="28" a="1"/>
  <c r="AQ147" i="28" s="1"/>
  <c r="AQ146" i="28" a="1"/>
  <c r="AQ146" i="28" s="1"/>
  <c r="AQ58" i="28"/>
  <c r="AQ58" i="28" a="1"/>
  <c r="AQ57" i="28"/>
  <c r="AQ57" i="28" a="1"/>
  <c r="AQ56" i="28"/>
  <c r="AQ56" i="28" a="1"/>
  <c r="AQ55" i="28"/>
  <c r="AQ55" i="28" a="1"/>
  <c r="AQ54" i="28"/>
  <c r="AQ54" i="28" a="1"/>
  <c r="AQ53" i="28"/>
  <c r="AQ53" i="28" a="1"/>
  <c r="AQ52" i="28"/>
  <c r="AQ52" i="28" a="1"/>
  <c r="AQ49" i="28"/>
  <c r="AQ49" i="28" a="1"/>
  <c r="AQ48" i="28" a="1"/>
  <c r="AQ48" i="28" s="1"/>
  <c r="D47" i="28"/>
  <c r="P44" i="28"/>
  <c r="D44" i="28"/>
  <c r="AQ38" i="28" a="1"/>
  <c r="AQ38" i="28" s="1"/>
  <c r="R38" i="28"/>
  <c r="AQ36" i="28" a="1"/>
  <c r="AQ36" i="28" s="1"/>
  <c r="D36" i="28" s="1"/>
  <c r="AQ35" i="28" a="1"/>
  <c r="AQ35" i="28" s="1"/>
  <c r="AQ34" i="28" a="1"/>
  <c r="AQ34" i="28" s="1"/>
  <c r="U25" i="28"/>
  <c r="O25" i="28"/>
  <c r="Y24" i="28"/>
  <c r="S24" i="28"/>
  <c r="J24" i="28"/>
  <c r="H24" i="28"/>
  <c r="J23" i="28"/>
  <c r="AB22" i="28"/>
  <c r="J22" i="28"/>
  <c r="J21" i="28"/>
  <c r="AB20" i="28"/>
  <c r="J20" i="28"/>
  <c r="AB19" i="28"/>
  <c r="J19" i="28"/>
  <c r="AQ14" i="28"/>
  <c r="AQ14" i="28" a="1"/>
  <c r="AP14" i="28"/>
  <c r="AE10" i="28"/>
  <c r="AQ2" i="28"/>
  <c r="W2" i="28"/>
  <c r="AQ489" i="27" a="1"/>
  <c r="AQ489" i="27" s="1"/>
  <c r="AQ481" i="27"/>
  <c r="AQ481" i="27" a="1"/>
  <c r="AQ479" i="27" a="1"/>
  <c r="AQ479" i="27" s="1"/>
  <c r="AQ449" i="27" a="1"/>
  <c r="AQ449" i="27" s="1"/>
  <c r="AQ434" i="27" a="1"/>
  <c r="AQ434" i="27" s="1"/>
  <c r="AQ433" i="27" a="1"/>
  <c r="AQ433" i="27" s="1"/>
  <c r="AQ426" i="27" a="1"/>
  <c r="AQ426" i="27" s="1"/>
  <c r="AQ425" i="27" a="1"/>
  <c r="AQ425" i="27" s="1"/>
  <c r="AQ421" i="27" a="1"/>
  <c r="AQ421" i="27" s="1"/>
  <c r="AQ300" i="27" a="1"/>
  <c r="AQ300" i="27" s="1"/>
  <c r="AQ254" i="27" a="1"/>
  <c r="AQ254" i="27" s="1"/>
  <c r="AQ171" i="27"/>
  <c r="AQ171" i="27" a="1"/>
  <c r="AQ170" i="27" a="1"/>
  <c r="AQ170" i="27" s="1"/>
  <c r="AQ165" i="27" a="1"/>
  <c r="AQ165" i="27" s="1"/>
  <c r="AQ164" i="27" a="1"/>
  <c r="AQ164" i="27" s="1"/>
  <c r="AQ159" i="27" a="1"/>
  <c r="AQ159" i="27" s="1"/>
  <c r="AQ158" i="27" a="1"/>
  <c r="AQ158" i="27" s="1"/>
  <c r="AQ152" i="27" a="1"/>
  <c r="AQ152" i="27" s="1"/>
  <c r="AQ148" i="27" a="1"/>
  <c r="AQ148" i="27" s="1"/>
  <c r="AQ147" i="27" a="1"/>
  <c r="AQ147" i="27" s="1"/>
  <c r="AQ146" i="27" a="1"/>
  <c r="AQ146" i="27" s="1"/>
  <c r="AQ58" i="27"/>
  <c r="AQ58" i="27" a="1"/>
  <c r="AQ57" i="27"/>
  <c r="AQ57" i="27" a="1"/>
  <c r="AQ56" i="27"/>
  <c r="AQ56" i="27" a="1"/>
  <c r="AQ55" i="27"/>
  <c r="AQ55" i="27" a="1"/>
  <c r="AQ54" i="27"/>
  <c r="AQ54" i="27" a="1"/>
  <c r="AQ53" i="27"/>
  <c r="AQ53" i="27" a="1"/>
  <c r="AQ52" i="27"/>
  <c r="AQ52" i="27" a="1"/>
  <c r="AQ49" i="27" a="1"/>
  <c r="AQ49" i="27" s="1"/>
  <c r="AQ48" i="27" a="1"/>
  <c r="AQ48" i="27" s="1"/>
  <c r="D47" i="27"/>
  <c r="P44" i="27"/>
  <c r="D44" i="27"/>
  <c r="AQ38" i="27"/>
  <c r="AQ38" i="27" a="1"/>
  <c r="R38" i="27"/>
  <c r="AQ36" i="27" a="1"/>
  <c r="AQ36" i="27" s="1"/>
  <c r="D36" i="27" s="1"/>
  <c r="AQ35" i="27"/>
  <c r="AQ35" i="27" a="1"/>
  <c r="AQ34" i="27" a="1"/>
  <c r="AQ34" i="27" s="1"/>
  <c r="U25" i="27"/>
  <c r="O25" i="27"/>
  <c r="Y24" i="27"/>
  <c r="S24" i="27"/>
  <c r="J24" i="27"/>
  <c r="H24" i="27"/>
  <c r="J23" i="27"/>
  <c r="AB22" i="27"/>
  <c r="J22" i="27"/>
  <c r="J21" i="27"/>
  <c r="AB20" i="27"/>
  <c r="J20" i="27"/>
  <c r="AB19" i="27"/>
  <c r="J19" i="27"/>
  <c r="AQ14" i="27"/>
  <c r="AQ14" i="27" a="1"/>
  <c r="AP14" i="27"/>
  <c r="AE10" i="27"/>
  <c r="AQ2" i="27"/>
  <c r="W2" i="27"/>
  <c r="AQ489" i="26" a="1"/>
  <c r="AQ489" i="26" s="1"/>
  <c r="AQ481" i="26" a="1"/>
  <c r="AQ481" i="26" s="1"/>
  <c r="AQ479" i="26" a="1"/>
  <c r="AQ479" i="26" s="1"/>
  <c r="AQ449" i="26" a="1"/>
  <c r="AQ449" i="26" s="1"/>
  <c r="AQ434" i="26" a="1"/>
  <c r="AQ434" i="26" s="1"/>
  <c r="AQ433" i="26" a="1"/>
  <c r="AQ433" i="26" s="1"/>
  <c r="AQ426" i="26" a="1"/>
  <c r="AQ426" i="26" s="1"/>
  <c r="AQ425" i="26" a="1"/>
  <c r="AQ425" i="26" s="1"/>
  <c r="AQ421" i="26" a="1"/>
  <c r="AQ421" i="26" s="1"/>
  <c r="AQ300" i="26" a="1"/>
  <c r="AQ300" i="26" s="1"/>
  <c r="AQ254" i="26" a="1"/>
  <c r="AQ254" i="26" s="1"/>
  <c r="AQ171" i="26" a="1"/>
  <c r="AQ171" i="26" s="1"/>
  <c r="AQ170" i="26" a="1"/>
  <c r="AQ170" i="26" s="1"/>
  <c r="AQ165" i="26"/>
  <c r="AQ165" i="26" a="1"/>
  <c r="AQ164" i="26" a="1"/>
  <c r="AQ164" i="26" s="1"/>
  <c r="AQ159" i="26" a="1"/>
  <c r="AQ159" i="26" s="1"/>
  <c r="AQ158" i="26" a="1"/>
  <c r="AQ158" i="26" s="1"/>
  <c r="AQ152" i="26" a="1"/>
  <c r="AQ152" i="26" s="1"/>
  <c r="AQ148" i="26" a="1"/>
  <c r="AQ148" i="26" s="1"/>
  <c r="AQ147" i="26" a="1"/>
  <c r="AQ147" i="26" s="1"/>
  <c r="AQ146" i="26" a="1"/>
  <c r="AQ146" i="26" s="1"/>
  <c r="AQ58" i="26" a="1"/>
  <c r="AQ58" i="26" s="1"/>
  <c r="AQ57" i="26" a="1"/>
  <c r="AQ57" i="26" s="1"/>
  <c r="AQ56" i="26"/>
  <c r="AQ56" i="26" a="1"/>
  <c r="AQ55" i="26" a="1"/>
  <c r="AQ55" i="26" s="1"/>
  <c r="AQ54" i="26" a="1"/>
  <c r="AQ54" i="26" s="1"/>
  <c r="AQ53" i="26" a="1"/>
  <c r="AQ53" i="26" s="1"/>
  <c r="AQ52" i="26" a="1"/>
  <c r="AQ52" i="26" s="1"/>
  <c r="AQ49" i="26" a="1"/>
  <c r="AQ49" i="26" s="1"/>
  <c r="AQ48" i="26" a="1"/>
  <c r="AQ48" i="26" s="1"/>
  <c r="D47" i="26"/>
  <c r="P44" i="26"/>
  <c r="D44" i="26"/>
  <c r="AQ38" i="26" a="1"/>
  <c r="AQ38" i="26" s="1"/>
  <c r="R38" i="26"/>
  <c r="AQ36" i="26" a="1"/>
  <c r="AQ36" i="26" s="1"/>
  <c r="D36" i="26" s="1"/>
  <c r="AQ35" i="26" a="1"/>
  <c r="AQ35" i="26" s="1"/>
  <c r="AQ34" i="26" a="1"/>
  <c r="AQ34" i="26" s="1"/>
  <c r="Y24" i="26"/>
  <c r="U25" i="26" s="1"/>
  <c r="S24" i="26"/>
  <c r="O25" i="26" s="1"/>
  <c r="J24" i="26"/>
  <c r="H24" i="26"/>
  <c r="J23" i="26"/>
  <c r="AB22" i="26"/>
  <c r="J22" i="26"/>
  <c r="J21" i="26"/>
  <c r="J20" i="26"/>
  <c r="AB20" i="26" s="1"/>
  <c r="J19" i="26"/>
  <c r="AB19" i="26" s="1"/>
  <c r="AP14" i="26"/>
  <c r="AQ14" i="26" s="1" a="1"/>
  <c r="AQ14" i="26" s="1"/>
  <c r="AE10" i="26"/>
  <c r="W2" i="26"/>
  <c r="AQ2" i="26" s="1"/>
  <c r="Y24" i="16"/>
  <c r="S24" i="16"/>
  <c r="O25" i="16" s="1"/>
  <c r="J24" i="16"/>
  <c r="J23" i="16"/>
  <c r="J22" i="16"/>
  <c r="AB22" i="16" s="1"/>
  <c r="J21" i="16"/>
  <c r="J20" i="16"/>
  <c r="J19" i="16"/>
  <c r="AB19" i="16"/>
  <c r="AP14" i="16"/>
  <c r="W2" i="16"/>
  <c r="AQ2" i="16"/>
  <c r="AQ489" i="16" a="1"/>
  <c r="AQ489" i="16" s="1"/>
  <c r="AQ481" i="16" a="1"/>
  <c r="AQ481" i="16" s="1"/>
  <c r="AQ479" i="16" a="1"/>
  <c r="AQ479" i="16" s="1"/>
  <c r="AQ449" i="16" a="1"/>
  <c r="AQ449" i="16" s="1"/>
  <c r="AQ434" i="16" a="1"/>
  <c r="AQ434" i="16" s="1"/>
  <c r="AQ433" i="16" a="1"/>
  <c r="AQ433" i="16" s="1"/>
  <c r="AQ426" i="16" a="1"/>
  <c r="AQ426" i="16" s="1"/>
  <c r="AQ425" i="16" a="1"/>
  <c r="AQ425" i="16" s="1"/>
  <c r="AQ421" i="16" a="1"/>
  <c r="AQ421" i="16" s="1"/>
  <c r="AQ300" i="16" a="1"/>
  <c r="AQ300" i="16" s="1"/>
  <c r="AQ254" i="16" a="1"/>
  <c r="AQ254" i="16" s="1"/>
  <c r="AQ171" i="16" a="1"/>
  <c r="AQ171" i="16" s="1"/>
  <c r="AQ170" i="16" a="1"/>
  <c r="AQ170" i="16" s="1"/>
  <c r="AQ165" i="16" a="1"/>
  <c r="AQ165" i="16" s="1"/>
  <c r="AQ164" i="16" a="1"/>
  <c r="AQ164" i="16" s="1"/>
  <c r="AQ159" i="16" a="1"/>
  <c r="AQ159" i="16" s="1"/>
  <c r="AQ158" i="16" a="1"/>
  <c r="AQ158" i="16" s="1"/>
  <c r="AQ152" i="16" a="1"/>
  <c r="AQ152" i="16" s="1"/>
  <c r="AQ148" i="16" a="1"/>
  <c r="AQ148" i="16" s="1"/>
  <c r="AQ147" i="16" a="1"/>
  <c r="AQ147" i="16" s="1"/>
  <c r="AQ146" i="16" a="1"/>
  <c r="AQ146" i="16" s="1"/>
  <c r="AQ58" i="16"/>
  <c r="AQ58" i="16" a="1"/>
  <c r="AQ57" i="16" a="1"/>
  <c r="AQ57" i="16" s="1"/>
  <c r="AQ56" i="16" a="1"/>
  <c r="AQ56" i="16" s="1"/>
  <c r="AQ55" i="16"/>
  <c r="AQ55" i="16" a="1"/>
  <c r="AQ54" i="16" a="1"/>
  <c r="AQ54" i="16" s="1"/>
  <c r="AQ53" i="16" a="1"/>
  <c r="AQ53" i="16" s="1"/>
  <c r="AQ52" i="16" a="1"/>
  <c r="AQ52" i="16" s="1"/>
  <c r="AQ49" i="16" a="1"/>
  <c r="AQ49" i="16" s="1"/>
  <c r="AQ48" i="16" a="1"/>
  <c r="AQ48" i="16" s="1"/>
  <c r="D47" i="16"/>
  <c r="P44" i="16"/>
  <c r="D44" i="16"/>
  <c r="AQ38" i="16" a="1"/>
  <c r="AQ38" i="16" s="1"/>
  <c r="R38" i="16"/>
  <c r="AQ36" i="16" a="1"/>
  <c r="AQ36" i="16" s="1"/>
  <c r="D36" i="16" s="1"/>
  <c r="AQ35" i="16" a="1"/>
  <c r="AQ35" i="16" s="1"/>
  <c r="AQ34" i="16" a="1"/>
  <c r="AQ34" i="16" s="1"/>
  <c r="U25" i="16"/>
  <c r="H24" i="16"/>
  <c r="AB20" i="16"/>
  <c r="AQ14" i="16" a="1"/>
  <c r="AQ14" i="16" s="1"/>
  <c r="AE10" i="16"/>
  <c r="AQ2" i="13"/>
  <c r="AB22" i="13"/>
  <c r="AQ449" i="13" a="1"/>
  <c r="AQ449" i="13" s="1"/>
  <c r="AQ300" i="13" a="1"/>
  <c r="AQ300" i="13" s="1"/>
  <c r="AQ421" i="13" a="1"/>
  <c r="AQ421" i="13" s="1"/>
  <c r="AQ434" i="13" a="1"/>
  <c r="AQ434" i="13" s="1"/>
  <c r="AQ426" i="13" a="1"/>
  <c r="AQ426" i="13" s="1"/>
  <c r="AQ425" i="13" a="1"/>
  <c r="AQ425" i="13" s="1"/>
  <c r="AQ489" i="13" a="1"/>
  <c r="AQ489" i="13" s="1"/>
  <c r="AQ481" i="13" a="1"/>
  <c r="AQ481" i="13" s="1"/>
  <c r="AQ479" i="13" a="1"/>
  <c r="AQ479" i="13" s="1"/>
  <c r="AQ433" i="13" a="1"/>
  <c r="AQ433" i="13" s="1"/>
  <c r="AQ254" i="13" a="1"/>
  <c r="AQ254" i="13" s="1"/>
  <c r="D47" i="13"/>
  <c r="AQ171" i="13" a="1"/>
  <c r="AQ171" i="13" s="1"/>
  <c r="AQ170" i="13" a="1"/>
  <c r="AQ170" i="13" s="1"/>
  <c r="AQ165" i="13" a="1"/>
  <c r="AQ165" i="13" s="1"/>
  <c r="AQ164" i="13" a="1"/>
  <c r="AQ164" i="13" s="1"/>
  <c r="AQ159" i="13" a="1"/>
  <c r="AQ159" i="13" s="1"/>
  <c r="AQ158" i="13" a="1"/>
  <c r="AQ158" i="13" s="1"/>
  <c r="AQ152" i="13" a="1"/>
  <c r="AQ152" i="13" s="1"/>
  <c r="AQ148" i="13" a="1"/>
  <c r="AQ148" i="13" s="1"/>
  <c r="AQ147" i="13" a="1"/>
  <c r="AQ147" i="13" s="1"/>
  <c r="AQ146" i="13" a="1"/>
  <c r="AQ146" i="13" s="1"/>
  <c r="AQ58" i="13" a="1"/>
  <c r="AQ58" i="13" s="1"/>
  <c r="AQ57" i="13" a="1"/>
  <c r="AQ57" i="13" s="1"/>
  <c r="AQ56" i="13" a="1"/>
  <c r="AQ56" i="13" s="1"/>
  <c r="AQ55" i="13" a="1"/>
  <c r="AQ55" i="13" s="1"/>
  <c r="AQ54" i="13" a="1"/>
  <c r="AQ54" i="13" s="1"/>
  <c r="AQ53" i="13" a="1"/>
  <c r="AQ53" i="13" s="1"/>
  <c r="AQ52" i="13" a="1"/>
  <c r="AQ52" i="13" s="1"/>
  <c r="AQ49" i="13" a="1"/>
  <c r="AQ49" i="13" s="1"/>
  <c r="AQ48" i="13" a="1"/>
  <c r="AQ48" i="13" s="1"/>
  <c r="AQ38" i="13" a="1"/>
  <c r="AQ38" i="13" s="1"/>
  <c r="R38" i="13"/>
  <c r="AQ35" i="13" a="1"/>
  <c r="AQ35" i="13" s="1"/>
  <c r="AQ34" i="13" a="1"/>
  <c r="AQ34" i="13" s="1"/>
  <c r="AQ36" i="13" a="1"/>
  <c r="AQ36" i="13" s="1"/>
  <c r="D36" i="13" s="1"/>
  <c r="AQ14" i="13" a="1"/>
  <c r="AQ14" i="13" s="1"/>
  <c r="U25" i="13"/>
  <c r="O25" i="13"/>
  <c r="H24" i="13"/>
  <c r="P44" i="13"/>
  <c r="D44" i="13"/>
  <c r="AB20" i="13"/>
  <c r="AB19" i="13"/>
  <c r="AE10" i="1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<sst xmlns="http://schemas.openxmlformats.org/spreadsheetml/2006/main" count="12457" uniqueCount="2435">
  <si>
    <t>工事内容</t>
    <rPh sb="0" eb="2">
      <t>コウジ</t>
    </rPh>
    <rPh sb="2" eb="4">
      <t>ナイヨウ</t>
    </rPh>
    <phoneticPr fontId="1"/>
  </si>
  <si>
    <t>㎡</t>
  </si>
  <si>
    <t>円</t>
    <rPh sb="0" eb="1">
      <t>エン</t>
    </rPh>
    <phoneticPr fontId="1"/>
  </si>
  <si>
    <t>②階段の設置（既存の階段の撤去を伴うものに限る）又は改良によりその勾配を緩和する工事</t>
    <rPh sb="1" eb="3">
      <t>カイダン</t>
    </rPh>
    <rPh sb="4" eb="6">
      <t>セッチ</t>
    </rPh>
    <rPh sb="7" eb="9">
      <t>キゾン</t>
    </rPh>
    <rPh sb="10" eb="12">
      <t>カイダン</t>
    </rPh>
    <rPh sb="13" eb="15">
      <t>テッキョ</t>
    </rPh>
    <rPh sb="16" eb="17">
      <t>トモナ</t>
    </rPh>
    <rPh sb="21" eb="22">
      <t>カギ</t>
    </rPh>
    <rPh sb="24" eb="25">
      <t>マタ</t>
    </rPh>
    <rPh sb="26" eb="28">
      <t>カイリョウ</t>
    </rPh>
    <rPh sb="33" eb="35">
      <t>コウバイ</t>
    </rPh>
    <rPh sb="36" eb="38">
      <t>カンワ</t>
    </rPh>
    <rPh sb="40" eb="42">
      <t>コウジ</t>
    </rPh>
    <phoneticPr fontId="1"/>
  </si>
  <si>
    <t>③浴室の改良工事</t>
    <rPh sb="1" eb="3">
      <t>ヨクシツ</t>
    </rPh>
    <rPh sb="4" eb="6">
      <t>カイリョウ</t>
    </rPh>
    <rPh sb="6" eb="8">
      <t>コウジ</t>
    </rPh>
    <phoneticPr fontId="1"/>
  </si>
  <si>
    <t>㎡</t>
    <phoneticPr fontId="1"/>
  </si>
  <si>
    <t>数量
（単位）</t>
    <rPh sb="0" eb="2">
      <t>スウリョウ</t>
    </rPh>
    <rPh sb="4" eb="6">
      <t>タンイ</t>
    </rPh>
    <phoneticPr fontId="1"/>
  </si>
  <si>
    <t>工事費
（税別金額）</t>
    <rPh sb="0" eb="3">
      <t>コウジヒ</t>
    </rPh>
    <rPh sb="5" eb="7">
      <t>ゼイベツ</t>
    </rPh>
    <rPh sb="7" eb="9">
      <t>キンガク</t>
    </rPh>
    <phoneticPr fontId="1"/>
  </si>
  <si>
    <t>階段の設置又は勾配緩和</t>
    <rPh sb="0" eb="2">
      <t>カイダン</t>
    </rPh>
    <rPh sb="3" eb="5">
      <t>セッチ</t>
    </rPh>
    <rPh sb="5" eb="6">
      <t>マタ</t>
    </rPh>
    <rPh sb="7" eb="9">
      <t>コウバイ</t>
    </rPh>
    <rPh sb="9" eb="11">
      <t>カンワ</t>
    </rPh>
    <phoneticPr fontId="1"/>
  </si>
  <si>
    <t>浴室床面積の増加
（入浴又はその介助を容易に行うため）</t>
    <rPh sb="0" eb="2">
      <t>ヨクシツ</t>
    </rPh>
    <rPh sb="2" eb="5">
      <t>ユカメンセキ</t>
    </rPh>
    <rPh sb="6" eb="8">
      <t>ゾウカ</t>
    </rPh>
    <phoneticPr fontId="1"/>
  </si>
  <si>
    <t>高齢者等の浴槽の出入りを容易にする設備を設置
（固定式の移乗台、踏み台その他）</t>
    <rPh sb="0" eb="3">
      <t>コウレイシャ</t>
    </rPh>
    <rPh sb="3" eb="4">
      <t>トウ</t>
    </rPh>
    <rPh sb="5" eb="7">
      <t>ヨクソウ</t>
    </rPh>
    <rPh sb="8" eb="10">
      <t>デイリ</t>
    </rPh>
    <rPh sb="12" eb="14">
      <t>ヨウイ</t>
    </rPh>
    <rPh sb="17" eb="19">
      <t>セツビ</t>
    </rPh>
    <rPh sb="20" eb="22">
      <t>セッチ</t>
    </rPh>
    <rPh sb="24" eb="26">
      <t>コテイ</t>
    </rPh>
    <rPh sb="26" eb="27">
      <t>シキ</t>
    </rPh>
    <rPh sb="28" eb="30">
      <t>イジョウ</t>
    </rPh>
    <rPh sb="30" eb="31">
      <t>ダイ</t>
    </rPh>
    <rPh sb="32" eb="33">
      <t>フ</t>
    </rPh>
    <rPh sb="34" eb="35">
      <t>ダイ</t>
    </rPh>
    <rPh sb="37" eb="38">
      <t>タ</t>
    </rPh>
    <phoneticPr fontId="1"/>
  </si>
  <si>
    <t>便器を座便式のものに取り替える</t>
    <rPh sb="10" eb="11">
      <t>ト</t>
    </rPh>
    <rPh sb="12" eb="13">
      <t>カ</t>
    </rPh>
    <phoneticPr fontId="1"/>
  </si>
  <si>
    <t>座便式の便器の座高を高くする
（かさ上げ、便器の取替え等）</t>
    <rPh sb="0" eb="1">
      <t>ザ</t>
    </rPh>
    <rPh sb="1" eb="2">
      <t>ベン</t>
    </rPh>
    <rPh sb="2" eb="3">
      <t>シキ</t>
    </rPh>
    <rPh sb="4" eb="6">
      <t>ベンキ</t>
    </rPh>
    <rPh sb="7" eb="9">
      <t>ザコウ</t>
    </rPh>
    <rPh sb="10" eb="11">
      <t>タカ</t>
    </rPh>
    <rPh sb="18" eb="19">
      <t>ア</t>
    </rPh>
    <rPh sb="21" eb="23">
      <t>ベンキ</t>
    </rPh>
    <rPh sb="24" eb="26">
      <t>トリカ</t>
    </rPh>
    <rPh sb="27" eb="28">
      <t>ナド</t>
    </rPh>
    <phoneticPr fontId="1"/>
  </si>
  <si>
    <t>⑦出入口の戸を改良する工事</t>
    <rPh sb="1" eb="4">
      <t>デイリグチ</t>
    </rPh>
    <rPh sb="5" eb="6">
      <t>コ</t>
    </rPh>
    <rPh sb="7" eb="9">
      <t>カイリョウ</t>
    </rPh>
    <rPh sb="11" eb="13">
      <t>コウジ</t>
    </rPh>
    <phoneticPr fontId="1"/>
  </si>
  <si>
    <t>→</t>
    <phoneticPr fontId="1"/>
  </si>
  <si>
    <t>長さ150cm以上の手すりを取り付ける</t>
    <rPh sb="0" eb="1">
      <t>ナガ</t>
    </rPh>
    <rPh sb="7" eb="9">
      <t>イジョウ</t>
    </rPh>
    <rPh sb="10" eb="11">
      <t>テ</t>
    </rPh>
    <rPh sb="14" eb="15">
      <t>ト</t>
    </rPh>
    <rPh sb="16" eb="17">
      <t>ツ</t>
    </rPh>
    <phoneticPr fontId="1"/>
  </si>
  <si>
    <t>長さ150cm未満の手すりを取り付ける</t>
    <rPh sb="0" eb="1">
      <t>ナガ</t>
    </rPh>
    <rPh sb="7" eb="9">
      <t>ミマン</t>
    </rPh>
    <rPh sb="10" eb="11">
      <t>テ</t>
    </rPh>
    <rPh sb="14" eb="15">
      <t>ト</t>
    </rPh>
    <rPh sb="16" eb="17">
      <t>ツ</t>
    </rPh>
    <phoneticPr fontId="1"/>
  </si>
  <si>
    <t>ｍ</t>
    <phoneticPr fontId="1"/>
  </si>
  <si>
    <t>開戸を引戸、折戸等に取り替える</t>
    <rPh sb="0" eb="1">
      <t>ヒラ</t>
    </rPh>
    <rPh sb="1" eb="2">
      <t>ト</t>
    </rPh>
    <rPh sb="3" eb="5">
      <t>ヒキド</t>
    </rPh>
    <rPh sb="6" eb="8">
      <t>オリト</t>
    </rPh>
    <rPh sb="8" eb="9">
      <t>ナド</t>
    </rPh>
    <rPh sb="10" eb="11">
      <t>ト</t>
    </rPh>
    <rPh sb="12" eb="13">
      <t>カ</t>
    </rPh>
    <phoneticPr fontId="1"/>
  </si>
  <si>
    <t>開戸のドアノブをレバーハンドル等に取り替える</t>
    <rPh sb="0" eb="1">
      <t>ヒラ</t>
    </rPh>
    <rPh sb="1" eb="2">
      <t>コ</t>
    </rPh>
    <rPh sb="15" eb="16">
      <t>ナド</t>
    </rPh>
    <rPh sb="17" eb="18">
      <t>ト</t>
    </rPh>
    <rPh sb="19" eb="20">
      <t>カ</t>
    </rPh>
    <phoneticPr fontId="1"/>
  </si>
  <si>
    <t>(1)</t>
    <phoneticPr fontId="1"/>
  </si>
  <si>
    <t>(2)</t>
  </si>
  <si>
    <t>(3)</t>
  </si>
  <si>
    <t>(4)</t>
  </si>
  <si>
    <t>(5)</t>
  </si>
  <si>
    <t>具体的な工事内容→</t>
    <phoneticPr fontId="1"/>
  </si>
  <si>
    <t>⑧床材を滑りにくいものに取り替える工事（便所、浴室、脱衣室その他の居室及び玄関並びにこれらを結ぶ経路の床）</t>
    <rPh sb="1" eb="2">
      <t>ユカ</t>
    </rPh>
    <rPh sb="2" eb="3">
      <t>ザイ</t>
    </rPh>
    <rPh sb="4" eb="5">
      <t>スベ</t>
    </rPh>
    <rPh sb="12" eb="13">
      <t>ト</t>
    </rPh>
    <rPh sb="14" eb="15">
      <t>カ</t>
    </rPh>
    <rPh sb="17" eb="19">
      <t>コウジ</t>
    </rPh>
    <rPh sb="20" eb="22">
      <t>ベンジョ</t>
    </rPh>
    <rPh sb="23" eb="25">
      <t>ヨクシツ</t>
    </rPh>
    <rPh sb="26" eb="29">
      <t>ダツイシツ</t>
    </rPh>
    <rPh sb="31" eb="32">
      <t>タ</t>
    </rPh>
    <rPh sb="33" eb="35">
      <t>キョシツ</t>
    </rPh>
    <rPh sb="35" eb="36">
      <t>オヨ</t>
    </rPh>
    <rPh sb="37" eb="39">
      <t>ゲンカン</t>
    </rPh>
    <rPh sb="39" eb="40">
      <t>ナラ</t>
    </rPh>
    <rPh sb="46" eb="47">
      <t>ムス</t>
    </rPh>
    <rPh sb="48" eb="50">
      <t>ケイロ</t>
    </rPh>
    <rPh sb="51" eb="52">
      <t>ユカ</t>
    </rPh>
    <phoneticPr fontId="1"/>
  </si>
  <si>
    <t>箇所</t>
    <rPh sb="0" eb="2">
      <t>カショ</t>
    </rPh>
    <phoneticPr fontId="1"/>
  </si>
  <si>
    <t>箇所</t>
    <phoneticPr fontId="1"/>
  </si>
  <si>
    <t>①窓の断熱性を高める工事</t>
    <rPh sb="1" eb="2">
      <t>マド</t>
    </rPh>
    <rPh sb="3" eb="6">
      <t>ダンネツセイ</t>
    </rPh>
    <rPh sb="7" eb="8">
      <t>タカ</t>
    </rPh>
    <rPh sb="10" eb="12">
      <t>コウジ</t>
    </rPh>
    <phoneticPr fontId="1"/>
  </si>
  <si>
    <t>(2)</t>
    <phoneticPr fontId="1"/>
  </si>
  <si>
    <t>平成28年省エネ基準を満たす工事である</t>
    <rPh sb="0" eb="2">
      <t>ヘイセイ</t>
    </rPh>
    <rPh sb="4" eb="5">
      <t>ネン</t>
    </rPh>
    <rPh sb="5" eb="6">
      <t>ショウ</t>
    </rPh>
    <rPh sb="8" eb="10">
      <t>キジュン</t>
    </rPh>
    <rPh sb="11" eb="12">
      <t>ミ</t>
    </rPh>
    <rPh sb="14" eb="16">
      <t>コウジ</t>
    </rPh>
    <phoneticPr fontId="1"/>
  </si>
  <si>
    <t>1</t>
    <phoneticPr fontId="1"/>
  </si>
  <si>
    <t>ガラス交換</t>
    <rPh sb="3" eb="5">
      <t>コウカン</t>
    </rPh>
    <phoneticPr fontId="1"/>
  </si>
  <si>
    <t>2</t>
    <phoneticPr fontId="1"/>
  </si>
  <si>
    <t>3</t>
    <phoneticPr fontId="1"/>
  </si>
  <si>
    <t>内窓の交換</t>
    <phoneticPr fontId="1"/>
  </si>
  <si>
    <t>サッシ及びガラスの交換（カバー工法含む）</t>
    <phoneticPr fontId="1"/>
  </si>
  <si>
    <t>4</t>
    <phoneticPr fontId="1"/>
  </si>
  <si>
    <t>③壁の断熱性を高める工事</t>
    <rPh sb="1" eb="2">
      <t>カベ</t>
    </rPh>
    <rPh sb="3" eb="6">
      <t>ダンネツセイ</t>
    </rPh>
    <rPh sb="7" eb="8">
      <t>タカ</t>
    </rPh>
    <rPh sb="10" eb="12">
      <t>コウジ</t>
    </rPh>
    <phoneticPr fontId="1"/>
  </si>
  <si>
    <t>④床等の断熱性を高める工事</t>
    <rPh sb="1" eb="2">
      <t>ユカ</t>
    </rPh>
    <rPh sb="2" eb="3">
      <t>トウ</t>
    </rPh>
    <rPh sb="4" eb="7">
      <t>ダンネツセイ</t>
    </rPh>
    <rPh sb="8" eb="9">
      <t>タカ</t>
    </rPh>
    <rPh sb="11" eb="13">
      <t>コウジ</t>
    </rPh>
    <phoneticPr fontId="1"/>
  </si>
  <si>
    <t>①太陽熱利用冷温熱装置の設置工事</t>
    <rPh sb="1" eb="4">
      <t>タイヨウネツ</t>
    </rPh>
    <rPh sb="4" eb="6">
      <t>リヨウ</t>
    </rPh>
    <rPh sb="6" eb="8">
      <t>レイオン</t>
    </rPh>
    <rPh sb="8" eb="9">
      <t>ネツ</t>
    </rPh>
    <rPh sb="9" eb="11">
      <t>ソウチ</t>
    </rPh>
    <rPh sb="12" eb="14">
      <t>セッチ</t>
    </rPh>
    <rPh sb="14" eb="16">
      <t>コウジ</t>
    </rPh>
    <phoneticPr fontId="1"/>
  </si>
  <si>
    <t>集熱器面積</t>
    <rPh sb="0" eb="3">
      <t>シュウネツキ</t>
    </rPh>
    <rPh sb="3" eb="5">
      <t>メンセキ</t>
    </rPh>
    <phoneticPr fontId="1"/>
  </si>
  <si>
    <t>①総工事費（税別）</t>
    <rPh sb="1" eb="2">
      <t>ソウ</t>
    </rPh>
    <rPh sb="2" eb="5">
      <t>コウジヒ</t>
    </rPh>
    <rPh sb="6" eb="8">
      <t>ゼイベツ</t>
    </rPh>
    <phoneticPr fontId="1"/>
  </si>
  <si>
    <t>②本体価格（税別）</t>
    <rPh sb="1" eb="5">
      <t>ホンタイカカク</t>
    </rPh>
    <rPh sb="6" eb="8">
      <t>ゼイベツ</t>
    </rPh>
    <phoneticPr fontId="1"/>
  </si>
  <si>
    <t>②高効率給湯器の設置工事</t>
    <rPh sb="1" eb="4">
      <t>コウコウリツ</t>
    </rPh>
    <rPh sb="4" eb="7">
      <t>キュウトウキ</t>
    </rPh>
    <rPh sb="8" eb="10">
      <t>セッチ</t>
    </rPh>
    <rPh sb="10" eb="12">
      <t>コウジ</t>
    </rPh>
    <phoneticPr fontId="1"/>
  </si>
  <si>
    <t>設置台数</t>
    <rPh sb="0" eb="4">
      <t>セッチダイスウ</t>
    </rPh>
    <phoneticPr fontId="1"/>
  </si>
  <si>
    <t>台</t>
    <rPh sb="0" eb="1">
      <t>ダイ</t>
    </rPh>
    <phoneticPr fontId="1"/>
  </si>
  <si>
    <t>③太陽光発電設備の設置工事</t>
    <rPh sb="1" eb="4">
      <t>タイヨウコウ</t>
    </rPh>
    <rPh sb="4" eb="6">
      <t>ハツデン</t>
    </rPh>
    <rPh sb="6" eb="8">
      <t>セツビ</t>
    </rPh>
    <rPh sb="9" eb="11">
      <t>セッチ</t>
    </rPh>
    <rPh sb="11" eb="13">
      <t>コウジ</t>
    </rPh>
    <phoneticPr fontId="1"/>
  </si>
  <si>
    <t>(6)</t>
  </si>
  <si>
    <t>(5)</t>
    <phoneticPr fontId="1"/>
  </si>
  <si>
    <t>kW</t>
    <phoneticPr fontId="1"/>
  </si>
  <si>
    <t>施工箇所数</t>
    <rPh sb="0" eb="4">
      <t>セコウカショ</t>
    </rPh>
    <rPh sb="4" eb="5">
      <t>スウ</t>
    </rPh>
    <phoneticPr fontId="1"/>
  </si>
  <si>
    <t>太陽光発電システム</t>
    <phoneticPr fontId="1"/>
  </si>
  <si>
    <t>①木造住宅の耐震改修（現行の耐震基準を新たに満たすようになるもの）</t>
    <rPh sb="1" eb="3">
      <t>モクゾウ</t>
    </rPh>
    <rPh sb="3" eb="5">
      <t>ジュウタク</t>
    </rPh>
    <rPh sb="6" eb="8">
      <t>タイシン</t>
    </rPh>
    <rPh sb="8" eb="10">
      <t>カイシュウ</t>
    </rPh>
    <rPh sb="11" eb="13">
      <t>ゲンコウ</t>
    </rPh>
    <rPh sb="14" eb="16">
      <t>タイシン</t>
    </rPh>
    <rPh sb="16" eb="18">
      <t>キジュン</t>
    </rPh>
    <rPh sb="19" eb="20">
      <t>アラ</t>
    </rPh>
    <rPh sb="22" eb="23">
      <t>ミ</t>
    </rPh>
    <phoneticPr fontId="1"/>
  </si>
  <si>
    <t>壁に係る耐震改修</t>
    <phoneticPr fontId="1"/>
  </si>
  <si>
    <t>屋根に係る耐震改修</t>
    <phoneticPr fontId="1"/>
  </si>
  <si>
    <t>施工面積</t>
    <rPh sb="0" eb="4">
      <t>セコウメンセキ</t>
    </rPh>
    <phoneticPr fontId="1"/>
  </si>
  <si>
    <t>A.免震工事</t>
    <rPh sb="2" eb="4">
      <t>メンシン</t>
    </rPh>
    <rPh sb="4" eb="6">
      <t>コウジ</t>
    </rPh>
    <phoneticPr fontId="1"/>
  </si>
  <si>
    <t>②木造住宅以外の住宅の耐震改修（現行の耐震基準を新たに満たすようになるもの）</t>
    <rPh sb="1" eb="3">
      <t>モクゾウ</t>
    </rPh>
    <rPh sb="3" eb="5">
      <t>ジュウタク</t>
    </rPh>
    <rPh sb="5" eb="7">
      <t>イガイ</t>
    </rPh>
    <rPh sb="8" eb="10">
      <t>ジュウタク</t>
    </rPh>
    <rPh sb="11" eb="13">
      <t>タイシン</t>
    </rPh>
    <rPh sb="13" eb="15">
      <t>カイシュウ</t>
    </rPh>
    <rPh sb="16" eb="18">
      <t>ゲンコウ</t>
    </rPh>
    <rPh sb="19" eb="21">
      <t>タイシン</t>
    </rPh>
    <rPh sb="21" eb="23">
      <t>キジュン</t>
    </rPh>
    <rPh sb="24" eb="25">
      <t>アラ</t>
    </rPh>
    <rPh sb="27" eb="28">
      <t>ミ</t>
    </rPh>
    <phoneticPr fontId="1"/>
  </si>
  <si>
    <t>壁に係る耐震改修</t>
    <rPh sb="0" eb="1">
      <t>カベ</t>
    </rPh>
    <rPh sb="2" eb="3">
      <t>カカワ</t>
    </rPh>
    <rPh sb="4" eb="8">
      <t>タイシンカイシュウ</t>
    </rPh>
    <phoneticPr fontId="1"/>
  </si>
  <si>
    <t>A.ブレース補強</t>
    <rPh sb="6" eb="8">
      <t>ホキョウ</t>
    </rPh>
    <phoneticPr fontId="1"/>
  </si>
  <si>
    <t>B.壁増設</t>
    <rPh sb="2" eb="3">
      <t>カベ</t>
    </rPh>
    <rPh sb="3" eb="5">
      <t>ゾウセツ</t>
    </rPh>
    <phoneticPr fontId="1"/>
  </si>
  <si>
    <t>C.増し打ち壁</t>
    <rPh sb="2" eb="3">
      <t>マ</t>
    </rPh>
    <rPh sb="4" eb="5">
      <t>ウ</t>
    </rPh>
    <rPh sb="6" eb="7">
      <t>カベ</t>
    </rPh>
    <phoneticPr fontId="1"/>
  </si>
  <si>
    <t>D.スリット</t>
    <phoneticPr fontId="1"/>
  </si>
  <si>
    <t>柱に係る耐震改修</t>
    <rPh sb="0" eb="1">
      <t>ハシラ</t>
    </rPh>
    <rPh sb="2" eb="3">
      <t>カカワ</t>
    </rPh>
    <rPh sb="4" eb="6">
      <t>タイシン</t>
    </rPh>
    <rPh sb="6" eb="8">
      <t>カイシュウ</t>
    </rPh>
    <phoneticPr fontId="1"/>
  </si>
  <si>
    <t>→Aを選んだ場合は工法を下記のいずれから選択</t>
    <rPh sb="3" eb="4">
      <t>エラ</t>
    </rPh>
    <rPh sb="6" eb="8">
      <t>バアイ</t>
    </rPh>
    <rPh sb="9" eb="11">
      <t>コウホウ</t>
    </rPh>
    <rPh sb="12" eb="14">
      <t>カキ</t>
    </rPh>
    <rPh sb="20" eb="22">
      <t>センタク</t>
    </rPh>
    <phoneticPr fontId="1"/>
  </si>
  <si>
    <t>鋼板巻き</t>
    <rPh sb="0" eb="1">
      <t>ハガネ</t>
    </rPh>
    <rPh sb="1" eb="2">
      <t>イタ</t>
    </rPh>
    <rPh sb="2" eb="3">
      <t>マキ</t>
    </rPh>
    <phoneticPr fontId="1"/>
  </si>
  <si>
    <t>炭素繊維巻き</t>
    <rPh sb="0" eb="4">
      <t>タンソセンイ</t>
    </rPh>
    <rPh sb="4" eb="5">
      <t>マキ</t>
    </rPh>
    <phoneticPr fontId="1"/>
  </si>
  <si>
    <t>(3)</t>
    <phoneticPr fontId="1"/>
  </si>
  <si>
    <t>補強するフレーム数(スパン数）</t>
    <rPh sb="0" eb="2">
      <t>ホキョウ</t>
    </rPh>
    <rPh sb="8" eb="9">
      <t>スウ</t>
    </rPh>
    <rPh sb="13" eb="14">
      <t>スウ</t>
    </rPh>
    <phoneticPr fontId="1"/>
  </si>
  <si>
    <t>1500mm超</t>
    <rPh sb="6" eb="7">
      <t>コ</t>
    </rPh>
    <phoneticPr fontId="1"/>
  </si>
  <si>
    <t>1500mm以下</t>
    <rPh sb="6" eb="8">
      <t>イカ</t>
    </rPh>
    <phoneticPr fontId="1"/>
  </si>
  <si>
    <t>※給湯器の増設・取替を行った場合はその工事費も含む（既存給湯器の容量変更も取替工事とする）</t>
    <phoneticPr fontId="1"/>
  </si>
  <si>
    <t>有</t>
    <rPh sb="0" eb="1">
      <t>ア</t>
    </rPh>
    <phoneticPr fontId="1"/>
  </si>
  <si>
    <t>無</t>
    <rPh sb="0" eb="1">
      <t>ナ</t>
    </rPh>
    <phoneticPr fontId="1"/>
  </si>
  <si>
    <t>無（ｼｬﾜｰﾌﾞｰｽ）</t>
    <rPh sb="0" eb="1">
      <t>ナ</t>
    </rPh>
    <phoneticPr fontId="1"/>
  </si>
  <si>
    <t>③</t>
    <phoneticPr fontId="1"/>
  </si>
  <si>
    <t>④</t>
    <phoneticPr fontId="1"/>
  </si>
  <si>
    <t>玄関の増設工事</t>
    <phoneticPr fontId="1"/>
  </si>
  <si>
    <t>施工場所</t>
    <rPh sb="0" eb="4">
      <t>セコウバショ</t>
    </rPh>
    <phoneticPr fontId="1"/>
  </si>
  <si>
    <t>地上階</t>
    <rPh sb="0" eb="3">
      <t>チジョウカイ</t>
    </rPh>
    <phoneticPr fontId="1"/>
  </si>
  <si>
    <t>地上階以外</t>
    <rPh sb="0" eb="3">
      <t>チジョウカイ</t>
    </rPh>
    <rPh sb="3" eb="5">
      <t>イガイ</t>
    </rPh>
    <phoneticPr fontId="1"/>
  </si>
  <si>
    <t>※照明設備、上層階玄関等への階段、下駄箱・インターホン・手すり等の設置工事費も含む</t>
  </si>
  <si>
    <t>設置箇所数</t>
    <rPh sb="0" eb="4">
      <t>セッチカショ</t>
    </rPh>
    <rPh sb="4" eb="5">
      <t>スウ</t>
    </rPh>
    <phoneticPr fontId="1"/>
  </si>
  <si>
    <t>①小屋裏の換気性を高める工事</t>
    <phoneticPr fontId="1"/>
  </si>
  <si>
    <t>②小屋裏の状態を確認するための点検口を天井等に取り付ける工事</t>
    <phoneticPr fontId="1"/>
  </si>
  <si>
    <t>施工長さ</t>
    <rPh sb="0" eb="2">
      <t>セコウ</t>
    </rPh>
    <rPh sb="2" eb="3">
      <t>ナガ</t>
    </rPh>
    <phoneticPr fontId="1"/>
  </si>
  <si>
    <t>m</t>
    <phoneticPr fontId="1"/>
  </si>
  <si>
    <t>⑥外壁の軸組等に防腐処理または防蟻処理をする工事</t>
    <phoneticPr fontId="1"/>
  </si>
  <si>
    <t>⑦床下の防湿性を高める工事</t>
    <phoneticPr fontId="1"/>
  </si>
  <si>
    <t>⑧床下の状態を確認するための点検口を床に取り付ける工事</t>
    <phoneticPr fontId="1"/>
  </si>
  <si>
    <t>⑨雨どいを軒または外壁に新たに取り付ける工事</t>
    <phoneticPr fontId="1"/>
  </si>
  <si>
    <t>A</t>
    <phoneticPr fontId="1"/>
  </si>
  <si>
    <t>B</t>
    <phoneticPr fontId="1"/>
  </si>
  <si>
    <t>C</t>
    <phoneticPr fontId="1"/>
  </si>
  <si>
    <t>D</t>
    <phoneticPr fontId="1"/>
  </si>
  <si>
    <t>設置箇所数</t>
    <rPh sb="0" eb="2">
      <t>セッチ</t>
    </rPh>
    <rPh sb="2" eb="4">
      <t>カショ</t>
    </rPh>
    <rPh sb="4" eb="5">
      <t>スウ</t>
    </rPh>
    <phoneticPr fontId="1"/>
  </si>
  <si>
    <t>建築種別</t>
    <rPh sb="0" eb="2">
      <t>ケンチク</t>
    </rPh>
    <rPh sb="2" eb="4">
      <t>シュベツ</t>
    </rPh>
    <phoneticPr fontId="1"/>
  </si>
  <si>
    <t>階数</t>
    <rPh sb="0" eb="2">
      <t>カイスウ</t>
    </rPh>
    <phoneticPr fontId="1"/>
  </si>
  <si>
    <t>共同住宅</t>
    <rPh sb="0" eb="4">
      <t>キョウドウジュウタク</t>
    </rPh>
    <phoneticPr fontId="1"/>
  </si>
  <si>
    <t>木造</t>
    <rPh sb="0" eb="2">
      <t>モクゾウ</t>
    </rPh>
    <phoneticPr fontId="1"/>
  </si>
  <si>
    <t>S造</t>
    <rPh sb="1" eb="2">
      <t>ツク</t>
    </rPh>
    <phoneticPr fontId="1"/>
  </si>
  <si>
    <t>SRC造</t>
    <rPh sb="3" eb="4">
      <t>ツク</t>
    </rPh>
    <phoneticPr fontId="1"/>
  </si>
  <si>
    <t>その他</t>
    <rPh sb="2" eb="3">
      <t>ホカ</t>
    </rPh>
    <phoneticPr fontId="1"/>
  </si>
  <si>
    <t>階</t>
    <rPh sb="0" eb="1">
      <t>カイ</t>
    </rPh>
    <phoneticPr fontId="1"/>
  </si>
  <si>
    <t>年</t>
    <rPh sb="0" eb="1">
      <t>ネン</t>
    </rPh>
    <phoneticPr fontId="1"/>
  </si>
  <si>
    <t>月</t>
    <rPh sb="0" eb="1">
      <t>ガツ</t>
    </rPh>
    <phoneticPr fontId="1"/>
  </si>
  <si>
    <t>※追加工事含む　消費税込み</t>
    <rPh sb="1" eb="5">
      <t>ツイカコウジ</t>
    </rPh>
    <rPh sb="5" eb="6">
      <t>フク</t>
    </rPh>
    <rPh sb="8" eb="12">
      <t>ショウヒゼイコ</t>
    </rPh>
    <phoneticPr fontId="1"/>
  </si>
  <si>
    <t>着工年月
(西暦)</t>
    <rPh sb="0" eb="2">
      <t>チャッコウ</t>
    </rPh>
    <rPh sb="2" eb="4">
      <t>ネンゲツ</t>
    </rPh>
    <rPh sb="6" eb="8">
      <t>セイレキ</t>
    </rPh>
    <phoneticPr fontId="1"/>
  </si>
  <si>
    <t>①　物　件　情　報</t>
    <rPh sb="2" eb="3">
      <t>モノ</t>
    </rPh>
    <rPh sb="4" eb="5">
      <t>ケン</t>
    </rPh>
    <rPh sb="6" eb="7">
      <t>ジョウ</t>
    </rPh>
    <rPh sb="8" eb="9">
      <t>ホウ</t>
    </rPh>
    <phoneticPr fontId="1"/>
  </si>
  <si>
    <t>②実施した工事の種類</t>
    <rPh sb="1" eb="3">
      <t>ジッシ</t>
    </rPh>
    <rPh sb="5" eb="7">
      <t>コウジ</t>
    </rPh>
    <rPh sb="8" eb="10">
      <t>シュルイ</t>
    </rPh>
    <phoneticPr fontId="1"/>
  </si>
  <si>
    <t>ﾌﾚ
ｰﾑ</t>
    <phoneticPr fontId="1"/>
  </si>
  <si>
    <t>施工箇所数</t>
    <phoneticPr fontId="1"/>
  </si>
  <si>
    <t>施工面積</t>
    <phoneticPr fontId="1"/>
  </si>
  <si>
    <t>設備容量</t>
    <rPh sb="0" eb="2">
      <t>セツビ</t>
    </rPh>
    <rPh sb="2" eb="4">
      <t>ヨウリョウ</t>
    </rPh>
    <phoneticPr fontId="1"/>
  </si>
  <si>
    <t>⑩地盤の防蟻のために行う工事</t>
    <phoneticPr fontId="1"/>
  </si>
  <si>
    <t>施工箇所数</t>
    <rPh sb="0" eb="2">
      <t>セコウ</t>
    </rPh>
    <rPh sb="2" eb="4">
      <t>カショ</t>
    </rPh>
    <rPh sb="4" eb="5">
      <t>スウ</t>
    </rPh>
    <phoneticPr fontId="1"/>
  </si>
  <si>
    <t>キッチンの間口寸法</t>
    <phoneticPr fontId="1"/>
  </si>
  <si>
    <t>①</t>
    <phoneticPr fontId="1"/>
  </si>
  <si>
    <t>キッチンの増設工事（ミニキッチン含む）</t>
    <phoneticPr fontId="1"/>
  </si>
  <si>
    <t>浴槽の有無</t>
    <phoneticPr fontId="1"/>
  </si>
  <si>
    <t>給湯器の設置・取替の有無</t>
    <phoneticPr fontId="1"/>
  </si>
  <si>
    <t>浴室の増設工事
（シャワーブース含む）</t>
    <phoneticPr fontId="1"/>
  </si>
  <si>
    <t>②</t>
    <phoneticPr fontId="1"/>
  </si>
  <si>
    <t>有（※）</t>
    <rPh sb="0" eb="1">
      <t>ア</t>
    </rPh>
    <phoneticPr fontId="1"/>
  </si>
  <si>
    <t>戸建</t>
    <rPh sb="0" eb="2">
      <t>コダ</t>
    </rPh>
    <phoneticPr fontId="1"/>
  </si>
  <si>
    <t>①介助用の車いすで容易に移動するために通路又は出入口の幅を拡張する工事</t>
    <rPh sb="1" eb="3">
      <t>カイジョ</t>
    </rPh>
    <rPh sb="3" eb="4">
      <t>ヨウ</t>
    </rPh>
    <rPh sb="5" eb="6">
      <t>クルマ</t>
    </rPh>
    <rPh sb="9" eb="11">
      <t>ヨウイ</t>
    </rPh>
    <rPh sb="12" eb="14">
      <t>イドウ</t>
    </rPh>
    <rPh sb="19" eb="21">
      <t>ツウロ</t>
    </rPh>
    <rPh sb="21" eb="22">
      <t>マタ</t>
    </rPh>
    <rPh sb="23" eb="24">
      <t>デ</t>
    </rPh>
    <rPh sb="24" eb="25">
      <t>イ</t>
    </rPh>
    <rPh sb="25" eb="26">
      <t>グチ</t>
    </rPh>
    <rPh sb="27" eb="28">
      <t>ハバ</t>
    </rPh>
    <rPh sb="29" eb="31">
      <t>カクチョウ</t>
    </rPh>
    <rPh sb="33" eb="35">
      <t>コウジ</t>
    </rPh>
    <phoneticPr fontId="1"/>
  </si>
  <si>
    <t>出入口の幅を拡張</t>
    <rPh sb="0" eb="1">
      <t>デ</t>
    </rPh>
    <rPh sb="1" eb="2">
      <t>イ</t>
    </rPh>
    <rPh sb="2" eb="3">
      <t>グチ</t>
    </rPh>
    <rPh sb="4" eb="5">
      <t>ハバ</t>
    </rPh>
    <rPh sb="6" eb="8">
      <t>カクチョウ</t>
    </rPh>
    <phoneticPr fontId="1"/>
  </si>
  <si>
    <t>浴槽のまたぎ高さの低いものに取り替える</t>
    <rPh sb="0" eb="2">
      <t>ヨクソウ</t>
    </rPh>
    <rPh sb="6" eb="7">
      <t>タカ</t>
    </rPh>
    <rPh sb="9" eb="10">
      <t>ヒク</t>
    </rPh>
    <rPh sb="14" eb="15">
      <t>ト</t>
    </rPh>
    <rPh sb="16" eb="17">
      <t>カ</t>
    </rPh>
    <phoneticPr fontId="1"/>
  </si>
  <si>
    <t>高齢者等の身体の洗浄を容易にする水栓器具の設置又は同器具への取替え</t>
    <rPh sb="0" eb="3">
      <t>コウレイシャ</t>
    </rPh>
    <rPh sb="3" eb="4">
      <t>ナド</t>
    </rPh>
    <rPh sb="5" eb="7">
      <t>カラダ</t>
    </rPh>
    <rPh sb="8" eb="10">
      <t>センジョウ</t>
    </rPh>
    <rPh sb="11" eb="13">
      <t>ヨウイ</t>
    </rPh>
    <rPh sb="16" eb="18">
      <t>スイセン</t>
    </rPh>
    <rPh sb="18" eb="20">
      <t>キグ</t>
    </rPh>
    <rPh sb="21" eb="23">
      <t>セッチ</t>
    </rPh>
    <rPh sb="23" eb="24">
      <t>マタ</t>
    </rPh>
    <rPh sb="25" eb="26">
      <t>ドウ</t>
    </rPh>
    <rPh sb="26" eb="28">
      <t>キグ</t>
    </rPh>
    <rPh sb="30" eb="32">
      <t>トリカ</t>
    </rPh>
    <phoneticPr fontId="1"/>
  </si>
  <si>
    <t>床面積増加
（排泄又はその介助を容易に行うため）</t>
    <rPh sb="0" eb="3">
      <t>ユカメンセキ</t>
    </rPh>
    <rPh sb="3" eb="5">
      <t>ゾウカ</t>
    </rPh>
    <rPh sb="7" eb="9">
      <t>ハイセツ</t>
    </rPh>
    <rPh sb="9" eb="10">
      <t>マタ</t>
    </rPh>
    <rPh sb="13" eb="15">
      <t>カイジョ</t>
    </rPh>
    <rPh sb="16" eb="18">
      <t>ヨウイ</t>
    </rPh>
    <rPh sb="19" eb="20">
      <t>オコナ</t>
    </rPh>
    <phoneticPr fontId="1"/>
  </si>
  <si>
    <t>⑤手すりの設置工事（便所、浴室、脱衣室その他の居室及び玄関並びにこれらを結ぶ経路に手すりを取り付ける工事）</t>
    <rPh sb="10" eb="12">
      <t>ベンジョ</t>
    </rPh>
    <rPh sb="13" eb="15">
      <t>ヨクシツ</t>
    </rPh>
    <rPh sb="16" eb="18">
      <t>ダツイ</t>
    </rPh>
    <rPh sb="18" eb="19">
      <t>シツ</t>
    </rPh>
    <rPh sb="21" eb="22">
      <t>タ</t>
    </rPh>
    <rPh sb="23" eb="25">
      <t>キョシツ</t>
    </rPh>
    <rPh sb="25" eb="26">
      <t>オヨ</t>
    </rPh>
    <rPh sb="27" eb="29">
      <t>ゲンカン</t>
    </rPh>
    <rPh sb="29" eb="30">
      <t>ナラ</t>
    </rPh>
    <rPh sb="36" eb="37">
      <t>ムス</t>
    </rPh>
    <rPh sb="38" eb="40">
      <t>ケイロ</t>
    </rPh>
    <rPh sb="41" eb="42">
      <t>テ</t>
    </rPh>
    <rPh sb="45" eb="46">
      <t>ト</t>
    </rPh>
    <rPh sb="47" eb="48">
      <t>ツ</t>
    </rPh>
    <rPh sb="50" eb="52">
      <t>コウジ</t>
    </rPh>
    <phoneticPr fontId="1"/>
  </si>
  <si>
    <t>床材を滑りにくいものに取り替える</t>
    <rPh sb="0" eb="1">
      <t>ユカ</t>
    </rPh>
    <rPh sb="1" eb="2">
      <t>ザイ</t>
    </rPh>
    <rPh sb="3" eb="4">
      <t>スベ</t>
    </rPh>
    <rPh sb="11" eb="12">
      <t>ト</t>
    </rPh>
    <rPh sb="13" eb="14">
      <t>カ</t>
    </rPh>
    <phoneticPr fontId="1"/>
  </si>
  <si>
    <t>小屋裏の壁のうち
屋外に面するものに換気口を取り付ける</t>
    <rPh sb="0" eb="3">
      <t>コヤウラ</t>
    </rPh>
    <rPh sb="4" eb="5">
      <t>カベ</t>
    </rPh>
    <rPh sb="9" eb="11">
      <t>オクガイ</t>
    </rPh>
    <rPh sb="12" eb="13">
      <t>メン</t>
    </rPh>
    <rPh sb="18" eb="21">
      <t>カンキコウ</t>
    </rPh>
    <rPh sb="22" eb="23">
      <t>ト</t>
    </rPh>
    <rPh sb="24" eb="25">
      <t>ツ</t>
    </rPh>
    <phoneticPr fontId="1"/>
  </si>
  <si>
    <t>Ｂ.軒裏有孔ボードの取付</t>
    <phoneticPr fontId="1"/>
  </si>
  <si>
    <t>小屋裏の頂部に排気口を取り付ける</t>
    <rPh sb="0" eb="3">
      <t>コヤウラ</t>
    </rPh>
    <rPh sb="4" eb="5">
      <t>イタダキ</t>
    </rPh>
    <rPh sb="5" eb="6">
      <t>ブ</t>
    </rPh>
    <rPh sb="7" eb="9">
      <t>ハイキ</t>
    </rPh>
    <rPh sb="9" eb="10">
      <t>グチ</t>
    </rPh>
    <rPh sb="11" eb="12">
      <t>ト</t>
    </rPh>
    <rPh sb="13" eb="14">
      <t>ツ</t>
    </rPh>
    <phoneticPr fontId="1"/>
  </si>
  <si>
    <t>点検口を天井等に取り付ける</t>
    <phoneticPr fontId="1"/>
  </si>
  <si>
    <t>③外壁を通気構造等とする工事</t>
    <rPh sb="8" eb="9">
      <t>トウ</t>
    </rPh>
    <phoneticPr fontId="1"/>
  </si>
  <si>
    <t xml:space="preserve">浴室を浴室ユニットとする                             　　　　　　　          </t>
    <rPh sb="0" eb="2">
      <t>ヨクシツ</t>
    </rPh>
    <rPh sb="3" eb="5">
      <t>ヨクシツ</t>
    </rPh>
    <phoneticPr fontId="1"/>
  </si>
  <si>
    <t>外壁の軸組等に防腐処理または防蟻処理をする</t>
    <phoneticPr fontId="1"/>
  </si>
  <si>
    <t>点検口を床に取り付ける</t>
    <phoneticPr fontId="1"/>
  </si>
  <si>
    <t>雨どいを軒または外壁に新たに取り付ける</t>
    <phoneticPr fontId="1"/>
  </si>
  <si>
    <t>(１)給水管または給湯管を維持管理上有効な位置に取り替える工事</t>
    <phoneticPr fontId="1"/>
  </si>
  <si>
    <t>(２)排水管を維持管理上又は更新上有効な位置に取り替える工事</t>
    <phoneticPr fontId="1"/>
  </si>
  <si>
    <t>(３)給水管、給湯管又は排水管の主要接合部等を点検し又は排水管を清掃するための開口を床、壁又は天井に設ける工事</t>
    <phoneticPr fontId="1"/>
  </si>
  <si>
    <t>⑥段差解消工事（便所、浴室、脱衣室その他の居室及び玄関並びにこれらを結ぶ経路の床の段差を解消する工事）</t>
    <rPh sb="1" eb="3">
      <t>ダンサ</t>
    </rPh>
    <rPh sb="3" eb="5">
      <t>カイショウ</t>
    </rPh>
    <rPh sb="8" eb="10">
      <t>ベンジョ</t>
    </rPh>
    <rPh sb="11" eb="13">
      <t>ヨクシツ</t>
    </rPh>
    <rPh sb="19" eb="20">
      <t>タ</t>
    </rPh>
    <rPh sb="21" eb="23">
      <t>キョシツ</t>
    </rPh>
    <rPh sb="23" eb="24">
      <t>オヨ</t>
    </rPh>
    <rPh sb="25" eb="27">
      <t>ゲンカン</t>
    </rPh>
    <rPh sb="27" eb="28">
      <t>ナラ</t>
    </rPh>
    <rPh sb="34" eb="35">
      <t>ムス</t>
    </rPh>
    <rPh sb="36" eb="38">
      <t>ケイロ</t>
    </rPh>
    <rPh sb="39" eb="40">
      <t>ユカ</t>
    </rPh>
    <rPh sb="41" eb="43">
      <t>ダンサ</t>
    </rPh>
    <rPh sb="44" eb="46">
      <t>カイショウ</t>
    </rPh>
    <rPh sb="48" eb="50">
      <t>コウジ</t>
    </rPh>
    <phoneticPr fontId="1"/>
  </si>
  <si>
    <t>脱衣室の「壁」に防水上有効な仕上材を取り付ける</t>
    <rPh sb="8" eb="10">
      <t>ボウスイ</t>
    </rPh>
    <rPh sb="10" eb="11">
      <t>ジョウ</t>
    </rPh>
    <rPh sb="11" eb="13">
      <t>ユウコウ</t>
    </rPh>
    <rPh sb="18" eb="19">
      <t>ト</t>
    </rPh>
    <rPh sb="20" eb="21">
      <t>ツ</t>
    </rPh>
    <phoneticPr fontId="1"/>
  </si>
  <si>
    <t>脱衣室の「床」に防水上有効な仕上材を取り付ける</t>
  </si>
  <si>
    <t>軒裏に換気口を取り付ける</t>
    <phoneticPr fontId="1"/>
  </si>
  <si>
    <t>Ｂ.耐水フローリングを
     取り付ける工事</t>
    <phoneticPr fontId="1"/>
  </si>
  <si>
    <t>④便所の改良工事</t>
    <rPh sb="4" eb="6">
      <t>カイリョウ</t>
    </rPh>
    <rPh sb="6" eb="8">
      <t>コウジ</t>
    </rPh>
    <phoneticPr fontId="1"/>
  </si>
  <si>
    <t>便所の増設工事</t>
  </si>
  <si>
    <t>②天井等（天井又は屋根）の断熱性を高める工事</t>
    <rPh sb="1" eb="3">
      <t>テンジョウ</t>
    </rPh>
    <rPh sb="3" eb="4">
      <t>トウ</t>
    </rPh>
    <rPh sb="5" eb="7">
      <t>テンジョウ</t>
    </rPh>
    <rPh sb="9" eb="11">
      <t>ヤネ</t>
    </rPh>
    <rPh sb="13" eb="16">
      <t>ダンネツセイ</t>
    </rPh>
    <rPh sb="17" eb="18">
      <t>タカ</t>
    </rPh>
    <rPh sb="20" eb="22">
      <t>コウジ</t>
    </rPh>
    <phoneticPr fontId="1"/>
  </si>
  <si>
    <t>④浴室又は脱衣室の防水性を高める工事</t>
  </si>
  <si>
    <t>⑤土台の防腐又は防蟻のために行う工事</t>
  </si>
  <si>
    <t>通路の幅を拡張</t>
    <rPh sb="0" eb="2">
      <t>ツウロ</t>
    </rPh>
    <rPh sb="3" eb="4">
      <t>ハバ</t>
    </rPh>
    <rPh sb="5" eb="7">
      <t>カクチョウ</t>
    </rPh>
    <phoneticPr fontId="1"/>
  </si>
  <si>
    <t>上記以外（廊下、一般居室、便所、脱衣室、納戸等）の段差を解消</t>
    <rPh sb="0" eb="2">
      <t>ジョウキ</t>
    </rPh>
    <rPh sb="2" eb="4">
      <t>イガイ</t>
    </rPh>
    <rPh sb="5" eb="7">
      <t>ロウカ</t>
    </rPh>
    <rPh sb="8" eb="10">
      <t>イッパン</t>
    </rPh>
    <rPh sb="10" eb="12">
      <t>キョシツ</t>
    </rPh>
    <rPh sb="13" eb="15">
      <t>ベンジョ</t>
    </rPh>
    <rPh sb="16" eb="19">
      <t>ダツイシツ</t>
    </rPh>
    <rPh sb="20" eb="22">
      <t>ナンド</t>
    </rPh>
    <rPh sb="22" eb="23">
      <t>ナド</t>
    </rPh>
    <rPh sb="25" eb="27">
      <t>ダンサ</t>
    </rPh>
    <rPh sb="28" eb="30">
      <t>カイショウ</t>
    </rPh>
    <phoneticPr fontId="1"/>
  </si>
  <si>
    <t>A.耐水フローリング以外の
　仕上材を取り付ける工事</t>
    <rPh sb="15" eb="17">
      <t>シアゲ</t>
    </rPh>
    <rPh sb="17" eb="18">
      <t>ザイ</t>
    </rPh>
    <phoneticPr fontId="1"/>
  </si>
  <si>
    <t>浴室段差解消等工事（浴室の出入口の段差を解消及び小さくする）</t>
    <rPh sb="0" eb="2">
      <t>ヨクシツ</t>
    </rPh>
    <rPh sb="2" eb="4">
      <t>ダンサ</t>
    </rPh>
    <rPh sb="4" eb="6">
      <t>カイショウ</t>
    </rPh>
    <rPh sb="7" eb="9">
      <t>コウジ</t>
    </rPh>
    <rPh sb="10" eb="12">
      <t>ヨクシツ</t>
    </rPh>
    <rPh sb="13" eb="14">
      <t>デ</t>
    </rPh>
    <rPh sb="14" eb="15">
      <t>イ</t>
    </rPh>
    <rPh sb="15" eb="16">
      <t>グチ</t>
    </rPh>
    <rPh sb="17" eb="19">
      <t>ダンサ</t>
    </rPh>
    <rPh sb="20" eb="22">
      <t>カイショウ</t>
    </rPh>
    <rPh sb="22" eb="23">
      <t>オヨ</t>
    </rPh>
    <rPh sb="24" eb="25">
      <t>チイ</t>
    </rPh>
    <phoneticPr fontId="1"/>
  </si>
  <si>
    <t>戸に戸車その他の戸の開閉を容易にする器具を設置する工事のうち(3)(4)以外の工事</t>
    <phoneticPr fontId="1"/>
  </si>
  <si>
    <t>内窓の新設</t>
    <phoneticPr fontId="1"/>
  </si>
  <si>
    <t>①工事費（税別）</t>
    <rPh sb="1" eb="4">
      <t>コウジヒ</t>
    </rPh>
    <rPh sb="5" eb="7">
      <t>ゼイベツ</t>
    </rPh>
    <phoneticPr fontId="1"/>
  </si>
  <si>
    <t>⑪給水管、給湯管又は排水管の維持管理または更新の容易性を高める工事</t>
    <rPh sb="8" eb="9">
      <t>マタ</t>
    </rPh>
    <phoneticPr fontId="1"/>
  </si>
  <si>
    <t>(4)</t>
    <phoneticPr fontId="1"/>
  </si>
  <si>
    <t>免震工事</t>
    <rPh sb="0" eb="2">
      <t>メンシン</t>
    </rPh>
    <rPh sb="2" eb="4">
      <t>コウジ</t>
    </rPh>
    <phoneticPr fontId="1"/>
  </si>
  <si>
    <t>①貴社名</t>
    <rPh sb="1" eb="2">
      <t>キ</t>
    </rPh>
    <rPh sb="2" eb="3">
      <t>シャ</t>
    </rPh>
    <rPh sb="3" eb="4">
      <t>メイ</t>
    </rPh>
    <phoneticPr fontId="22"/>
  </si>
  <si>
    <t>③部署名</t>
    <rPh sb="1" eb="3">
      <t>ブショ</t>
    </rPh>
    <rPh sb="3" eb="4">
      <t>メイ</t>
    </rPh>
    <phoneticPr fontId="22"/>
  </si>
  <si>
    <t>④担当者名</t>
    <phoneticPr fontId="22"/>
  </si>
  <si>
    <t>⑤電話番号</t>
    <phoneticPr fontId="22"/>
  </si>
  <si>
    <t>件</t>
    <rPh sb="0" eb="1">
      <t>ケン</t>
    </rPh>
    <phoneticPr fontId="1"/>
  </si>
  <si>
    <t>件</t>
    <rPh sb="0" eb="1">
      <t>ケン</t>
    </rPh>
    <phoneticPr fontId="22"/>
  </si>
  <si>
    <t>⑧左記⑦の内、今回の調査でご回答いただけるリフォーム工事物件数</t>
    <rPh sb="1" eb="3">
      <t>サキ</t>
    </rPh>
    <rPh sb="5" eb="6">
      <t>ウチ</t>
    </rPh>
    <rPh sb="7" eb="9">
      <t>コンカイ</t>
    </rPh>
    <rPh sb="10" eb="12">
      <t>チョウサ</t>
    </rPh>
    <rPh sb="26" eb="28">
      <t>コウジ</t>
    </rPh>
    <rPh sb="28" eb="30">
      <t>ブッケン</t>
    </rPh>
    <rPh sb="30" eb="31">
      <t>スウ</t>
    </rPh>
    <phoneticPr fontId="22"/>
  </si>
  <si>
    <t>地盤をコンクリートで覆う</t>
    <rPh sb="0" eb="2">
      <t>ジバン</t>
    </rPh>
    <rPh sb="10" eb="11">
      <t>オオ</t>
    </rPh>
    <phoneticPr fontId="1"/>
  </si>
  <si>
    <t>【Ｂ工事情報】※こちらは工事を行なった物件毎にご回答ください</t>
    <rPh sb="2" eb="4">
      <t>コウジ</t>
    </rPh>
    <rPh sb="4" eb="6">
      <t>ジョウホウ</t>
    </rPh>
    <rPh sb="12" eb="14">
      <t>コウジ</t>
    </rPh>
    <rPh sb="15" eb="16">
      <t>オコ</t>
    </rPh>
    <rPh sb="19" eb="21">
      <t>ブッケン</t>
    </rPh>
    <rPh sb="21" eb="22">
      <t>ゴト</t>
    </rPh>
    <rPh sb="24" eb="26">
      <t>カイトウ</t>
    </rPh>
    <phoneticPr fontId="1"/>
  </si>
  <si>
    <t>※ご回答についてのお願い</t>
    <rPh sb="2" eb="4">
      <t>カイトウ</t>
    </rPh>
    <rPh sb="10" eb="11">
      <t>ネガ</t>
    </rPh>
    <phoneticPr fontId="22"/>
  </si>
  <si>
    <t>※【長期優良住宅化リフォーム】について　次ページに続きます</t>
    <rPh sb="1" eb="3">
      <t>チョウキ</t>
    </rPh>
    <rPh sb="3" eb="5">
      <t>ユウリョウ</t>
    </rPh>
    <rPh sb="5" eb="8">
      <t>ジュウタクカ</t>
    </rPh>
    <rPh sb="19" eb="20">
      <t>ジ</t>
    </rPh>
    <rPh sb="24" eb="25">
      <t>ツヅ</t>
    </rPh>
    <phoneticPr fontId="1"/>
  </si>
  <si>
    <t>省エネリフォーム（断熱性向上）工事費について</t>
    <rPh sb="0" eb="1">
      <t>ショウ</t>
    </rPh>
    <rPh sb="9" eb="12">
      <t>ダンネツセイ</t>
    </rPh>
    <rPh sb="12" eb="14">
      <t>コウジョウ</t>
    </rPh>
    <rPh sb="15" eb="18">
      <t>コウジヒ</t>
    </rPh>
    <phoneticPr fontId="1"/>
  </si>
  <si>
    <t>バリアフリーリフォーム工事費について</t>
    <rPh sb="11" eb="13">
      <t>コウジ</t>
    </rPh>
    <rPh sb="13" eb="14">
      <t>ヒ</t>
    </rPh>
    <phoneticPr fontId="1"/>
  </si>
  <si>
    <t>省エネリフォーム（設備）工事費について</t>
    <rPh sb="0" eb="1">
      <t>ショウ</t>
    </rPh>
    <rPh sb="9" eb="11">
      <t>セツビ</t>
    </rPh>
    <rPh sb="12" eb="14">
      <t>コウジ</t>
    </rPh>
    <rPh sb="14" eb="15">
      <t>ヒ</t>
    </rPh>
    <phoneticPr fontId="1"/>
  </si>
  <si>
    <t>耐震リフォーム工事費について</t>
    <rPh sb="0" eb="2">
      <t>タイシン</t>
    </rPh>
    <rPh sb="7" eb="9">
      <t>コウジ</t>
    </rPh>
    <rPh sb="9" eb="10">
      <t>ヒ</t>
    </rPh>
    <phoneticPr fontId="1"/>
  </si>
  <si>
    <t>同居対応リフォーム工事費について</t>
    <rPh sb="0" eb="2">
      <t>ドウキョ</t>
    </rPh>
    <rPh sb="2" eb="4">
      <t>タイオウ</t>
    </rPh>
    <rPh sb="9" eb="11">
      <t>コウジ</t>
    </rPh>
    <rPh sb="11" eb="12">
      <t>ヒ</t>
    </rPh>
    <phoneticPr fontId="1"/>
  </si>
  <si>
    <t>長期優良住宅化リフォーム工事費について</t>
    <rPh sb="0" eb="7">
      <t>チョウキユウリョウジュウタクカ</t>
    </rPh>
    <rPh sb="12" eb="14">
      <t>コウジ</t>
    </rPh>
    <rPh sb="14" eb="15">
      <t>ヒ</t>
    </rPh>
    <phoneticPr fontId="1"/>
  </si>
  <si>
    <t>(1)(2)(3)以外の耐震改修</t>
    <phoneticPr fontId="1"/>
  </si>
  <si>
    <t>Ａ.制震工事</t>
    <rPh sb="2" eb="4">
      <t>セイシン</t>
    </rPh>
    <rPh sb="4" eb="6">
      <t>コウジ</t>
    </rPh>
    <phoneticPr fontId="1"/>
  </si>
  <si>
    <t>Ｂ.外付けフレーム補強</t>
    <rPh sb="2" eb="4">
      <t>ソトヅ</t>
    </rPh>
    <rPh sb="9" eb="11">
      <t>ホキョウ</t>
    </rPh>
    <phoneticPr fontId="1"/>
  </si>
  <si>
    <t>工事費※
（税別金額）</t>
    <rPh sb="0" eb="3">
      <t>コウジヒ</t>
    </rPh>
    <rPh sb="6" eb="8">
      <t>ゼイベツ</t>
    </rPh>
    <rPh sb="8" eb="10">
      <t>キンガク</t>
    </rPh>
    <phoneticPr fontId="1"/>
  </si>
  <si>
    <t>【Ａ回答者情報】　※こちらは1社につき1回ご回答ください。</t>
    <rPh sb="2" eb="4">
      <t>カイトウ</t>
    </rPh>
    <rPh sb="4" eb="5">
      <t>シャ</t>
    </rPh>
    <rPh sb="5" eb="7">
      <t>ジョウホウ</t>
    </rPh>
    <phoneticPr fontId="1"/>
  </si>
  <si>
    <t>請負契約金額</t>
    <rPh sb="0" eb="2">
      <t>ウケオイ</t>
    </rPh>
    <rPh sb="2" eb="4">
      <t>ケイヤク</t>
    </rPh>
    <rPh sb="4" eb="6">
      <t>キンガク</t>
    </rPh>
    <phoneticPr fontId="1"/>
  </si>
  <si>
    <t>施工箇所数</t>
    <rPh sb="0" eb="5">
      <t>セコウ</t>
    </rPh>
    <phoneticPr fontId="1"/>
  </si>
  <si>
    <t>★上記の耐震リフォーム工事群について、標準単価への意見・ご要望等があればご自由にご回答ください。</t>
    <rPh sb="1" eb="3">
      <t>ジョウキ</t>
    </rPh>
    <rPh sb="4" eb="6">
      <t>タイシン</t>
    </rPh>
    <rPh sb="11" eb="13">
      <t>コウジ</t>
    </rPh>
    <rPh sb="13" eb="14">
      <t>グン</t>
    </rPh>
    <rPh sb="41" eb="43">
      <t>カイトウ</t>
    </rPh>
    <phoneticPr fontId="1"/>
  </si>
  <si>
    <t>●回答上の注意</t>
    <rPh sb="5" eb="7">
      <t>チュウイ</t>
    </rPh>
    <phoneticPr fontId="1"/>
  </si>
  <si>
    <t>【回答要領】</t>
    <rPh sb="3" eb="5">
      <t>ヨウリョウ</t>
    </rPh>
    <phoneticPr fontId="1"/>
  </si>
  <si>
    <t>C.その他工事
（具体的内容を下記に回答）</t>
    <rPh sb="4" eb="5">
      <t>ホカ</t>
    </rPh>
    <rPh sb="5" eb="7">
      <t>コウジ</t>
    </rPh>
    <rPh sb="9" eb="12">
      <t>グタイテキ</t>
    </rPh>
    <rPh sb="12" eb="14">
      <t>ナイヨウ</t>
    </rPh>
    <rPh sb="15" eb="17">
      <t>カキ</t>
    </rPh>
    <phoneticPr fontId="1"/>
  </si>
  <si>
    <t>・</t>
    <phoneticPr fontId="1"/>
  </si>
  <si>
    <r>
      <t>●</t>
    </r>
    <r>
      <rPr>
        <b/>
        <sz val="12"/>
        <color theme="1"/>
        <rFont val="游ゴシック Medium"/>
        <family val="3"/>
        <charset val="128"/>
      </rPr>
      <t/>
    </r>
    <phoneticPr fontId="22"/>
  </si>
  <si>
    <t>※</t>
  </si>
  <si>
    <t>※</t>
    <phoneticPr fontId="1"/>
  </si>
  <si>
    <r>
      <t xml:space="preserve">E.その他
</t>
    </r>
    <r>
      <rPr>
        <sz val="8"/>
        <rFont val="游ゴシック"/>
        <family val="3"/>
        <charset val="128"/>
      </rPr>
      <t>（具体的工事内容を下記に回答）</t>
    </r>
    <rPh sb="4" eb="5">
      <t>ホカ</t>
    </rPh>
    <rPh sb="7" eb="10">
      <t>グタイテキ</t>
    </rPh>
    <rPh sb="12" eb="14">
      <t>ナイヨウ</t>
    </rPh>
    <rPh sb="15" eb="17">
      <t>カキ</t>
    </rPh>
    <phoneticPr fontId="1"/>
  </si>
  <si>
    <r>
      <t xml:space="preserve">Ｂ.その他
</t>
    </r>
    <r>
      <rPr>
        <sz val="8"/>
        <rFont val="游ゴシック"/>
        <family val="3"/>
        <charset val="128"/>
      </rPr>
      <t>（具体的工事内容を下記に回答）</t>
    </r>
    <rPh sb="4" eb="5">
      <t>ホカ</t>
    </rPh>
    <rPh sb="7" eb="10">
      <t>グタイテキ</t>
    </rPh>
    <rPh sb="10" eb="12">
      <t>コウジ</t>
    </rPh>
    <rPh sb="12" eb="14">
      <t>ナイヨウ</t>
    </rPh>
    <rPh sb="15" eb="17">
      <t>カキ</t>
    </rPh>
    <phoneticPr fontId="1"/>
  </si>
  <si>
    <r>
      <t xml:space="preserve">Ｃ.その他
</t>
    </r>
    <r>
      <rPr>
        <sz val="8"/>
        <rFont val="游ゴシック"/>
        <family val="3"/>
        <charset val="128"/>
      </rPr>
      <t>（具体的工事内容を下記に回答）</t>
    </r>
    <rPh sb="4" eb="5">
      <t>ホカ</t>
    </rPh>
    <rPh sb="7" eb="10">
      <t>グタイテキ</t>
    </rPh>
    <rPh sb="10" eb="12">
      <t>コウジ</t>
    </rPh>
    <rPh sb="12" eb="14">
      <t>ナイヨウ</t>
    </rPh>
    <rPh sb="15" eb="17">
      <t>カキ</t>
    </rPh>
    <phoneticPr fontId="1"/>
  </si>
  <si>
    <t>工事内容ごとの数量、単位、工事費（税別）をご回答ください。</t>
    <rPh sb="0" eb="2">
      <t>コウジ</t>
    </rPh>
    <rPh sb="2" eb="4">
      <t>ナイヨウ</t>
    </rPh>
    <rPh sb="7" eb="9">
      <t>スウリョウ</t>
    </rPh>
    <rPh sb="10" eb="12">
      <t>タンイ</t>
    </rPh>
    <rPh sb="13" eb="15">
      <t>コウジ</t>
    </rPh>
    <rPh sb="15" eb="16">
      <t>ヒ</t>
    </rPh>
    <rPh sb="17" eb="19">
      <t>ゼイベツ</t>
    </rPh>
    <phoneticPr fontId="1"/>
  </si>
  <si>
    <t>仮設工事、解体撤去工事、材料費、工事費、諸経費及び一体施工が必要な補修工事も含みます。</t>
    <rPh sb="0" eb="2">
      <t>カセツ</t>
    </rPh>
    <rPh sb="2" eb="4">
      <t>コウジ</t>
    </rPh>
    <rPh sb="5" eb="7">
      <t>カイタイ</t>
    </rPh>
    <rPh sb="7" eb="9">
      <t>テッキョ</t>
    </rPh>
    <rPh sb="9" eb="11">
      <t>コウジ</t>
    </rPh>
    <rPh sb="12" eb="15">
      <t>ザイリョウヒ</t>
    </rPh>
    <rPh sb="16" eb="19">
      <t>コウジヒ</t>
    </rPh>
    <rPh sb="20" eb="23">
      <t>ショケイヒ</t>
    </rPh>
    <rPh sb="23" eb="24">
      <t>オヨ</t>
    </rPh>
    <rPh sb="25" eb="27">
      <t>イッタイ</t>
    </rPh>
    <rPh sb="27" eb="29">
      <t>セコウ</t>
    </rPh>
    <rPh sb="30" eb="32">
      <t>ヒツヨウ</t>
    </rPh>
    <rPh sb="33" eb="35">
      <t>ホシュウ</t>
    </rPh>
    <rPh sb="35" eb="37">
      <t>コウジ</t>
    </rPh>
    <rPh sb="38" eb="39">
      <t>フク</t>
    </rPh>
    <phoneticPr fontId="1"/>
  </si>
  <si>
    <t>対象工事以外の工事が含まれる場合は、上記工事費は按分して対象工事分を計上してください。</t>
    <rPh sb="0" eb="2">
      <t>タイショウ</t>
    </rPh>
    <rPh sb="2" eb="4">
      <t>コウジ</t>
    </rPh>
    <rPh sb="4" eb="6">
      <t>イガイ</t>
    </rPh>
    <rPh sb="7" eb="9">
      <t>コウジ</t>
    </rPh>
    <rPh sb="10" eb="11">
      <t>フク</t>
    </rPh>
    <rPh sb="14" eb="16">
      <t>バアイ</t>
    </rPh>
    <rPh sb="18" eb="20">
      <t>ジョウキ</t>
    </rPh>
    <rPh sb="20" eb="23">
      <t>コウジヒ</t>
    </rPh>
    <rPh sb="24" eb="26">
      <t>アンブン</t>
    </rPh>
    <rPh sb="28" eb="30">
      <t>タイショウ</t>
    </rPh>
    <rPh sb="30" eb="32">
      <t>コウジ</t>
    </rPh>
    <rPh sb="32" eb="33">
      <t>ブン</t>
    </rPh>
    <rPh sb="34" eb="36">
      <t>ケイジョウ</t>
    </rPh>
    <phoneticPr fontId="1"/>
  </si>
  <si>
    <t>外構部は対象外です。</t>
    <rPh sb="0" eb="2">
      <t>ガイコウ</t>
    </rPh>
    <rPh sb="2" eb="3">
      <t>ブ</t>
    </rPh>
    <rPh sb="4" eb="7">
      <t>タイショウガイ</t>
    </rPh>
    <phoneticPr fontId="1"/>
  </si>
  <si>
    <t>1.バリアフリーリフォーム→P3をご回答ください</t>
    <rPh sb="18" eb="20">
      <t>カイトウ</t>
    </rPh>
    <phoneticPr fontId="1"/>
  </si>
  <si>
    <t>2.省エネリフォーム（断熱性向上）※窓の交換等→P4をご回答ください</t>
    <rPh sb="2" eb="3">
      <t>ショウ</t>
    </rPh>
    <rPh sb="11" eb="13">
      <t>ダンネツ</t>
    </rPh>
    <rPh sb="13" eb="14">
      <t>セイ</t>
    </rPh>
    <rPh sb="14" eb="16">
      <t>コウジョウ</t>
    </rPh>
    <rPh sb="18" eb="19">
      <t>マド</t>
    </rPh>
    <rPh sb="20" eb="22">
      <t>コウカン</t>
    </rPh>
    <rPh sb="22" eb="23">
      <t>ナド</t>
    </rPh>
    <rPh sb="28" eb="30">
      <t>カイトウ</t>
    </rPh>
    <phoneticPr fontId="1"/>
  </si>
  <si>
    <t>3.省エネリフォーム（設備）※太陽光発電の設置等→P5をご回答ください</t>
    <rPh sb="2" eb="3">
      <t>ショウ</t>
    </rPh>
    <rPh sb="11" eb="13">
      <t>セツビ</t>
    </rPh>
    <rPh sb="15" eb="20">
      <t>タイヨウコウハツデン</t>
    </rPh>
    <rPh sb="21" eb="23">
      <t>セッチ</t>
    </rPh>
    <rPh sb="23" eb="24">
      <t>ナド</t>
    </rPh>
    <rPh sb="29" eb="31">
      <t>カイトウ</t>
    </rPh>
    <phoneticPr fontId="1"/>
  </si>
  <si>
    <t>工事費には仮設工事、解体撤去工事、材料費、工事費、諸経費及び一体施工が必要な補修工事も含みます。</t>
    <rPh sb="0" eb="3">
      <t>コウジヒ</t>
    </rPh>
    <rPh sb="5" eb="7">
      <t>カセツ</t>
    </rPh>
    <rPh sb="7" eb="9">
      <t>コウジ</t>
    </rPh>
    <rPh sb="10" eb="12">
      <t>カイタイ</t>
    </rPh>
    <rPh sb="12" eb="14">
      <t>テッキョ</t>
    </rPh>
    <rPh sb="14" eb="16">
      <t>コウジ</t>
    </rPh>
    <rPh sb="17" eb="20">
      <t>ザイリョウヒ</t>
    </rPh>
    <rPh sb="21" eb="24">
      <t>コウジヒ</t>
    </rPh>
    <rPh sb="25" eb="28">
      <t>ショケイヒ</t>
    </rPh>
    <rPh sb="28" eb="29">
      <t>オヨ</t>
    </rPh>
    <rPh sb="30" eb="32">
      <t>イッタイ</t>
    </rPh>
    <rPh sb="32" eb="34">
      <t>セコウ</t>
    </rPh>
    <rPh sb="35" eb="37">
      <t>ヒツヨウ</t>
    </rPh>
    <rPh sb="38" eb="40">
      <t>ホシュウ</t>
    </rPh>
    <rPh sb="40" eb="42">
      <t>コウジ</t>
    </rPh>
    <rPh sb="43" eb="44">
      <t>フク</t>
    </rPh>
    <phoneticPr fontId="1"/>
  </si>
  <si>
    <t>増築工事も併せて行う場合は、増築に係る費用は含めません。</t>
    <rPh sb="0" eb="2">
      <t>ゾウチク</t>
    </rPh>
    <rPh sb="2" eb="4">
      <t>コウジ</t>
    </rPh>
    <rPh sb="5" eb="6">
      <t>アワ</t>
    </rPh>
    <rPh sb="8" eb="9">
      <t>オコナ</t>
    </rPh>
    <rPh sb="10" eb="12">
      <t>バアイ</t>
    </rPh>
    <rPh sb="14" eb="16">
      <t>ゾウチク</t>
    </rPh>
    <rPh sb="17" eb="18">
      <t>カカワ</t>
    </rPh>
    <rPh sb="19" eb="21">
      <t>ヒヨウ</t>
    </rPh>
    <rPh sb="22" eb="23">
      <t>フク</t>
    </rPh>
    <phoneticPr fontId="1"/>
  </si>
  <si>
    <t>ただし、１.小屋裏の換気性を高める工事、３.外壁を通気構造等とする工事、５.（２）土台に接する外壁の下端に水切りを取り付ける工事、９.雨どいを軒又は外壁に取り付ける工事については、仮設工事費用を除いてください。</t>
    <phoneticPr fontId="1"/>
  </si>
  <si>
    <t>4.耐震リフォーム→P6～7をご回答ください</t>
    <rPh sb="2" eb="4">
      <t>タイシン</t>
    </rPh>
    <rPh sb="16" eb="18">
      <t>カイトウ</t>
    </rPh>
    <phoneticPr fontId="1"/>
  </si>
  <si>
    <t>→Cを選んだ場合は工事内容を具体的に下記にご回答ください。</t>
    <rPh sb="3" eb="4">
      <t>エラ</t>
    </rPh>
    <rPh sb="6" eb="8">
      <t>バアイ</t>
    </rPh>
    <rPh sb="9" eb="13">
      <t>コウジナイヨウ</t>
    </rPh>
    <rPh sb="14" eb="17">
      <t>グタイテキ</t>
    </rPh>
    <rPh sb="18" eb="20">
      <t>カキ</t>
    </rPh>
    <phoneticPr fontId="1"/>
  </si>
  <si>
    <t>Eを選んだ場合は工事内容を具体的に下記にご回答ください。</t>
    <rPh sb="2" eb="3">
      <t>エラ</t>
    </rPh>
    <rPh sb="5" eb="7">
      <t>バアイ</t>
    </rPh>
    <rPh sb="8" eb="12">
      <t>コウジナイヨウ</t>
    </rPh>
    <rPh sb="13" eb="16">
      <t>グタイテキ</t>
    </rPh>
    <rPh sb="17" eb="19">
      <t>カキ</t>
    </rPh>
    <phoneticPr fontId="1"/>
  </si>
  <si>
    <t>Ｂを選んだ場合は工事内容を具体的に下記にご回答ください。</t>
    <rPh sb="2" eb="3">
      <t>エラ</t>
    </rPh>
    <rPh sb="5" eb="7">
      <t>バアイ</t>
    </rPh>
    <rPh sb="8" eb="12">
      <t>コウジナイヨウ</t>
    </rPh>
    <rPh sb="13" eb="16">
      <t>グタイテキ</t>
    </rPh>
    <rPh sb="17" eb="19">
      <t>カキ</t>
    </rPh>
    <phoneticPr fontId="1"/>
  </si>
  <si>
    <t>実際の工事費用から対象工事費用だけを抽出することが難しい場合は、見積金額の対象工事費用相当額をご回答ください。</t>
    <rPh sb="0" eb="2">
      <t>ジッサイ</t>
    </rPh>
    <rPh sb="3" eb="7">
      <t>コウジヒヨウ</t>
    </rPh>
    <rPh sb="9" eb="11">
      <t>タイショウ</t>
    </rPh>
    <rPh sb="11" eb="15">
      <t>コウジヒヨウ</t>
    </rPh>
    <rPh sb="18" eb="20">
      <t>チュウシュツ</t>
    </rPh>
    <rPh sb="25" eb="26">
      <t>ムズカ</t>
    </rPh>
    <rPh sb="28" eb="30">
      <t>バアイ</t>
    </rPh>
    <rPh sb="32" eb="36">
      <t>ミツモリキンガク</t>
    </rPh>
    <rPh sb="37" eb="39">
      <t>タイショウ</t>
    </rPh>
    <rPh sb="39" eb="43">
      <t>コウジヒヨウ</t>
    </rPh>
    <rPh sb="43" eb="46">
      <t>ソウトウガク</t>
    </rPh>
    <phoneticPr fontId="1"/>
  </si>
  <si>
    <t>★上記の長期優良住宅化リフォーム工事群について、標準単価への意見・ご要望等があればご自由にご回答ください。</t>
    <rPh sb="1" eb="3">
      <t>ジョウキ</t>
    </rPh>
    <rPh sb="4" eb="6">
      <t>チョウキ</t>
    </rPh>
    <rPh sb="6" eb="8">
      <t>ユウリョウ</t>
    </rPh>
    <rPh sb="8" eb="10">
      <t>ジュウタク</t>
    </rPh>
    <rPh sb="10" eb="11">
      <t>カ</t>
    </rPh>
    <rPh sb="16" eb="18">
      <t>コウジ</t>
    </rPh>
    <rPh sb="18" eb="19">
      <t>グン</t>
    </rPh>
    <phoneticPr fontId="1"/>
  </si>
  <si>
    <t>★上記の同居対応リフォーム工事群について、標準単価への意見・ご要望等があればご自由にご回答ください。</t>
    <rPh sb="1" eb="3">
      <t>ジョウキ</t>
    </rPh>
    <rPh sb="4" eb="6">
      <t>ドウキョ</t>
    </rPh>
    <rPh sb="6" eb="8">
      <t>タイオウ</t>
    </rPh>
    <rPh sb="13" eb="15">
      <t>コウジ</t>
    </rPh>
    <rPh sb="15" eb="16">
      <t>グン</t>
    </rPh>
    <rPh sb="43" eb="45">
      <t>カイトウ</t>
    </rPh>
    <phoneticPr fontId="1"/>
  </si>
  <si>
    <t>★上記のバリアフリーリフォーム工事群について、標準単価への意見・ご要望等があればご自由にご回答ください。</t>
    <rPh sb="1" eb="3">
      <t>ジョウキ</t>
    </rPh>
    <rPh sb="15" eb="17">
      <t>コウジ</t>
    </rPh>
    <rPh sb="17" eb="18">
      <t>グン</t>
    </rPh>
    <rPh sb="23" eb="27">
      <t>ヒョウジュンタンカ</t>
    </rPh>
    <rPh sb="29" eb="31">
      <t>イケン</t>
    </rPh>
    <rPh sb="33" eb="35">
      <t>ヨウボウ</t>
    </rPh>
    <rPh sb="35" eb="36">
      <t>ナド</t>
    </rPh>
    <rPh sb="41" eb="43">
      <t>ジユウ</t>
    </rPh>
    <phoneticPr fontId="1"/>
  </si>
  <si>
    <t>★上記の省エネリフォーム（断熱性向上）工事群について、標準単価への意見・ご要望等があればご自由にご回答ください。</t>
    <rPh sb="1" eb="3">
      <t>ジョウキ</t>
    </rPh>
    <rPh sb="19" eb="21">
      <t>コウジ</t>
    </rPh>
    <rPh sb="21" eb="22">
      <t>グン</t>
    </rPh>
    <phoneticPr fontId="1"/>
  </si>
  <si>
    <t>★上記の省エネリフォーム（設備）工事群について、標準単価への意見・ご要望等があればご自由にご回答ください。</t>
    <rPh sb="1" eb="3">
      <t>ジョウキ</t>
    </rPh>
    <rPh sb="13" eb="15">
      <t>セツビ</t>
    </rPh>
    <rPh sb="16" eb="18">
      <t>コウジ</t>
    </rPh>
    <rPh sb="18" eb="19">
      <t>グン</t>
    </rPh>
    <phoneticPr fontId="1"/>
  </si>
  <si>
    <t>Ｃを選んだ場合は工事内容を具体的に下記にご回答ください。</t>
    <rPh sb="2" eb="3">
      <t>エラ</t>
    </rPh>
    <rPh sb="5" eb="7">
      <t>バアイ</t>
    </rPh>
    <rPh sb="8" eb="12">
      <t>コウジナイヨウ</t>
    </rPh>
    <rPh sb="13" eb="16">
      <t>グタイテキ</t>
    </rPh>
    <rPh sb="17" eb="19">
      <t>カキ</t>
    </rPh>
    <phoneticPr fontId="1"/>
  </si>
  <si>
    <t>本調査は、国土交通省の依頼により実施している住宅リフォームの工事金額の実態に関するアンケート調査です。</t>
    <rPh sb="0" eb="1">
      <t>ホン</t>
    </rPh>
    <phoneticPr fontId="1"/>
  </si>
  <si>
    <t>＜減税制度対象工事の実施有無について＞</t>
    <rPh sb="1" eb="5">
      <t>ゲンゼイセイド</t>
    </rPh>
    <rPh sb="5" eb="7">
      <t>タイショウ</t>
    </rPh>
    <rPh sb="7" eb="9">
      <t>コウジ</t>
    </rPh>
    <rPh sb="10" eb="12">
      <t>ジッシ</t>
    </rPh>
    <rPh sb="12" eb="14">
      <t>ウム</t>
    </rPh>
    <phoneticPr fontId="22"/>
  </si>
  <si>
    <t>減税制度の対象工事（※）を実施していない</t>
    <phoneticPr fontId="1"/>
  </si>
  <si>
    <t>減税制度の対象工事（※）を実施した</t>
    <phoneticPr fontId="1"/>
  </si>
  <si>
    <t>ご回答は、郵送、FAX、WEB、もしくはエクセルのいずれかの方法によりご提出ください（下記参照）。
ご提出いただく調査票は、ご回答いただいたページのみで結構です。</t>
    <rPh sb="1" eb="3">
      <t>カイトウ</t>
    </rPh>
    <rPh sb="36" eb="38">
      <t>テイシュツ</t>
    </rPh>
    <rPh sb="51" eb="53">
      <t>テイシュツ</t>
    </rPh>
    <rPh sb="57" eb="60">
      <t>チョウサヒョウ</t>
    </rPh>
    <rPh sb="63" eb="65">
      <t>カイトウ</t>
    </rPh>
    <rPh sb="76" eb="78">
      <t>ケッコウ</t>
    </rPh>
    <phoneticPr fontId="1"/>
  </si>
  <si>
    <t>住宅全体の窓の箇所数</t>
    <rPh sb="0" eb="2">
      <t>ジュウタク</t>
    </rPh>
    <rPh sb="2" eb="4">
      <t>ゼンタイ</t>
    </rPh>
    <rPh sb="5" eb="6">
      <t>マド</t>
    </rPh>
    <rPh sb="7" eb="10">
      <t>カショスウ</t>
    </rPh>
    <phoneticPr fontId="1"/>
  </si>
  <si>
    <t>施工面積</t>
    <rPh sb="0" eb="2">
      <t>セコウ</t>
    </rPh>
    <rPh sb="2" eb="4">
      <t>メンセキ</t>
    </rPh>
    <phoneticPr fontId="1"/>
  </si>
  <si>
    <t>→Eを選んだ場合は工事内容を具体的に下記にご回答ください。</t>
    <rPh sb="3" eb="4">
      <t>エラ</t>
    </rPh>
    <rPh sb="6" eb="8">
      <t>バアイ</t>
    </rPh>
    <rPh sb="9" eb="13">
      <t>コウジナイヨウ</t>
    </rPh>
    <rPh sb="14" eb="17">
      <t>グタイテキ</t>
    </rPh>
    <rPh sb="18" eb="20">
      <t>カキ</t>
    </rPh>
    <phoneticPr fontId="1"/>
  </si>
  <si>
    <t>A　ひび割れの補修</t>
    <phoneticPr fontId="1"/>
  </si>
  <si>
    <t>B　基礎の増し打ち</t>
    <rPh sb="2" eb="4">
      <t>キソ</t>
    </rPh>
    <rPh sb="5" eb="6">
      <t>マ</t>
    </rPh>
    <rPh sb="7" eb="8">
      <t>ウ</t>
    </rPh>
    <phoneticPr fontId="1"/>
  </si>
  <si>
    <t>D　布基礎→ベタ基礎への変更工事</t>
    <rPh sb="2" eb="5">
      <t>ヌノキソ</t>
    </rPh>
    <rPh sb="8" eb="10">
      <t>キソ</t>
    </rPh>
    <rPh sb="12" eb="14">
      <t>ヘンコウ</t>
    </rPh>
    <rPh sb="14" eb="16">
      <t>コウジ</t>
    </rPh>
    <phoneticPr fontId="1"/>
  </si>
  <si>
    <t>E　その他の工事
（具体的工事内容を下記に回答）</t>
    <rPh sb="4" eb="5">
      <t>ホカ</t>
    </rPh>
    <rPh sb="6" eb="8">
      <t>コウジ</t>
    </rPh>
    <phoneticPr fontId="1"/>
  </si>
  <si>
    <t xml:space="preserve">基礎に係る耐震改修
 </t>
    <phoneticPr fontId="1"/>
  </si>
  <si>
    <t>C　布基礎の増設</t>
    <rPh sb="2" eb="5">
      <t>ヌノキソ</t>
    </rPh>
    <rPh sb="6" eb="8">
      <t>ゾウセツ</t>
    </rPh>
    <phoneticPr fontId="1"/>
  </si>
  <si>
    <t>A　筋交いの設置</t>
    <rPh sb="2" eb="4">
      <t>スジカ</t>
    </rPh>
    <rPh sb="6" eb="8">
      <t>セッチ</t>
    </rPh>
    <phoneticPr fontId="1"/>
  </si>
  <si>
    <t>B　構造用合板の設置</t>
    <rPh sb="2" eb="4">
      <t>コウゾウ</t>
    </rPh>
    <rPh sb="4" eb="5">
      <t>ヨウ</t>
    </rPh>
    <rPh sb="5" eb="7">
      <t>ゴウバン</t>
    </rPh>
    <rPh sb="8" eb="10">
      <t>セッチ</t>
    </rPh>
    <phoneticPr fontId="1"/>
  </si>
  <si>
    <t>D　その他の工事
（具体的工事内容を下記に回答）</t>
    <rPh sb="4" eb="5">
      <t>ホカ</t>
    </rPh>
    <rPh sb="6" eb="8">
      <t>コウジ</t>
    </rPh>
    <phoneticPr fontId="1"/>
  </si>
  <si>
    <t>→Dその他を選んだ場合は工事内容を具体的に下記にご回答ください。</t>
    <rPh sb="4" eb="5">
      <t>ホカ</t>
    </rPh>
    <rPh sb="6" eb="7">
      <t>エラ</t>
    </rPh>
    <rPh sb="9" eb="11">
      <t>バアイ</t>
    </rPh>
    <rPh sb="12" eb="16">
      <t>コウジナイヨウ</t>
    </rPh>
    <rPh sb="17" eb="20">
      <t>グタイテキ</t>
    </rPh>
    <rPh sb="21" eb="23">
      <t>カキ</t>
    </rPh>
    <phoneticPr fontId="1"/>
  </si>
  <si>
    <t>B.制震工事</t>
    <rPh sb="2" eb="3">
      <t>セイ</t>
    </rPh>
    <rPh sb="4" eb="6">
      <t>コウジ</t>
    </rPh>
    <phoneticPr fontId="1"/>
  </si>
  <si>
    <t>ｍ</t>
  </si>
  <si>
    <t>※【耐震リフォーム】について　次ページに続きます</t>
    <rPh sb="2" eb="4">
      <t>タイシン</t>
    </rPh>
    <rPh sb="14" eb="15">
      <t>ジ</t>
    </rPh>
    <rPh sb="19" eb="20">
      <t>ツヅ</t>
    </rPh>
    <phoneticPr fontId="1"/>
  </si>
  <si>
    <t>6.同居対応リフォーム※キッチン・便所・浴室・玄関の増設→P10をご回答ください</t>
    <rPh sb="2" eb="4">
      <t>ドウキョ</t>
    </rPh>
    <rPh sb="4" eb="6">
      <t>タイオウ</t>
    </rPh>
    <rPh sb="20" eb="22">
      <t>ヨクシツ</t>
    </rPh>
    <rPh sb="23" eb="25">
      <t>ゲンカン</t>
    </rPh>
    <rPh sb="26" eb="28">
      <t>ゾウセツ</t>
    </rPh>
    <rPh sb="34" eb="36">
      <t>カイトウ</t>
    </rPh>
    <phoneticPr fontId="1"/>
  </si>
  <si>
    <t>5.長期優良住宅化リフォーム※給排水管の更新等→P8～P9をご回答ください</t>
    <rPh sb="2" eb="9">
      <t>チョウキユウリョウジュウタクカ</t>
    </rPh>
    <rPh sb="15" eb="19">
      <t>キュウハイスイカン</t>
    </rPh>
    <rPh sb="20" eb="22">
      <t>コウシン</t>
    </rPh>
    <rPh sb="22" eb="23">
      <t>ナド</t>
    </rPh>
    <rPh sb="31" eb="33">
      <t>カイトウ</t>
    </rPh>
    <phoneticPr fontId="1"/>
  </si>
  <si>
    <t>外気に接する天井又は屋根の断熱改修を行った</t>
    <rPh sb="0" eb="2">
      <t>ガイキ</t>
    </rPh>
    <rPh sb="3" eb="4">
      <t>セッ</t>
    </rPh>
    <rPh sb="6" eb="8">
      <t>テンジョウ</t>
    </rPh>
    <rPh sb="10" eb="12">
      <t>ヤネ</t>
    </rPh>
    <rPh sb="13" eb="17">
      <t>ダンネツカイシュウ</t>
    </rPh>
    <rPh sb="18" eb="19">
      <t>オコナ</t>
    </rPh>
    <phoneticPr fontId="1"/>
  </si>
  <si>
    <t>外気に接する壁の断熱改修を行った</t>
    <rPh sb="0" eb="2">
      <t>ガイキ</t>
    </rPh>
    <rPh sb="3" eb="4">
      <t>セッ</t>
    </rPh>
    <rPh sb="6" eb="7">
      <t>カベ</t>
    </rPh>
    <rPh sb="8" eb="12">
      <t>ダンネツカイシュウ</t>
    </rPh>
    <rPh sb="13" eb="14">
      <t>オコナ</t>
    </rPh>
    <phoneticPr fontId="1"/>
  </si>
  <si>
    <t>外気に接する床の断熱改修を行った</t>
    <rPh sb="0" eb="2">
      <t>ガイキ</t>
    </rPh>
    <rPh sb="3" eb="4">
      <t>セッ</t>
    </rPh>
    <rPh sb="6" eb="7">
      <t>ユカ</t>
    </rPh>
    <rPh sb="8" eb="12">
      <t>ダンネツカイシュウ</t>
    </rPh>
    <rPh sb="13" eb="14">
      <t>オコナ</t>
    </rPh>
    <phoneticPr fontId="1"/>
  </si>
  <si>
    <t>施工の長さ</t>
    <rPh sb="0" eb="2">
      <t>セコウ</t>
    </rPh>
    <rPh sb="3" eb="4">
      <t>ナガ</t>
    </rPh>
    <phoneticPr fontId="1"/>
  </si>
  <si>
    <t>壁の幅</t>
    <rPh sb="0" eb="1">
      <t>カベ</t>
    </rPh>
    <rPh sb="2" eb="3">
      <t>ハバ</t>
    </rPh>
    <phoneticPr fontId="1"/>
  </si>
  <si>
    <t>壁の厚さ</t>
    <rPh sb="0" eb="1">
      <t>カベ</t>
    </rPh>
    <rPh sb="2" eb="3">
      <t>アツ</t>
    </rPh>
    <phoneticPr fontId="1"/>
  </si>
  <si>
    <t>壁の高さ</t>
    <rPh sb="0" eb="1">
      <t>カベ</t>
    </rPh>
    <rPh sb="2" eb="3">
      <t>タカ</t>
    </rPh>
    <phoneticPr fontId="1"/>
  </si>
  <si>
    <t>シングル</t>
    <phoneticPr fontId="1"/>
  </si>
  <si>
    <t>たすき掛け</t>
    <rPh sb="3" eb="4">
      <t>ガ</t>
    </rPh>
    <phoneticPr fontId="1"/>
  </si>
  <si>
    <t>施工方法</t>
    <rPh sb="0" eb="2">
      <t>セコウ</t>
    </rPh>
    <rPh sb="2" eb="4">
      <t>ホウホウ</t>
    </rPh>
    <phoneticPr fontId="1"/>
  </si>
  <si>
    <t>C　接合部の補強</t>
    <rPh sb="2" eb="4">
      <t>セツゴウ</t>
    </rPh>
    <rPh sb="4" eb="5">
      <t>ブ</t>
    </rPh>
    <rPh sb="6" eb="8">
      <t>ホキョウ</t>
    </rPh>
    <phoneticPr fontId="1"/>
  </si>
  <si>
    <t>以下、該当する工事内容について記入してください。</t>
    <rPh sb="0" eb="2">
      <t>イカ</t>
    </rPh>
    <rPh sb="3" eb="5">
      <t>ガイトウ</t>
    </rPh>
    <rPh sb="7" eb="9">
      <t>コウジ</t>
    </rPh>
    <rPh sb="9" eb="11">
      <t>ナイヨウ</t>
    </rPh>
    <rPh sb="15" eb="17">
      <t>キニュウ</t>
    </rPh>
    <phoneticPr fontId="1"/>
  </si>
  <si>
    <t>合計</t>
    <rPh sb="0" eb="2">
      <t>ゴウケイ</t>
    </rPh>
    <phoneticPr fontId="1"/>
  </si>
  <si>
    <t>基礎、壁及び屋根に係るもの以外の
耐震改修</t>
    <phoneticPr fontId="1"/>
  </si>
  <si>
    <t>施工箇所数</t>
    <rPh sb="0" eb="5">
      <t>セコウカショスウ</t>
    </rPh>
    <phoneticPr fontId="1"/>
  </si>
  <si>
    <t>３</t>
    <phoneticPr fontId="1"/>
  </si>
  <si>
    <r>
      <t xml:space="preserve">動力設置
</t>
    </r>
    <r>
      <rPr>
        <sz val="8"/>
        <rFont val="游ゴシック"/>
        <family val="3"/>
        <charset val="128"/>
      </rPr>
      <t>工事開閉を容易にするために、戸に開閉のための動力装置を設置するもの</t>
    </r>
    <rPh sb="0" eb="2">
      <t>ドウリョク</t>
    </rPh>
    <rPh sb="2" eb="4">
      <t>セッチ</t>
    </rPh>
    <rPh sb="5" eb="7">
      <t>コウジ</t>
    </rPh>
    <phoneticPr fontId="1"/>
  </si>
  <si>
    <t>子育て対応リフォーム工事費について</t>
    <rPh sb="0" eb="2">
      <t>コソダ</t>
    </rPh>
    <rPh sb="3" eb="5">
      <t>タイオウ</t>
    </rPh>
    <rPh sb="10" eb="12">
      <t>コウジ</t>
    </rPh>
    <rPh sb="12" eb="13">
      <t>ヒ</t>
    </rPh>
    <phoneticPr fontId="1"/>
  </si>
  <si>
    <t>①住宅内における子どもの事故を防止するために行う工事</t>
    <rPh sb="1" eb="3">
      <t>ジュウタク</t>
    </rPh>
    <rPh sb="3" eb="4">
      <t>ナイ</t>
    </rPh>
    <rPh sb="8" eb="9">
      <t>コ</t>
    </rPh>
    <rPh sb="12" eb="14">
      <t>ジコ</t>
    </rPh>
    <rPh sb="15" eb="17">
      <t>ボウシ</t>
    </rPh>
    <rPh sb="22" eb="23">
      <t>オコナ</t>
    </rPh>
    <rPh sb="24" eb="26">
      <t>コウジ</t>
    </rPh>
    <phoneticPr fontId="1"/>
  </si>
  <si>
    <t>箇所数</t>
    <rPh sb="0" eb="3">
      <t>カショスウ</t>
    </rPh>
    <phoneticPr fontId="1"/>
  </si>
  <si>
    <t>柱壁等の出隅等の衝突防止工事（面取り加工等）</t>
    <phoneticPr fontId="1"/>
  </si>
  <si>
    <t>床仕上げ材の取り替え</t>
    <rPh sb="0" eb="3">
      <t>ユカシア</t>
    </rPh>
    <rPh sb="4" eb="5">
      <t>ザイ</t>
    </rPh>
    <rPh sb="6" eb="7">
      <t>ト</t>
    </rPh>
    <rPh sb="8" eb="9">
      <t>カ</t>
    </rPh>
    <phoneticPr fontId="1"/>
  </si>
  <si>
    <t>衝撃緩和畳への交換</t>
    <rPh sb="0" eb="2">
      <t>ショウゲキ</t>
    </rPh>
    <rPh sb="2" eb="4">
      <t>カンワ</t>
    </rPh>
    <rPh sb="4" eb="5">
      <t>タタミ</t>
    </rPh>
    <rPh sb="7" eb="9">
      <t>コウカン</t>
    </rPh>
    <phoneticPr fontId="1"/>
  </si>
  <si>
    <t>クッションフロアへの交換</t>
    <rPh sb="10" eb="12">
      <t>コウカン</t>
    </rPh>
    <phoneticPr fontId="1"/>
  </si>
  <si>
    <t>手すりの取り付け</t>
    <rPh sb="0" eb="1">
      <t>テ</t>
    </rPh>
    <rPh sb="4" eb="5">
      <t>ト</t>
    </rPh>
    <rPh sb="6" eb="7">
      <t>ツ</t>
    </rPh>
    <phoneticPr fontId="1"/>
  </si>
  <si>
    <t>バルコニーへの取り付け</t>
    <rPh sb="7" eb="8">
      <t>ト</t>
    </rPh>
    <rPh sb="9" eb="10">
      <t>ツ</t>
    </rPh>
    <phoneticPr fontId="1"/>
  </si>
  <si>
    <t>2階以上の窓への取り付け</t>
    <rPh sb="1" eb="4">
      <t>カイイジョウ</t>
    </rPh>
    <rPh sb="5" eb="6">
      <t>マド</t>
    </rPh>
    <rPh sb="8" eb="9">
      <t>ト</t>
    </rPh>
    <rPh sb="10" eb="11">
      <t>ツ</t>
    </rPh>
    <phoneticPr fontId="1"/>
  </si>
  <si>
    <t>廊下又は階段への取り付け</t>
    <rPh sb="0" eb="3">
      <t>ロウカマタ</t>
    </rPh>
    <rPh sb="4" eb="6">
      <t>カイダン</t>
    </rPh>
    <rPh sb="8" eb="9">
      <t>ト</t>
    </rPh>
    <rPh sb="10" eb="11">
      <t>ツ</t>
    </rPh>
    <phoneticPr fontId="1"/>
  </si>
  <si>
    <t>手すりの長さ</t>
    <rPh sb="0" eb="1">
      <t>テ</t>
    </rPh>
    <rPh sb="4" eb="5">
      <t>ナガ</t>
    </rPh>
    <phoneticPr fontId="1"/>
  </si>
  <si>
    <t>手すりの本数</t>
    <rPh sb="0" eb="1">
      <t>テ</t>
    </rPh>
    <rPh sb="4" eb="6">
      <t>ホンスウ</t>
    </rPh>
    <phoneticPr fontId="1"/>
  </si>
  <si>
    <t>本</t>
    <rPh sb="0" eb="1">
      <t>ホン</t>
    </rPh>
    <phoneticPr fontId="1"/>
  </si>
  <si>
    <t>⑶</t>
    <phoneticPr fontId="1"/>
  </si>
  <si>
    <t>⑷</t>
    <phoneticPr fontId="1"/>
  </si>
  <si>
    <t>室内ドアの取り替え（指の挟み込みによる事故防止）</t>
    <rPh sb="0" eb="2">
      <t>シツナイ</t>
    </rPh>
    <rPh sb="5" eb="6">
      <t>ト</t>
    </rPh>
    <rPh sb="7" eb="8">
      <t>カ</t>
    </rPh>
    <rPh sb="10" eb="11">
      <t>ユビ</t>
    </rPh>
    <rPh sb="12" eb="13">
      <t>ハサ</t>
    </rPh>
    <rPh sb="14" eb="15">
      <t>コ</t>
    </rPh>
    <rPh sb="19" eb="21">
      <t>ジコ</t>
    </rPh>
    <rPh sb="21" eb="23">
      <t>ボウシ</t>
    </rPh>
    <phoneticPr fontId="1"/>
  </si>
  <si>
    <t>チャイルドフェンスの取り付け</t>
    <rPh sb="10" eb="11">
      <t>ト</t>
    </rPh>
    <rPh sb="12" eb="13">
      <t>ツ</t>
    </rPh>
    <phoneticPr fontId="1"/>
  </si>
  <si>
    <t>造作工事</t>
    <rPh sb="0" eb="2">
      <t>ゾウサク</t>
    </rPh>
    <rPh sb="2" eb="4">
      <t>コウジ</t>
    </rPh>
    <phoneticPr fontId="1"/>
  </si>
  <si>
    <t>既製品の取り付け</t>
    <rPh sb="0" eb="3">
      <t>キセイヒン</t>
    </rPh>
    <rPh sb="4" eb="5">
      <t>ト</t>
    </rPh>
    <rPh sb="6" eb="7">
      <t>ツ</t>
    </rPh>
    <phoneticPr fontId="1"/>
  </si>
  <si>
    <t>コンセントの取り替え</t>
    <rPh sb="6" eb="7">
      <t>ト</t>
    </rPh>
    <rPh sb="8" eb="9">
      <t>カ</t>
    </rPh>
    <phoneticPr fontId="1"/>
  </si>
  <si>
    <t>シャッター付きコンセント</t>
    <rPh sb="5" eb="6">
      <t>ツ</t>
    </rPh>
    <phoneticPr fontId="1"/>
  </si>
  <si>
    <t>乳児の手が届かない高さへの移設</t>
    <rPh sb="0" eb="2">
      <t>ニュウジ</t>
    </rPh>
    <rPh sb="3" eb="4">
      <t>テ</t>
    </rPh>
    <rPh sb="5" eb="6">
      <t>トド</t>
    </rPh>
    <rPh sb="9" eb="10">
      <t>タカ</t>
    </rPh>
    <rPh sb="13" eb="15">
      <t>イセツ</t>
    </rPh>
    <phoneticPr fontId="1"/>
  </si>
  <si>
    <t>②対面式キッチンに取り替える工事</t>
    <rPh sb="1" eb="4">
      <t>タイメンシキ</t>
    </rPh>
    <rPh sb="9" eb="10">
      <t>ト</t>
    </rPh>
    <rPh sb="11" eb="12">
      <t>カ</t>
    </rPh>
    <rPh sb="14" eb="16">
      <t>コウジ</t>
    </rPh>
    <phoneticPr fontId="1"/>
  </si>
  <si>
    <t>対面式キッチンに取り替え</t>
    <rPh sb="0" eb="3">
      <t>タイメンシキ</t>
    </rPh>
    <rPh sb="8" eb="9">
      <t>ト</t>
    </rPh>
    <rPh sb="10" eb="11">
      <t>カ</t>
    </rPh>
    <phoneticPr fontId="1"/>
  </si>
  <si>
    <t>③開口部を侵入防止対策上有効な措置が講じられたものとする工事</t>
    <rPh sb="1" eb="4">
      <t>カイコウブ</t>
    </rPh>
    <rPh sb="5" eb="7">
      <t>シンニュウ</t>
    </rPh>
    <rPh sb="7" eb="9">
      <t>ボウシ</t>
    </rPh>
    <rPh sb="9" eb="12">
      <t>タイサクジョウ</t>
    </rPh>
    <rPh sb="12" eb="14">
      <t>ユウコウ</t>
    </rPh>
    <rPh sb="15" eb="17">
      <t>ソチ</t>
    </rPh>
    <rPh sb="18" eb="19">
      <t>コウ</t>
    </rPh>
    <rPh sb="28" eb="30">
      <t>コウジ</t>
    </rPh>
    <phoneticPr fontId="1"/>
  </si>
  <si>
    <t>玄関ドアの取り替え</t>
    <rPh sb="0" eb="2">
      <t>ゲンカン</t>
    </rPh>
    <rPh sb="5" eb="6">
      <t>ト</t>
    </rPh>
    <rPh sb="7" eb="8">
      <t>カ</t>
    </rPh>
    <phoneticPr fontId="1"/>
  </si>
  <si>
    <t>サッシ及びガラスの取り替え</t>
    <rPh sb="3" eb="4">
      <t>オヨ</t>
    </rPh>
    <rPh sb="9" eb="10">
      <t>ト</t>
    </rPh>
    <rPh sb="11" eb="12">
      <t>カ</t>
    </rPh>
    <phoneticPr fontId="1"/>
  </si>
  <si>
    <t>面格子の取り付け</t>
    <rPh sb="0" eb="3">
      <t>メンコウシ</t>
    </rPh>
    <rPh sb="4" eb="5">
      <t>ト</t>
    </rPh>
    <rPh sb="6" eb="7">
      <t>ツ</t>
    </rPh>
    <phoneticPr fontId="1"/>
  </si>
  <si>
    <t>⑸</t>
    <phoneticPr fontId="1"/>
  </si>
  <si>
    <t>⑹</t>
    <phoneticPr fontId="1"/>
  </si>
  <si>
    <t>⑺</t>
    <phoneticPr fontId="1"/>
  </si>
  <si>
    <t>⑻</t>
    <phoneticPr fontId="1"/>
  </si>
  <si>
    <t>⑼</t>
    <phoneticPr fontId="1"/>
  </si>
  <si>
    <t>⑽</t>
    <phoneticPr fontId="1"/>
  </si>
  <si>
    <t>④棚その他の収納設備を増設する工事</t>
    <rPh sb="1" eb="2">
      <t>タナ</t>
    </rPh>
    <rPh sb="4" eb="5">
      <t>ホカ</t>
    </rPh>
    <rPh sb="6" eb="10">
      <t>シュウノウセツビ</t>
    </rPh>
    <rPh sb="11" eb="13">
      <t>ゾウセツ</t>
    </rPh>
    <rPh sb="15" eb="17">
      <t>コウジ</t>
    </rPh>
    <phoneticPr fontId="1"/>
  </si>
  <si>
    <t>⑾</t>
    <phoneticPr fontId="1"/>
  </si>
  <si>
    <t>棚その他の収納設備を増設する工事</t>
    <rPh sb="0" eb="1">
      <t>タナ</t>
    </rPh>
    <rPh sb="3" eb="4">
      <t>ホカ</t>
    </rPh>
    <rPh sb="5" eb="9">
      <t>シュウノウセツビ</t>
    </rPh>
    <rPh sb="10" eb="12">
      <t>ゾウセツ</t>
    </rPh>
    <rPh sb="14" eb="16">
      <t>コウジ</t>
    </rPh>
    <phoneticPr fontId="1"/>
  </si>
  <si>
    <t>当該収納設備の水平投影面積</t>
    <rPh sb="0" eb="2">
      <t>トウガイ</t>
    </rPh>
    <rPh sb="2" eb="6">
      <t>シュウノウセツビ</t>
    </rPh>
    <rPh sb="7" eb="11">
      <t>スイヘイトウエイ</t>
    </rPh>
    <rPh sb="11" eb="13">
      <t>メンセキ</t>
    </rPh>
    <phoneticPr fontId="1"/>
  </si>
  <si>
    <t>⑤開口部、界壁又は界床の防音性を高める工事</t>
    <rPh sb="1" eb="4">
      <t>カイコウブ</t>
    </rPh>
    <rPh sb="5" eb="7">
      <t>カイヘキ</t>
    </rPh>
    <rPh sb="7" eb="8">
      <t>マタ</t>
    </rPh>
    <rPh sb="9" eb="11">
      <t>カイユカ</t>
    </rPh>
    <rPh sb="12" eb="15">
      <t>ボウオンセイ</t>
    </rPh>
    <rPh sb="16" eb="17">
      <t>タカ</t>
    </rPh>
    <rPh sb="19" eb="21">
      <t>コウジ</t>
    </rPh>
    <phoneticPr fontId="1"/>
  </si>
  <si>
    <t>窓の防音性を高める工事</t>
    <rPh sb="0" eb="1">
      <t>マド</t>
    </rPh>
    <rPh sb="2" eb="5">
      <t>ボウオンセイ</t>
    </rPh>
    <rPh sb="6" eb="7">
      <t>タカ</t>
    </rPh>
    <rPh sb="9" eb="11">
      <t>コウジ</t>
    </rPh>
    <phoneticPr fontId="1"/>
  </si>
  <si>
    <t>界壁の工事（マンションのみ）
（界壁に防音上有効な下地材又は仕上げ材を取り付ける工事）</t>
    <rPh sb="0" eb="2">
      <t>カイヘキ</t>
    </rPh>
    <rPh sb="3" eb="5">
      <t>コウジ</t>
    </rPh>
    <rPh sb="16" eb="18">
      <t>カイヘキ</t>
    </rPh>
    <rPh sb="19" eb="22">
      <t>ボウオンジョウ</t>
    </rPh>
    <rPh sb="22" eb="24">
      <t>ユウコウ</t>
    </rPh>
    <rPh sb="25" eb="28">
      <t>シタジザイ</t>
    </rPh>
    <rPh sb="28" eb="29">
      <t>マタ</t>
    </rPh>
    <rPh sb="30" eb="32">
      <t>シア</t>
    </rPh>
    <rPh sb="33" eb="34">
      <t>ザイ</t>
    </rPh>
    <rPh sb="35" eb="36">
      <t>ト</t>
    </rPh>
    <rPh sb="37" eb="38">
      <t>ツ</t>
    </rPh>
    <rPh sb="40" eb="42">
      <t>コウジ</t>
    </rPh>
    <phoneticPr fontId="1"/>
  </si>
  <si>
    <t>当該開口部の面積</t>
    <rPh sb="0" eb="2">
      <t>トウガイ</t>
    </rPh>
    <rPh sb="2" eb="5">
      <t>カイコウブ</t>
    </rPh>
    <rPh sb="6" eb="8">
      <t>メンセキ</t>
    </rPh>
    <phoneticPr fontId="1"/>
  </si>
  <si>
    <t>当該窓の面積</t>
    <rPh sb="0" eb="2">
      <t>トウガイ</t>
    </rPh>
    <rPh sb="2" eb="3">
      <t>マド</t>
    </rPh>
    <rPh sb="4" eb="6">
      <t>メンセキ</t>
    </rPh>
    <phoneticPr fontId="1"/>
  </si>
  <si>
    <t>★上記の子育て対応リフォーム工事群について、標準単価への意見・ご要望等があればご自由にご回答ください。</t>
    <rPh sb="1" eb="3">
      <t>ジョウキ</t>
    </rPh>
    <rPh sb="4" eb="6">
      <t>コソダ</t>
    </rPh>
    <rPh sb="7" eb="9">
      <t>タイオウ</t>
    </rPh>
    <rPh sb="14" eb="16">
      <t>コウジ</t>
    </rPh>
    <rPh sb="16" eb="17">
      <t>グン</t>
    </rPh>
    <rPh sb="44" eb="46">
      <t>カイトウ</t>
    </rPh>
    <phoneticPr fontId="1"/>
  </si>
  <si>
    <t>⑿</t>
    <phoneticPr fontId="1"/>
  </si>
  <si>
    <t>⒀</t>
    <phoneticPr fontId="1"/>
  </si>
  <si>
    <t>⒁</t>
    <phoneticPr fontId="1"/>
  </si>
  <si>
    <t>①～⑥までご回答ください。</t>
    <rPh sb="6" eb="8">
      <t>カイトウ</t>
    </rPh>
    <phoneticPr fontId="1"/>
  </si>
  <si>
    <t>①～⑤までご回答ください。</t>
    <rPh sb="6" eb="8">
      <t>カイトウ</t>
    </rPh>
    <phoneticPr fontId="1"/>
  </si>
  <si>
    <t>◆子育て対応リフォームにおける、間取り変更の工事実施有無</t>
    <rPh sb="1" eb="3">
      <t>コソダ</t>
    </rPh>
    <rPh sb="4" eb="6">
      <t>タイオウ</t>
    </rPh>
    <rPh sb="16" eb="18">
      <t>マド</t>
    </rPh>
    <rPh sb="19" eb="21">
      <t>ヘンコウ</t>
    </rPh>
    <rPh sb="22" eb="24">
      <t>コウジ</t>
    </rPh>
    <rPh sb="24" eb="26">
      <t>ジッシ</t>
    </rPh>
    <rPh sb="26" eb="28">
      <t>ウム</t>
    </rPh>
    <phoneticPr fontId="1"/>
  </si>
  <si>
    <t>間仕切り壁の設置又は解体を伴う工事（間取り変更）を行った</t>
    <rPh sb="0" eb="3">
      <t>マジキ</t>
    </rPh>
    <rPh sb="4" eb="5">
      <t>カベ</t>
    </rPh>
    <rPh sb="6" eb="8">
      <t>セッチ</t>
    </rPh>
    <rPh sb="8" eb="9">
      <t>マタ</t>
    </rPh>
    <rPh sb="10" eb="12">
      <t>カイタイ</t>
    </rPh>
    <rPh sb="13" eb="14">
      <t>トモナ</t>
    </rPh>
    <rPh sb="15" eb="17">
      <t>コウジ</t>
    </rPh>
    <rPh sb="18" eb="20">
      <t>マド</t>
    </rPh>
    <rPh sb="21" eb="23">
      <t>ヘンコウ</t>
    </rPh>
    <rPh sb="25" eb="26">
      <t>オコナ</t>
    </rPh>
    <phoneticPr fontId="1"/>
  </si>
  <si>
    <t>間仕切り壁の設置又は解体を伴う工事（間取り変更）を行っていない</t>
    <rPh sb="0" eb="3">
      <t>マジキ</t>
    </rPh>
    <rPh sb="4" eb="5">
      <t>カベ</t>
    </rPh>
    <rPh sb="6" eb="8">
      <t>セッチ</t>
    </rPh>
    <rPh sb="8" eb="9">
      <t>マタ</t>
    </rPh>
    <rPh sb="10" eb="12">
      <t>カイタイ</t>
    </rPh>
    <rPh sb="13" eb="14">
      <t>トモナ</t>
    </rPh>
    <rPh sb="15" eb="17">
      <t>コウジ</t>
    </rPh>
    <rPh sb="18" eb="20">
      <t>マド</t>
    </rPh>
    <rPh sb="21" eb="23">
      <t>ヘンコウ</t>
    </rPh>
    <rPh sb="25" eb="26">
      <t>オコナ</t>
    </rPh>
    <phoneticPr fontId="1"/>
  </si>
  <si>
    <t>※間仕切り壁の設置又は解体を伴う工事（間取り変更）を行った場合は次ページに続きます</t>
    <rPh sb="26" eb="27">
      <t>オコナ</t>
    </rPh>
    <rPh sb="29" eb="31">
      <t>バアイ</t>
    </rPh>
    <rPh sb="36" eb="37">
      <t>ツヅ</t>
    </rPh>
    <phoneticPr fontId="1"/>
  </si>
  <si>
    <t>施工箇所</t>
    <rPh sb="0" eb="4">
      <t>セコウカショ</t>
    </rPh>
    <phoneticPr fontId="1"/>
  </si>
  <si>
    <t>金額</t>
    <rPh sb="0" eb="2">
      <t>キンガク</t>
    </rPh>
    <phoneticPr fontId="1"/>
  </si>
  <si>
    <t>間仕切壁の設置・解体だけでなく、以下①～④の工事を行った場合</t>
    <rPh sb="0" eb="4">
      <t>マジキリカベ</t>
    </rPh>
    <rPh sb="5" eb="7">
      <t>セッチ</t>
    </rPh>
    <rPh sb="8" eb="10">
      <t>カイタイ</t>
    </rPh>
    <rPh sb="16" eb="18">
      <t>イカ</t>
    </rPh>
    <rPh sb="22" eb="24">
      <t>コウジ</t>
    </rPh>
    <rPh sb="25" eb="26">
      <t>オコナ</t>
    </rPh>
    <rPh sb="28" eb="30">
      <t>バアイ</t>
    </rPh>
    <phoneticPr fontId="1"/>
  </si>
  <si>
    <t>以下A・Bのどちらかにご回答ください。</t>
    <rPh sb="0" eb="2">
      <t>イカ</t>
    </rPh>
    <rPh sb="12" eb="14">
      <t>カイトウ</t>
    </rPh>
    <phoneticPr fontId="1"/>
  </si>
  <si>
    <t>工事に係る床面積</t>
    <rPh sb="0" eb="2">
      <t>コウジ</t>
    </rPh>
    <rPh sb="3" eb="4">
      <t>カカ</t>
    </rPh>
    <rPh sb="5" eb="8">
      <t>ユカメンセキ</t>
    </rPh>
    <phoneticPr fontId="1"/>
  </si>
  <si>
    <t>⑤</t>
    <phoneticPr fontId="1"/>
  </si>
  <si>
    <t>全体の金額（①～⑤の合計）</t>
    <rPh sb="0" eb="2">
      <t>ゼンタイ</t>
    </rPh>
    <rPh sb="3" eb="5">
      <t>キンガク</t>
    </rPh>
    <rPh sb="10" eb="12">
      <t>ゴウケイ</t>
    </rPh>
    <phoneticPr fontId="1"/>
  </si>
  <si>
    <t>省エネリフォーム(断熱改修及び設備)についてはP4、P5、耐震リフォームについてはP6～P7にご回答ください。</t>
    <rPh sb="0" eb="1">
      <t>ショウ</t>
    </rPh>
    <rPh sb="9" eb="13">
      <t>ダンネツカイシュウ</t>
    </rPh>
    <rPh sb="13" eb="14">
      <t>オヨ</t>
    </rPh>
    <rPh sb="15" eb="17">
      <t>セツビ</t>
    </rPh>
    <rPh sb="29" eb="31">
      <t>タイシン</t>
    </rPh>
    <rPh sb="48" eb="50">
      <t>カイトウ</t>
    </rPh>
    <phoneticPr fontId="1"/>
  </si>
  <si>
    <t>→【A 回答者情報】のみご回答ください。</t>
    <phoneticPr fontId="1"/>
  </si>
  <si>
    <t>　→【A 回答者情報】及び後に続く【Ｂ 工事情報】にご回答ください。</t>
    <phoneticPr fontId="1"/>
  </si>
  <si>
    <t>竣工年月(西暦)
※必須</t>
    <rPh sb="0" eb="2">
      <t>シュンコウ</t>
    </rPh>
    <rPh sb="2" eb="4">
      <t>ネンゲツ</t>
    </rPh>
    <rPh sb="5" eb="7">
      <t>セイレキ</t>
    </rPh>
    <phoneticPr fontId="1"/>
  </si>
  <si>
    <r>
      <t xml:space="preserve">吊戸工事
</t>
    </r>
    <r>
      <rPr>
        <sz val="8"/>
        <rFont val="游ゴシック"/>
        <family val="3"/>
        <charset val="128"/>
      </rPr>
      <t>開閉を容易にするために、戸を吊戸方式に変更するもの</t>
    </r>
    <rPh sb="0" eb="1">
      <t>ツリ</t>
    </rPh>
    <rPh sb="1" eb="2">
      <t>コ</t>
    </rPh>
    <rPh sb="2" eb="4">
      <t>コウジ</t>
    </rPh>
    <phoneticPr fontId="1"/>
  </si>
  <si>
    <r>
      <t xml:space="preserve">太陽熱を利用するソーラーシステム 
</t>
    </r>
    <r>
      <rPr>
        <sz val="8"/>
        <rFont val="游ゴシック"/>
        <family val="3"/>
        <charset val="128"/>
      </rPr>
      <t>冷暖房等及び給湯の用に供するもののうち、日本産業規格A4112に適合するもの</t>
    </r>
    <rPh sb="40" eb="42">
      <t>サンギョウ</t>
    </rPh>
    <phoneticPr fontId="1"/>
  </si>
  <si>
    <r>
      <t xml:space="preserve">太陽熱温水器
</t>
    </r>
    <r>
      <rPr>
        <sz val="8"/>
        <rFont val="游ゴシック"/>
        <family val="3"/>
        <charset val="128"/>
      </rPr>
      <t>給湯の用に供するもののうち、日本産業規格A4111に適合するもの</t>
    </r>
    <phoneticPr fontId="1"/>
  </si>
  <si>
    <r>
      <t xml:space="preserve">潜熱回収型給湯器
</t>
    </r>
    <r>
      <rPr>
        <sz val="8"/>
        <rFont val="游ゴシック"/>
        <family val="3"/>
        <charset val="128"/>
      </rPr>
      <t>（例：エコジョーズ、エコフィール）</t>
    </r>
    <phoneticPr fontId="1"/>
  </si>
  <si>
    <r>
      <t xml:space="preserve">ヒートポンプ式電気給湯器
</t>
    </r>
    <r>
      <rPr>
        <sz val="8"/>
        <rFont val="游ゴシック"/>
        <family val="3"/>
        <charset val="128"/>
      </rPr>
      <t>（例：エコキュート）</t>
    </r>
    <phoneticPr fontId="1"/>
  </si>
  <si>
    <r>
      <t xml:space="preserve">燃料電池コージェネレーションシステム
</t>
    </r>
    <r>
      <rPr>
        <sz val="8"/>
        <rFont val="游ゴシック"/>
        <family val="3"/>
        <charset val="128"/>
      </rPr>
      <t>（例：エネファーム）</t>
    </r>
    <phoneticPr fontId="1"/>
  </si>
  <si>
    <r>
      <t xml:space="preserve">エアーコンディショナー
</t>
    </r>
    <r>
      <rPr>
        <sz val="8"/>
        <rFont val="游ゴシック"/>
        <family val="3"/>
        <charset val="128"/>
      </rPr>
      <t xml:space="preserve">（例：省エネラベル星4以上の高効率エアコン）
</t>
    </r>
    <rPh sb="15" eb="16">
      <t>ショウ</t>
    </rPh>
    <rPh sb="21" eb="22">
      <t>ホシ</t>
    </rPh>
    <rPh sb="23" eb="25">
      <t>イジョウ</t>
    </rPh>
    <phoneticPr fontId="1"/>
  </si>
  <si>
    <r>
      <t xml:space="preserve">安全対策工事
</t>
    </r>
    <r>
      <rPr>
        <sz val="8"/>
        <rFont val="游ゴシック"/>
        <family val="3"/>
        <charset val="128"/>
      </rPr>
      <t>急勾配の屋根面又は三階建以上の家屋の屋根面に設置する場合に、必要となる足場を組み立てる工事</t>
    </r>
    <phoneticPr fontId="1"/>
  </si>
  <si>
    <r>
      <t xml:space="preserve">陸屋根防水基礎工事
</t>
    </r>
    <r>
      <rPr>
        <sz val="8"/>
        <rFont val="游ゴシック"/>
        <family val="3"/>
        <charset val="128"/>
      </rPr>
      <t>陸屋根に設置する場合に、架台の基礎を設置する部分を掘削して行う基礎工事及び防水工事</t>
    </r>
    <phoneticPr fontId="1"/>
  </si>
  <si>
    <r>
      <t xml:space="preserve">積雪対策工事
</t>
    </r>
    <r>
      <rPr>
        <sz val="8"/>
        <rFont val="游ゴシック"/>
        <family val="3"/>
        <charset val="128"/>
      </rPr>
      <t>積雪荷重に対し構造耐力上安全であるように設備及び架台を補強する工事</t>
    </r>
    <phoneticPr fontId="1"/>
  </si>
  <si>
    <r>
      <t xml:space="preserve">塩害対策工事
</t>
    </r>
    <r>
      <rPr>
        <sz val="8"/>
        <rFont val="游ゴシック"/>
        <family val="3"/>
        <charset val="128"/>
      </rPr>
      <t>塩害を防止するために必要となる防錆工事</t>
    </r>
    <phoneticPr fontId="1"/>
  </si>
  <si>
    <r>
      <t xml:space="preserve">幹線増強工事
</t>
    </r>
    <r>
      <rPr>
        <sz val="8"/>
        <rFont val="游ゴシック"/>
        <family val="3"/>
        <charset val="128"/>
      </rPr>
      <t>単相二線式の引込線を単相三線式に増強し、併せて分電盤を交換する工事</t>
    </r>
    <phoneticPr fontId="1"/>
  </si>
  <si>
    <r>
      <t xml:space="preserve">㎡
</t>
    </r>
    <r>
      <rPr>
        <sz val="6"/>
        <rFont val="游ゴシック"/>
        <family val="3"/>
        <charset val="128"/>
      </rPr>
      <t>(建築面積)</t>
    </r>
    <rPh sb="3" eb="5">
      <t>ケンチク</t>
    </rPh>
    <rPh sb="5" eb="7">
      <t>メンセキ</t>
    </rPh>
    <phoneticPr fontId="1"/>
  </si>
  <si>
    <r>
      <t xml:space="preserve">A.柱巻補強
</t>
    </r>
    <r>
      <rPr>
        <sz val="8"/>
        <rFont val="游ゴシック"/>
        <family val="3"/>
        <charset val="128"/>
      </rPr>
      <t>（工法を選択）</t>
    </r>
    <rPh sb="2" eb="3">
      <t>ハシラ</t>
    </rPh>
    <rPh sb="3" eb="4">
      <t>カン</t>
    </rPh>
    <rPh sb="4" eb="6">
      <t>ホキョウ</t>
    </rPh>
    <rPh sb="8" eb="10">
      <t>コウホウ</t>
    </rPh>
    <rPh sb="11" eb="13">
      <t>センタク</t>
    </rPh>
    <phoneticPr fontId="1"/>
  </si>
  <si>
    <r>
      <t>Ａ.軒裏有孔ボード以外の換気口の
　 取付工事
（</t>
    </r>
    <r>
      <rPr>
        <sz val="8"/>
        <rFont val="游ゴシック"/>
        <family val="3"/>
        <charset val="128"/>
      </rPr>
      <t>例：軒裏換気口の取付）</t>
    </r>
    <rPh sb="19" eb="23">
      <t>トリツケコウジ</t>
    </rPh>
    <phoneticPr fontId="1"/>
  </si>
  <si>
    <r>
      <t>外壁を通気構造等とする
（例：</t>
    </r>
    <r>
      <rPr>
        <sz val="8"/>
        <rFont val="游ゴシック"/>
        <family val="3"/>
        <charset val="128"/>
      </rPr>
      <t xml:space="preserve">透湿防水シート設置、通気胴縁取付等）
※外壁の撤去・復旧を含む </t>
    </r>
    <rPh sb="6" eb="7">
      <t>ナド</t>
    </rPh>
    <rPh sb="29" eb="30">
      <t>ナド</t>
    </rPh>
    <phoneticPr fontId="1"/>
  </si>
  <si>
    <r>
      <t xml:space="preserve">A.ビニルクロス以外の
　仕上材を取り付ける工事
</t>
    </r>
    <r>
      <rPr>
        <sz val="8"/>
        <rFont val="游ゴシック"/>
        <family val="3"/>
        <charset val="128"/>
      </rPr>
      <t>（例：化粧合板張り）</t>
    </r>
    <rPh sb="17" eb="18">
      <t>ト</t>
    </rPh>
    <rPh sb="19" eb="20">
      <t>ツ</t>
    </rPh>
    <rPh sb="22" eb="24">
      <t>コウジ</t>
    </rPh>
    <phoneticPr fontId="1"/>
  </si>
  <si>
    <r>
      <t xml:space="preserve">Ｂ.ビニルクロスを
　取り付ける工事
</t>
    </r>
    <r>
      <rPr>
        <sz val="8"/>
        <rFont val="游ゴシック"/>
        <family val="3"/>
        <charset val="128"/>
      </rPr>
      <t>※ボード張替を含む</t>
    </r>
    <phoneticPr fontId="1"/>
  </si>
  <si>
    <r>
      <t xml:space="preserve">土台に防腐処理又は防蟻処理をする
</t>
    </r>
    <r>
      <rPr>
        <sz val="8"/>
        <rFont val="游ゴシック"/>
        <family val="3"/>
        <charset val="128"/>
      </rPr>
      <t>（例：防腐・防蟻薬剤の塗布）</t>
    </r>
    <rPh sb="0" eb="2">
      <t>ドダイ</t>
    </rPh>
    <rPh sb="3" eb="5">
      <t>ボウフ</t>
    </rPh>
    <rPh sb="5" eb="7">
      <t>ショリ</t>
    </rPh>
    <rPh sb="7" eb="8">
      <t>マタ</t>
    </rPh>
    <rPh sb="9" eb="11">
      <t>ボウギ</t>
    </rPh>
    <rPh sb="11" eb="13">
      <t>ショリ</t>
    </rPh>
    <phoneticPr fontId="1"/>
  </si>
  <si>
    <r>
      <t xml:space="preserve">土台に接する外壁の下端に水切りを取り付ける
</t>
    </r>
    <r>
      <rPr>
        <sz val="8"/>
        <rFont val="游ゴシック"/>
        <family val="3"/>
        <charset val="128"/>
      </rPr>
      <t xml:space="preserve">※外壁の撤去・復旧を含む </t>
    </r>
    <rPh sb="0" eb="2">
      <t>ドダイ</t>
    </rPh>
    <rPh sb="3" eb="4">
      <t>セッ</t>
    </rPh>
    <rPh sb="6" eb="8">
      <t>ガイヘキ</t>
    </rPh>
    <rPh sb="9" eb="11">
      <t>カタン</t>
    </rPh>
    <rPh sb="12" eb="14">
      <t>ミズキ</t>
    </rPh>
    <rPh sb="16" eb="17">
      <t>ト</t>
    </rPh>
    <rPh sb="18" eb="19">
      <t>ツ</t>
    </rPh>
    <rPh sb="23" eb="25">
      <t>ガイヘキ</t>
    </rPh>
    <rPh sb="26" eb="28">
      <t>テッキョ</t>
    </rPh>
    <rPh sb="29" eb="31">
      <t>フッキュウ</t>
    </rPh>
    <rPh sb="32" eb="33">
      <t>フク</t>
    </rPh>
    <phoneticPr fontId="1"/>
  </si>
  <si>
    <r>
      <t xml:space="preserve">床下をコンクリートで覆う
</t>
    </r>
    <r>
      <rPr>
        <sz val="8"/>
        <rFont val="游ゴシック"/>
        <family val="3"/>
        <charset val="128"/>
      </rPr>
      <t>※床の撤去・復旧を含む</t>
    </r>
    <rPh sb="0" eb="2">
      <t>ユカシタ</t>
    </rPh>
    <rPh sb="10" eb="11">
      <t>オオ</t>
    </rPh>
    <rPh sb="14" eb="15">
      <t>ユカ</t>
    </rPh>
    <rPh sb="16" eb="18">
      <t>テッキョ</t>
    </rPh>
    <rPh sb="19" eb="21">
      <t>フッキュウ</t>
    </rPh>
    <rPh sb="22" eb="23">
      <t>フク</t>
    </rPh>
    <phoneticPr fontId="1"/>
  </si>
  <si>
    <r>
      <t xml:space="preserve">床下を防湿フィルム等で覆う
</t>
    </r>
    <r>
      <rPr>
        <sz val="8"/>
        <rFont val="游ゴシック"/>
        <family val="3"/>
        <charset val="128"/>
      </rPr>
      <t>※床の撤去・復旧を含む</t>
    </r>
    <rPh sb="0" eb="2">
      <t>ユカシタ</t>
    </rPh>
    <rPh sb="3" eb="5">
      <t>ボウシツ</t>
    </rPh>
    <rPh sb="9" eb="10">
      <t>ナド</t>
    </rPh>
    <rPh sb="11" eb="12">
      <t>オオ</t>
    </rPh>
    <rPh sb="15" eb="16">
      <t>ユカ</t>
    </rPh>
    <rPh sb="17" eb="19">
      <t>テッキョ</t>
    </rPh>
    <rPh sb="20" eb="22">
      <t>フッキュウ</t>
    </rPh>
    <rPh sb="23" eb="24">
      <t>フク</t>
    </rPh>
    <phoneticPr fontId="1"/>
  </si>
  <si>
    <r>
      <t xml:space="preserve">防蟻に有効な土壌処理をする
</t>
    </r>
    <r>
      <rPr>
        <sz val="8"/>
        <rFont val="游ゴシック"/>
        <family val="3"/>
        <charset val="128"/>
      </rPr>
      <t>（例：土壌処理薬剤の散布）</t>
    </r>
    <rPh sb="0" eb="2">
      <t>ボウギ</t>
    </rPh>
    <rPh sb="3" eb="5">
      <t>ユウコウ</t>
    </rPh>
    <rPh sb="6" eb="8">
      <t>ドジョウ</t>
    </rPh>
    <rPh sb="8" eb="10">
      <t>ショリ</t>
    </rPh>
    <phoneticPr fontId="1"/>
  </si>
  <si>
    <r>
      <t>給水湯管を取り替える（</t>
    </r>
    <r>
      <rPr>
        <u/>
        <sz val="9"/>
        <rFont val="游ゴシック"/>
        <family val="3"/>
        <charset val="128"/>
      </rPr>
      <t>戸建住宅の給水湯管</t>
    </r>
    <r>
      <rPr>
        <sz val="9"/>
        <rFont val="游ゴシック"/>
        <family val="3"/>
        <charset val="128"/>
      </rPr>
      <t>や</t>
    </r>
    <r>
      <rPr>
        <u/>
        <sz val="9"/>
        <rFont val="游ゴシック"/>
        <family val="3"/>
        <charset val="128"/>
      </rPr>
      <t>共同住宅の専用給水湯管</t>
    </r>
    <r>
      <rPr>
        <sz val="9"/>
        <rFont val="游ゴシック"/>
        <family val="3"/>
        <charset val="128"/>
      </rPr>
      <t xml:space="preserve">）
(戸建、共同・専有部)　
</t>
    </r>
    <r>
      <rPr>
        <sz val="8"/>
        <rFont val="游ゴシック"/>
        <family val="3"/>
        <charset val="128"/>
      </rPr>
      <t>※床・壁・天井の撤去・復旧を含む</t>
    </r>
    <phoneticPr fontId="1"/>
  </si>
  <si>
    <r>
      <t>給水湯管を取り替える
（</t>
    </r>
    <r>
      <rPr>
        <u/>
        <sz val="9"/>
        <rFont val="游ゴシック"/>
        <family val="3"/>
        <charset val="128"/>
      </rPr>
      <t>共同住宅の共用給水湯管</t>
    </r>
    <r>
      <rPr>
        <sz val="9"/>
        <rFont val="游ゴシック"/>
        <family val="3"/>
        <charset val="128"/>
      </rPr>
      <t xml:space="preserve">）　　              </t>
    </r>
    <phoneticPr fontId="1"/>
  </si>
  <si>
    <r>
      <rPr>
        <u/>
        <sz val="9"/>
        <rFont val="游ゴシック"/>
        <family val="3"/>
        <charset val="128"/>
      </rPr>
      <t>戸建住宅の排水管</t>
    </r>
    <r>
      <rPr>
        <sz val="9"/>
        <rFont val="游ゴシック"/>
        <family val="3"/>
        <charset val="128"/>
      </rPr>
      <t xml:space="preserve">を取り替える
</t>
    </r>
    <r>
      <rPr>
        <sz val="8"/>
        <rFont val="游ゴシック"/>
        <family val="3"/>
        <charset val="128"/>
      </rPr>
      <t>※床・壁・天井の撤去・復旧を含む</t>
    </r>
    <phoneticPr fontId="1"/>
  </si>
  <si>
    <r>
      <rPr>
        <u/>
        <sz val="9"/>
        <rFont val="游ゴシック"/>
        <family val="3"/>
        <charset val="128"/>
      </rPr>
      <t>共同住宅の共用排水管</t>
    </r>
    <r>
      <rPr>
        <sz val="9"/>
        <rFont val="游ゴシック"/>
        <family val="3"/>
        <charset val="128"/>
      </rPr>
      <t>を取り替える</t>
    </r>
    <phoneticPr fontId="1"/>
  </si>
  <si>
    <r>
      <rPr>
        <u/>
        <sz val="9"/>
        <rFont val="游ゴシック"/>
        <family val="3"/>
        <charset val="128"/>
      </rPr>
      <t>共同住宅の専用排水管</t>
    </r>
    <r>
      <rPr>
        <sz val="9"/>
        <rFont val="游ゴシック"/>
        <family val="3"/>
        <charset val="128"/>
      </rPr>
      <t>のうち</t>
    </r>
    <r>
      <rPr>
        <u/>
        <sz val="9"/>
        <rFont val="游ゴシック"/>
        <family val="3"/>
        <charset val="128"/>
      </rPr>
      <t>床スラブ上配管のものを更新</t>
    </r>
    <r>
      <rPr>
        <sz val="9"/>
        <rFont val="游ゴシック"/>
        <family val="3"/>
        <charset val="128"/>
      </rPr>
      <t xml:space="preserve">する
</t>
    </r>
    <r>
      <rPr>
        <sz val="8"/>
        <rFont val="游ゴシック"/>
        <family val="3"/>
        <charset val="128"/>
      </rPr>
      <t>※床の撤去・復旧を含む</t>
    </r>
    <phoneticPr fontId="1"/>
  </si>
  <si>
    <r>
      <t>開口を</t>
    </r>
    <r>
      <rPr>
        <u/>
        <sz val="9"/>
        <rFont val="游ゴシック"/>
        <family val="3"/>
        <charset val="128"/>
      </rPr>
      <t>戸建住宅の床</t>
    </r>
    <r>
      <rPr>
        <sz val="9"/>
        <rFont val="游ゴシック"/>
        <family val="3"/>
        <charset val="128"/>
      </rPr>
      <t>又は</t>
    </r>
    <r>
      <rPr>
        <u/>
        <sz val="9"/>
        <rFont val="游ゴシック"/>
        <family val="3"/>
        <charset val="128"/>
      </rPr>
      <t>共同住宅の専有部の床</t>
    </r>
    <r>
      <rPr>
        <sz val="9"/>
        <rFont val="游ゴシック"/>
        <family val="3"/>
        <charset val="128"/>
      </rPr>
      <t>に設ける
（戸建、共同・専有部）</t>
    </r>
    <phoneticPr fontId="1"/>
  </si>
  <si>
    <r>
      <t>開口を</t>
    </r>
    <r>
      <rPr>
        <u/>
        <sz val="9"/>
        <rFont val="游ゴシック"/>
        <family val="3"/>
        <charset val="128"/>
      </rPr>
      <t>戸建住宅の壁又は天井</t>
    </r>
    <r>
      <rPr>
        <sz val="9"/>
        <rFont val="游ゴシック"/>
        <family val="3"/>
        <charset val="128"/>
      </rPr>
      <t>もしくは</t>
    </r>
    <r>
      <rPr>
        <u/>
        <sz val="9"/>
        <rFont val="游ゴシック"/>
        <family val="3"/>
        <charset val="128"/>
      </rPr>
      <t>共同住宅の専有部の壁又は天井</t>
    </r>
    <r>
      <rPr>
        <sz val="9"/>
        <rFont val="游ゴシック"/>
        <family val="3"/>
        <charset val="128"/>
      </rPr>
      <t>に設ける
（戸建、共同・専有部）</t>
    </r>
    <rPh sb="40" eb="42">
      <t>キョウドウ</t>
    </rPh>
    <phoneticPr fontId="1"/>
  </si>
  <si>
    <r>
      <t>開口を</t>
    </r>
    <r>
      <rPr>
        <u/>
        <sz val="9"/>
        <rFont val="游ゴシック"/>
        <family val="3"/>
        <charset val="128"/>
      </rPr>
      <t>共同住宅の共用部の床、壁又は天井</t>
    </r>
    <r>
      <rPr>
        <sz val="9"/>
        <rFont val="游ゴシック"/>
        <family val="3"/>
        <charset val="128"/>
      </rPr>
      <t>に設ける</t>
    </r>
    <phoneticPr fontId="1"/>
  </si>
  <si>
    <t>間仕切壁の設置・解体のみを行った場合</t>
    <phoneticPr fontId="1"/>
  </si>
  <si>
    <r>
      <t xml:space="preserve">調理室の位置変更
</t>
    </r>
    <r>
      <rPr>
        <sz val="8"/>
        <rFont val="游ゴシック"/>
        <family val="3"/>
        <charset val="128"/>
      </rPr>
      <t>*設備の交換費用や給排水設備の工事費用に限る</t>
    </r>
    <rPh sb="0" eb="3">
      <t>チョウリシツ</t>
    </rPh>
    <rPh sb="4" eb="6">
      <t>イチ</t>
    </rPh>
    <rPh sb="6" eb="8">
      <t>ヘンコウ</t>
    </rPh>
    <rPh sb="10" eb="12">
      <t>セツビ</t>
    </rPh>
    <rPh sb="13" eb="15">
      <t>コウカン</t>
    </rPh>
    <rPh sb="15" eb="17">
      <t>ヒヨウ</t>
    </rPh>
    <rPh sb="18" eb="23">
      <t>キュウハイスイセツビ</t>
    </rPh>
    <rPh sb="24" eb="26">
      <t>コウジ</t>
    </rPh>
    <rPh sb="26" eb="28">
      <t>ヒヨウ</t>
    </rPh>
    <rPh sb="29" eb="30">
      <t>カギ</t>
    </rPh>
    <phoneticPr fontId="1"/>
  </si>
  <si>
    <r>
      <t xml:space="preserve">浴槽の位置変更
</t>
    </r>
    <r>
      <rPr>
        <sz val="8"/>
        <rFont val="游ゴシック"/>
        <family val="3"/>
        <charset val="128"/>
      </rPr>
      <t>*設備の交換費用や給排水設備の工事費用に限る</t>
    </r>
    <rPh sb="0" eb="2">
      <t>ヨクソウ</t>
    </rPh>
    <rPh sb="3" eb="7">
      <t>イチヘンコウ</t>
    </rPh>
    <phoneticPr fontId="1"/>
  </si>
  <si>
    <r>
      <t xml:space="preserve">便所の位置変更
</t>
    </r>
    <r>
      <rPr>
        <sz val="8"/>
        <rFont val="游ゴシック"/>
        <family val="3"/>
        <charset val="128"/>
      </rPr>
      <t>*設備の交換費用や給排水設備の工事費用に限る</t>
    </r>
    <rPh sb="0" eb="2">
      <t>ベンジョ</t>
    </rPh>
    <rPh sb="3" eb="7">
      <t>イチヘンコウ</t>
    </rPh>
    <phoneticPr fontId="1"/>
  </si>
  <si>
    <r>
      <t xml:space="preserve">洗面所の位置変更
</t>
    </r>
    <r>
      <rPr>
        <sz val="8"/>
        <rFont val="游ゴシック"/>
        <family val="3"/>
        <charset val="128"/>
      </rPr>
      <t>*設備の交換費用や給排水設備の工事費用に限る</t>
    </r>
    <rPh sb="0" eb="3">
      <t>センメンジョ</t>
    </rPh>
    <rPh sb="4" eb="8">
      <t>イチヘンコウ</t>
    </rPh>
    <phoneticPr fontId="1"/>
  </si>
  <si>
    <r>
      <t xml:space="preserve">全体の金額から
①～④の工事費用を除いた金額
</t>
    </r>
    <r>
      <rPr>
        <sz val="8"/>
        <rFont val="游ゴシック"/>
        <family val="3"/>
        <charset val="128"/>
      </rPr>
      <t>*間仕切壁の設置・解体費用等</t>
    </r>
    <rPh sb="0" eb="2">
      <t>ゼンタイ</t>
    </rPh>
    <rPh sb="3" eb="5">
      <t>キンガク</t>
    </rPh>
    <rPh sb="24" eb="28">
      <t>マジキリカベ</t>
    </rPh>
    <rPh sb="29" eb="31">
      <t>セッチ</t>
    </rPh>
    <rPh sb="32" eb="34">
      <t>カイタイ</t>
    </rPh>
    <rPh sb="34" eb="37">
      <t>ヒヨウトウ</t>
    </rPh>
    <phoneticPr fontId="1"/>
  </si>
  <si>
    <t>調査にご協力いただき、誠にありがとうございました。</t>
    <rPh sb="0" eb="2">
      <t>チョウサ</t>
    </rPh>
    <rPh sb="4" eb="6">
      <t>キョウリョク</t>
    </rPh>
    <rPh sb="11" eb="12">
      <t>マコト</t>
    </rPh>
    <phoneticPr fontId="1"/>
  </si>
  <si>
    <t xml:space="preserve">（２）２箇所目の間取り変更工事について																								</t>
    <phoneticPr fontId="1"/>
  </si>
  <si>
    <r>
      <rPr>
        <u/>
        <sz val="9"/>
        <rFont val="游ゴシック"/>
        <family val="3"/>
        <charset val="128"/>
      </rPr>
      <t>共同住宅の専用排水管</t>
    </r>
    <r>
      <rPr>
        <sz val="9"/>
        <rFont val="游ゴシック"/>
        <family val="3"/>
        <charset val="128"/>
      </rPr>
      <t>のうち</t>
    </r>
    <r>
      <rPr>
        <u/>
        <sz val="9"/>
        <rFont val="游ゴシック"/>
        <family val="3"/>
        <charset val="128"/>
      </rPr>
      <t>床スラブ下配管のものを更新</t>
    </r>
    <r>
      <rPr>
        <sz val="9"/>
        <rFont val="游ゴシック"/>
        <family val="3"/>
        <charset val="128"/>
      </rPr>
      <t xml:space="preserve">する
</t>
    </r>
    <r>
      <rPr>
        <sz val="8"/>
        <rFont val="游ゴシック"/>
        <family val="3"/>
        <charset val="128"/>
      </rPr>
      <t>※床・天井の撤去・復旧を含む</t>
    </r>
    <rPh sb="24" eb="26">
      <t>コウシン</t>
    </rPh>
    <phoneticPr fontId="1"/>
  </si>
  <si>
    <r>
      <rPr>
        <b/>
        <u/>
        <sz val="10"/>
        <rFont val="游ゴシック"/>
        <family val="3"/>
        <charset val="128"/>
      </rPr>
      <t>【郵送の場合】</t>
    </r>
    <r>
      <rPr>
        <b/>
        <sz val="10"/>
        <rFont val="游ゴシック"/>
        <family val="3"/>
        <charset val="128"/>
      </rPr>
      <t xml:space="preserve">
送付先／東京都港区芝２丁目５番10号　芝公園ＮＤビル３階　
　　　　(株)フィールドリサーチセンター「住宅リフォーム工事費調査」担当 行
</t>
    </r>
    <r>
      <rPr>
        <b/>
        <u/>
        <sz val="10"/>
        <rFont val="游ゴシック"/>
        <family val="3"/>
        <charset val="128"/>
      </rPr>
      <t>【ＦＡＸの場合】</t>
    </r>
    <r>
      <rPr>
        <b/>
        <sz val="10"/>
        <rFont val="游ゴシック"/>
        <family val="3"/>
        <charset val="128"/>
      </rPr>
      <t xml:space="preserve">
送信先／03-5730-3217　(株)フィールドリサーチセンター「住宅リフォーム工事費調査」担当 行
 【ＷＥＢの場合】
回答先／ https://eric.co.jp/rc-survey/index.html　　※右記ＱＲコードからもアクセスできます
</t>
    </r>
    <r>
      <rPr>
        <b/>
        <u/>
        <sz val="10"/>
        <rFont val="游ゴシック"/>
        <family val="3"/>
        <charset val="128"/>
      </rPr>
      <t>【エクセル（メール添付）の場合】</t>
    </r>
    <r>
      <rPr>
        <b/>
        <sz val="10"/>
        <rFont val="游ゴシック"/>
        <family val="3"/>
        <charset val="128"/>
      </rPr>
      <t xml:space="preserve">
返信先／j-reform12＠eric.co.jp　(株)フィールドリサーチセンター「住宅リフォーム工事費調査」担当 行　</t>
    </r>
    <rPh sb="1" eb="3">
      <t>ユウソウ</t>
    </rPh>
    <rPh sb="4" eb="6">
      <t>バアイ</t>
    </rPh>
    <rPh sb="8" eb="11">
      <t>ソウフサキ</t>
    </rPh>
    <rPh sb="12" eb="15">
      <t>トウキョウト</t>
    </rPh>
    <rPh sb="15" eb="18">
      <t>ミナトクシバ</t>
    </rPh>
    <rPh sb="19" eb="21">
      <t>チョウメ</t>
    </rPh>
    <rPh sb="22" eb="23">
      <t>バン</t>
    </rPh>
    <rPh sb="25" eb="26">
      <t>ゴウ</t>
    </rPh>
    <rPh sb="27" eb="30">
      <t>シバコウエン</t>
    </rPh>
    <rPh sb="35" eb="36">
      <t>カイ</t>
    </rPh>
    <rPh sb="82" eb="84">
      <t>バアイ</t>
    </rPh>
    <rPh sb="86" eb="89">
      <t>ソウシンサキ</t>
    </rPh>
    <rPh sb="227" eb="229">
      <t>バアイ</t>
    </rPh>
    <rPh sb="231" eb="234">
      <t>ヘンシンサキ</t>
    </rPh>
    <phoneticPr fontId="22"/>
  </si>
  <si>
    <t>調査票は上記の7種類の工事からなっています。該当する工事欄のみご回答ください。
ただし、調査票上段の事業所名、「物件情報」欄の「※必須」項目については必ずご回答くださいますようお願いします。
各工事の回答欄（選択式・数量・工事費・金額）にチェック、数量や金額等を記載してください。
※次ページ以降、金額はすべて消費税抜きの金額をご回答ください。
※1物件1調査票にてご回答ください。複数物件をご回答いただける場合は、物件ごとに白黒でコピーの上、ご回答ください。</t>
    <rPh sb="0" eb="3">
      <t>チョウサヒョウ</t>
    </rPh>
    <rPh sb="4" eb="6">
      <t>ジョウキ</t>
    </rPh>
    <rPh sb="8" eb="10">
      <t>シュルイ</t>
    </rPh>
    <rPh sb="11" eb="13">
      <t>コウジ</t>
    </rPh>
    <rPh sb="22" eb="24">
      <t>ガイトウ</t>
    </rPh>
    <rPh sb="26" eb="28">
      <t>コウジ</t>
    </rPh>
    <rPh sb="28" eb="29">
      <t>ラン</t>
    </rPh>
    <rPh sb="32" eb="34">
      <t>カイトウ</t>
    </rPh>
    <rPh sb="44" eb="47">
      <t>チョウサヒョウ</t>
    </rPh>
    <rPh sb="47" eb="49">
      <t>ジョウダン</t>
    </rPh>
    <rPh sb="50" eb="54">
      <t>ジギョウショメイ</t>
    </rPh>
    <rPh sb="56" eb="60">
      <t>ブッケンジョウホウ</t>
    </rPh>
    <rPh sb="61" eb="62">
      <t>ラン</t>
    </rPh>
    <rPh sb="65" eb="67">
      <t>ヒッス</t>
    </rPh>
    <rPh sb="68" eb="70">
      <t>コウモク</t>
    </rPh>
    <rPh sb="75" eb="76">
      <t>カナラ</t>
    </rPh>
    <rPh sb="78" eb="80">
      <t>カイトウ</t>
    </rPh>
    <rPh sb="89" eb="90">
      <t>ネガ</t>
    </rPh>
    <rPh sb="96" eb="99">
      <t>カクコウジ</t>
    </rPh>
    <rPh sb="100" eb="102">
      <t>カイトウ</t>
    </rPh>
    <rPh sb="102" eb="103">
      <t>ラン</t>
    </rPh>
    <rPh sb="104" eb="107">
      <t>センタクシキ</t>
    </rPh>
    <rPh sb="108" eb="110">
      <t>スウリョウ</t>
    </rPh>
    <rPh sb="111" eb="114">
      <t>コウジヒ</t>
    </rPh>
    <rPh sb="115" eb="117">
      <t>キンガク</t>
    </rPh>
    <rPh sb="124" eb="126">
      <t>スウリョウ</t>
    </rPh>
    <rPh sb="127" eb="129">
      <t>キンガク</t>
    </rPh>
    <rPh sb="129" eb="130">
      <t>トウ</t>
    </rPh>
    <rPh sb="131" eb="133">
      <t>キサイ</t>
    </rPh>
    <rPh sb="142" eb="143">
      <t>ツギ</t>
    </rPh>
    <rPh sb="146" eb="148">
      <t>イコウ</t>
    </rPh>
    <rPh sb="149" eb="151">
      <t>キンガク</t>
    </rPh>
    <rPh sb="155" eb="159">
      <t>ショウヒゼイヌ</t>
    </rPh>
    <rPh sb="161" eb="163">
      <t>キンガク</t>
    </rPh>
    <rPh sb="175" eb="177">
      <t>ブッケン</t>
    </rPh>
    <rPh sb="178" eb="180">
      <t>チョウサ</t>
    </rPh>
    <rPh sb="180" eb="181">
      <t>ヒョウ</t>
    </rPh>
    <rPh sb="184" eb="186">
      <t>カイトウ</t>
    </rPh>
    <rPh sb="191" eb="193">
      <t>フクスウ</t>
    </rPh>
    <rPh sb="193" eb="195">
      <t>ブッケン</t>
    </rPh>
    <rPh sb="197" eb="199">
      <t>カイトウ</t>
    </rPh>
    <rPh sb="204" eb="206">
      <t>バアイ</t>
    </rPh>
    <rPh sb="208" eb="210">
      <t>ブッケン</t>
    </rPh>
    <rPh sb="220" eb="221">
      <t>ウエ</t>
    </rPh>
    <rPh sb="223" eb="225">
      <t>カイトウ</t>
    </rPh>
    <phoneticPr fontId="1"/>
  </si>
  <si>
    <t>7.子育て対応リフォーム→P11～P12をご回答ください</t>
    <rPh sb="2" eb="4">
      <t>コソダ</t>
    </rPh>
    <rPh sb="5" eb="7">
      <t>タイオウ</t>
    </rPh>
    <rPh sb="22" eb="24">
      <t>カイトウ</t>
    </rPh>
    <phoneticPr fontId="1"/>
  </si>
  <si>
    <t>m</t>
    <phoneticPr fontId="1"/>
  </si>
  <si>
    <t>m</t>
    <phoneticPr fontId="1"/>
  </si>
  <si>
    <t>⑥間仕切り壁の設置又は解体を伴う工事（間取り変更）（以下ａ～ｃに該当する工事）
　a.子ども部屋の増設　b.水回り（キッチンと洗濯スペース）を近接させる工事　c.調理をしながら居室を見渡しやすい構造とする工事
※１物件において、離れた場所で２箇所の間取り変更工事を行っている場合（２階で間仕切壁を新たに設置して子ども部屋の増設を行い、１階で水回りを近接させる工事を行った場合など）は、以下の（１）（２）の両方のフォーマットにご記入ください。間取り変更工事が１箇所のみの場合は、（１）のみご記入ください。</t>
    <phoneticPr fontId="1"/>
  </si>
  <si>
    <t>（１）１箇所目の間取り変更工事について</t>
    <phoneticPr fontId="1"/>
  </si>
  <si>
    <t>令和7年度 住宅リフォーム工事費調査票</t>
    <rPh sb="0" eb="2">
      <t>レイワ</t>
    </rPh>
    <rPh sb="3" eb="5">
      <t>ネンド</t>
    </rPh>
    <rPh sb="6" eb="8">
      <t>ジュウタク</t>
    </rPh>
    <rPh sb="13" eb="15">
      <t>コウジ</t>
    </rPh>
    <rPh sb="15" eb="16">
      <t>ヒ</t>
    </rPh>
    <rPh sb="16" eb="19">
      <t>チョウサヒョウ</t>
    </rPh>
    <phoneticPr fontId="1"/>
  </si>
  <si>
    <t>⑥住宅リフォーム
　総工事件数
（令和7年実績）</t>
    <phoneticPr fontId="22"/>
  </si>
  <si>
    <t>⑦住宅リフォーム減税工事に該当した物件数（令和7年実績）</t>
    <phoneticPr fontId="22"/>
  </si>
  <si>
    <t>※⑦の物件数については1物件の中で複数分野の工事を行った場合は、1件としてカウントしてください。
　（例）一つの物件の中で耐震工事・省エネ工事を行った場合、件数は2件ではなく、1件として数えてください。
※⑥、⑦、⑧の件数は、令和7年1～12月に竣工（工事完了）した物件についてご回答ください。</t>
    <phoneticPr fontId="1"/>
  </si>
  <si>
    <t>戸</t>
    <rPh sb="0" eb="1">
      <t>コ</t>
    </rPh>
    <phoneticPr fontId="1"/>
  </si>
  <si>
    <t>注）令和７年1月～12月に竣工（工事完了）した物件についてご回答ください</t>
    <rPh sb="0" eb="1">
      <t>チュウ</t>
    </rPh>
    <rPh sb="2" eb="4">
      <t>レイワ</t>
    </rPh>
    <rPh sb="5" eb="6">
      <t>ネン</t>
    </rPh>
    <rPh sb="7" eb="8">
      <t>ガツ</t>
    </rPh>
    <rPh sb="11" eb="12">
      <t>ガツ</t>
    </rPh>
    <rPh sb="13" eb="15">
      <t>シュンコウ</t>
    </rPh>
    <rPh sb="16" eb="20">
      <t>コウジカンリョウ</t>
    </rPh>
    <rPh sb="23" eb="25">
      <t>ブッケン</t>
    </rPh>
    <rPh sb="30" eb="32">
      <t>カイトウ</t>
    </rPh>
    <phoneticPr fontId="1"/>
  </si>
  <si>
    <t>住戸数</t>
    <rPh sb="0" eb="3">
      <t>ジュウコスウ</t>
    </rPh>
    <phoneticPr fontId="1"/>
  </si>
  <si>
    <t>全戸数</t>
    <rPh sb="0" eb="3">
      <t>ゼンコスウ</t>
    </rPh>
    <phoneticPr fontId="1"/>
  </si>
  <si>
    <t>うち改修を行った住戸数</t>
    <rPh sb="2" eb="4">
      <t>カイシュウ</t>
    </rPh>
    <rPh sb="5" eb="6">
      <t>オコナ</t>
    </rPh>
    <rPh sb="8" eb="10">
      <t>ジュウコ</t>
    </rPh>
    <rPh sb="10" eb="11">
      <t>スウ</t>
    </rPh>
    <phoneticPr fontId="1"/>
  </si>
  <si>
    <t>＊一戸建ての住宅についてはいずれも「１」と記載</t>
    <rPh sb="1" eb="4">
      <t>イッコダ</t>
    </rPh>
    <rPh sb="6" eb="8">
      <t>ジュウタク</t>
    </rPh>
    <rPh sb="21" eb="23">
      <t>キサイ</t>
    </rPh>
    <phoneticPr fontId="1"/>
  </si>
  <si>
    <t>工事金額</t>
    <rPh sb="0" eb="4">
      <t>コウジキンガク</t>
    </rPh>
    <phoneticPr fontId="1"/>
  </si>
  <si>
    <t>仕様</t>
    <rPh sb="0" eb="2">
      <t>シヨウ</t>
    </rPh>
    <phoneticPr fontId="1"/>
  </si>
  <si>
    <t>確認申請</t>
    <rPh sb="0" eb="2">
      <t>カクニン</t>
    </rPh>
    <rPh sb="2" eb="4">
      <t>シンセイ</t>
    </rPh>
    <phoneticPr fontId="1"/>
  </si>
  <si>
    <t>増改築等工事証明書</t>
    <rPh sb="0" eb="3">
      <t>ゾウカイチク</t>
    </rPh>
    <rPh sb="3" eb="4">
      <t>トウ</t>
    </rPh>
    <rPh sb="4" eb="6">
      <t>コウジ</t>
    </rPh>
    <rPh sb="6" eb="9">
      <t>ショウメイショ</t>
    </rPh>
    <phoneticPr fontId="1"/>
  </si>
  <si>
    <t>防火地域に該当</t>
    <rPh sb="0" eb="4">
      <t>ボウカチイキ</t>
    </rPh>
    <rPh sb="5" eb="7">
      <t>ガイトウ</t>
    </rPh>
    <phoneticPr fontId="1"/>
  </si>
  <si>
    <t>災害レッドゾーン(※)に該当</t>
    <rPh sb="0" eb="2">
      <t>サイガイ</t>
    </rPh>
    <rPh sb="12" eb="14">
      <t>ガイトウ</t>
    </rPh>
    <phoneticPr fontId="1"/>
  </si>
  <si>
    <t>※「災害レッドゾーン」・・自然災害の危険がある区域（災害危険区域/ 地すべり防止区域/ 急傾斜地崩壊危険区域/土砂災害特別警戒区域）</t>
    <rPh sb="2" eb="4">
      <t>サイガイ</t>
    </rPh>
    <rPh sb="63" eb="65">
      <t>クイキ</t>
    </rPh>
    <phoneticPr fontId="1"/>
  </si>
  <si>
    <t xml:space="preserve">本調査はエクセルの他、郵送またはFAXでの返送、WEBでもご回答いただけます(※回答にあたっての注意事項は最終ページにございます。ご確認の上ご回答ください)。
詳細は右記URLを参照ください。 </t>
  </si>
  <si>
    <r>
      <t>この調査票は、【Ａ 回答者情報】、【Ｂ 工事情報】の2項目に分かれています。下記をご確認いただき、該当する箇所にご回答ください。
なお、【Ａ 回答者情報】は1社につき各1回のご回答を、【Ｂ 工事情報】はご回答いただける</t>
    </r>
    <r>
      <rPr>
        <b/>
        <u/>
        <sz val="12"/>
        <rFont val="游ゴシック Medium"/>
        <family val="3"/>
        <charset val="128"/>
      </rPr>
      <t>物件1件につき1シートでのご回答</t>
    </r>
    <r>
      <rPr>
        <sz val="12"/>
        <rFont val="游ゴシック Medium"/>
        <family val="3"/>
        <charset val="128"/>
      </rPr>
      <t>をお願いします（複数件の合算は行わないでください）。</t>
    </r>
    <rPh sb="133" eb="136">
      <t>フクスウケン</t>
    </rPh>
    <rPh sb="137" eb="139">
      <t>ガッサン</t>
    </rPh>
    <rPh sb="140" eb="141">
      <t>オコナ</t>
    </rPh>
    <phoneticPr fontId="1"/>
  </si>
  <si>
    <t>ご回答いただいた調査内容は、住宅リフォームの減税制度のより使いやすい制度設計・改善のために活用させていただくもので、その他の目的での使用は一切ありません。</t>
  </si>
  <si>
    <t>本調査対象期間(令和7年1月～12月)の減税制度対象工事(※)の実施有無について、下記のいずれかの○にチェック（◉）を入れてください。</t>
    <phoneticPr fontId="1"/>
  </si>
  <si>
    <t>本調査はWEBやエクセルでもご回答いただけます。詳細は右記URLにアクセスしてください。
もしくは右のQRコードからもアクセスできます。</t>
    <rPh sb="0" eb="3">
      <t>ホンチョウサ</t>
    </rPh>
    <rPh sb="15" eb="17">
      <t>カイトウ</t>
    </rPh>
    <rPh sb="24" eb="26">
      <t>ショウサイ</t>
    </rPh>
    <rPh sb="27" eb="29">
      <t>ウキ</t>
    </rPh>
    <rPh sb="49" eb="50">
      <t>ミギ</t>
    </rPh>
    <phoneticPr fontId="22"/>
  </si>
  <si>
    <t>↓ご返送の場合は下記をクリックしてください。メーラーが立ち上がります</t>
    <rPh sb="2" eb="4">
      <t>ヘンソウ</t>
    </rPh>
    <rPh sb="5" eb="7">
      <t>バアイ</t>
    </rPh>
    <rPh sb="8" eb="10">
      <t>カキ</t>
    </rPh>
    <rPh sb="27" eb="28">
      <t>タ</t>
    </rPh>
    <rPh sb="29" eb="30">
      <t>ア</t>
    </rPh>
    <phoneticPr fontId="22"/>
  </si>
  <si>
    <t>■電話番号：</t>
  </si>
  <si>
    <t>下記の情報を入力して下さい</t>
  </si>
  <si>
    <t>■会社名・部署</t>
  </si>
  <si>
    <t>■差出人名：</t>
  </si>
  <si>
    <t>j-reform12@eric.co.jp</t>
  </si>
  <si>
    <t>項目</t>
    <rPh sb="0" eb="2">
      <t>コウモク</t>
    </rPh>
    <phoneticPr fontId="1"/>
  </si>
  <si>
    <t>値</t>
    <rPh sb="0" eb="1">
      <t>アタイ</t>
    </rPh>
    <phoneticPr fontId="1"/>
  </si>
  <si>
    <t>mailto</t>
    <phoneticPr fontId="1"/>
  </si>
  <si>
    <t>subject</t>
    <phoneticPr fontId="1"/>
  </si>
  <si>
    <t>body1</t>
    <phoneticPr fontId="1"/>
  </si>
  <si>
    <t>body2</t>
  </si>
  <si>
    <t>body3</t>
  </si>
  <si>
    <t>body4</t>
  </si>
  <si>
    <t>メールリンク</t>
    <phoneticPr fontId="1"/>
  </si>
  <si>
    <t>建築種別</t>
    <rPh sb="0" eb="2">
      <t>ケンチク</t>
    </rPh>
    <rPh sb="2" eb="4">
      <t>シュベツ</t>
    </rPh>
    <phoneticPr fontId="22"/>
  </si>
  <si>
    <t>工法</t>
    <rPh sb="0" eb="2">
      <t>コウホウ</t>
    </rPh>
    <phoneticPr fontId="22"/>
  </si>
  <si>
    <t>該当</t>
    <rPh sb="0" eb="2">
      <t>ガイトウ</t>
    </rPh>
    <phoneticPr fontId="22"/>
  </si>
  <si>
    <t>単位選択</t>
    <rPh sb="0" eb="2">
      <t>タンイ</t>
    </rPh>
    <rPh sb="2" eb="4">
      <t>センタク</t>
    </rPh>
    <phoneticPr fontId="22"/>
  </si>
  <si>
    <t>柱巻補強工法</t>
    <rPh sb="4" eb="6">
      <t>コウホウ</t>
    </rPh>
    <phoneticPr fontId="22"/>
  </si>
  <si>
    <t>キッチンの間口寸法</t>
    <phoneticPr fontId="22"/>
  </si>
  <si>
    <t>浴槽の有無</t>
    <phoneticPr fontId="22"/>
  </si>
  <si>
    <t>給湯器の設置・取替の有無</t>
    <phoneticPr fontId="22"/>
  </si>
  <si>
    <t>施工場所</t>
    <rPh sb="0" eb="4">
      <t>セコウバショ</t>
    </rPh>
    <phoneticPr fontId="22"/>
  </si>
  <si>
    <t>都道府県</t>
    <rPh sb="0" eb="4">
      <t>トドウフケン</t>
    </rPh>
    <phoneticPr fontId="22"/>
  </si>
  <si>
    <t>北海道</t>
    <rPh sb="0" eb="3">
      <t>ホッカイドウ</t>
    </rPh>
    <phoneticPr fontId="22"/>
  </si>
  <si>
    <t>青森県</t>
    <rPh sb="0" eb="3">
      <t>アオモリケン</t>
    </rPh>
    <phoneticPr fontId="22"/>
  </si>
  <si>
    <t>岩手県</t>
    <rPh sb="0" eb="3">
      <t>イワテケン</t>
    </rPh>
    <phoneticPr fontId="22"/>
  </si>
  <si>
    <t>宮城県</t>
    <rPh sb="0" eb="3">
      <t>ミヤギケン</t>
    </rPh>
    <phoneticPr fontId="22"/>
  </si>
  <si>
    <t>秋田県</t>
    <rPh sb="0" eb="3">
      <t>アキタケン</t>
    </rPh>
    <phoneticPr fontId="22"/>
  </si>
  <si>
    <t>山形県</t>
    <rPh sb="0" eb="3">
      <t>ヤマガタケン</t>
    </rPh>
    <phoneticPr fontId="22"/>
  </si>
  <si>
    <t>福島県</t>
    <rPh sb="0" eb="3">
      <t>フクシマケ</t>
    </rPh>
    <phoneticPr fontId="22"/>
  </si>
  <si>
    <t>茨城県</t>
    <rPh sb="0" eb="3">
      <t>イバラキケ</t>
    </rPh>
    <phoneticPr fontId="22"/>
  </si>
  <si>
    <t>栃木県</t>
    <rPh sb="0" eb="3">
      <t>トチギケン</t>
    </rPh>
    <phoneticPr fontId="22"/>
  </si>
  <si>
    <t>群馬県</t>
    <rPh sb="0" eb="3">
      <t>グンマケン</t>
    </rPh>
    <phoneticPr fontId="22"/>
  </si>
  <si>
    <t>埼玉県</t>
    <rPh sb="0" eb="3">
      <t>サイタマケン</t>
    </rPh>
    <phoneticPr fontId="22"/>
  </si>
  <si>
    <t>千葉県</t>
    <rPh sb="0" eb="3">
      <t>チバケン</t>
    </rPh>
    <phoneticPr fontId="22"/>
  </si>
  <si>
    <t>東京都</t>
    <rPh sb="0" eb="3">
      <t>トウキョウト</t>
    </rPh>
    <phoneticPr fontId="22"/>
  </si>
  <si>
    <t>神奈川県</t>
    <rPh sb="0" eb="4">
      <t>カナガ</t>
    </rPh>
    <phoneticPr fontId="22"/>
  </si>
  <si>
    <t>新潟県</t>
    <rPh sb="0" eb="3">
      <t>ニイガタケン</t>
    </rPh>
    <phoneticPr fontId="22"/>
  </si>
  <si>
    <t>富山県</t>
    <rPh sb="0" eb="3">
      <t>トヤマケン</t>
    </rPh>
    <phoneticPr fontId="22"/>
  </si>
  <si>
    <t>石川県</t>
    <rPh sb="0" eb="3">
      <t>イシカワケン</t>
    </rPh>
    <phoneticPr fontId="22"/>
  </si>
  <si>
    <t>福井県</t>
    <rPh sb="0" eb="3">
      <t>フクイケ</t>
    </rPh>
    <phoneticPr fontId="22"/>
  </si>
  <si>
    <t>山梨県</t>
    <rPh sb="0" eb="3">
      <t>ヤマナシケン</t>
    </rPh>
    <phoneticPr fontId="22"/>
  </si>
  <si>
    <t>長野県</t>
    <rPh sb="0" eb="3">
      <t>ナガノケン</t>
    </rPh>
    <phoneticPr fontId="22"/>
  </si>
  <si>
    <t>岐阜県</t>
    <rPh sb="0" eb="3">
      <t>ギフケン</t>
    </rPh>
    <phoneticPr fontId="22"/>
  </si>
  <si>
    <t>静岡県</t>
    <rPh sb="0" eb="3">
      <t>シズオカ</t>
    </rPh>
    <phoneticPr fontId="22"/>
  </si>
  <si>
    <t>愛知県</t>
    <rPh sb="0" eb="3">
      <t>アイチケン</t>
    </rPh>
    <phoneticPr fontId="22"/>
  </si>
  <si>
    <t>三重県</t>
    <rPh sb="0" eb="3">
      <t>ミエケン</t>
    </rPh>
    <phoneticPr fontId="22"/>
  </si>
  <si>
    <t>滋賀県</t>
    <rPh sb="0" eb="3">
      <t>シガケン</t>
    </rPh>
    <phoneticPr fontId="22"/>
  </si>
  <si>
    <t>京都府</t>
    <rPh sb="0" eb="3">
      <t>キョウトフ</t>
    </rPh>
    <phoneticPr fontId="22"/>
  </si>
  <si>
    <t>大阪府</t>
    <rPh sb="0" eb="3">
      <t>オオサカフ</t>
    </rPh>
    <phoneticPr fontId="22"/>
  </si>
  <si>
    <t>兵庫県</t>
    <rPh sb="0" eb="3">
      <t>ヒョウゴケン</t>
    </rPh>
    <phoneticPr fontId="22"/>
  </si>
  <si>
    <t>奈良県</t>
    <rPh sb="0" eb="3">
      <t>ナラケン</t>
    </rPh>
    <phoneticPr fontId="22"/>
  </si>
  <si>
    <t>和歌山県</t>
    <rPh sb="0" eb="4">
      <t>ワカヤマケン</t>
    </rPh>
    <phoneticPr fontId="22"/>
  </si>
  <si>
    <t>鳥取県</t>
    <rPh sb="0" eb="3">
      <t>トットリケン</t>
    </rPh>
    <phoneticPr fontId="22"/>
  </si>
  <si>
    <t>島根県</t>
    <rPh sb="0" eb="3">
      <t>シマネケン</t>
    </rPh>
    <phoneticPr fontId="22"/>
  </si>
  <si>
    <t>岡山県</t>
    <rPh sb="0" eb="3">
      <t>オカヤマケン</t>
    </rPh>
    <phoneticPr fontId="22"/>
  </si>
  <si>
    <t>広島県</t>
    <rPh sb="0" eb="3">
      <t>ヒロシマケン</t>
    </rPh>
    <phoneticPr fontId="22"/>
  </si>
  <si>
    <t>山口県</t>
    <rPh sb="0" eb="3">
      <t>ヤマグチケン</t>
    </rPh>
    <phoneticPr fontId="22"/>
  </si>
  <si>
    <t>徳島県</t>
    <rPh sb="0" eb="3">
      <t>トクシマケン</t>
    </rPh>
    <phoneticPr fontId="22"/>
  </si>
  <si>
    <t>香川県</t>
    <rPh sb="0" eb="3">
      <t>カガワケン</t>
    </rPh>
    <phoneticPr fontId="22"/>
  </si>
  <si>
    <t>愛媛県</t>
    <rPh sb="0" eb="3">
      <t>エヒメ</t>
    </rPh>
    <phoneticPr fontId="22"/>
  </si>
  <si>
    <t>高知県</t>
    <rPh sb="0" eb="3">
      <t>コウチケン</t>
    </rPh>
    <phoneticPr fontId="22"/>
  </si>
  <si>
    <t>福岡県</t>
    <rPh sb="0" eb="3">
      <t>フクオカケン</t>
    </rPh>
    <phoneticPr fontId="22"/>
  </si>
  <si>
    <t>佐賀県</t>
    <rPh sb="0" eb="3">
      <t>サガケン</t>
    </rPh>
    <phoneticPr fontId="22"/>
  </si>
  <si>
    <t>長崎県</t>
    <rPh sb="0" eb="3">
      <t>ナガサキケン</t>
    </rPh>
    <phoneticPr fontId="22"/>
  </si>
  <si>
    <t>熊本県</t>
    <rPh sb="0" eb="3">
      <t>クマモトケン</t>
    </rPh>
    <phoneticPr fontId="22"/>
  </si>
  <si>
    <t>大分県</t>
    <rPh sb="0" eb="3">
      <t>オオイタケン</t>
    </rPh>
    <phoneticPr fontId="22"/>
  </si>
  <si>
    <t>宮崎県</t>
    <rPh sb="0" eb="3">
      <t>ミヤザキケン</t>
    </rPh>
    <phoneticPr fontId="22"/>
  </si>
  <si>
    <t>鹿児島県</t>
    <rPh sb="0" eb="4">
      <t>カゴシマケン</t>
    </rPh>
    <phoneticPr fontId="22"/>
  </si>
  <si>
    <t>沖縄県</t>
    <rPh sb="0" eb="3">
      <t>オキナワケン</t>
    </rPh>
    <phoneticPr fontId="22"/>
  </si>
  <si>
    <t>戸建</t>
    <rPh sb="0" eb="2">
      <t>コダテ</t>
    </rPh>
    <phoneticPr fontId="22"/>
  </si>
  <si>
    <t>木造</t>
    <phoneticPr fontId="22"/>
  </si>
  <si>
    <t>該当する</t>
    <rPh sb="0" eb="2">
      <t>ガイトウ</t>
    </rPh>
    <phoneticPr fontId="22"/>
  </si>
  <si>
    <t>※単位を選択</t>
    <phoneticPr fontId="22"/>
  </si>
  <si>
    <t>札幌市中央区</t>
  </si>
  <si>
    <t>青森市</t>
  </si>
  <si>
    <t>盛岡市</t>
  </si>
  <si>
    <t>仙台市青葉区</t>
  </si>
  <si>
    <t>秋田市</t>
  </si>
  <si>
    <t>山形市</t>
  </si>
  <si>
    <t>福島市</t>
  </si>
  <si>
    <t>水戸市</t>
  </si>
  <si>
    <t>宇都宮市</t>
  </si>
  <si>
    <t>前橋市</t>
  </si>
  <si>
    <t>さいたま市西区</t>
  </si>
  <si>
    <t>千葉市中央区</t>
  </si>
  <si>
    <t>千代田区</t>
  </si>
  <si>
    <t>横浜市鶴見区</t>
  </si>
  <si>
    <t>新潟市北区</t>
  </si>
  <si>
    <t>富山市</t>
  </si>
  <si>
    <t>金沢市</t>
  </si>
  <si>
    <t>福井市</t>
  </si>
  <si>
    <t>甲府市</t>
  </si>
  <si>
    <t>長野市</t>
  </si>
  <si>
    <t>岐阜市</t>
  </si>
  <si>
    <t>静岡市葵区</t>
  </si>
  <si>
    <t>名古屋市千種区</t>
  </si>
  <si>
    <t>津市</t>
  </si>
  <si>
    <t>大津市</t>
  </si>
  <si>
    <t>京都市北区</t>
  </si>
  <si>
    <t>大阪市都島区</t>
  </si>
  <si>
    <t>神戸市東灘区</t>
  </si>
  <si>
    <t>奈良市</t>
  </si>
  <si>
    <t>和歌山市</t>
  </si>
  <si>
    <t>鳥取市</t>
  </si>
  <si>
    <t>松江市</t>
  </si>
  <si>
    <t>岡山市北区</t>
  </si>
  <si>
    <t>広島市中区</t>
  </si>
  <si>
    <t>下関市</t>
  </si>
  <si>
    <t>徳島市</t>
  </si>
  <si>
    <t>高松市</t>
  </si>
  <si>
    <t>松山市</t>
  </si>
  <si>
    <t>高知市</t>
  </si>
  <si>
    <t>北九州市門司区</t>
  </si>
  <si>
    <t>佐賀市</t>
  </si>
  <si>
    <t>長崎市</t>
  </si>
  <si>
    <t>熊本市中央区</t>
  </si>
  <si>
    <t>大分市</t>
  </si>
  <si>
    <t>宮崎市</t>
  </si>
  <si>
    <t>鹿児島市</t>
  </si>
  <si>
    <t>那覇市</t>
  </si>
  <si>
    <t>共同住宅</t>
    <rPh sb="0" eb="4">
      <t>キョウ</t>
    </rPh>
    <phoneticPr fontId="22"/>
  </si>
  <si>
    <t>２×４</t>
    <phoneticPr fontId="22"/>
  </si>
  <si>
    <t>該当しない</t>
    <rPh sb="0" eb="2">
      <t>ガイトウ</t>
    </rPh>
    <phoneticPr fontId="22"/>
  </si>
  <si>
    <t>㎡</t>
    <phoneticPr fontId="22"/>
  </si>
  <si>
    <t>札幌市北区</t>
  </si>
  <si>
    <t>弘前市</t>
  </si>
  <si>
    <t>宮古市</t>
  </si>
  <si>
    <t>仙台市宮城野区</t>
  </si>
  <si>
    <t>能代市</t>
  </si>
  <si>
    <t>米沢市</t>
  </si>
  <si>
    <t>会津若松市</t>
  </si>
  <si>
    <t>日立市</t>
  </si>
  <si>
    <t>足利市</t>
  </si>
  <si>
    <t>高崎市</t>
  </si>
  <si>
    <t>さいたま市北区</t>
  </si>
  <si>
    <t>千葉市花見川区</t>
  </si>
  <si>
    <t>中央区</t>
  </si>
  <si>
    <t>横浜市神奈川区</t>
  </si>
  <si>
    <t>新潟市東区</t>
  </si>
  <si>
    <t>高岡市</t>
  </si>
  <si>
    <t>七尾市</t>
  </si>
  <si>
    <t>敦賀市</t>
  </si>
  <si>
    <t>富士吉田市</t>
  </si>
  <si>
    <t>松本市</t>
  </si>
  <si>
    <t>大垣市</t>
  </si>
  <si>
    <t>静岡市駿河区</t>
  </si>
  <si>
    <t>名古屋市東区</t>
  </si>
  <si>
    <t>四日市市</t>
  </si>
  <si>
    <t>彦根市</t>
  </si>
  <si>
    <t>京都市上京区</t>
  </si>
  <si>
    <t>大阪市福島区</t>
  </si>
  <si>
    <t>神戸市灘区</t>
  </si>
  <si>
    <t>大和高田市</t>
  </si>
  <si>
    <t>海南市</t>
  </si>
  <si>
    <t>米子市</t>
  </si>
  <si>
    <t>浜田市</t>
  </si>
  <si>
    <t>岡山市中区</t>
  </si>
  <si>
    <t>広島市東区</t>
  </si>
  <si>
    <t>宇部市</t>
  </si>
  <si>
    <t>鳴門市</t>
  </si>
  <si>
    <t>丸亀市</t>
  </si>
  <si>
    <t>今治市</t>
  </si>
  <si>
    <t>室戸市</t>
  </si>
  <si>
    <t>北九州市若松区</t>
  </si>
  <si>
    <t>唐津市</t>
  </si>
  <si>
    <t>佐世保市</t>
  </si>
  <si>
    <t>熊本市東区</t>
  </si>
  <si>
    <t>別府市</t>
  </si>
  <si>
    <t>都城市</t>
  </si>
  <si>
    <t>鹿屋市</t>
  </si>
  <si>
    <t>宜野湾市</t>
  </si>
  <si>
    <t>S造</t>
    <phoneticPr fontId="22"/>
  </si>
  <si>
    <t>箇所</t>
    <phoneticPr fontId="22"/>
  </si>
  <si>
    <t>札幌市東区</t>
  </si>
  <si>
    <t>八戸市</t>
  </si>
  <si>
    <t>大船渡市</t>
  </si>
  <si>
    <t>仙台市若林区</t>
  </si>
  <si>
    <t>横手市</t>
  </si>
  <si>
    <t>鶴岡市</t>
  </si>
  <si>
    <t>郡山市</t>
  </si>
  <si>
    <t>土浦市</t>
  </si>
  <si>
    <t>栃木市</t>
  </si>
  <si>
    <t>桐生市</t>
  </si>
  <si>
    <t>さいたま市大宮区</t>
  </si>
  <si>
    <t>千葉市稲毛区</t>
  </si>
  <si>
    <t>港区</t>
  </si>
  <si>
    <t>横浜市西区</t>
  </si>
  <si>
    <t>新潟市中央区</t>
  </si>
  <si>
    <t>魚津市</t>
  </si>
  <si>
    <t>小松市</t>
  </si>
  <si>
    <t>小浜市</t>
  </si>
  <si>
    <t>都留市</t>
  </si>
  <si>
    <t>上田市</t>
  </si>
  <si>
    <t>高山市</t>
  </si>
  <si>
    <t>静岡市清水区</t>
  </si>
  <si>
    <t>名古屋市北区</t>
  </si>
  <si>
    <t>伊勢市</t>
  </si>
  <si>
    <t>長浜市</t>
  </si>
  <si>
    <t>京都市左京区</t>
  </si>
  <si>
    <t>大阪市此花区</t>
  </si>
  <si>
    <t>神戸市兵庫区</t>
  </si>
  <si>
    <t>大和郡山市</t>
  </si>
  <si>
    <t>橋本市</t>
  </si>
  <si>
    <t>倉吉市</t>
  </si>
  <si>
    <t>出雲市</t>
  </si>
  <si>
    <t>岡山市東区</t>
  </si>
  <si>
    <t>広島市南区</t>
  </si>
  <si>
    <t>山口市</t>
  </si>
  <si>
    <t>小松島市</t>
  </si>
  <si>
    <t>坂出市</t>
  </si>
  <si>
    <t>宇和島市</t>
  </si>
  <si>
    <t>安芸市</t>
  </si>
  <si>
    <t>北九州市戸畑区</t>
  </si>
  <si>
    <t>鳥栖市</t>
  </si>
  <si>
    <t>島原市</t>
  </si>
  <si>
    <t>熊本市西区</t>
  </si>
  <si>
    <t>中津市</t>
  </si>
  <si>
    <t>延岡市</t>
  </si>
  <si>
    <t>枕崎市</t>
  </si>
  <si>
    <t>石垣市</t>
  </si>
  <si>
    <t>RC造</t>
    <phoneticPr fontId="22"/>
  </si>
  <si>
    <t>札幌市白石区</t>
  </si>
  <si>
    <t>黒石市</t>
  </si>
  <si>
    <t>花巻市</t>
  </si>
  <si>
    <t>仙台市太白区</t>
  </si>
  <si>
    <t>大館市</t>
  </si>
  <si>
    <t>酒田市</t>
  </si>
  <si>
    <t>いわき市</t>
  </si>
  <si>
    <t>古河市</t>
  </si>
  <si>
    <t>佐野市</t>
  </si>
  <si>
    <t>伊勢崎市</t>
  </si>
  <si>
    <t>さいたま市見沼区</t>
  </si>
  <si>
    <t>千葉市若葉区</t>
  </si>
  <si>
    <t>新宿区</t>
  </si>
  <si>
    <t>横浜市中区</t>
  </si>
  <si>
    <t>新潟市江南区</t>
  </si>
  <si>
    <t>氷見市</t>
  </si>
  <si>
    <t>輪島市</t>
  </si>
  <si>
    <t>大野市</t>
  </si>
  <si>
    <t>山梨市</t>
  </si>
  <si>
    <t>岡谷市</t>
  </si>
  <si>
    <t>多治見市</t>
  </si>
  <si>
    <t>浜松市中区</t>
  </si>
  <si>
    <t>名古屋市西区</t>
  </si>
  <si>
    <t>松阪市</t>
  </si>
  <si>
    <t>近江八幡市</t>
  </si>
  <si>
    <t>京都市中京区</t>
  </si>
  <si>
    <t>大阪市西区</t>
  </si>
  <si>
    <t>神戸市長田区</t>
  </si>
  <si>
    <t>天理市</t>
  </si>
  <si>
    <t>有田市</t>
  </si>
  <si>
    <t>境港市</t>
  </si>
  <si>
    <t>益田市</t>
  </si>
  <si>
    <t>岡山市南区</t>
  </si>
  <si>
    <t>広島市西区</t>
  </si>
  <si>
    <t>萩市</t>
  </si>
  <si>
    <t>阿南市</t>
  </si>
  <si>
    <t>善通寺市</t>
  </si>
  <si>
    <t>八幡浜市</t>
  </si>
  <si>
    <t>南国市</t>
  </si>
  <si>
    <t>北九州市小倉北区</t>
  </si>
  <si>
    <t>多久市</t>
  </si>
  <si>
    <t>諫早市</t>
  </si>
  <si>
    <t>熊本市南区</t>
  </si>
  <si>
    <t>日田市</t>
  </si>
  <si>
    <t>日南市</t>
  </si>
  <si>
    <t>阿久根市</t>
  </si>
  <si>
    <t>浦添市</t>
  </si>
  <si>
    <t>SRC造</t>
    <phoneticPr fontId="22"/>
  </si>
  <si>
    <t>札幌市豊平区</t>
  </si>
  <si>
    <t>五所川原市</t>
  </si>
  <si>
    <t>北上市</t>
  </si>
  <si>
    <t>仙台市泉区</t>
  </si>
  <si>
    <t>男鹿市</t>
  </si>
  <si>
    <t>新庄市</t>
  </si>
  <si>
    <t>白河市</t>
  </si>
  <si>
    <t>石岡市</t>
  </si>
  <si>
    <t>鹿沼市</t>
  </si>
  <si>
    <t>太田市</t>
  </si>
  <si>
    <t>さいたま市中央区</t>
  </si>
  <si>
    <t>千葉市緑区</t>
  </si>
  <si>
    <t>文京区</t>
  </si>
  <si>
    <t>横浜市南区</t>
  </si>
  <si>
    <t>新潟市秋葉区</t>
  </si>
  <si>
    <t>滑川市</t>
  </si>
  <si>
    <t>珠洲市</t>
  </si>
  <si>
    <t>勝山市</t>
  </si>
  <si>
    <t>大月市</t>
  </si>
  <si>
    <t>飯田市</t>
  </si>
  <si>
    <t>関市</t>
  </si>
  <si>
    <t>浜松市東区</t>
  </si>
  <si>
    <t>名古屋市中村区</t>
  </si>
  <si>
    <t>桑名市</t>
  </si>
  <si>
    <t>草津市</t>
  </si>
  <si>
    <t>京都市東山区</t>
  </si>
  <si>
    <t>大阪市港区</t>
  </si>
  <si>
    <t>神戸市須磨区</t>
  </si>
  <si>
    <t>橿原市</t>
  </si>
  <si>
    <t>御坊市</t>
  </si>
  <si>
    <t>岩美郡岩美町</t>
  </si>
  <si>
    <t>大田市</t>
  </si>
  <si>
    <t>倉敷市</t>
  </si>
  <si>
    <t>広島市安佐南区</t>
  </si>
  <si>
    <t>防府市</t>
  </si>
  <si>
    <t>吉野川市</t>
  </si>
  <si>
    <t>観音寺市</t>
  </si>
  <si>
    <t>新居浜市</t>
  </si>
  <si>
    <t>土佐市</t>
  </si>
  <si>
    <t>北九州市小倉南区</t>
  </si>
  <si>
    <t>伊万里市</t>
  </si>
  <si>
    <t>大村市</t>
  </si>
  <si>
    <t>熊本市北区</t>
  </si>
  <si>
    <t>佐伯市</t>
  </si>
  <si>
    <t>小林市</t>
  </si>
  <si>
    <t>出水市</t>
  </si>
  <si>
    <t>名護市</t>
  </si>
  <si>
    <t>その他</t>
    <phoneticPr fontId="22"/>
  </si>
  <si>
    <t>札幌市南区</t>
  </si>
  <si>
    <t>十和田市</t>
  </si>
  <si>
    <t>久慈市</t>
  </si>
  <si>
    <t>石巻市</t>
  </si>
  <si>
    <t>湯沢市</t>
  </si>
  <si>
    <t>寒河江市</t>
  </si>
  <si>
    <t>須賀川市</t>
  </si>
  <si>
    <t>結城市</t>
  </si>
  <si>
    <t>日光市</t>
  </si>
  <si>
    <t>沼田市</t>
  </si>
  <si>
    <t>さいたま市桜区</t>
  </si>
  <si>
    <t>千葉市美浜区</t>
  </si>
  <si>
    <t>台東区</t>
  </si>
  <si>
    <t>横浜市保土ケ谷区</t>
  </si>
  <si>
    <t>新潟市南区</t>
  </si>
  <si>
    <t>黒部市</t>
  </si>
  <si>
    <t>加賀市</t>
  </si>
  <si>
    <t>鯖江市</t>
  </si>
  <si>
    <t>韮崎市</t>
  </si>
  <si>
    <t>諏訪市</t>
  </si>
  <si>
    <t>中津川市</t>
  </si>
  <si>
    <t>浜松市西区</t>
  </si>
  <si>
    <t>名古屋市中区</t>
  </si>
  <si>
    <t>鈴鹿市</t>
  </si>
  <si>
    <t>守山市</t>
  </si>
  <si>
    <t>京都市下京区</t>
  </si>
  <si>
    <t>大阪市大正区</t>
  </si>
  <si>
    <t>神戸市垂水区</t>
  </si>
  <si>
    <t>桜井市</t>
  </si>
  <si>
    <t>田辺市</t>
  </si>
  <si>
    <t>八頭郡若桜町</t>
  </si>
  <si>
    <t>安来市</t>
  </si>
  <si>
    <t>津山市</t>
  </si>
  <si>
    <t>広島市安佐北区</t>
  </si>
  <si>
    <t>下松市</t>
  </si>
  <si>
    <t>阿波市</t>
  </si>
  <si>
    <t>さぬき市</t>
  </si>
  <si>
    <t>西条市</t>
  </si>
  <si>
    <t>須崎市</t>
  </si>
  <si>
    <t>北九州市八幡東区</t>
  </si>
  <si>
    <t>武雄市</t>
  </si>
  <si>
    <t>平戸市</t>
  </si>
  <si>
    <t>八代市</t>
  </si>
  <si>
    <t>臼杵市</t>
  </si>
  <si>
    <t>日向市</t>
  </si>
  <si>
    <t>指宿市</t>
  </si>
  <si>
    <t>糸満市</t>
  </si>
  <si>
    <t>札幌市西区</t>
  </si>
  <si>
    <t>三沢市</t>
  </si>
  <si>
    <t>遠野市</t>
  </si>
  <si>
    <t>塩竈市</t>
  </si>
  <si>
    <t>鹿角市</t>
  </si>
  <si>
    <t>上山市</t>
  </si>
  <si>
    <t>喜多方市</t>
  </si>
  <si>
    <t>龍ケ崎市</t>
  </si>
  <si>
    <t>小山市</t>
  </si>
  <si>
    <t>館林市</t>
  </si>
  <si>
    <t>さいたま市浦和区</t>
  </si>
  <si>
    <t>銚子市</t>
  </si>
  <si>
    <t>墨田区</t>
  </si>
  <si>
    <t>横浜市磯子区</t>
  </si>
  <si>
    <t>新潟市西区</t>
  </si>
  <si>
    <t>砺波市</t>
  </si>
  <si>
    <t>羽咋市</t>
  </si>
  <si>
    <t>あわら市</t>
  </si>
  <si>
    <t>南アルプス市</t>
  </si>
  <si>
    <t>須坂市</t>
  </si>
  <si>
    <t>美濃市</t>
  </si>
  <si>
    <t>浜松市南区</t>
  </si>
  <si>
    <t>名古屋市昭和区</t>
  </si>
  <si>
    <t>名張市</t>
  </si>
  <si>
    <t>栗東市</t>
  </si>
  <si>
    <t>京都市南区</t>
  </si>
  <si>
    <t>大阪市天王寺区</t>
  </si>
  <si>
    <t>神戸市北区</t>
  </si>
  <si>
    <t>五條市</t>
  </si>
  <si>
    <t>新宮市</t>
  </si>
  <si>
    <t>八頭郡智頭町</t>
  </si>
  <si>
    <t>江津市</t>
  </si>
  <si>
    <t>玉野市</t>
  </si>
  <si>
    <t>広島市安芸区</t>
  </si>
  <si>
    <t>岩国市</t>
  </si>
  <si>
    <t>美馬市</t>
  </si>
  <si>
    <t>東かがわ市</t>
  </si>
  <si>
    <t>大洲市</t>
  </si>
  <si>
    <t>宿毛市</t>
  </si>
  <si>
    <t>北九州市八幡西区</t>
  </si>
  <si>
    <t>鹿島市</t>
  </si>
  <si>
    <t>松浦市</t>
  </si>
  <si>
    <t>人吉市</t>
  </si>
  <si>
    <t>津久見市</t>
  </si>
  <si>
    <t>串間市</t>
  </si>
  <si>
    <t>西之表市</t>
  </si>
  <si>
    <t>沖縄市</t>
  </si>
  <si>
    <t>札幌市厚別区</t>
  </si>
  <si>
    <t>むつ市</t>
  </si>
  <si>
    <t>一関市</t>
  </si>
  <si>
    <t>気仙沼市</t>
  </si>
  <si>
    <t>由利本荘市</t>
  </si>
  <si>
    <t>村山市</t>
  </si>
  <si>
    <t>相馬市</t>
  </si>
  <si>
    <t>下妻市</t>
  </si>
  <si>
    <t>真岡市</t>
  </si>
  <si>
    <t>渋川市</t>
  </si>
  <si>
    <t>さいたま市南区</t>
  </si>
  <si>
    <t>市川市</t>
  </si>
  <si>
    <t>江東区</t>
  </si>
  <si>
    <t>横浜市金沢区</t>
  </si>
  <si>
    <t>新潟市西蒲区</t>
  </si>
  <si>
    <t>小矢部市</t>
  </si>
  <si>
    <t>かほく市</t>
  </si>
  <si>
    <t>越前市</t>
  </si>
  <si>
    <t>北杜市</t>
  </si>
  <si>
    <t>小諸市</t>
  </si>
  <si>
    <t>瑞浪市</t>
  </si>
  <si>
    <t>浜松市北区</t>
  </si>
  <si>
    <t>名古屋市瑞穂区</t>
  </si>
  <si>
    <t>尾鷲市</t>
  </si>
  <si>
    <t>甲賀市</t>
  </si>
  <si>
    <t>京都市右京区</t>
  </si>
  <si>
    <t>大阪市浪速区</t>
  </si>
  <si>
    <t>神戸市中央区</t>
  </si>
  <si>
    <t>御所市</t>
  </si>
  <si>
    <t>紀の川市</t>
  </si>
  <si>
    <t>八頭郡八頭町</t>
  </si>
  <si>
    <t>雲南市</t>
  </si>
  <si>
    <t>笠岡市</t>
  </si>
  <si>
    <t>広島市佐伯区</t>
  </si>
  <si>
    <t>光市</t>
  </si>
  <si>
    <t>三好市</t>
  </si>
  <si>
    <t>三豊市</t>
  </si>
  <si>
    <t>伊予市</t>
  </si>
  <si>
    <t>土佐清水市</t>
  </si>
  <si>
    <t>福岡市東区</t>
  </si>
  <si>
    <t>小城市</t>
  </si>
  <si>
    <t>対馬市</t>
  </si>
  <si>
    <t>荒尾市</t>
  </si>
  <si>
    <t>竹田市</t>
  </si>
  <si>
    <t>西都市</t>
  </si>
  <si>
    <t>垂水市</t>
  </si>
  <si>
    <t>豊見城市</t>
  </si>
  <si>
    <t>札幌市手稲区</t>
  </si>
  <si>
    <t>つがる市</t>
  </si>
  <si>
    <t>陸前高田市</t>
  </si>
  <si>
    <t>白石市</t>
  </si>
  <si>
    <t>潟上市</t>
  </si>
  <si>
    <t>長井市</t>
  </si>
  <si>
    <t>二本松市</t>
  </si>
  <si>
    <t>常総市</t>
  </si>
  <si>
    <t>大田原市</t>
  </si>
  <si>
    <t>藤岡市</t>
  </si>
  <si>
    <t>さいたま市緑区</t>
  </si>
  <si>
    <t>船橋市</t>
  </si>
  <si>
    <t>品川区</t>
  </si>
  <si>
    <t>横浜市港北区</t>
  </si>
  <si>
    <t>長岡市</t>
  </si>
  <si>
    <t>南砺市</t>
  </si>
  <si>
    <t>白山市</t>
  </si>
  <si>
    <t>坂井市</t>
  </si>
  <si>
    <t>甲斐市</t>
  </si>
  <si>
    <t>伊那市</t>
  </si>
  <si>
    <t>羽島市</t>
  </si>
  <si>
    <t>浜松市浜北区</t>
  </si>
  <si>
    <t>名古屋市熱田区</t>
  </si>
  <si>
    <t>亀山市</t>
  </si>
  <si>
    <t>野洲市</t>
  </si>
  <si>
    <t>京都市伏見区</t>
  </si>
  <si>
    <t>大阪市西淀川区</t>
  </si>
  <si>
    <t>神戸市西区</t>
  </si>
  <si>
    <t>生駒市</t>
  </si>
  <si>
    <t>岩出市</t>
  </si>
  <si>
    <t>東伯郡三朝町</t>
  </si>
  <si>
    <t>仁多郡奥出雲町</t>
  </si>
  <si>
    <t>井原市</t>
  </si>
  <si>
    <t>呉市</t>
  </si>
  <si>
    <t>長門市</t>
  </si>
  <si>
    <t>勝浦郡勝浦町</t>
  </si>
  <si>
    <t>小豆郡土庄町</t>
  </si>
  <si>
    <t>四国中央市</t>
  </si>
  <si>
    <t>四万十市</t>
  </si>
  <si>
    <t>福岡市博多区</t>
  </si>
  <si>
    <t>嬉野市</t>
  </si>
  <si>
    <t>壱岐市</t>
  </si>
  <si>
    <t>水俣市</t>
  </si>
  <si>
    <t>豊後高田市</t>
  </si>
  <si>
    <t>えびの市</t>
  </si>
  <si>
    <t>薩摩川内市</t>
  </si>
  <si>
    <t>うるま市</t>
  </si>
  <si>
    <t>札幌市清田区</t>
  </si>
  <si>
    <t>平川市</t>
  </si>
  <si>
    <t>釜石市</t>
  </si>
  <si>
    <t>名取市</t>
  </si>
  <si>
    <t>大仙市</t>
  </si>
  <si>
    <t>天童市</t>
  </si>
  <si>
    <t>田村市</t>
  </si>
  <si>
    <t>常陸太田市</t>
  </si>
  <si>
    <t>矢板市</t>
  </si>
  <si>
    <t>富岡市</t>
  </si>
  <si>
    <t>さいたま市岩槻区</t>
  </si>
  <si>
    <t>館山市</t>
  </si>
  <si>
    <t>目黒区</t>
  </si>
  <si>
    <t>横浜市戸塚区</t>
  </si>
  <si>
    <t>三条市</t>
  </si>
  <si>
    <t>射水市</t>
  </si>
  <si>
    <t>能美市</t>
  </si>
  <si>
    <t>吉田郡永平寺町</t>
  </si>
  <si>
    <t>笛吹市</t>
  </si>
  <si>
    <t>駒ヶ根市</t>
  </si>
  <si>
    <t>恵那市</t>
  </si>
  <si>
    <t>浜松市天竜区</t>
  </si>
  <si>
    <t>名古屋市中川区</t>
  </si>
  <si>
    <t>鳥羽市</t>
  </si>
  <si>
    <t>湖南市</t>
  </si>
  <si>
    <t>京都市山科区</t>
  </si>
  <si>
    <t>大阪市東淀川区</t>
  </si>
  <si>
    <t>姫路市</t>
  </si>
  <si>
    <t>香芝市</t>
  </si>
  <si>
    <t>海草郡紀美野町</t>
  </si>
  <si>
    <t>東伯郡湯梨浜町</t>
  </si>
  <si>
    <t>飯石郡飯南町</t>
  </si>
  <si>
    <t>総社市</t>
  </si>
  <si>
    <t>竹原市</t>
  </si>
  <si>
    <t>柳井市</t>
  </si>
  <si>
    <t>勝浦郡上勝町</t>
  </si>
  <si>
    <t>小豆郡小豆島町</t>
  </si>
  <si>
    <t>西予市</t>
  </si>
  <si>
    <t>香南市</t>
  </si>
  <si>
    <t>福岡市中央区</t>
  </si>
  <si>
    <t>神埼市</t>
  </si>
  <si>
    <t>五島市</t>
  </si>
  <si>
    <t>玉名市</t>
  </si>
  <si>
    <t>杵築市</t>
  </si>
  <si>
    <t>北諸県郡三股町</t>
  </si>
  <si>
    <t>日置市</t>
  </si>
  <si>
    <t>宮古島市</t>
  </si>
  <si>
    <t>函館市</t>
  </si>
  <si>
    <t>東津軽郡平内町</t>
  </si>
  <si>
    <t>二戸市</t>
  </si>
  <si>
    <t>角田市</t>
  </si>
  <si>
    <t>北秋田市</t>
  </si>
  <si>
    <t>東根市</t>
  </si>
  <si>
    <t>南相馬市</t>
  </si>
  <si>
    <t>高萩市</t>
  </si>
  <si>
    <t>那須塩原市</t>
  </si>
  <si>
    <t>安中市</t>
  </si>
  <si>
    <t>川越市</t>
  </si>
  <si>
    <t>木更津市</t>
  </si>
  <si>
    <t>大田区</t>
  </si>
  <si>
    <t>横浜市港南区</t>
  </si>
  <si>
    <t>柏崎市</t>
  </si>
  <si>
    <t>中新川郡舟橋村</t>
  </si>
  <si>
    <t>野々市市</t>
  </si>
  <si>
    <t>今立郡池田町</t>
  </si>
  <si>
    <t>上野原市</t>
  </si>
  <si>
    <t>中野市</t>
  </si>
  <si>
    <t>美濃加茂市</t>
  </si>
  <si>
    <t>沼津市</t>
  </si>
  <si>
    <t>名古屋市港区</t>
  </si>
  <si>
    <t>熊野市</t>
  </si>
  <si>
    <t>高島市</t>
  </si>
  <si>
    <t>京都市西京区</t>
  </si>
  <si>
    <t>大阪市東成区</t>
  </si>
  <si>
    <t>尼崎市</t>
  </si>
  <si>
    <t>葛城市</t>
  </si>
  <si>
    <t>伊都郡かつらぎ町</t>
  </si>
  <si>
    <t>東伯郡琴浦町</t>
  </si>
  <si>
    <t>邑智郡川本町</t>
  </si>
  <si>
    <t>高梁市</t>
  </si>
  <si>
    <t>三原市</t>
  </si>
  <si>
    <t>美祢市</t>
  </si>
  <si>
    <t>名東郡佐那河内村</t>
  </si>
  <si>
    <t>木田郡三木町</t>
  </si>
  <si>
    <t>東温市</t>
  </si>
  <si>
    <t>香美市</t>
  </si>
  <si>
    <t>福岡市南区</t>
  </si>
  <si>
    <t>神埼郡吉野ヶ里町</t>
  </si>
  <si>
    <t>西海市</t>
  </si>
  <si>
    <t>山鹿市</t>
  </si>
  <si>
    <t>宇佐市</t>
  </si>
  <si>
    <t>西諸県郡高原町</t>
  </si>
  <si>
    <t>曽於市</t>
  </si>
  <si>
    <t>南城市</t>
  </si>
  <si>
    <t>小樽市</t>
  </si>
  <si>
    <t>東津軽郡今別町</t>
  </si>
  <si>
    <t>八幡平市</t>
  </si>
  <si>
    <t>多賀城市</t>
  </si>
  <si>
    <t>にかほ市</t>
  </si>
  <si>
    <t>尾花沢市</t>
  </si>
  <si>
    <t>伊達市</t>
  </si>
  <si>
    <t>北茨城市</t>
  </si>
  <si>
    <t>さくら市</t>
  </si>
  <si>
    <t>みどり市</t>
  </si>
  <si>
    <t>熊谷市</t>
  </si>
  <si>
    <t>松戸市</t>
  </si>
  <si>
    <t>世田谷区</t>
  </si>
  <si>
    <t>横浜市旭区</t>
  </si>
  <si>
    <t>新発田市</t>
  </si>
  <si>
    <t>中新川郡上市町</t>
  </si>
  <si>
    <t>能美郡川北町</t>
  </si>
  <si>
    <t>南条郡南越前町</t>
  </si>
  <si>
    <t>甲州市</t>
  </si>
  <si>
    <t>大町市</t>
  </si>
  <si>
    <t>土岐市</t>
  </si>
  <si>
    <t>熱海市</t>
  </si>
  <si>
    <t>名古屋市南区</t>
  </si>
  <si>
    <t>いなべ市</t>
  </si>
  <si>
    <t>東近江市</t>
  </si>
  <si>
    <t>福知山市</t>
  </si>
  <si>
    <t>大阪市生野区</t>
  </si>
  <si>
    <t>明石市</t>
  </si>
  <si>
    <t>宇陀市</t>
  </si>
  <si>
    <t>伊都郡九度山町</t>
  </si>
  <si>
    <t>東伯郡北栄町</t>
  </si>
  <si>
    <t>邑智郡美郷町</t>
  </si>
  <si>
    <t>新見市</t>
  </si>
  <si>
    <t>尾道市</t>
  </si>
  <si>
    <t>周南市</t>
  </si>
  <si>
    <t>名西郡石井町</t>
  </si>
  <si>
    <t>香川郡直島町</t>
  </si>
  <si>
    <t>越智郡上島町</t>
  </si>
  <si>
    <t>安芸郡東洋町</t>
  </si>
  <si>
    <t>福岡市西区</t>
  </si>
  <si>
    <t>三養基郡基山町</t>
  </si>
  <si>
    <t>雲仙市</t>
  </si>
  <si>
    <t>菊池市</t>
  </si>
  <si>
    <t>豊後大野市</t>
  </si>
  <si>
    <t>東諸県郡国富町</t>
  </si>
  <si>
    <t>霧島市</t>
  </si>
  <si>
    <t>国頭郡国頭村</t>
  </si>
  <si>
    <t>旭川市</t>
  </si>
  <si>
    <t>東津軽郡蓬田村</t>
  </si>
  <si>
    <t>奥州市</t>
  </si>
  <si>
    <t>岩沼市</t>
  </si>
  <si>
    <t>仙北市</t>
  </si>
  <si>
    <t>南陽市</t>
  </si>
  <si>
    <t>本宮市</t>
  </si>
  <si>
    <t>笠間市</t>
  </si>
  <si>
    <t>那須烏山市</t>
  </si>
  <si>
    <t>北群馬郡榛東村</t>
  </si>
  <si>
    <t>川口市</t>
  </si>
  <si>
    <t>野田市</t>
  </si>
  <si>
    <t>渋谷区</t>
  </si>
  <si>
    <t>横浜市緑区</t>
  </si>
  <si>
    <t>小千谷市</t>
  </si>
  <si>
    <t>中新川郡立山町</t>
  </si>
  <si>
    <t>河北郡津幡町</t>
  </si>
  <si>
    <t>丹生郡越前町</t>
  </si>
  <si>
    <t>中央市</t>
  </si>
  <si>
    <t>飯山市</t>
  </si>
  <si>
    <t>各務原市</t>
  </si>
  <si>
    <t>三島市</t>
  </si>
  <si>
    <t>名古屋市守山区</t>
  </si>
  <si>
    <t>志摩市</t>
  </si>
  <si>
    <t>米原市</t>
  </si>
  <si>
    <t>舞鶴市</t>
  </si>
  <si>
    <t>大阪市旭区</t>
  </si>
  <si>
    <t>西宮市</t>
  </si>
  <si>
    <t>山辺郡山添村</t>
  </si>
  <si>
    <t>伊都郡高野町</t>
  </si>
  <si>
    <t>西伯郡日吉津村</t>
  </si>
  <si>
    <t>邑智郡邑南町</t>
  </si>
  <si>
    <t>備前市</t>
  </si>
  <si>
    <t>福山市</t>
  </si>
  <si>
    <t>山陽小野田市</t>
  </si>
  <si>
    <t>名西郡神山町</t>
  </si>
  <si>
    <t>綾歌郡宇多津町</t>
  </si>
  <si>
    <t>上浮穴郡久万高原町</t>
  </si>
  <si>
    <t>安芸郡奈半利町</t>
  </si>
  <si>
    <t>福岡市城南区</t>
  </si>
  <si>
    <t>三養基郡上峰町</t>
  </si>
  <si>
    <t>南島原市</t>
  </si>
  <si>
    <t>宇土市</t>
  </si>
  <si>
    <t>由布市</t>
  </si>
  <si>
    <t>東諸県郡綾町</t>
  </si>
  <si>
    <t>いちき串木野市</t>
  </si>
  <si>
    <t>国頭郡大宜味村</t>
  </si>
  <si>
    <t>室蘭市</t>
  </si>
  <si>
    <t>東津軽郡外ヶ浜町</t>
  </si>
  <si>
    <t>滝沢市</t>
  </si>
  <si>
    <t>登米市</t>
  </si>
  <si>
    <t>鹿角郡小坂町</t>
  </si>
  <si>
    <t>東村山郡山辺町</t>
  </si>
  <si>
    <t>伊達郡桑折町</t>
  </si>
  <si>
    <t>取手市</t>
  </si>
  <si>
    <t>下野市</t>
  </si>
  <si>
    <t>北群馬郡吉岡町</t>
  </si>
  <si>
    <t>行田市</t>
  </si>
  <si>
    <t>茂原市</t>
  </si>
  <si>
    <t>中野区</t>
  </si>
  <si>
    <t>横浜市瀬谷区</t>
  </si>
  <si>
    <t>加茂市</t>
  </si>
  <si>
    <t>下新川郡入善町</t>
  </si>
  <si>
    <t>河北郡内灘町</t>
  </si>
  <si>
    <t>三方郡美浜町</t>
  </si>
  <si>
    <t>西八代郡市川三郷町</t>
  </si>
  <si>
    <t>茅野市</t>
  </si>
  <si>
    <t>可児市</t>
  </si>
  <si>
    <t>富士宮市</t>
  </si>
  <si>
    <t>名古屋市緑区</t>
  </si>
  <si>
    <t>伊賀市</t>
  </si>
  <si>
    <t>蒲生郡日野町</t>
  </si>
  <si>
    <t>綾部市</t>
  </si>
  <si>
    <t>大阪市城東区</t>
  </si>
  <si>
    <t>洲本市</t>
  </si>
  <si>
    <t>生駒郡平群町</t>
  </si>
  <si>
    <t>有田郡湯浅町</t>
  </si>
  <si>
    <t>西伯郡大山町</t>
  </si>
  <si>
    <t>鹿足郡津和野町</t>
  </si>
  <si>
    <t>瀬戸内市</t>
  </si>
  <si>
    <t>府中市</t>
  </si>
  <si>
    <t>大島郡周防大島町</t>
  </si>
  <si>
    <t>那賀郡那賀町</t>
  </si>
  <si>
    <t>綾歌郡綾川町</t>
  </si>
  <si>
    <t>伊予郡松前町</t>
  </si>
  <si>
    <t>安芸郡田野町</t>
  </si>
  <si>
    <t>福岡市早良区</t>
  </si>
  <si>
    <t>三養基郡みやき町</t>
  </si>
  <si>
    <t>西彼杵郡長与町</t>
  </si>
  <si>
    <t>上天草市</t>
  </si>
  <si>
    <t>国東市</t>
  </si>
  <si>
    <t>児湯郡高鍋町</t>
  </si>
  <si>
    <t>南さつま市</t>
  </si>
  <si>
    <t>国頭郡東村</t>
  </si>
  <si>
    <t>釧路市</t>
  </si>
  <si>
    <t>西津軽郡鰺ヶ沢町</t>
  </si>
  <si>
    <t>岩手郡雫石町</t>
  </si>
  <si>
    <t>栗原市</t>
  </si>
  <si>
    <t>北秋田郡上小阿仁村</t>
  </si>
  <si>
    <t>東村山郡中山町</t>
  </si>
  <si>
    <t>伊達郡国見町</t>
  </si>
  <si>
    <t>牛久市</t>
  </si>
  <si>
    <t>河内郡上三川町</t>
  </si>
  <si>
    <t>多野郡上野村</t>
  </si>
  <si>
    <t>秩父市</t>
  </si>
  <si>
    <t>成田市</t>
  </si>
  <si>
    <t>杉並区</t>
  </si>
  <si>
    <t>横浜市栄区</t>
  </si>
  <si>
    <t>十日町市</t>
  </si>
  <si>
    <t>下新川郡朝日町</t>
  </si>
  <si>
    <t>羽咋郡志賀町</t>
  </si>
  <si>
    <t>大飯郡高浜町</t>
  </si>
  <si>
    <t>南巨摩郡早川町</t>
  </si>
  <si>
    <t>塩尻市</t>
  </si>
  <si>
    <t>山県市</t>
  </si>
  <si>
    <t>伊東市</t>
  </si>
  <si>
    <t>名古屋市名東区</t>
  </si>
  <si>
    <t>桑名郡木曽岬町</t>
  </si>
  <si>
    <t>蒲生郡竜王町</t>
  </si>
  <si>
    <t>宇治市</t>
  </si>
  <si>
    <t>大阪市阿倍野区</t>
  </si>
  <si>
    <t>芦屋市</t>
  </si>
  <si>
    <t>生駒郡三郷町</t>
  </si>
  <si>
    <t>有田郡広川町</t>
  </si>
  <si>
    <t>西伯郡南部町</t>
  </si>
  <si>
    <t>鹿足郡吉賀町</t>
  </si>
  <si>
    <t>赤磐市</t>
  </si>
  <si>
    <t>三次市</t>
  </si>
  <si>
    <t>玖珂郡和木町</t>
  </si>
  <si>
    <t>海部郡牟岐町</t>
  </si>
  <si>
    <t>仲多度郡琴平町</t>
  </si>
  <si>
    <t>伊予郡砥部町</t>
  </si>
  <si>
    <t>安芸郡安田町</t>
  </si>
  <si>
    <t>大牟田市</t>
  </si>
  <si>
    <t>東松浦郡玄海町</t>
  </si>
  <si>
    <t>西彼杵郡時津町</t>
  </si>
  <si>
    <t>宇城市</t>
  </si>
  <si>
    <t>東国東郡姫島村</t>
  </si>
  <si>
    <t>児湯郡新富町</t>
  </si>
  <si>
    <t>志布志市</t>
  </si>
  <si>
    <t>国頭郡今帰仁村</t>
  </si>
  <si>
    <t>西津軽郡深浦町</t>
  </si>
  <si>
    <t>岩手郡葛巻町</t>
  </si>
  <si>
    <t>東松島市</t>
  </si>
  <si>
    <t>山本郡藤里町</t>
  </si>
  <si>
    <t>西村山郡河北町</t>
  </si>
  <si>
    <t>伊達郡川俣町</t>
  </si>
  <si>
    <t>つくば市</t>
  </si>
  <si>
    <t>芳賀郡益子町</t>
  </si>
  <si>
    <t>多野郡神流町</t>
  </si>
  <si>
    <t>所沢市</t>
  </si>
  <si>
    <t>佐倉市</t>
  </si>
  <si>
    <t>豊島区</t>
  </si>
  <si>
    <t>横浜市泉区</t>
  </si>
  <si>
    <t>見附市</t>
  </si>
  <si>
    <t>羽咋郡宝達志水町</t>
  </si>
  <si>
    <t>大飯郡おおい町</t>
  </si>
  <si>
    <t>南巨摩郡身延町</t>
  </si>
  <si>
    <t>佐久市</t>
  </si>
  <si>
    <t>瑞穂市</t>
  </si>
  <si>
    <t>島田市</t>
  </si>
  <si>
    <t>名古屋市天白区</t>
  </si>
  <si>
    <t>員弁郡東員町</t>
  </si>
  <si>
    <t>愛知郡愛荘町</t>
  </si>
  <si>
    <t>宮津市</t>
  </si>
  <si>
    <t>大阪市住吉区</t>
  </si>
  <si>
    <t>伊丹市</t>
  </si>
  <si>
    <t>生駒郡斑鳩町</t>
  </si>
  <si>
    <t>有田郡有田川町</t>
  </si>
  <si>
    <t>西伯郡伯耆町</t>
  </si>
  <si>
    <t>隠岐郡海士町</t>
  </si>
  <si>
    <t>真庭市</t>
  </si>
  <si>
    <t>庄原市</t>
  </si>
  <si>
    <t>熊毛郡上関町</t>
  </si>
  <si>
    <t>海部郡美波町</t>
  </si>
  <si>
    <t>仲多度郡多度津町</t>
  </si>
  <si>
    <t>喜多郡内子町</t>
  </si>
  <si>
    <t>安芸郡北川村</t>
  </si>
  <si>
    <t>久留米市</t>
  </si>
  <si>
    <t>西松浦郡有田町</t>
  </si>
  <si>
    <t>東彼杵郡東彼杵町</t>
  </si>
  <si>
    <t>阿蘇市</t>
  </si>
  <si>
    <t>速見郡日出町</t>
  </si>
  <si>
    <t>児湯郡西米良村</t>
  </si>
  <si>
    <t>奄美市</t>
  </si>
  <si>
    <t>国頭郡本部町</t>
  </si>
  <si>
    <t>北見市</t>
  </si>
  <si>
    <t>中津軽郡西目屋村</t>
  </si>
  <si>
    <t>岩手郡岩手町</t>
  </si>
  <si>
    <t>大崎市</t>
  </si>
  <si>
    <t>山本郡三種町</t>
  </si>
  <si>
    <t>西村山郡西川町</t>
  </si>
  <si>
    <t>安達郡大玉村</t>
  </si>
  <si>
    <t>ひたちなか市</t>
  </si>
  <si>
    <t>芳賀郡茂木町</t>
  </si>
  <si>
    <t>甘楽郡下仁田町</t>
  </si>
  <si>
    <t>飯能市</t>
  </si>
  <si>
    <t>東金市</t>
  </si>
  <si>
    <t>北区</t>
  </si>
  <si>
    <t>横浜市青葉区</t>
  </si>
  <si>
    <t>村上市</t>
  </si>
  <si>
    <t>鹿島郡中能登町</t>
  </si>
  <si>
    <t>三方上中郡若狭町</t>
  </si>
  <si>
    <t>南巨摩郡南部町</t>
  </si>
  <si>
    <t>千曲市</t>
  </si>
  <si>
    <t>飛騨市</t>
  </si>
  <si>
    <t>富士市</t>
  </si>
  <si>
    <t>豊橋市</t>
  </si>
  <si>
    <t>三重郡菰野町</t>
  </si>
  <si>
    <t>犬上郡豊郷町</t>
  </si>
  <si>
    <t>亀岡市</t>
  </si>
  <si>
    <t>大阪市東住吉区</t>
  </si>
  <si>
    <t>相生市</t>
  </si>
  <si>
    <t>生駒郡安堵町</t>
  </si>
  <si>
    <t>日高郡美浜町</t>
  </si>
  <si>
    <t>日野郡日南町</t>
  </si>
  <si>
    <t>隠岐郡西ノ島町</t>
  </si>
  <si>
    <t>美作市</t>
  </si>
  <si>
    <t>大竹市</t>
  </si>
  <si>
    <t>熊毛郡田布施町</t>
  </si>
  <si>
    <t>海部郡海陽町</t>
  </si>
  <si>
    <t>仲多度郡まんのう町</t>
  </si>
  <si>
    <t>西宇和郡伊方町</t>
  </si>
  <si>
    <t>安芸郡馬路村</t>
  </si>
  <si>
    <t>直方市</t>
  </si>
  <si>
    <t>杵島郡大町町</t>
  </si>
  <si>
    <t>東彼杵郡川棚町</t>
  </si>
  <si>
    <t>天草市</t>
  </si>
  <si>
    <t>玖珠郡九重町</t>
  </si>
  <si>
    <t>児湯郡木城町</t>
  </si>
  <si>
    <t>南九州市</t>
  </si>
  <si>
    <t>国頭郡恩納村</t>
  </si>
  <si>
    <t>夕張市</t>
  </si>
  <si>
    <t>南津軽郡藤崎町</t>
  </si>
  <si>
    <t>紫波郡紫波町</t>
  </si>
  <si>
    <t>富谷市</t>
  </si>
  <si>
    <t>山本郡八峰町</t>
  </si>
  <si>
    <t>西村山郡朝日町</t>
  </si>
  <si>
    <t>岩瀬郡鏡石町</t>
  </si>
  <si>
    <t>鹿嶋市</t>
  </si>
  <si>
    <t>芳賀郡市貝町</t>
  </si>
  <si>
    <t>甘楽郡南牧村</t>
  </si>
  <si>
    <t>加須市</t>
  </si>
  <si>
    <t>旭市</t>
  </si>
  <si>
    <t>荒川区</t>
  </si>
  <si>
    <t>横浜市都筑区</t>
  </si>
  <si>
    <t>燕市</t>
  </si>
  <si>
    <t>鳳珠郡穴水町</t>
  </si>
  <si>
    <t>南巨摩郡富士川町</t>
  </si>
  <si>
    <t>東御市</t>
  </si>
  <si>
    <t>本巣市</t>
  </si>
  <si>
    <t>磐田市</t>
  </si>
  <si>
    <t>岡崎市</t>
  </si>
  <si>
    <t>三重郡朝日町</t>
  </si>
  <si>
    <t>犬上郡甲良町</t>
  </si>
  <si>
    <t>城陽市</t>
  </si>
  <si>
    <t>大阪市西成区</t>
  </si>
  <si>
    <t>豊岡市</t>
  </si>
  <si>
    <t>磯城郡川西町</t>
  </si>
  <si>
    <t>日高郡日高町</t>
  </si>
  <si>
    <t>日野郡日野町</t>
  </si>
  <si>
    <t>隠岐郡知夫村</t>
  </si>
  <si>
    <t>浅口市</t>
  </si>
  <si>
    <t>東広島市</t>
  </si>
  <si>
    <t>熊毛郡平生町</t>
  </si>
  <si>
    <t>板野郡松茂町</t>
  </si>
  <si>
    <t>北宇和郡松野町</t>
  </si>
  <si>
    <t>安芸郡芸西村</t>
  </si>
  <si>
    <t>飯塚市</t>
  </si>
  <si>
    <t>杵島郡江北町</t>
  </si>
  <si>
    <t>東彼杵郡波佐見町</t>
  </si>
  <si>
    <t>合志市</t>
  </si>
  <si>
    <t>玖珠郡玖珠町</t>
  </si>
  <si>
    <t>児湯郡川南町</t>
  </si>
  <si>
    <t>伊佐市</t>
  </si>
  <si>
    <t>国頭郡宜野座村</t>
  </si>
  <si>
    <t>岩見沢市</t>
  </si>
  <si>
    <t>南津軽郡大鰐町</t>
  </si>
  <si>
    <t>紫波郡矢巾町</t>
  </si>
  <si>
    <t>刈田郡蔵王町</t>
  </si>
  <si>
    <t>南秋田郡五城目町</t>
  </si>
  <si>
    <t>西村山郡大江町</t>
  </si>
  <si>
    <t>岩瀬郡天栄村</t>
  </si>
  <si>
    <t>潮来市</t>
  </si>
  <si>
    <t>芳賀郡芳賀町</t>
  </si>
  <si>
    <t>甘楽郡甘楽町</t>
  </si>
  <si>
    <t>本庄市</t>
  </si>
  <si>
    <t>習志野市</t>
  </si>
  <si>
    <t>板橋区</t>
  </si>
  <si>
    <t>川崎市川崎区</t>
  </si>
  <si>
    <t>糸魚川市</t>
  </si>
  <si>
    <t>鳳珠郡能登町</t>
  </si>
  <si>
    <t>中巨摩郡昭和町</t>
  </si>
  <si>
    <t>安曇野市</t>
  </si>
  <si>
    <t>郡上市</t>
  </si>
  <si>
    <t>焼津市</t>
  </si>
  <si>
    <t>一宮市</t>
  </si>
  <si>
    <t>三重郡川越町</t>
  </si>
  <si>
    <t>犬上郡多賀町</t>
  </si>
  <si>
    <t>向日市</t>
  </si>
  <si>
    <t>大阪市淀川区</t>
  </si>
  <si>
    <t>加古川市</t>
  </si>
  <si>
    <t>磯城郡三宅町</t>
  </si>
  <si>
    <t>日高郡由良町</t>
  </si>
  <si>
    <t>日野郡江府町</t>
  </si>
  <si>
    <t>隠岐郡隠岐の島町</t>
  </si>
  <si>
    <t>和気郡和気町</t>
  </si>
  <si>
    <t>廿日市市</t>
  </si>
  <si>
    <t>阿武郡阿武町</t>
  </si>
  <si>
    <t>板野郡北島町</t>
  </si>
  <si>
    <t>北宇和郡鬼北町</t>
  </si>
  <si>
    <t>長岡郡本山町</t>
  </si>
  <si>
    <t>田川市</t>
  </si>
  <si>
    <t>杵島郡白石町</t>
  </si>
  <si>
    <t>北松浦郡小値賀町</t>
  </si>
  <si>
    <t>下益城郡美里町</t>
  </si>
  <si>
    <t>児湯郡都農町</t>
  </si>
  <si>
    <t>姶良市</t>
  </si>
  <si>
    <t>国頭郡金武町</t>
  </si>
  <si>
    <t>網走市</t>
  </si>
  <si>
    <t>南津軽郡田舎館村</t>
  </si>
  <si>
    <t>和賀郡西和賀町</t>
  </si>
  <si>
    <t>刈田郡七ヶ宿町</t>
  </si>
  <si>
    <t>南秋田郡八郎潟町</t>
  </si>
  <si>
    <t>北村山郡大石田町</t>
  </si>
  <si>
    <t>南会津郡下郷町</t>
  </si>
  <si>
    <t>守谷市</t>
  </si>
  <si>
    <t>下都賀郡壬生町</t>
  </si>
  <si>
    <t>吾妻郡中之条町</t>
  </si>
  <si>
    <t>東松山市</t>
  </si>
  <si>
    <t>柏市</t>
  </si>
  <si>
    <t>練馬区</t>
  </si>
  <si>
    <t>川崎市幸区</t>
  </si>
  <si>
    <t>妙高市</t>
  </si>
  <si>
    <t>南都留郡道志村</t>
  </si>
  <si>
    <t>南佐久郡小海町</t>
  </si>
  <si>
    <t>下呂市</t>
  </si>
  <si>
    <t>掛川市</t>
  </si>
  <si>
    <t>瀬戸市</t>
  </si>
  <si>
    <t>多気郡多気町</t>
  </si>
  <si>
    <t>長岡京市</t>
  </si>
  <si>
    <t>大阪市鶴見区</t>
  </si>
  <si>
    <t>赤穂市</t>
  </si>
  <si>
    <t>磯城郡田原本町</t>
  </si>
  <si>
    <t>日高郡印南町</t>
  </si>
  <si>
    <t>都窪郡早島町</t>
  </si>
  <si>
    <t>安芸高田市</t>
  </si>
  <si>
    <t>板野郡藍住町</t>
  </si>
  <si>
    <t>南宇和郡愛南町</t>
  </si>
  <si>
    <t>長岡郡大豊町</t>
  </si>
  <si>
    <t>柳川市</t>
  </si>
  <si>
    <t>藤津郡太良町</t>
  </si>
  <si>
    <t>北松浦郡佐々町</t>
  </si>
  <si>
    <t>玉名郡玉東町</t>
  </si>
  <si>
    <t>東臼杵郡門川町</t>
  </si>
  <si>
    <t>鹿児島郡三島村</t>
  </si>
  <si>
    <t>国頭郡伊江村</t>
  </si>
  <si>
    <t>留萌市</t>
  </si>
  <si>
    <t>北津軽郡板柳町</t>
  </si>
  <si>
    <t>胆沢郡金ケ崎町</t>
  </si>
  <si>
    <t>柴田郡大河原町</t>
  </si>
  <si>
    <t>南秋田郡井川町</t>
  </si>
  <si>
    <t>最上郡金山町</t>
  </si>
  <si>
    <t>南会津郡檜枝岐村</t>
  </si>
  <si>
    <t>常陸大宮市</t>
  </si>
  <si>
    <t>下都賀郡野木町</t>
  </si>
  <si>
    <t>吾妻郡長野原町</t>
  </si>
  <si>
    <t>春日部市</t>
  </si>
  <si>
    <t>勝浦市</t>
  </si>
  <si>
    <t>足立区</t>
  </si>
  <si>
    <t>川崎市中原区</t>
  </si>
  <si>
    <t>五泉市</t>
  </si>
  <si>
    <t>南都留郡西桂町</t>
  </si>
  <si>
    <t>南佐久郡川上村</t>
  </si>
  <si>
    <t>海津市</t>
  </si>
  <si>
    <t>藤枝市</t>
  </si>
  <si>
    <t>半田市</t>
  </si>
  <si>
    <t>多気郡明和町</t>
  </si>
  <si>
    <t>八幡市</t>
  </si>
  <si>
    <t>大阪市住之江区</t>
  </si>
  <si>
    <t>西脇市</t>
  </si>
  <si>
    <t>宇陀郡曽爾村</t>
  </si>
  <si>
    <t>日高郡みなべ町</t>
  </si>
  <si>
    <t>浅口郡里庄町</t>
  </si>
  <si>
    <t>江田島市</t>
  </si>
  <si>
    <t>板野郡板野町</t>
  </si>
  <si>
    <t>土佐郡土佐町</t>
  </si>
  <si>
    <t>八女市</t>
  </si>
  <si>
    <t>南松浦郡新上五島町</t>
  </si>
  <si>
    <t>玉名郡南関町</t>
  </si>
  <si>
    <t>東臼杵郡諸塚村</t>
  </si>
  <si>
    <t>鹿児島郡十島村</t>
  </si>
  <si>
    <t>中頭郡読谷村</t>
  </si>
  <si>
    <t>苫小牧市</t>
  </si>
  <si>
    <t>北津軽郡鶴田町</t>
  </si>
  <si>
    <t>西磐井郡平泉町</t>
  </si>
  <si>
    <t>柴田郡村田町</t>
  </si>
  <si>
    <t>南秋田郡大潟村</t>
  </si>
  <si>
    <t>最上郡最上町</t>
  </si>
  <si>
    <t>南会津郡只見町</t>
  </si>
  <si>
    <t>那珂市</t>
  </si>
  <si>
    <t>塩谷郡塩谷町</t>
  </si>
  <si>
    <t>吾妻郡嬬恋村</t>
  </si>
  <si>
    <t>狭山市</t>
  </si>
  <si>
    <t>市原市</t>
  </si>
  <si>
    <t>葛飾区</t>
  </si>
  <si>
    <t>川崎市高津区</t>
  </si>
  <si>
    <t>上越市</t>
  </si>
  <si>
    <t>南都留郡忍野村</t>
  </si>
  <si>
    <t>南佐久郡南牧村</t>
  </si>
  <si>
    <t>羽島郡岐南町</t>
  </si>
  <si>
    <t>御殿場市</t>
  </si>
  <si>
    <t>春日井市</t>
  </si>
  <si>
    <t>多気郡大台町</t>
  </si>
  <si>
    <t>京田辺市</t>
  </si>
  <si>
    <t>大阪市平野区</t>
  </si>
  <si>
    <t>宝塚市</t>
  </si>
  <si>
    <t>宇陀郡御杖村</t>
  </si>
  <si>
    <t>日高郡日高川町</t>
  </si>
  <si>
    <t>小田郡矢掛町</t>
  </si>
  <si>
    <t>安芸郡府中町</t>
  </si>
  <si>
    <t>板野郡上板町</t>
  </si>
  <si>
    <t>土佐郡大川村</t>
  </si>
  <si>
    <t>筑後市</t>
  </si>
  <si>
    <t>玉名郡長洲町</t>
  </si>
  <si>
    <t>東臼杵郡椎葉村</t>
  </si>
  <si>
    <t>薩摩郡さつま町</t>
  </si>
  <si>
    <t>中頭郡嘉手納町</t>
  </si>
  <si>
    <t>稚内市</t>
  </si>
  <si>
    <t>北津軽郡中泊町</t>
  </si>
  <si>
    <t>気仙郡住田町</t>
  </si>
  <si>
    <t>柴田郡柴田町</t>
  </si>
  <si>
    <t>仙北郡美郷町</t>
  </si>
  <si>
    <t>最上郡舟形町</t>
  </si>
  <si>
    <t>南会津郡南会津町</t>
  </si>
  <si>
    <t>筑西市</t>
  </si>
  <si>
    <t>塩谷郡高根沢町</t>
  </si>
  <si>
    <t>吾妻郡草津町</t>
  </si>
  <si>
    <t>羽生市</t>
  </si>
  <si>
    <t>流山市</t>
  </si>
  <si>
    <t>江戸川区</t>
  </si>
  <si>
    <t>川崎市多摩区</t>
  </si>
  <si>
    <t>阿賀野市</t>
  </si>
  <si>
    <t>南都留郡山中湖村</t>
  </si>
  <si>
    <t>南佐久郡南相木村</t>
  </si>
  <si>
    <t>羽島郡笠松町</t>
  </si>
  <si>
    <t>袋井市</t>
  </si>
  <si>
    <t>豊川市</t>
  </si>
  <si>
    <t>度会郡玉城町</t>
  </si>
  <si>
    <t>京丹後市</t>
  </si>
  <si>
    <t>大阪市北区</t>
  </si>
  <si>
    <t>三木市</t>
  </si>
  <si>
    <t>高市郡高取町</t>
  </si>
  <si>
    <t>西牟婁郡白浜町</t>
  </si>
  <si>
    <t>真庭郡新庄村</t>
  </si>
  <si>
    <t>安芸郡海田町</t>
  </si>
  <si>
    <t>美馬郡つるぎ町</t>
  </si>
  <si>
    <t>吾川郡いの町</t>
  </si>
  <si>
    <t>大川市</t>
  </si>
  <si>
    <t>玉名郡和水町</t>
  </si>
  <si>
    <t>東臼杵郡美郷町</t>
  </si>
  <si>
    <t>出水郡長島町</t>
  </si>
  <si>
    <t>中頭郡北谷町</t>
  </si>
  <si>
    <t>美唄市</t>
  </si>
  <si>
    <t>上北郡野辺地町</t>
  </si>
  <si>
    <t>上閉伊郡大槌町</t>
  </si>
  <si>
    <t>柴田郡川崎町</t>
  </si>
  <si>
    <t>雄勝郡羽後町</t>
  </si>
  <si>
    <t>最上郡真室川町</t>
  </si>
  <si>
    <t>耶麻郡北塩原村</t>
  </si>
  <si>
    <t>坂東市</t>
  </si>
  <si>
    <t>那須郡那須町</t>
  </si>
  <si>
    <t>吾妻郡高山村</t>
  </si>
  <si>
    <t>鴻巣市</t>
  </si>
  <si>
    <t>八千代市</t>
  </si>
  <si>
    <t>八王子市</t>
  </si>
  <si>
    <t>川崎市宮前区</t>
  </si>
  <si>
    <t>佐渡市</t>
  </si>
  <si>
    <t>南都留郡鳴沢村</t>
  </si>
  <si>
    <t>南佐久郡北相木村</t>
  </si>
  <si>
    <t>養老郡養老町</t>
  </si>
  <si>
    <t>下田市</t>
  </si>
  <si>
    <t>津島市</t>
  </si>
  <si>
    <t>度会郡度会町</t>
  </si>
  <si>
    <t>南丹市</t>
  </si>
  <si>
    <t>大阪市中央区</t>
  </si>
  <si>
    <t>高砂市</t>
  </si>
  <si>
    <t>高市郡明日香村</t>
  </si>
  <si>
    <t>西牟婁郡上富田町</t>
  </si>
  <si>
    <t>苫田郡鏡野町</t>
  </si>
  <si>
    <t>安芸郡熊野町</t>
  </si>
  <si>
    <t>三好郡東みよし町</t>
  </si>
  <si>
    <t>吾川郡仁淀川町</t>
  </si>
  <si>
    <t>行橋市</t>
  </si>
  <si>
    <t>菊池郡大津町</t>
  </si>
  <si>
    <t>西臼杵郡高千穂町</t>
  </si>
  <si>
    <t>姶良郡湧水町</t>
  </si>
  <si>
    <t>中頭郡北中城村</t>
  </si>
  <si>
    <t>芦別市</t>
  </si>
  <si>
    <t>上北郡七戸町</t>
  </si>
  <si>
    <t>下閉伊郡山田町</t>
  </si>
  <si>
    <t>伊具郡丸森町</t>
  </si>
  <si>
    <t>雄勝郡東成瀬村</t>
  </si>
  <si>
    <t>最上郡大蔵村</t>
  </si>
  <si>
    <t>耶麻郡西会津町</t>
  </si>
  <si>
    <t>稲敷市</t>
  </si>
  <si>
    <t>那須郡那珂川町</t>
  </si>
  <si>
    <t>吾妻郡東吾妻町</t>
  </si>
  <si>
    <t>深谷市</t>
  </si>
  <si>
    <t>我孫子市</t>
  </si>
  <si>
    <t>立川市</t>
  </si>
  <si>
    <t>川崎市麻生区</t>
  </si>
  <si>
    <t>魚沼市</t>
  </si>
  <si>
    <t>南都留郡富士河口湖町</t>
  </si>
  <si>
    <t>南佐久郡佐久穂町</t>
  </si>
  <si>
    <t>不破郡垂井町</t>
  </si>
  <si>
    <t>裾野市</t>
  </si>
  <si>
    <t>碧南市</t>
  </si>
  <si>
    <t>度会郡大紀町</t>
  </si>
  <si>
    <t>木津川市</t>
  </si>
  <si>
    <t>堺市堺区</t>
  </si>
  <si>
    <t>川西市</t>
  </si>
  <si>
    <t>北葛城郡上牧町</t>
  </si>
  <si>
    <t>西牟婁郡すさみ町</t>
  </si>
  <si>
    <t>勝田郡勝央町</t>
  </si>
  <si>
    <t>安芸郡坂町</t>
  </si>
  <si>
    <t>高岡郡中土佐町</t>
  </si>
  <si>
    <t>豊前市</t>
  </si>
  <si>
    <t>菊池郡菊陽町</t>
  </si>
  <si>
    <t>西臼杵郡日之影町</t>
  </si>
  <si>
    <t>曽於郡大崎町</t>
  </si>
  <si>
    <t>中頭郡中城村</t>
  </si>
  <si>
    <t>江別市</t>
  </si>
  <si>
    <t>上北郡六戸町</t>
  </si>
  <si>
    <t>下閉伊郡岩泉町</t>
  </si>
  <si>
    <t>亘理郡亘理町</t>
  </si>
  <si>
    <t>最上郡鮭川村</t>
  </si>
  <si>
    <t>耶麻郡磐梯町</t>
  </si>
  <si>
    <t>かすみがうら市</t>
  </si>
  <si>
    <t>利根郡片品村</t>
  </si>
  <si>
    <t>上尾市</t>
  </si>
  <si>
    <t>鴨川市</t>
  </si>
  <si>
    <t>武蔵野市</t>
  </si>
  <si>
    <t>相模原市緑区</t>
  </si>
  <si>
    <t>南魚沼市</t>
  </si>
  <si>
    <t>北都留郡小菅村</t>
  </si>
  <si>
    <t>北佐久郡軽井沢町</t>
  </si>
  <si>
    <t>不破郡関ケ原町</t>
  </si>
  <si>
    <t>湖西市</t>
  </si>
  <si>
    <t>刈谷市</t>
  </si>
  <si>
    <t>度会郡南伊勢町</t>
  </si>
  <si>
    <t>乙訓郡大山崎町</t>
  </si>
  <si>
    <t>堺市中区</t>
  </si>
  <si>
    <t>小野市</t>
  </si>
  <si>
    <t>北葛城郡王寺町</t>
  </si>
  <si>
    <t>東牟婁郡那智勝浦町</t>
  </si>
  <si>
    <t>勝田郡奈義町</t>
  </si>
  <si>
    <t>山県郡安芸太田町</t>
  </si>
  <si>
    <t>高岡郡佐川町</t>
  </si>
  <si>
    <t>中間市</t>
  </si>
  <si>
    <t>阿蘇郡南小国町</t>
  </si>
  <si>
    <t>西臼杵郡五ヶ瀬町</t>
  </si>
  <si>
    <t>肝属郡東串良町</t>
  </si>
  <si>
    <t>中頭郡西原町</t>
  </si>
  <si>
    <t>赤平市</t>
  </si>
  <si>
    <t>上北郡横浜町</t>
  </si>
  <si>
    <t>下閉伊郡田野畑村</t>
  </si>
  <si>
    <t>亘理郡山元町</t>
  </si>
  <si>
    <t>最上郡戸沢村</t>
  </si>
  <si>
    <t>耶麻郡猪苗代町</t>
  </si>
  <si>
    <t>桜川市</t>
  </si>
  <si>
    <t>利根郡川場村</t>
  </si>
  <si>
    <t>草加市</t>
  </si>
  <si>
    <t>鎌ケ谷市</t>
  </si>
  <si>
    <t>三鷹市</t>
  </si>
  <si>
    <t>相模原市中央区</t>
  </si>
  <si>
    <t>胎内市</t>
  </si>
  <si>
    <t>北都留郡丹波山村</t>
  </si>
  <si>
    <t>北佐久郡御代田町</t>
  </si>
  <si>
    <t>安八郡神戸町</t>
  </si>
  <si>
    <t>伊豆市</t>
  </si>
  <si>
    <t>豊田市</t>
  </si>
  <si>
    <t>北牟婁郡紀北町</t>
  </si>
  <si>
    <t>久世郡久御山町</t>
  </si>
  <si>
    <t>堺市東区</t>
  </si>
  <si>
    <t>三田市</t>
  </si>
  <si>
    <t>北葛城郡広陵町</t>
  </si>
  <si>
    <t>東牟婁郡太地町</t>
  </si>
  <si>
    <t>英田郡西粟倉村</t>
  </si>
  <si>
    <t>山県郡北広島町</t>
  </si>
  <si>
    <t>高岡郡越知町</t>
  </si>
  <si>
    <t>小郡市</t>
  </si>
  <si>
    <t>阿蘇郡小国町</t>
  </si>
  <si>
    <t>肝属郡錦江町</t>
  </si>
  <si>
    <t>島尻郡与那原町</t>
  </si>
  <si>
    <t>紋別市</t>
  </si>
  <si>
    <t>上北郡東北町</t>
  </si>
  <si>
    <t>下閉伊郡普代村</t>
  </si>
  <si>
    <t>宮城郡松島町</t>
  </si>
  <si>
    <t>東置賜郡高畠町</t>
  </si>
  <si>
    <t>河沼郡会津坂下町</t>
  </si>
  <si>
    <t>神栖市</t>
  </si>
  <si>
    <t>利根郡昭和村</t>
  </si>
  <si>
    <t>越谷市</t>
  </si>
  <si>
    <t>君津市</t>
  </si>
  <si>
    <t>青梅市</t>
  </si>
  <si>
    <t>相模原市南区</t>
  </si>
  <si>
    <t>北蒲原郡聖籠町</t>
  </si>
  <si>
    <t>北佐久郡立科町</t>
  </si>
  <si>
    <t>安八郡輪之内町</t>
  </si>
  <si>
    <t>御前崎市</t>
  </si>
  <si>
    <t>安城市</t>
  </si>
  <si>
    <t>南牟婁郡御浜町</t>
  </si>
  <si>
    <t>綴喜郡井手町</t>
  </si>
  <si>
    <t>堺市西区</t>
  </si>
  <si>
    <t>加西市</t>
  </si>
  <si>
    <t>北葛城郡河合町</t>
  </si>
  <si>
    <t>東牟婁郡古座川町</t>
  </si>
  <si>
    <t>久米郡久米南町</t>
  </si>
  <si>
    <t>豊田郡大崎上島町</t>
  </si>
  <si>
    <t>高岡郡檮原町</t>
  </si>
  <si>
    <t>筑紫野市</t>
  </si>
  <si>
    <t>阿蘇郡産山村</t>
  </si>
  <si>
    <t>肝属郡南大隅町</t>
  </si>
  <si>
    <t>島尻郡南風原町</t>
  </si>
  <si>
    <t>士別市</t>
  </si>
  <si>
    <t>上北郡六ヶ所村</t>
  </si>
  <si>
    <t>九戸郡軽米町</t>
  </si>
  <si>
    <t>宮城郡七ヶ浜町</t>
  </si>
  <si>
    <t>東置賜郡川西町</t>
  </si>
  <si>
    <t>河沼郡湯川村</t>
  </si>
  <si>
    <t>行方市</t>
  </si>
  <si>
    <t>利根郡みなかみ町</t>
  </si>
  <si>
    <t>蕨市</t>
  </si>
  <si>
    <t>富津市</t>
  </si>
  <si>
    <t>横須賀市</t>
  </si>
  <si>
    <t>西蒲原郡弥彦村</t>
  </si>
  <si>
    <t>小県郡青木村</t>
  </si>
  <si>
    <t>安八郡安八町</t>
  </si>
  <si>
    <t>菊川市</t>
  </si>
  <si>
    <t>西尾市</t>
  </si>
  <si>
    <t>南牟婁郡紀宝町</t>
  </si>
  <si>
    <t>綴喜郡宇治田原町</t>
  </si>
  <si>
    <t>堺市南区</t>
  </si>
  <si>
    <t>丹波篠山市</t>
  </si>
  <si>
    <t>吉野郡吉野町</t>
  </si>
  <si>
    <t>東牟婁郡北山村</t>
  </si>
  <si>
    <t>久米郡美咲町</t>
  </si>
  <si>
    <t>世羅郡世羅町</t>
  </si>
  <si>
    <t>高岡郡日高村</t>
  </si>
  <si>
    <t>春日市</t>
  </si>
  <si>
    <t>阿蘇郡高森町</t>
  </si>
  <si>
    <t>肝属郡肝付町</t>
  </si>
  <si>
    <t>島尻郡渡嘉敷村</t>
  </si>
  <si>
    <t>名寄市</t>
  </si>
  <si>
    <t>上北郡おいらせ町</t>
  </si>
  <si>
    <t>九戸郡野田村</t>
  </si>
  <si>
    <t>宮城郡利府町</t>
  </si>
  <si>
    <t>西置賜郡小国町</t>
  </si>
  <si>
    <t>河沼郡柳津町</t>
  </si>
  <si>
    <t>鉾田市</t>
  </si>
  <si>
    <t>佐波郡玉村町</t>
  </si>
  <si>
    <t>戸田市</t>
  </si>
  <si>
    <t>浦安市</t>
  </si>
  <si>
    <t>昭島市</t>
  </si>
  <si>
    <t>平塚市</t>
  </si>
  <si>
    <t>南蒲原郡田上町</t>
  </si>
  <si>
    <t>小県郡長和町</t>
  </si>
  <si>
    <t>揖斐郡揖斐川町</t>
  </si>
  <si>
    <t>伊豆の国市</t>
  </si>
  <si>
    <t>蒲郡市</t>
  </si>
  <si>
    <t>相楽郡笠置町</t>
  </si>
  <si>
    <t>堺市北区</t>
  </si>
  <si>
    <t>養父市</t>
  </si>
  <si>
    <t>吉野郡大淀町</t>
  </si>
  <si>
    <t>東牟婁郡串本町</t>
  </si>
  <si>
    <t>加賀郡吉備中央町</t>
  </si>
  <si>
    <t>神石郡神石高原町</t>
  </si>
  <si>
    <t>高岡郡津野町</t>
  </si>
  <si>
    <t>大野城市</t>
  </si>
  <si>
    <t>阿蘇郡西原村</t>
  </si>
  <si>
    <t>熊毛郡中種子町</t>
  </si>
  <si>
    <t>島尻郡座間味村</t>
  </si>
  <si>
    <t>三笠市</t>
  </si>
  <si>
    <t>下北郡大間町</t>
  </si>
  <si>
    <t>九戸郡九戸村</t>
  </si>
  <si>
    <t>黒川郡大和町</t>
  </si>
  <si>
    <t>西置賜郡白鷹町</t>
  </si>
  <si>
    <t>大沼郡三島町</t>
  </si>
  <si>
    <t>つくばみらい市</t>
  </si>
  <si>
    <t>邑楽郡板倉町</t>
  </si>
  <si>
    <t>入間市</t>
  </si>
  <si>
    <t>四街道市</t>
  </si>
  <si>
    <t>調布市</t>
  </si>
  <si>
    <t>鎌倉市</t>
  </si>
  <si>
    <t>東蒲原郡阿賀町</t>
  </si>
  <si>
    <t>諏訪郡下諏訪町</t>
  </si>
  <si>
    <t>揖斐郡大野町</t>
  </si>
  <si>
    <t>牧之原市</t>
  </si>
  <si>
    <t>犬山市</t>
  </si>
  <si>
    <t>相楽郡和束町</t>
  </si>
  <si>
    <t>堺市美原区</t>
  </si>
  <si>
    <t>丹波市</t>
  </si>
  <si>
    <t>吉野郡下市町</t>
  </si>
  <si>
    <t>高岡郡四万十町</t>
  </si>
  <si>
    <t>宗像市</t>
  </si>
  <si>
    <t>阿蘇郡南阿蘇村</t>
  </si>
  <si>
    <t>熊毛郡南種子町</t>
  </si>
  <si>
    <t>島尻郡粟国村</t>
  </si>
  <si>
    <t>根室市</t>
  </si>
  <si>
    <t>下北郡東通村</t>
  </si>
  <si>
    <t>九戸郡洋野町</t>
  </si>
  <si>
    <t>黒川郡大郷町</t>
  </si>
  <si>
    <t>西置賜郡飯豊町</t>
  </si>
  <si>
    <t>大沼郡金山町</t>
  </si>
  <si>
    <t>小美玉市</t>
  </si>
  <si>
    <t>邑楽郡明和町</t>
  </si>
  <si>
    <t>朝霞市</t>
  </si>
  <si>
    <t>袖ケ浦市</t>
  </si>
  <si>
    <t>町田市</t>
  </si>
  <si>
    <t>藤沢市</t>
  </si>
  <si>
    <t>三島郡出雲崎町</t>
  </si>
  <si>
    <t>諏訪郡富士見町</t>
  </si>
  <si>
    <t>揖斐郡池田町</t>
  </si>
  <si>
    <t>賀茂郡東伊豆町</t>
  </si>
  <si>
    <t>常滑市</t>
  </si>
  <si>
    <t>相楽郡精華町</t>
  </si>
  <si>
    <t>岸和田市</t>
  </si>
  <si>
    <t>南あわじ市</t>
  </si>
  <si>
    <t>吉野郡黒滝村</t>
  </si>
  <si>
    <t>幡多郡大月町</t>
  </si>
  <si>
    <t>太宰府市</t>
  </si>
  <si>
    <t>上益城郡御船町</t>
  </si>
  <si>
    <t>熊毛郡屋久島町</t>
  </si>
  <si>
    <t>島尻郡渡名喜村</t>
  </si>
  <si>
    <t>千歳市</t>
  </si>
  <si>
    <t>下北郡風間浦村</t>
  </si>
  <si>
    <t>二戸郡一戸町</t>
  </si>
  <si>
    <t>黒川郡大衡村</t>
  </si>
  <si>
    <t>東田川郡三川町</t>
  </si>
  <si>
    <t>大沼郡昭和村</t>
  </si>
  <si>
    <t>東茨城郡茨城町</t>
  </si>
  <si>
    <t>邑楽郡千代田町</t>
  </si>
  <si>
    <t>志木市</t>
  </si>
  <si>
    <t>八街市</t>
  </si>
  <si>
    <t>小金井市</t>
  </si>
  <si>
    <t>小田原市</t>
  </si>
  <si>
    <t>南魚沼郡湯沢町</t>
  </si>
  <si>
    <t>諏訪郡原村</t>
  </si>
  <si>
    <t>本巣郡北方町</t>
  </si>
  <si>
    <t>賀茂郡河津町</t>
  </si>
  <si>
    <t>江南市</t>
  </si>
  <si>
    <t>相楽郡南山城村</t>
  </si>
  <si>
    <t>豊中市</t>
  </si>
  <si>
    <t>朝来市</t>
  </si>
  <si>
    <t>吉野郡天川村</t>
  </si>
  <si>
    <t>幡多郡三原村</t>
  </si>
  <si>
    <t>古賀市</t>
  </si>
  <si>
    <t>上益城郡嘉島町</t>
  </si>
  <si>
    <t>大島郡大和村</t>
  </si>
  <si>
    <t>島尻郡南大東村</t>
  </si>
  <si>
    <t>滝川市</t>
  </si>
  <si>
    <t>下北郡佐井村</t>
  </si>
  <si>
    <t>加美郡色麻町</t>
  </si>
  <si>
    <t>東田川郡庄内町</t>
  </si>
  <si>
    <t>大沼郡会津美里町</t>
  </si>
  <si>
    <t>東茨城郡大洗町</t>
  </si>
  <si>
    <t>邑楽郡大泉町</t>
  </si>
  <si>
    <t>和光市</t>
  </si>
  <si>
    <t>印西市</t>
  </si>
  <si>
    <t>小平市</t>
  </si>
  <si>
    <t>茅ヶ崎市</t>
  </si>
  <si>
    <t>中魚沼郡津南町</t>
  </si>
  <si>
    <t>上伊那郡辰野町</t>
  </si>
  <si>
    <t>加茂郡坂祝町</t>
  </si>
  <si>
    <t>賀茂郡南伊豆町</t>
  </si>
  <si>
    <t>小牧市</t>
  </si>
  <si>
    <t>船井郡京丹波町</t>
  </si>
  <si>
    <t>池田市</t>
  </si>
  <si>
    <t>淡路市</t>
  </si>
  <si>
    <t>吉野郡野迫川村</t>
  </si>
  <si>
    <t>幡多郡黒潮町</t>
  </si>
  <si>
    <t>福津市</t>
  </si>
  <si>
    <t>上益城郡益城町</t>
  </si>
  <si>
    <t>大島郡宇検村</t>
  </si>
  <si>
    <t>島尻郡北大東村</t>
  </si>
  <si>
    <t>砂川市</t>
  </si>
  <si>
    <t>三戸郡三戸町</t>
  </si>
  <si>
    <t>加美郡加美町</t>
  </si>
  <si>
    <t>飽海郡遊佐町</t>
  </si>
  <si>
    <t>西白河郡西郷村</t>
  </si>
  <si>
    <t>東茨城郡城里町</t>
  </si>
  <si>
    <t>邑楽郡邑楽町</t>
  </si>
  <si>
    <t>新座市</t>
  </si>
  <si>
    <t>白井市</t>
  </si>
  <si>
    <t>日野市</t>
  </si>
  <si>
    <t>逗子市</t>
  </si>
  <si>
    <t>刈羽郡刈羽村</t>
  </si>
  <si>
    <t>上伊那郡箕輪町</t>
  </si>
  <si>
    <t>加茂郡富加町</t>
  </si>
  <si>
    <t>賀茂郡松崎町</t>
  </si>
  <si>
    <t>稲沢市</t>
  </si>
  <si>
    <t>与謝郡伊根町</t>
  </si>
  <si>
    <t>吹田市</t>
  </si>
  <si>
    <t>宍粟市</t>
  </si>
  <si>
    <t>吉野郡十津川村</t>
  </si>
  <si>
    <t>うきは市</t>
  </si>
  <si>
    <t>上益城郡甲佐町</t>
  </si>
  <si>
    <t>大島郡瀬戸内町</t>
  </si>
  <si>
    <t>島尻郡伊平屋村</t>
  </si>
  <si>
    <t>歌志内市</t>
  </si>
  <si>
    <t>三戸郡五戸町</t>
  </si>
  <si>
    <t>遠田郡涌谷町</t>
  </si>
  <si>
    <t>西白河郡泉崎村</t>
  </si>
  <si>
    <t>那珂郡東海村</t>
  </si>
  <si>
    <t>桶川市</t>
  </si>
  <si>
    <t>富里市</t>
  </si>
  <si>
    <t>東村山市</t>
  </si>
  <si>
    <t>三浦市</t>
  </si>
  <si>
    <t>岩船郡関川村</t>
  </si>
  <si>
    <t>上伊那郡飯島町</t>
  </si>
  <si>
    <t>加茂郡川辺町</t>
  </si>
  <si>
    <t>賀茂郡西伊豆町</t>
  </si>
  <si>
    <t>新城市</t>
  </si>
  <si>
    <t>与謝郡与謝野町</t>
  </si>
  <si>
    <t>泉大津市</t>
  </si>
  <si>
    <t>加東市</t>
  </si>
  <si>
    <t>吉野郡下北山村</t>
  </si>
  <si>
    <t>宮若市</t>
  </si>
  <si>
    <t>上益城郡山都町</t>
  </si>
  <si>
    <t>大島郡龍郷町</t>
  </si>
  <si>
    <t>島尻郡伊是名村</t>
  </si>
  <si>
    <t>深川市</t>
  </si>
  <si>
    <t>三戸郡田子町</t>
  </si>
  <si>
    <t>遠田郡美里町</t>
  </si>
  <si>
    <t>西白河郡中島村</t>
  </si>
  <si>
    <t>久慈郡大子町</t>
  </si>
  <si>
    <t>久喜市</t>
  </si>
  <si>
    <t>南房総市</t>
  </si>
  <si>
    <t>国分寺市</t>
  </si>
  <si>
    <t>秦野市</t>
  </si>
  <si>
    <t>岩船郡粟島浦村</t>
  </si>
  <si>
    <t>上伊那郡南箕輪村</t>
  </si>
  <si>
    <t>加茂郡七宗町</t>
  </si>
  <si>
    <t>田方郡函南町</t>
  </si>
  <si>
    <t>東海市</t>
  </si>
  <si>
    <t>高槻市</t>
  </si>
  <si>
    <t>たつの市</t>
  </si>
  <si>
    <t>吉野郡上北山村</t>
  </si>
  <si>
    <t>嘉麻市</t>
  </si>
  <si>
    <t>八代郡氷川町</t>
  </si>
  <si>
    <t>大島郡喜界町</t>
  </si>
  <si>
    <t>島尻郡久米島町</t>
  </si>
  <si>
    <t>富良野市</t>
  </si>
  <si>
    <t>三戸郡南部町</t>
  </si>
  <si>
    <t>牡鹿郡女川町</t>
  </si>
  <si>
    <t>西白河郡矢吹町</t>
  </si>
  <si>
    <t>稲敷郡美浦村</t>
  </si>
  <si>
    <t>北本市</t>
  </si>
  <si>
    <t>匝瑳市</t>
  </si>
  <si>
    <t>国立市</t>
  </si>
  <si>
    <t>厚木市</t>
  </si>
  <si>
    <t>上伊那郡中川村</t>
  </si>
  <si>
    <t>加茂郡八百津町</t>
  </si>
  <si>
    <t>駿東郡清水町</t>
  </si>
  <si>
    <t>大府市</t>
  </si>
  <si>
    <t>貝塚市</t>
  </si>
  <si>
    <t>川辺郡猪名川町</t>
  </si>
  <si>
    <t>吉野郡川上村</t>
  </si>
  <si>
    <t>朝倉市</t>
  </si>
  <si>
    <t>葦北郡芦北町</t>
  </si>
  <si>
    <t>大島郡徳之島町</t>
  </si>
  <si>
    <t>島尻郡八重瀬町</t>
  </si>
  <si>
    <t>登別市</t>
  </si>
  <si>
    <t>三戸郡階上町</t>
  </si>
  <si>
    <t>本吉郡南三陸町</t>
  </si>
  <si>
    <t>東白川郡棚倉町</t>
  </si>
  <si>
    <t>稲敷郡阿見町</t>
  </si>
  <si>
    <t>八潮市</t>
  </si>
  <si>
    <t>香取市</t>
  </si>
  <si>
    <t>福生市</t>
  </si>
  <si>
    <t>大和市</t>
  </si>
  <si>
    <t>上伊那郡宮田村</t>
  </si>
  <si>
    <t>加茂郡白川町</t>
  </si>
  <si>
    <t>駿東郡長泉町</t>
  </si>
  <si>
    <t>知多市</t>
  </si>
  <si>
    <t>守口市</t>
  </si>
  <si>
    <t>多可郡多可町</t>
  </si>
  <si>
    <t>吉野郡東吉野村</t>
  </si>
  <si>
    <t>みやま市</t>
  </si>
  <si>
    <t>葦北郡津奈木町</t>
  </si>
  <si>
    <t>大島郡天城町</t>
  </si>
  <si>
    <t>宮古郡多良間村</t>
  </si>
  <si>
    <t>恵庭市</t>
  </si>
  <si>
    <t>三戸郡新郷村</t>
  </si>
  <si>
    <t>東白川郡矢祭町</t>
  </si>
  <si>
    <t>稲敷郡河内町</t>
  </si>
  <si>
    <t>富士見市</t>
  </si>
  <si>
    <t>山武市</t>
  </si>
  <si>
    <t>狛江市</t>
  </si>
  <si>
    <t>伊勢原市</t>
  </si>
  <si>
    <t>下伊那郡松川町</t>
  </si>
  <si>
    <t>加茂郡東白川村</t>
  </si>
  <si>
    <t>駿東郡小山町</t>
  </si>
  <si>
    <t>知立市</t>
  </si>
  <si>
    <t>枚方市</t>
  </si>
  <si>
    <t>加古郡稲美町</t>
  </si>
  <si>
    <t>糸島市</t>
  </si>
  <si>
    <t>球磨郡錦町</t>
  </si>
  <si>
    <t>大島郡伊仙町</t>
  </si>
  <si>
    <t>八重山郡竹富町</t>
  </si>
  <si>
    <t>東白川郡塙町</t>
  </si>
  <si>
    <t>結城郡八千代町</t>
  </si>
  <si>
    <t>三郷市</t>
  </si>
  <si>
    <t>いすみ市</t>
  </si>
  <si>
    <t>東大和市</t>
  </si>
  <si>
    <t>海老名市</t>
  </si>
  <si>
    <t>下伊那郡高森町</t>
  </si>
  <si>
    <t>可児郡御嵩町</t>
  </si>
  <si>
    <t>榛原郡吉田町</t>
  </si>
  <si>
    <t>尾張旭市</t>
  </si>
  <si>
    <t>茨木市</t>
  </si>
  <si>
    <t>加古郡播磨町</t>
  </si>
  <si>
    <t>那珂川市</t>
  </si>
  <si>
    <t>球磨郡多良木町</t>
  </si>
  <si>
    <t>大島郡和泊町</t>
  </si>
  <si>
    <t>八重山郡与那国町</t>
  </si>
  <si>
    <t>北広島市</t>
  </si>
  <si>
    <t>東白川郡鮫川村</t>
  </si>
  <si>
    <t>猿島郡五霞町</t>
  </si>
  <si>
    <t>蓮田市</t>
  </si>
  <si>
    <t>大網白里市</t>
  </si>
  <si>
    <t>清瀬市</t>
  </si>
  <si>
    <t>座間市</t>
  </si>
  <si>
    <t>下伊那郡阿南町</t>
  </si>
  <si>
    <t>大野郡白川村</t>
  </si>
  <si>
    <t>榛原郡川根本町</t>
  </si>
  <si>
    <t>高浜市</t>
  </si>
  <si>
    <t>八尾市</t>
  </si>
  <si>
    <t>神崎郡市川町</t>
  </si>
  <si>
    <t>糟屋郡宇美町</t>
  </si>
  <si>
    <t>球磨郡湯前町</t>
  </si>
  <si>
    <t>大島郡知名町</t>
  </si>
  <si>
    <t>石狩市</t>
  </si>
  <si>
    <t>石川郡石川町</t>
  </si>
  <si>
    <t>猿島郡境町</t>
  </si>
  <si>
    <t>坂戸市</t>
  </si>
  <si>
    <t>印旛郡酒々井町</t>
  </si>
  <si>
    <t>東久留米市</t>
  </si>
  <si>
    <t>南足柄市</t>
  </si>
  <si>
    <t>下伊那郡阿智村</t>
  </si>
  <si>
    <t>周智郡森町</t>
  </si>
  <si>
    <t>岩倉市</t>
  </si>
  <si>
    <t>泉佐野市</t>
  </si>
  <si>
    <t>神崎郡福崎町</t>
  </si>
  <si>
    <t>糟屋郡篠栗町</t>
  </si>
  <si>
    <t>球磨郡水上村</t>
  </si>
  <si>
    <t>大島郡与論町</t>
  </si>
  <si>
    <t>北斗市</t>
  </si>
  <si>
    <t>石川郡玉川村</t>
  </si>
  <si>
    <t>北相馬郡利根町</t>
  </si>
  <si>
    <t>幸手市</t>
  </si>
  <si>
    <t>印旛郡栄町</t>
  </si>
  <si>
    <t>武蔵村山市</t>
  </si>
  <si>
    <t>綾瀬市</t>
  </si>
  <si>
    <t>下伊那郡平谷村</t>
  </si>
  <si>
    <t>豊明市</t>
  </si>
  <si>
    <t>富田林市</t>
  </si>
  <si>
    <t>神崎郡神河町</t>
  </si>
  <si>
    <t>糟屋郡志免町</t>
  </si>
  <si>
    <t>球磨郡相良村</t>
  </si>
  <si>
    <t>当別町</t>
  </si>
  <si>
    <t>石川郡平田村</t>
  </si>
  <si>
    <t>鶴ヶ島市</t>
  </si>
  <si>
    <t>香取郡神崎町</t>
  </si>
  <si>
    <t>多摩市</t>
  </si>
  <si>
    <t>三浦郡葉山町</t>
  </si>
  <si>
    <t>下伊那郡根羽村</t>
  </si>
  <si>
    <t>日進市</t>
  </si>
  <si>
    <t>寝屋川市</t>
  </si>
  <si>
    <t>揖保郡太子町</t>
  </si>
  <si>
    <t>糟屋郡須恵町</t>
  </si>
  <si>
    <t>球磨郡五木村</t>
  </si>
  <si>
    <t>新篠津村</t>
  </si>
  <si>
    <t>石川郡浅川町</t>
  </si>
  <si>
    <t>日高市</t>
  </si>
  <si>
    <t>香取郡多古町</t>
  </si>
  <si>
    <t>稲城市</t>
  </si>
  <si>
    <t>高座郡寒川町</t>
  </si>
  <si>
    <t>下伊那郡下條村</t>
  </si>
  <si>
    <t>田原市</t>
  </si>
  <si>
    <t>河内長野市</t>
  </si>
  <si>
    <t>赤穂郡上郡町</t>
  </si>
  <si>
    <t>糟屋郡新宮町</t>
  </si>
  <si>
    <t>球磨郡山江村</t>
  </si>
  <si>
    <t>松前町</t>
  </si>
  <si>
    <t>石川郡古殿町</t>
  </si>
  <si>
    <t>吉川市</t>
  </si>
  <si>
    <t>香取郡東庄町</t>
  </si>
  <si>
    <t>羽村市</t>
  </si>
  <si>
    <t>中郡大磯町</t>
  </si>
  <si>
    <t>下伊那郡売木村</t>
  </si>
  <si>
    <t>愛西市</t>
  </si>
  <si>
    <t>松原市</t>
  </si>
  <si>
    <t>佐用郡佐用町</t>
  </si>
  <si>
    <t>糟屋郡久山町</t>
  </si>
  <si>
    <t>球磨郡球磨村</t>
  </si>
  <si>
    <t>福島町</t>
  </si>
  <si>
    <t>田村郡三春町</t>
  </si>
  <si>
    <t>ふじみ野市</t>
  </si>
  <si>
    <t>山武郡九十九里町</t>
  </si>
  <si>
    <t>あきる野市</t>
  </si>
  <si>
    <t>中郡二宮町</t>
  </si>
  <si>
    <t>下伊那郡天龍村</t>
  </si>
  <si>
    <t>清須市</t>
  </si>
  <si>
    <t>大東市</t>
  </si>
  <si>
    <t>美方郡香美町</t>
  </si>
  <si>
    <t>糟屋郡粕屋町</t>
  </si>
  <si>
    <t>球磨郡あさぎり町</t>
  </si>
  <si>
    <t>知内町</t>
  </si>
  <si>
    <t>田村郡小野町</t>
  </si>
  <si>
    <t>白岡市</t>
  </si>
  <si>
    <t>山武郡芝山町</t>
  </si>
  <si>
    <t>西東京市</t>
  </si>
  <si>
    <t>足柄上郡中井町</t>
  </si>
  <si>
    <t>下伊那郡泰阜村</t>
  </si>
  <si>
    <t>北名古屋市</t>
  </si>
  <si>
    <t>和泉市</t>
  </si>
  <si>
    <t>美方郡新温泉町</t>
  </si>
  <si>
    <t>遠賀郡芦屋町</t>
  </si>
  <si>
    <t>天草郡苓北町</t>
  </si>
  <si>
    <t>木古内町</t>
  </si>
  <si>
    <t>双葉郡広野町</t>
  </si>
  <si>
    <t>北足立郡伊奈町</t>
  </si>
  <si>
    <t>山武郡横芝光町</t>
  </si>
  <si>
    <t>西多摩郡瑞穂町</t>
  </si>
  <si>
    <t>足柄上郡大井町</t>
  </si>
  <si>
    <t>下伊那郡喬木村</t>
  </si>
  <si>
    <t>弥富市</t>
  </si>
  <si>
    <t>箕面市</t>
  </si>
  <si>
    <t>遠賀郡水巻町</t>
  </si>
  <si>
    <t>七飯町</t>
  </si>
  <si>
    <t>双葉郡楢葉町</t>
  </si>
  <si>
    <t>入間郡三芳町</t>
  </si>
  <si>
    <t>長生郡一宮町</t>
  </si>
  <si>
    <t>西多摩郡日の出町</t>
  </si>
  <si>
    <t>足柄上郡松田町</t>
  </si>
  <si>
    <t>下伊那郡豊丘村</t>
  </si>
  <si>
    <t>みよし市</t>
  </si>
  <si>
    <t>柏原市</t>
  </si>
  <si>
    <t>遠賀郡岡垣町</t>
  </si>
  <si>
    <t>鹿部町</t>
  </si>
  <si>
    <t>双葉郡富岡町</t>
  </si>
  <si>
    <t>入間郡毛呂山町</t>
  </si>
  <si>
    <t>長生郡睦沢町</t>
  </si>
  <si>
    <t>西多摩郡檜原村</t>
  </si>
  <si>
    <t>足柄上郡山北町</t>
  </si>
  <si>
    <t>下伊那郡大鹿村</t>
  </si>
  <si>
    <t>あま市</t>
  </si>
  <si>
    <t>羽曳野市</t>
  </si>
  <si>
    <t>遠賀郡遠賀町</t>
  </si>
  <si>
    <t>森町</t>
  </si>
  <si>
    <t>双葉郡川内村</t>
  </si>
  <si>
    <t>入間郡越生町</t>
  </si>
  <si>
    <t>長生郡長生村</t>
  </si>
  <si>
    <t>西多摩郡奥多摩町</t>
  </si>
  <si>
    <t>足柄上郡開成町</t>
  </si>
  <si>
    <t>木曽郡上松町</t>
  </si>
  <si>
    <t>長久手市</t>
  </si>
  <si>
    <t>門真市</t>
  </si>
  <si>
    <t>鞍手郡小竹町</t>
  </si>
  <si>
    <t>八雲町</t>
  </si>
  <si>
    <t>双葉郡大熊町</t>
  </si>
  <si>
    <t>比企郡滑川町</t>
  </si>
  <si>
    <t>長生郡白子町</t>
  </si>
  <si>
    <t>大島支庁大島町</t>
  </si>
  <si>
    <t>足柄下郡箱根町</t>
  </si>
  <si>
    <t>木曽郡南木曽町</t>
  </si>
  <si>
    <t>愛知郡東郷町</t>
  </si>
  <si>
    <t>摂津市</t>
  </si>
  <si>
    <t>鞍手郡鞍手町</t>
  </si>
  <si>
    <t>長万部町</t>
  </si>
  <si>
    <t>双葉郡双葉町</t>
  </si>
  <si>
    <t>比企郡嵐山町</t>
  </si>
  <si>
    <t>長生郡長柄町</t>
  </si>
  <si>
    <t>大島支庁利島村</t>
  </si>
  <si>
    <t>足柄下郡真鶴町</t>
  </si>
  <si>
    <t>木曽郡木祖村</t>
  </si>
  <si>
    <t>西春日井郡豊山町</t>
  </si>
  <si>
    <t>高石市</t>
  </si>
  <si>
    <t>嘉穂郡桂川町</t>
  </si>
  <si>
    <t>江差町</t>
  </si>
  <si>
    <t>双葉郡浪江町</t>
  </si>
  <si>
    <t>比企郡小川町</t>
  </si>
  <si>
    <t>長生郡長南町</t>
  </si>
  <si>
    <t>大島支庁新島村</t>
  </si>
  <si>
    <t>足柄下郡湯河原町</t>
  </si>
  <si>
    <t>木曽郡王滝村</t>
  </si>
  <si>
    <t>丹羽郡大口町</t>
  </si>
  <si>
    <t>藤井寺市</t>
  </si>
  <si>
    <t>朝倉郡筑前町</t>
  </si>
  <si>
    <t>上ノ国町</t>
  </si>
  <si>
    <t>双葉郡葛尾村</t>
  </si>
  <si>
    <t>比企郡川島町</t>
  </si>
  <si>
    <t>夷隅郡大多喜町</t>
  </si>
  <si>
    <t>大島支庁神津島村</t>
  </si>
  <si>
    <t>愛甲郡愛川町</t>
  </si>
  <si>
    <t>木曽郡大桑村</t>
  </si>
  <si>
    <t>丹羽郡扶桑町</t>
  </si>
  <si>
    <t>東大阪市</t>
  </si>
  <si>
    <t>朝倉郡東峰村</t>
  </si>
  <si>
    <t>厚沢部町</t>
  </si>
  <si>
    <t>相馬郡新地町</t>
  </si>
  <si>
    <t>比企郡吉見町</t>
  </si>
  <si>
    <t>夷隅郡御宿町</t>
  </si>
  <si>
    <t>三宅支庁三宅村</t>
  </si>
  <si>
    <t>愛甲郡清川村</t>
  </si>
  <si>
    <t>木曽郡木曽町</t>
  </si>
  <si>
    <t>海部郡大治町</t>
  </si>
  <si>
    <t>泉南市</t>
  </si>
  <si>
    <t>三井郡大刀洗町</t>
  </si>
  <si>
    <t>乙部町</t>
  </si>
  <si>
    <t>相馬郡飯舘村</t>
  </si>
  <si>
    <t>比企郡鳩山町</t>
  </si>
  <si>
    <t>安房郡鋸南町</t>
  </si>
  <si>
    <t>三宅支庁御蔵島村</t>
  </si>
  <si>
    <t>東筑摩郡麻績村</t>
  </si>
  <si>
    <t>海部郡蟹江町</t>
  </si>
  <si>
    <t>四條畷市</t>
  </si>
  <si>
    <t>三潴郡大木町</t>
  </si>
  <si>
    <t>奥尻町</t>
  </si>
  <si>
    <t>比企郡ときがわ町</t>
  </si>
  <si>
    <t>八丈支庁八丈町</t>
  </si>
  <si>
    <t>東筑摩郡生坂村</t>
  </si>
  <si>
    <t>海部郡飛島村</t>
  </si>
  <si>
    <t>交野市</t>
  </si>
  <si>
    <t>八女郡広川町</t>
  </si>
  <si>
    <t>今金町</t>
  </si>
  <si>
    <t>秩父郡横瀬町</t>
  </si>
  <si>
    <t>八丈支庁青ヶ島村</t>
  </si>
  <si>
    <t>東筑摩郡山形村</t>
  </si>
  <si>
    <t>知多郡阿久比町</t>
  </si>
  <si>
    <t>大阪狭山市</t>
  </si>
  <si>
    <t>田川郡香春町</t>
  </si>
  <si>
    <t>せたな町</t>
  </si>
  <si>
    <t>秩父郡皆野町</t>
  </si>
  <si>
    <t>小笠原支庁小笠原村</t>
  </si>
  <si>
    <t>東筑摩郡朝日村</t>
  </si>
  <si>
    <t>知多郡東浦町</t>
  </si>
  <si>
    <t>阪南市</t>
  </si>
  <si>
    <t>田川郡添田町</t>
  </si>
  <si>
    <t>島牧村</t>
  </si>
  <si>
    <t>秩父郡長瀞町</t>
  </si>
  <si>
    <t>東筑摩郡筑北村</t>
  </si>
  <si>
    <t>知多郡南知多町</t>
  </si>
  <si>
    <t>三島郡島本町</t>
  </si>
  <si>
    <t>田川郡糸田町</t>
  </si>
  <si>
    <t>寿都町</t>
  </si>
  <si>
    <t>秩父郡小鹿野町</t>
  </si>
  <si>
    <t>北安曇郡池田町</t>
  </si>
  <si>
    <t>知多郡美浜町</t>
  </si>
  <si>
    <t>豊能郡豊能町</t>
  </si>
  <si>
    <t>田川郡川崎町</t>
  </si>
  <si>
    <t>黒松内町</t>
  </si>
  <si>
    <t>秩父郡東秩父村</t>
  </si>
  <si>
    <t>北安曇郡松川村</t>
  </si>
  <si>
    <t>知多郡武豊町</t>
  </si>
  <si>
    <t>豊能郡能勢町</t>
  </si>
  <si>
    <t>田川郡大任町</t>
  </si>
  <si>
    <t>蘭越町</t>
  </si>
  <si>
    <t>児玉郡美里町</t>
  </si>
  <si>
    <t>北安曇郡白馬村</t>
  </si>
  <si>
    <t>額田郡幸田町</t>
  </si>
  <si>
    <t>泉北郡忠岡町</t>
  </si>
  <si>
    <t>田川郡赤村</t>
  </si>
  <si>
    <t>ニセコ町</t>
  </si>
  <si>
    <t>児玉郡神川町</t>
  </si>
  <si>
    <t>北安曇郡小谷村</t>
  </si>
  <si>
    <t>北設楽郡設楽町</t>
  </si>
  <si>
    <t>泉南郡熊取町</t>
  </si>
  <si>
    <t>田川郡福智町</t>
  </si>
  <si>
    <t>真狩村</t>
  </si>
  <si>
    <t>児玉郡上里町</t>
  </si>
  <si>
    <t>埴科郡坂城町</t>
  </si>
  <si>
    <t>北設楽郡東栄町</t>
  </si>
  <si>
    <t>泉南郡田尻町</t>
  </si>
  <si>
    <t>京都郡苅田町</t>
  </si>
  <si>
    <t>留寿都村</t>
  </si>
  <si>
    <t>大里郡寄居町</t>
  </si>
  <si>
    <t>上高井郡小布施町</t>
  </si>
  <si>
    <t>北設楽郡豊根村</t>
  </si>
  <si>
    <t>泉南郡岬町</t>
  </si>
  <si>
    <t>京都郡みやこ町</t>
  </si>
  <si>
    <t>喜茂別町</t>
  </si>
  <si>
    <t>南埼玉郡宮代町</t>
  </si>
  <si>
    <t>上高井郡高山村</t>
  </si>
  <si>
    <t>南河内郡太子町</t>
  </si>
  <si>
    <t>築上郡吉富町</t>
  </si>
  <si>
    <t>京極町</t>
  </si>
  <si>
    <t>北葛飾郡杉戸町</t>
  </si>
  <si>
    <t>下高井郡山ノ内町</t>
  </si>
  <si>
    <t>南河内郡河南町</t>
  </si>
  <si>
    <t>築上郡上毛町</t>
  </si>
  <si>
    <t>倶知安町</t>
  </si>
  <si>
    <t>北葛飾郡松伏町</t>
  </si>
  <si>
    <t>下高井郡木島平村</t>
  </si>
  <si>
    <t>南河内郡千早赤阪村</t>
  </si>
  <si>
    <t>築上郡築上町</t>
  </si>
  <si>
    <t>共和町</t>
  </si>
  <si>
    <t>下高井郡野沢温泉村</t>
  </si>
  <si>
    <t>岩内町</t>
  </si>
  <si>
    <t>上水内郡信濃町</t>
  </si>
  <si>
    <t>泊村</t>
  </si>
  <si>
    <t>上水内郡小川村</t>
  </si>
  <si>
    <t>神恵内村</t>
  </si>
  <si>
    <t>上水内郡飯綱町</t>
  </si>
  <si>
    <t>積丹町</t>
  </si>
  <si>
    <t>下水内郡栄村</t>
  </si>
  <si>
    <t>古平町</t>
  </si>
  <si>
    <t>仁木町</t>
  </si>
  <si>
    <t>余市町</t>
  </si>
  <si>
    <t>赤井川村</t>
  </si>
  <si>
    <t>南幌町</t>
  </si>
  <si>
    <t>奈井江町</t>
  </si>
  <si>
    <t>上砂川町</t>
  </si>
  <si>
    <t>由仁町</t>
  </si>
  <si>
    <t>長沼町</t>
  </si>
  <si>
    <t>栗山町</t>
  </si>
  <si>
    <t>月形町</t>
  </si>
  <si>
    <t>浦臼町</t>
  </si>
  <si>
    <t>新十津川町</t>
  </si>
  <si>
    <t>妹背牛町</t>
  </si>
  <si>
    <t>秩父別町</t>
  </si>
  <si>
    <t>雨竜町</t>
  </si>
  <si>
    <t>北竜町</t>
  </si>
  <si>
    <t>沼田町</t>
  </si>
  <si>
    <t>鷹栖町</t>
  </si>
  <si>
    <t>東神楽町</t>
  </si>
  <si>
    <t>当麻町</t>
  </si>
  <si>
    <t>比布町</t>
  </si>
  <si>
    <t>愛別町</t>
  </si>
  <si>
    <t>上川町</t>
  </si>
  <si>
    <t>東川町</t>
  </si>
  <si>
    <t>美瑛町</t>
  </si>
  <si>
    <t>上富良野町</t>
  </si>
  <si>
    <t>中富良野町</t>
  </si>
  <si>
    <t>南富良野町</t>
  </si>
  <si>
    <t>占冠村</t>
  </si>
  <si>
    <t>和寒町</t>
  </si>
  <si>
    <t>剣淵町</t>
  </si>
  <si>
    <t>下川町</t>
  </si>
  <si>
    <t>美深町</t>
  </si>
  <si>
    <t>音威子府村</t>
  </si>
  <si>
    <t>中川町</t>
  </si>
  <si>
    <t>幌加内町</t>
  </si>
  <si>
    <t>増毛町</t>
  </si>
  <si>
    <t>小平町</t>
  </si>
  <si>
    <t>苫前町</t>
  </si>
  <si>
    <t>羽幌町</t>
  </si>
  <si>
    <t>初山別村</t>
  </si>
  <si>
    <t>遠別町</t>
  </si>
  <si>
    <t>天塩町</t>
  </si>
  <si>
    <t>猿払村</t>
  </si>
  <si>
    <t>浜頓別町</t>
  </si>
  <si>
    <t>中頓別町</t>
  </si>
  <si>
    <t>枝幸町</t>
  </si>
  <si>
    <t>豊富町</t>
  </si>
  <si>
    <t>礼文町</t>
  </si>
  <si>
    <t>利尻町</t>
  </si>
  <si>
    <t>利尻富士町</t>
  </si>
  <si>
    <t>幌延町</t>
  </si>
  <si>
    <t>美幌町</t>
  </si>
  <si>
    <t>津別町</t>
  </si>
  <si>
    <t>斜里町</t>
  </si>
  <si>
    <t>清里町</t>
  </si>
  <si>
    <t>小清水町</t>
  </si>
  <si>
    <t>訓子府町</t>
  </si>
  <si>
    <t>置戸町</t>
  </si>
  <si>
    <t>佐呂間町</t>
  </si>
  <si>
    <t>遠軽町</t>
  </si>
  <si>
    <t>湧別町</t>
  </si>
  <si>
    <t>滝上町</t>
  </si>
  <si>
    <t>興部町</t>
  </si>
  <si>
    <t>西興部村</t>
  </si>
  <si>
    <t>雄武町</t>
  </si>
  <si>
    <t>大空町</t>
  </si>
  <si>
    <t>豊浦町</t>
  </si>
  <si>
    <t>壮瞥町</t>
  </si>
  <si>
    <t>白老町</t>
  </si>
  <si>
    <t>厚真町</t>
  </si>
  <si>
    <t>洞爺湖町</t>
  </si>
  <si>
    <t>安平町</t>
  </si>
  <si>
    <t>むかわ町</t>
  </si>
  <si>
    <t>日高町</t>
  </si>
  <si>
    <t>平取町</t>
  </si>
  <si>
    <t>新冠町</t>
  </si>
  <si>
    <t>浦河町</t>
  </si>
  <si>
    <t>様似町</t>
  </si>
  <si>
    <t>えりも町</t>
  </si>
  <si>
    <t>新ひだか町</t>
  </si>
  <si>
    <t>音更町</t>
  </si>
  <si>
    <t>士幌町</t>
  </si>
  <si>
    <t>上士幌町</t>
  </si>
  <si>
    <t>鹿追町</t>
  </si>
  <si>
    <t>新得町</t>
  </si>
  <si>
    <t>清水町</t>
  </si>
  <si>
    <t>芽室町</t>
  </si>
  <si>
    <t>中札内村</t>
  </si>
  <si>
    <t>更別村</t>
  </si>
  <si>
    <t>大樹町</t>
  </si>
  <si>
    <t>広尾町</t>
  </si>
  <si>
    <t>幕別町</t>
  </si>
  <si>
    <t>池田町</t>
  </si>
  <si>
    <t>豊頃町</t>
  </si>
  <si>
    <t>本別町</t>
  </si>
  <si>
    <t>足寄町</t>
  </si>
  <si>
    <t>陸別町</t>
  </si>
  <si>
    <t>浦幌町</t>
  </si>
  <si>
    <t>釧路町</t>
  </si>
  <si>
    <t>厚岸町</t>
  </si>
  <si>
    <t>浜中町</t>
  </si>
  <si>
    <t>標茶町</t>
  </si>
  <si>
    <t>弟子屈町</t>
  </si>
  <si>
    <t>鶴居村</t>
  </si>
  <si>
    <t>白糠町</t>
  </si>
  <si>
    <t>別海町</t>
  </si>
  <si>
    <t>中標津町</t>
  </si>
  <si>
    <t>標津町</t>
  </si>
  <si>
    <t>羅臼町</t>
  </si>
  <si>
    <t>(株)フィールドリサーチセンター「R7住宅リフォーム工事費調査　Excel回答」担当 行</t>
    <rPh sb="0" eb="3">
      <t>カブ</t>
    </rPh>
    <rPh sb="19" eb="21">
      <t>ジュウタク</t>
    </rPh>
    <rPh sb="26" eb="28">
      <t>コウジ</t>
    </rPh>
    <rPh sb="28" eb="29">
      <t>ヒ</t>
    </rPh>
    <rPh sb="29" eb="31">
      <t>チョウサ</t>
    </rPh>
    <rPh sb="37" eb="39">
      <t>カイトウ</t>
    </rPh>
    <rPh sb="40" eb="42">
      <t>タントウ</t>
    </rPh>
    <rPh sb="43" eb="44">
      <t>ギョウ</t>
    </rPh>
    <phoneticPr fontId="16"/>
  </si>
  <si>
    <r>
      <t>複数の物件をご回答いただける場合は、</t>
    </r>
    <r>
      <rPr>
        <b/>
        <u/>
        <sz val="10"/>
        <color rgb="FFFF0000"/>
        <rFont val="游ゴシック"/>
        <family val="3"/>
        <charset val="128"/>
      </rPr>
      <t>下記の【A 回答者情報】の設問⑧に回答件数をご入力いただき、1シートに1件分をご回答ください。</t>
    </r>
    <r>
      <rPr>
        <b/>
        <sz val="10"/>
        <color rgb="FFFF0000"/>
        <rFont val="游ゴシック"/>
        <family val="3"/>
        <charset val="128"/>
      </rPr>
      <t>（10件を超える場合、ファイルをコピーしてください）</t>
    </r>
    <rPh sb="31" eb="33">
      <t>セツモン</t>
    </rPh>
    <rPh sb="35" eb="39">
      <t>カイトウケンスウ</t>
    </rPh>
    <rPh sb="41" eb="43">
      <t>ニュウリョク</t>
    </rPh>
    <rPh sb="54" eb="55">
      <t>ケン</t>
    </rPh>
    <rPh sb="55" eb="56">
      <t>ブン</t>
    </rPh>
    <rPh sb="58" eb="60">
      <t>カイトウ</t>
    </rPh>
    <rPh sb="68" eb="69">
      <t>ケン</t>
    </rPh>
    <rPh sb="70" eb="71">
      <t>コ</t>
    </rPh>
    <rPh sb="73" eb="75">
      <t>バアイ</t>
    </rPh>
    <phoneticPr fontId="1"/>
  </si>
  <si>
    <t>工法</t>
    <rPh sb="0" eb="2">
      <t>コウホウ</t>
    </rPh>
    <phoneticPr fontId="1"/>
  </si>
  <si>
    <t>発行した</t>
    <rPh sb="0" eb="2">
      <t>ハッコウ</t>
    </rPh>
    <phoneticPr fontId="1"/>
  </si>
  <si>
    <t>発行していない</t>
    <rPh sb="0" eb="2">
      <t>ハッコウ</t>
    </rPh>
    <phoneticPr fontId="1"/>
  </si>
  <si>
    <t>都道府県</t>
    <rPh sb="0" eb="4">
      <t>トドウフケン</t>
    </rPh>
    <phoneticPr fontId="1"/>
  </si>
  <si>
    <t>市区町村　（都道府県を選択すると選択できます）</t>
    <rPh sb="0" eb="4">
      <t>シクチョウソン</t>
    </rPh>
    <rPh sb="6" eb="10">
      <t>トドウフケン</t>
    </rPh>
    <rPh sb="11" eb="13">
      <t>センタク</t>
    </rPh>
    <rPh sb="16" eb="18">
      <t>センタク</t>
    </rPh>
    <phoneticPr fontId="1"/>
  </si>
  <si>
    <t>２×４</t>
  </si>
  <si>
    <t>延床面積</t>
    <rPh sb="0" eb="4">
      <t>ノベユカメンセキ</t>
    </rPh>
    <phoneticPr fontId="1"/>
  </si>
  <si>
    <t>建築面積</t>
    <rPh sb="0" eb="2">
      <t>ケンチク</t>
    </rPh>
    <rPh sb="2" eb="4">
      <t>メンセキ</t>
    </rPh>
    <phoneticPr fontId="1"/>
  </si>
  <si>
    <t>確認申請</t>
    <rPh sb="0" eb="4">
      <t>カクニンシンセイ</t>
    </rPh>
    <phoneticPr fontId="1"/>
  </si>
  <si>
    <t>行った</t>
    <rPh sb="0" eb="1">
      <t>オコナ</t>
    </rPh>
    <phoneticPr fontId="1"/>
  </si>
  <si>
    <t>必要なし</t>
    <rPh sb="0" eb="2">
      <t>ヒツヨウ</t>
    </rPh>
    <phoneticPr fontId="1"/>
  </si>
  <si>
    <t>防火地域</t>
    <rPh sb="0" eb="4">
      <t>ボウカチイキ</t>
    </rPh>
    <phoneticPr fontId="1"/>
  </si>
  <si>
    <t>準防火地域</t>
    <rPh sb="0" eb="5">
      <t>ジュンボウカチイキ</t>
    </rPh>
    <phoneticPr fontId="1"/>
  </si>
  <si>
    <t>その他の地域</t>
    <rPh sb="2" eb="3">
      <t>タ</t>
    </rPh>
    <rPh sb="4" eb="6">
      <t>チイキ</t>
    </rPh>
    <phoneticPr fontId="1"/>
  </si>
  <si>
    <t>不明・わからない</t>
    <rPh sb="0" eb="2">
      <t>フメイ</t>
    </rPh>
    <phoneticPr fontId="1"/>
  </si>
  <si>
    <t>災害レッドゾーン</t>
    <phoneticPr fontId="1"/>
  </si>
  <si>
    <t>防火地域</t>
    <rPh sb="0" eb="2">
      <t>ボウカ</t>
    </rPh>
    <rPh sb="2" eb="4">
      <t>チイキ</t>
    </rPh>
    <phoneticPr fontId="1"/>
  </si>
  <si>
    <t>該当</t>
    <rPh sb="0" eb="2">
      <t>ガイトウ</t>
    </rPh>
    <phoneticPr fontId="1"/>
  </si>
  <si>
    <t>該当しない</t>
    <rPh sb="0" eb="2">
      <t>ガイトウ</t>
    </rPh>
    <phoneticPr fontId="1"/>
  </si>
  <si>
    <t>該当（ZEH基準）</t>
    <phoneticPr fontId="1"/>
  </si>
  <si>
    <t>該当（平成28年省エネ基準）</t>
    <rPh sb="0" eb="2">
      <t>ガイトウ</t>
    </rPh>
    <phoneticPr fontId="22"/>
  </si>
  <si>
    <t>RC造</t>
  </si>
  <si>
    <t>発行していない</t>
    <phoneticPr fontId="1"/>
  </si>
  <si>
    <t>築年数</t>
    <rPh sb="0" eb="3">
      <t>チクネンスウ</t>
    </rPh>
    <phoneticPr fontId="1"/>
  </si>
  <si>
    <t>　　該当　　　該当しない</t>
    <phoneticPr fontId="1"/>
  </si>
  <si>
    <t>該当省エネ</t>
    <rPh sb="0" eb="2">
      <t>ガイトウ</t>
    </rPh>
    <rPh sb="2" eb="3">
      <t>ショウ</t>
    </rPh>
    <phoneticPr fontId="1"/>
  </si>
  <si>
    <t>防火</t>
    <rPh sb="0" eb="2">
      <t>ボウカ</t>
    </rPh>
    <phoneticPr fontId="1"/>
  </si>
  <si>
    <t>非防火</t>
    <rPh sb="0" eb="1">
      <t>ヒ</t>
    </rPh>
    <rPh sb="1" eb="3">
      <t>ボウカ</t>
    </rPh>
    <phoneticPr fontId="1"/>
  </si>
  <si>
    <t>防火仕様</t>
    <rPh sb="0" eb="2">
      <t>ボウカ</t>
    </rPh>
    <rPh sb="2" eb="4">
      <t>シヨウ</t>
    </rPh>
    <phoneticPr fontId="1"/>
  </si>
  <si>
    <t>帯広市</t>
    <phoneticPr fontId="1"/>
  </si>
  <si>
    <t>所在地
(市区町村まで)</t>
    <rPh sb="0" eb="3">
      <t>ショザイチ</t>
    </rPh>
    <rPh sb="5" eb="9">
      <t>シクチョウソン</t>
    </rPh>
    <phoneticPr fontId="1"/>
  </si>
  <si>
    <t>②所在地　※番地は不要です</t>
    <rPh sb="6" eb="8">
      <t>バンチ</t>
    </rPh>
    <rPh sb="9" eb="11">
      <t>フヨウ</t>
    </rPh>
    <phoneticPr fontId="22"/>
  </si>
  <si>
    <t>筋交い</t>
    <rPh sb="0" eb="2">
      <t>スジカ</t>
    </rPh>
    <phoneticPr fontId="1"/>
  </si>
  <si>
    <t>間取り変更の工事</t>
    <phoneticPr fontId="1"/>
  </si>
  <si>
    <r>
      <t xml:space="preserve">界床の工事（マンションのみ）
</t>
    </r>
    <r>
      <rPr>
        <sz val="8"/>
        <rFont val="游ゴシック"/>
        <family val="3"/>
        <charset val="128"/>
      </rPr>
      <t>（床仕上げ構造を重量床衝撃音又は軽量床衝撃音の低減に資するものとするための工事）</t>
    </r>
    <rPh sb="0" eb="2">
      <t>カイユカ</t>
    </rPh>
    <rPh sb="3" eb="5">
      <t>コウジ</t>
    </rPh>
    <rPh sb="16" eb="19">
      <t>ユカシア</t>
    </rPh>
    <rPh sb="20" eb="22">
      <t>コウゾウ</t>
    </rPh>
    <rPh sb="23" eb="29">
      <t>ジュウリョウユカショウゲキオン</t>
    </rPh>
    <rPh sb="29" eb="30">
      <t>マタ</t>
    </rPh>
    <rPh sb="31" eb="37">
      <t>ケイリョウユカショウゲキオン</t>
    </rPh>
    <rPh sb="38" eb="40">
      <t>テイゲン</t>
    </rPh>
    <rPh sb="41" eb="42">
      <t>シ</t>
    </rPh>
    <rPh sb="52" eb="54">
      <t>コウジ</t>
    </rPh>
    <phoneticPr fontId="1"/>
  </si>
  <si>
    <r>
      <t>減税制度の対象工事とは耐震工事、バリアフリー工事、省エネ工事、同居対応工事、長期優良住宅化工事、子育て対応改修工事等を指します。各工事の詳細は</t>
    </r>
    <r>
      <rPr>
        <b/>
        <u/>
        <sz val="12"/>
        <color theme="1"/>
        <rFont val="游ゴシック"/>
        <family val="3"/>
        <charset val="128"/>
      </rPr>
      <t>URL</t>
    </r>
    <r>
      <rPr>
        <sz val="12"/>
        <color theme="1"/>
        <rFont val="游ゴシック"/>
        <family val="3"/>
        <charset val="128"/>
      </rPr>
      <t>をご確認ください。</t>
    </r>
    <rPh sb="48" eb="50">
      <t>コソダ</t>
    </rPh>
    <rPh sb="51" eb="53">
      <t>タイオウ</t>
    </rPh>
    <rPh sb="53" eb="55">
      <t>カイシュウ</t>
    </rPh>
    <rPh sb="55" eb="57">
      <t>コウジ</t>
    </rPh>
    <rPh sb="57" eb="58">
      <t>トウ</t>
    </rPh>
    <phoneticPr fontId="1"/>
  </si>
  <si>
    <t>窓の改修（ガラスの交換や内窓の新設、交換を含む）を行った</t>
    <rPh sb="0" eb="1">
      <t>マド</t>
    </rPh>
    <rPh sb="2" eb="4">
      <t>カイシュウ</t>
    </rPh>
    <rPh sb="9" eb="11">
      <t>コウカン</t>
    </rPh>
    <rPh sb="12" eb="14">
      <t>ウチマド</t>
    </rPh>
    <rPh sb="15" eb="17">
      <t>シンセツ</t>
    </rPh>
    <rPh sb="18" eb="20">
      <t>コウカン</t>
    </rPh>
    <rPh sb="21" eb="22">
      <t>フク</t>
    </rPh>
    <rPh sb="25" eb="26">
      <t>オコナ</t>
    </rPh>
    <phoneticPr fontId="1"/>
  </si>
  <si>
    <t>　　該当（平成28年省エネ基準）
　　該当（ZEH基準）
　　該当しない</t>
    <rPh sb="2" eb="4">
      <t>ガイトウ</t>
    </rPh>
    <rPh sb="5" eb="7">
      <t>ヘイセイ</t>
    </rPh>
    <rPh sb="9" eb="10">
      <t>ネン</t>
    </rPh>
    <rPh sb="10" eb="11">
      <t>ショウ</t>
    </rPh>
    <rPh sb="13" eb="15">
      <t>キジュン</t>
    </rPh>
    <rPh sb="31" eb="33">
      <t>ガイトウ</t>
    </rPh>
    <phoneticPr fontId="1"/>
  </si>
  <si>
    <t>改修工事(ガラスの交換、内窓の新設、交換、サッシ及びガラスの交換（カバー工法含む））を行った窓の箇所数</t>
    <rPh sb="0" eb="2">
      <t>コウジ</t>
    </rPh>
    <rPh sb="3" eb="4">
      <t>オコナ</t>
    </rPh>
    <rPh sb="9" eb="11">
      <t>コウカン</t>
    </rPh>
    <rPh sb="12" eb="14">
      <t>ウチマド</t>
    </rPh>
    <rPh sb="15" eb="17">
      <t>シンセツ</t>
    </rPh>
    <rPh sb="18" eb="20">
      <t>コウカン</t>
    </rPh>
    <rPh sb="44" eb="45">
      <t>マド</t>
    </rPh>
    <rPh sb="46" eb="49">
      <t>カショスウ</t>
    </rPh>
    <phoneticPr fontId="1"/>
  </si>
  <si>
    <t>改修工事(ガラスの交換、内窓の新設、交換、サッシ及びガラスの交換（カバー工法含む））を行った窓の面積</t>
    <rPh sb="0" eb="4">
      <t>カイシュウコウジ</t>
    </rPh>
    <rPh sb="43" eb="44">
      <t>オコナ</t>
    </rPh>
    <rPh sb="46" eb="47">
      <t>マド</t>
    </rPh>
    <rPh sb="48" eb="50">
      <t>メンセキ</t>
    </rPh>
    <phoneticPr fontId="1"/>
  </si>
  <si>
    <r>
      <t xml:space="preserve">天井等（天井又は屋根）の断熱性を高める工事を行った部屋の床面積（㎡数）
</t>
    </r>
    <r>
      <rPr>
        <sz val="8"/>
        <color theme="1"/>
        <rFont val="游ゴシック"/>
        <family val="3"/>
        <charset val="128"/>
      </rPr>
      <t>※複数ある場合は該当する部屋の合計㎡数</t>
    </r>
    <rPh sb="22" eb="23">
      <t>オコナ</t>
    </rPh>
    <rPh sb="25" eb="27">
      <t>ヘヤ</t>
    </rPh>
    <rPh sb="28" eb="31">
      <t>ユカメンセキ</t>
    </rPh>
    <rPh sb="33" eb="34">
      <t>スウ</t>
    </rPh>
    <rPh sb="37" eb="39">
      <t>フクスウ</t>
    </rPh>
    <rPh sb="41" eb="43">
      <t>バアイ</t>
    </rPh>
    <rPh sb="44" eb="46">
      <t>ガイトウ</t>
    </rPh>
    <rPh sb="48" eb="50">
      <t>ヘヤ</t>
    </rPh>
    <rPh sb="51" eb="53">
      <t>ゴウケイ</t>
    </rPh>
    <rPh sb="54" eb="55">
      <t>スウ</t>
    </rPh>
    <phoneticPr fontId="1"/>
  </si>
  <si>
    <r>
      <t xml:space="preserve">壁の断熱性を高める工事を行った部屋の床面積（㎡数）
</t>
    </r>
    <r>
      <rPr>
        <sz val="8"/>
        <color theme="1"/>
        <rFont val="游ゴシック"/>
        <family val="3"/>
        <charset val="128"/>
      </rPr>
      <t>※複数ある場合は該当する部屋の合計㎡数</t>
    </r>
    <rPh sb="12" eb="13">
      <t>オコナ</t>
    </rPh>
    <rPh sb="15" eb="17">
      <t>ヘヤ</t>
    </rPh>
    <rPh sb="18" eb="21">
      <t>ユカメンセキ</t>
    </rPh>
    <rPh sb="23" eb="24">
      <t>スウ</t>
    </rPh>
    <rPh sb="27" eb="29">
      <t>フクスウ</t>
    </rPh>
    <rPh sb="31" eb="33">
      <t>バアイ</t>
    </rPh>
    <rPh sb="34" eb="36">
      <t>ガイトウ</t>
    </rPh>
    <rPh sb="38" eb="40">
      <t>ヘヤ</t>
    </rPh>
    <rPh sb="41" eb="43">
      <t>ゴウケイ</t>
    </rPh>
    <rPh sb="44" eb="45">
      <t>スウ</t>
    </rPh>
    <phoneticPr fontId="1"/>
  </si>
  <si>
    <r>
      <t xml:space="preserve">床の断熱性を高める工事を行った部屋の床面積（㎡数）
</t>
    </r>
    <r>
      <rPr>
        <sz val="8"/>
        <color theme="1"/>
        <rFont val="游ゴシック"/>
        <family val="3"/>
        <charset val="128"/>
      </rPr>
      <t>※複数ある場合は該当する部屋の合計㎡数</t>
    </r>
    <rPh sb="0" eb="1">
      <t>ユカ</t>
    </rPh>
    <rPh sb="12" eb="13">
      <t>オコナ</t>
    </rPh>
    <rPh sb="15" eb="17">
      <t>ヘヤ</t>
    </rPh>
    <rPh sb="18" eb="21">
      <t>ユカメンセキ</t>
    </rPh>
    <rPh sb="23" eb="24">
      <t>スウ</t>
    </rPh>
    <rPh sb="27" eb="29">
      <t>フクスウ</t>
    </rPh>
    <rPh sb="31" eb="33">
      <t>バアイ</t>
    </rPh>
    <rPh sb="34" eb="36">
      <t>ガイトウ</t>
    </rPh>
    <rPh sb="38" eb="40">
      <t>ヘヤ</t>
    </rPh>
    <rPh sb="41" eb="43">
      <t>ゴウケイ</t>
    </rPh>
    <rPh sb="44" eb="45">
      <t>スウ</t>
    </rPh>
    <phoneticPr fontId="1"/>
  </si>
  <si>
    <t>https://www.mlit.go.jp/jutakukentiku/house/reform/construction.html</t>
    <phoneticPr fontId="1"/>
  </si>
  <si>
    <t>各工事の内容については、国土交通省HP「リフォーム支援制度まるわかりガイド」（右記）をご参照ください。</t>
    <rPh sb="39" eb="41">
      <t>ウキ</t>
    </rPh>
    <phoneticPr fontId="1"/>
  </si>
  <si>
    <t>00000</t>
    <phoneticPr fontId="1"/>
  </si>
  <si>
    <t>個人情報の取扱について…入手した個人情報の取り扱いに関しては、本アンケートに関する質疑等でご連絡させていただく場合がございます。また、個人情報保護法及び、一般社団法人住宅リフォーム推進協議会個人情報保護方針を遵守致します。詳しくは一般社団法人住宅リフォーム推進協議会のホームページ（http://www.j-reform.com/privacy/）をご覧ください。</t>
    <phoneticPr fontId="1"/>
  </si>
  <si>
    <t>【③(3)で実施した工事】</t>
    <rPh sb="6" eb="8">
      <t>ジッシ</t>
    </rPh>
    <phoneticPr fontId="1"/>
  </si>
  <si>
    <t>固定式の移乗台、踏み台設置工事</t>
    <rPh sb="0" eb="3">
      <t>コテイシキ</t>
    </rPh>
    <rPh sb="4" eb="7">
      <t>イジョウダイ</t>
    </rPh>
    <rPh sb="8" eb="9">
      <t>フ</t>
    </rPh>
    <rPh sb="10" eb="11">
      <t>ダイ</t>
    </rPh>
    <rPh sb="11" eb="13">
      <t>セッチ</t>
    </rPh>
    <rPh sb="13" eb="15">
      <t>コウジ</t>
    </rPh>
    <phoneticPr fontId="1"/>
  </si>
  <si>
    <t>機械式の入浴用リフト、介護リフトの設置工事</t>
    <rPh sb="0" eb="3">
      <t>キカイシキ</t>
    </rPh>
    <rPh sb="4" eb="6">
      <t>ニュウヨク</t>
    </rPh>
    <rPh sb="6" eb="7">
      <t>ヨウ</t>
    </rPh>
    <rPh sb="11" eb="13">
      <t>カイゴ</t>
    </rPh>
    <rPh sb="17" eb="19">
      <t>セッチ</t>
    </rPh>
    <rPh sb="19" eb="21">
      <t>コウジ</t>
    </rPh>
    <phoneticPr fontId="1"/>
  </si>
  <si>
    <t>【⑥(1)で実施した工事】</t>
    <rPh sb="6" eb="8">
      <t>ジッシ</t>
    </rPh>
    <phoneticPr fontId="1"/>
  </si>
  <si>
    <t>固定式の移乗台、式台設置工事</t>
    <rPh sb="0" eb="3">
      <t>コテイシキ</t>
    </rPh>
    <rPh sb="4" eb="7">
      <t>イジョウダイ</t>
    </rPh>
    <rPh sb="8" eb="10">
      <t>シキダイ</t>
    </rPh>
    <rPh sb="10" eb="12">
      <t>セッチ</t>
    </rPh>
    <rPh sb="12" eb="14">
      <t>コウジ</t>
    </rPh>
    <phoneticPr fontId="1"/>
  </si>
  <si>
    <t>機械式の段差解消機　　　　　　　　　　　　　　　　　　　　　　　　　　　　　　　　　　　　　　　　　　　　）</t>
    <rPh sb="0" eb="3">
      <t>キカイシキ</t>
    </rPh>
    <rPh sb="4" eb="6">
      <t>ダンサ</t>
    </rPh>
    <rPh sb="6" eb="8">
      <t>カイショウ</t>
    </rPh>
    <rPh sb="8" eb="9">
      <t>キ</t>
    </rPh>
    <phoneticPr fontId="1"/>
  </si>
  <si>
    <t>手動の入浴用リフト、介護リフトの設置工事</t>
    <rPh sb="0" eb="1">
      <t>テ</t>
    </rPh>
    <rPh sb="1" eb="2">
      <t>ドウ</t>
    </rPh>
    <rPh sb="3" eb="5">
      <t>ニュウヨク</t>
    </rPh>
    <rPh sb="5" eb="6">
      <t>ヨウ</t>
    </rPh>
    <rPh sb="10" eb="12">
      <t>カイゴ</t>
    </rPh>
    <rPh sb="16" eb="18">
      <t>セッチ</t>
    </rPh>
    <rPh sb="18" eb="20">
      <t>コウジ</t>
    </rPh>
    <phoneticPr fontId="1"/>
  </si>
  <si>
    <t>その他</t>
    <rPh sb="2" eb="3">
      <t>タ</t>
    </rPh>
    <phoneticPr fontId="1"/>
  </si>
  <si>
    <t>玄関内にスロープを設置する工事</t>
    <rPh sb="0" eb="3">
      <t>ゲンカンナイ</t>
    </rPh>
    <rPh sb="9" eb="11">
      <t>セッチ</t>
    </rPh>
    <rPh sb="13" eb="15">
      <t>コウジ</t>
    </rPh>
    <phoneticPr fontId="1"/>
  </si>
  <si>
    <r>
      <t>玄関等段差解消等工事（玄関、勝手口その他屋外に面する開口の出入口、上がり框の段差を解消または小さくする）</t>
    </r>
    <r>
      <rPr>
        <b/>
        <sz val="10"/>
        <rFont val="游ゴシック"/>
        <family val="3"/>
        <charset val="128"/>
      </rPr>
      <t>※屋内工事のみが対象です。</t>
    </r>
    <r>
      <rPr>
        <sz val="10"/>
        <rFont val="游ゴシック"/>
        <family val="3"/>
        <charset val="128"/>
      </rPr>
      <t xml:space="preserve">
（例）対象：玄関土間の屋内の段差解消　対象外：玄関土間の屋外の段差解消</t>
    </r>
    <rPh sb="0" eb="2">
      <t>ゲンカン</t>
    </rPh>
    <rPh sb="2" eb="3">
      <t>トウ</t>
    </rPh>
    <rPh sb="3" eb="5">
      <t>ダンサ</t>
    </rPh>
    <rPh sb="5" eb="7">
      <t>カイショウ</t>
    </rPh>
    <rPh sb="7" eb="8">
      <t>ナド</t>
    </rPh>
    <rPh sb="8" eb="10">
      <t>コウジ</t>
    </rPh>
    <rPh sb="11" eb="13">
      <t>ゲンカン</t>
    </rPh>
    <rPh sb="14" eb="17">
      <t>カッテグチ</t>
    </rPh>
    <rPh sb="19" eb="20">
      <t>タ</t>
    </rPh>
    <rPh sb="20" eb="22">
      <t>オクガイ</t>
    </rPh>
    <rPh sb="23" eb="24">
      <t>メン</t>
    </rPh>
    <rPh sb="26" eb="28">
      <t>カイコウ</t>
    </rPh>
    <rPh sb="29" eb="31">
      <t>シュツニュウ</t>
    </rPh>
    <rPh sb="31" eb="32">
      <t>グチ</t>
    </rPh>
    <rPh sb="33" eb="37">
      <t>アガリガマチ</t>
    </rPh>
    <rPh sb="38" eb="40">
      <t>ダンサ</t>
    </rPh>
    <rPh sb="41" eb="43">
      <t>カイショウ</t>
    </rPh>
    <rPh sb="46" eb="47">
      <t>チイ</t>
    </rPh>
    <phoneticPr fontId="1"/>
  </si>
  <si>
    <t>その他の具体的な工事内容→</t>
    <rPh sb="2" eb="3">
      <t>タ</t>
    </rPh>
    <phoneticPr fontId="1"/>
  </si>
  <si>
    <t>機械式の段差解消機</t>
    <rPh sb="0" eb="3">
      <t>キカイシキ</t>
    </rPh>
    <rPh sb="4" eb="6">
      <t>ダンサ</t>
    </rPh>
    <rPh sb="6" eb="8">
      <t>カイショウ</t>
    </rPh>
    <rPh sb="8" eb="9">
      <t>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</si>
</sst>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E+00"/>
    <numFmt numFmtId="177" formatCode="#,##0_ "/>
    <numFmt numFmtId="178" formatCode="#,##0_);[Red]\(#,##0\)"/>
    <numFmt numFmtId="179" formatCode="#,##0.0;[Red]\-#,##0.0"/>
    <numFmt numFmtId="180" formatCode="#,##0.0_);[Red]\(#,##0.0\)"/>
    <numFmt numFmtId="181" formatCode="#,##0.0"/>
    <numFmt numFmtId="182" formatCode="00000"/>
  </numFmts>
  <fonts count="52">
    <font>
      <sz val="10"/>
      <color theme="1"/>
      <name val="Meiryo UI"/>
      <family val="2"/>
      <charset val="128"/>
    </font>
    <font>
      <sz val="6"/>
      <name val="Meiryo UI"/>
      <family val="2"/>
      <charset val="128"/>
    </font>
    <font>
      <sz val="8"/>
      <color theme="1"/>
      <name val="游ゴシック"/>
      <family val="3"/>
      <charset val="128"/>
    </font>
    <font>
      <sz val="9"/>
      <color theme="1"/>
      <name val="游ゴシック"/>
      <family val="3"/>
      <charset val="128"/>
    </font>
    <font>
      <sz val="10"/>
      <color theme="1"/>
      <name val="游ゴシック"/>
      <family val="3"/>
      <charset val="128"/>
    </font>
    <font>
      <b/>
      <sz val="12"/>
      <color theme="1"/>
      <name val="游ゴシック"/>
      <family val="3"/>
      <charset val="128"/>
    </font>
    <font>
      <b/>
      <sz val="9"/>
      <color rgb="FFFF0000"/>
      <name val="游ゴシック"/>
      <family val="3"/>
      <charset val="128"/>
    </font>
    <font>
      <b/>
      <sz val="10"/>
      <color theme="1"/>
      <name val="游ゴシック"/>
      <family val="3"/>
      <charset val="128"/>
    </font>
    <font>
      <sz val="12"/>
      <color theme="1"/>
      <name val="游ゴシック"/>
      <family val="3"/>
      <charset val="128"/>
    </font>
    <font>
      <b/>
      <sz val="11"/>
      <color theme="1"/>
      <name val="游ゴシック"/>
      <family val="3"/>
      <charset val="128"/>
    </font>
    <font>
      <b/>
      <sz val="8"/>
      <color theme="1"/>
      <name val="游ゴシック"/>
      <family val="3"/>
      <charset val="128"/>
    </font>
    <font>
      <b/>
      <sz val="14"/>
      <color theme="1"/>
      <name val="游ゴシック"/>
      <family val="3"/>
      <charset val="128"/>
    </font>
    <font>
      <b/>
      <sz val="10"/>
      <name val="游ゴシック"/>
      <family val="3"/>
      <charset val="128"/>
    </font>
    <font>
      <b/>
      <sz val="10"/>
      <color rgb="FFFF0000"/>
      <name val="游ゴシック"/>
      <family val="3"/>
      <charset val="128"/>
    </font>
    <font>
      <sz val="10"/>
      <name val="游ゴシック"/>
      <family val="3"/>
      <charset val="128"/>
    </font>
    <font>
      <sz val="9"/>
      <name val="游ゴシック"/>
      <family val="3"/>
      <charset val="128"/>
    </font>
    <font>
      <b/>
      <u/>
      <sz val="17"/>
      <color rgb="FFFF0000"/>
      <name val="游ゴシック"/>
      <family val="3"/>
      <charset val="128"/>
    </font>
    <font>
      <b/>
      <sz val="8"/>
      <color rgb="FFFF0000"/>
      <name val="游ゴシック"/>
      <family val="3"/>
      <charset val="128"/>
    </font>
    <font>
      <b/>
      <sz val="11"/>
      <color rgb="FFFF0000"/>
      <name val="ＭＳ Ｐゴシック"/>
      <family val="3"/>
      <charset val="128"/>
    </font>
    <font>
      <b/>
      <sz val="10"/>
      <color theme="1"/>
      <name val="Meiryo UI"/>
      <family val="2"/>
      <charset val="128"/>
    </font>
    <font>
      <b/>
      <u/>
      <sz val="17"/>
      <name val="游ゴシック"/>
      <family val="3"/>
      <charset val="128"/>
    </font>
    <font>
      <sz val="10"/>
      <color theme="1"/>
      <name val="Meiryo UI"/>
      <family val="2"/>
      <charset val="128"/>
    </font>
    <font>
      <sz val="6"/>
      <name val="ＭＳ Ｐゴシック"/>
      <family val="2"/>
      <charset val="128"/>
      <scheme val="minor"/>
    </font>
    <font>
      <b/>
      <sz val="14"/>
      <name val="游ゴシック"/>
      <family val="3"/>
      <charset val="128"/>
    </font>
    <font>
      <sz val="11"/>
      <name val="游ゴシック"/>
      <family val="3"/>
      <charset val="128"/>
    </font>
    <font>
      <b/>
      <sz val="12"/>
      <name val="游ゴシック"/>
      <family val="3"/>
      <charset val="128"/>
    </font>
    <font>
      <sz val="12"/>
      <name val="游ゴシック"/>
      <family val="3"/>
      <charset val="128"/>
    </font>
    <font>
      <sz val="8"/>
      <name val="游ゴシック"/>
      <family val="3"/>
      <charset val="128"/>
    </font>
    <font>
      <b/>
      <sz val="9"/>
      <name val="游ゴシック"/>
      <family val="3"/>
      <charset val="128"/>
    </font>
    <font>
      <b/>
      <sz val="8"/>
      <name val="游ゴシック"/>
      <family val="3"/>
      <charset val="128"/>
    </font>
    <font>
      <sz val="11"/>
      <name val="HG丸ｺﾞｼｯｸM-PRO"/>
      <family val="3"/>
      <charset val="128"/>
    </font>
    <font>
      <sz val="11"/>
      <name val="ＭＳ Ｐゴシック"/>
      <family val="2"/>
      <charset val="128"/>
      <scheme val="minor"/>
    </font>
    <font>
      <sz val="12"/>
      <name val="游ゴシック Medium"/>
      <family val="3"/>
      <charset val="128"/>
    </font>
    <font>
      <b/>
      <sz val="12"/>
      <color theme="1"/>
      <name val="游ゴシック Medium"/>
      <family val="3"/>
      <charset val="128"/>
    </font>
    <font>
      <b/>
      <u/>
      <sz val="10"/>
      <name val="游ゴシック"/>
      <family val="3"/>
      <charset val="128"/>
    </font>
    <font>
      <sz val="10"/>
      <name val="Meiryo UI"/>
      <family val="2"/>
      <charset val="128"/>
    </font>
    <font>
      <sz val="6"/>
      <name val="游ゴシック"/>
      <family val="3"/>
      <charset val="128"/>
    </font>
    <font>
      <b/>
      <sz val="11"/>
      <name val="游ゴシック"/>
      <family val="3"/>
      <charset val="128"/>
    </font>
    <font>
      <u/>
      <sz val="9"/>
      <name val="游ゴシック"/>
      <family val="3"/>
      <charset val="128"/>
    </font>
    <font>
      <u val="double"/>
      <sz val="10"/>
      <name val="游ゴシック"/>
      <family val="3"/>
      <charset val="128"/>
    </font>
    <font>
      <b/>
      <sz val="12"/>
      <color theme="4" tint="0.39997558519241921"/>
      <name val="游ゴシック"/>
      <family val="3"/>
      <charset val="128"/>
    </font>
    <font>
      <b/>
      <u/>
      <sz val="12"/>
      <name val="游ゴシック Medium"/>
      <family val="3"/>
      <charset val="128"/>
    </font>
    <font>
      <sz val="13"/>
      <name val="游ゴシック"/>
      <family val="3"/>
      <charset val="128"/>
    </font>
    <font>
      <u/>
      <sz val="11"/>
      <color theme="10"/>
      <name val="ＭＳ Ｐゴシック"/>
      <family val="2"/>
      <charset val="128"/>
      <scheme val="minor"/>
    </font>
    <font>
      <u/>
      <sz val="22"/>
      <color theme="10"/>
      <name val="ＭＳ Ｐゴシック"/>
      <family val="2"/>
      <charset val="128"/>
      <scheme val="minor"/>
    </font>
    <font>
      <b/>
      <u/>
      <sz val="10"/>
      <color rgb="FFFF0000"/>
      <name val="游ゴシック"/>
      <family val="3"/>
      <charset val="128"/>
    </font>
    <font>
      <sz val="12"/>
      <name val="HG丸ｺﾞｼｯｸM-PRO"/>
      <family val="3"/>
      <charset val="128"/>
    </font>
    <font>
      <sz val="12"/>
      <color theme="1"/>
      <name val="Meiryo UI"/>
      <family val="2"/>
      <charset val="128"/>
    </font>
    <font>
      <sz val="9"/>
      <color rgb="FF000000"/>
      <name val="Meiryo UI"/>
      <family val="3"/>
      <charset val="128"/>
    </font>
    <font>
      <b/>
      <u/>
      <sz val="12"/>
      <color theme="1"/>
      <name val="游ゴシック"/>
      <family val="3"/>
      <charset val="128"/>
    </font>
    <font>
      <b/>
      <sz val="12"/>
      <color theme="1"/>
      <name val="ＭＳ Ｐゴシック"/>
      <family val="3"/>
      <charset val="128"/>
    </font>
    <font>
      <b/>
      <sz val="9"/>
      <color theme="1"/>
      <name val="游ゴシック"/>
      <family val="3"/>
      <charset val="128"/>
    </font>
  </fonts>
  <fills count="12">
    <fill>
      <patternFill patternType="none"/>
    </fill>
    <fill>
      <patternFill patternType="gray125"/>
    </fill>
    <fill>
      <patternFill patternType="solid">
        <fgColor theme="0" tint="-0.14999847407452621"/>
        <bgColor indexed="64"/>
      </patternFill>
    </fill>
    <fill>
      <patternFill patternType="solid">
        <fgColor rgb="FFDDFFFD"/>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CC"/>
        <bgColor indexed="64"/>
      </patternFill>
    </fill>
    <fill>
      <patternFill patternType="solid">
        <fgColor theme="0"/>
        <bgColor indexed="64"/>
      </patternFill>
    </fill>
    <fill>
      <patternFill patternType="solid">
        <fgColor them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s>
  <borders count="14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hair">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style="hair">
        <color indexed="64"/>
      </left>
      <right style="thin">
        <color indexed="64"/>
      </right>
      <top style="thin">
        <color indexed="64"/>
      </top>
      <bottom/>
      <diagonal/>
    </border>
    <border>
      <left/>
      <right style="thin">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hair">
        <color indexed="64"/>
      </bottom>
      <diagonal/>
    </border>
    <border>
      <left style="hair">
        <color auto="1"/>
      </left>
      <right style="hair">
        <color auto="1"/>
      </right>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hair">
        <color indexed="64"/>
      </top>
      <bottom/>
      <diagonal/>
    </border>
    <border>
      <left/>
      <right style="medium">
        <color indexed="64"/>
      </right>
      <top style="hair">
        <color indexed="64"/>
      </top>
      <bottom style="hair">
        <color indexed="64"/>
      </bottom>
      <diagonal/>
    </border>
    <border>
      <left/>
      <right style="thin">
        <color indexed="64"/>
      </right>
      <top style="thin">
        <color indexed="64"/>
      </top>
      <bottom style="hair">
        <color indexed="64"/>
      </bottom>
      <diagonal/>
    </border>
    <border>
      <left/>
      <right style="medium">
        <color indexed="64"/>
      </right>
      <top style="hair">
        <color indexed="64"/>
      </top>
      <bottom/>
      <diagonal/>
    </border>
    <border>
      <left style="hair">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diagonalUp="1">
      <left style="hair">
        <color indexed="64"/>
      </left>
      <right/>
      <top/>
      <bottom style="hair">
        <color indexed="64"/>
      </bottom>
      <diagonal style="thin">
        <color theme="0" tint="-0.24994659260841701"/>
      </diagonal>
    </border>
    <border diagonalUp="1">
      <left/>
      <right/>
      <top/>
      <bottom style="hair">
        <color indexed="64"/>
      </bottom>
      <diagonal style="thin">
        <color theme="0" tint="-0.24994659260841701"/>
      </diagonal>
    </border>
    <border diagonalUp="1">
      <left style="hair">
        <color indexed="64"/>
      </left>
      <right/>
      <top style="hair">
        <color indexed="64"/>
      </top>
      <bottom/>
      <diagonal style="thin">
        <color theme="0" tint="-0.24994659260841701"/>
      </diagonal>
    </border>
    <border diagonalUp="1">
      <left/>
      <right/>
      <top style="hair">
        <color indexed="64"/>
      </top>
      <bottom/>
      <diagonal style="thin">
        <color theme="0" tint="-0.24994659260841701"/>
      </diagonal>
    </border>
    <border diagonalUp="1">
      <left/>
      <right style="hair">
        <color indexed="64"/>
      </right>
      <top style="hair">
        <color indexed="64"/>
      </top>
      <bottom/>
      <diagonal style="thin">
        <color theme="0" tint="-0.24994659260841701"/>
      </diagonal>
    </border>
    <border diagonalUp="1">
      <left style="hair">
        <color indexed="64"/>
      </left>
      <right/>
      <top/>
      <bottom/>
      <diagonal style="thin">
        <color theme="0" tint="-0.24994659260841701"/>
      </diagonal>
    </border>
    <border diagonalUp="1">
      <left/>
      <right/>
      <top/>
      <bottom/>
      <diagonal style="thin">
        <color theme="0" tint="-0.24994659260841701"/>
      </diagonal>
    </border>
    <border diagonalUp="1">
      <left/>
      <right style="hair">
        <color indexed="64"/>
      </right>
      <top/>
      <bottom/>
      <diagonal style="thin">
        <color theme="0" tint="-0.24994659260841701"/>
      </diagonal>
    </border>
    <border diagonalUp="1">
      <left/>
      <right style="hair">
        <color indexed="64"/>
      </right>
      <top/>
      <bottom style="hair">
        <color indexed="64"/>
      </bottom>
      <diagonal style="thin">
        <color theme="0" tint="-0.24994659260841701"/>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bottom style="medium">
        <color indexed="64"/>
      </bottom>
      <diagonal/>
    </border>
    <border>
      <left style="medium">
        <color auto="1"/>
      </left>
      <right/>
      <top style="medium">
        <color auto="1"/>
      </top>
      <bottom style="hair">
        <color auto="1"/>
      </bottom>
      <diagonal/>
    </border>
    <border>
      <left/>
      <right/>
      <top style="medium">
        <color auto="1"/>
      </top>
      <bottom style="hair">
        <color auto="1"/>
      </bottom>
      <diagonal/>
    </border>
    <border>
      <left/>
      <right style="medium">
        <color auto="1"/>
      </right>
      <top style="medium">
        <color auto="1"/>
      </top>
      <bottom style="hair">
        <color auto="1"/>
      </bottom>
      <diagonal/>
    </border>
    <border>
      <left style="medium">
        <color auto="1"/>
      </left>
      <right/>
      <top/>
      <bottom/>
      <diagonal/>
    </border>
    <border>
      <left style="medium">
        <color auto="1"/>
      </left>
      <right/>
      <top style="hair">
        <color auto="1"/>
      </top>
      <bottom style="hair">
        <color auto="1"/>
      </bottom>
      <diagonal/>
    </border>
    <border>
      <left/>
      <right/>
      <top style="hair">
        <color auto="1"/>
      </top>
      <bottom style="medium">
        <color auto="1"/>
      </bottom>
      <diagonal/>
    </border>
    <border>
      <left/>
      <right style="medium">
        <color auto="1"/>
      </right>
      <top style="hair">
        <color auto="1"/>
      </top>
      <bottom style="medium">
        <color auto="1"/>
      </bottom>
      <diagonal/>
    </border>
    <border>
      <left style="hair">
        <color indexed="64"/>
      </left>
      <right/>
      <top style="thin">
        <color indexed="64"/>
      </top>
      <bottom style="thin">
        <color indexed="64"/>
      </bottom>
      <diagonal/>
    </border>
    <border>
      <left style="thin">
        <color auto="1"/>
      </left>
      <right/>
      <top/>
      <bottom style="medium">
        <color auto="1"/>
      </bottom>
      <diagonal/>
    </border>
    <border>
      <left/>
      <right style="thin">
        <color auto="1"/>
      </right>
      <top/>
      <bottom style="medium">
        <color indexed="64"/>
      </bottom>
      <diagonal/>
    </border>
    <border>
      <left style="hair">
        <color indexed="64"/>
      </left>
      <right/>
      <top style="hair">
        <color indexed="64"/>
      </top>
      <bottom style="medium">
        <color indexed="64"/>
      </bottom>
      <diagonal/>
    </border>
    <border>
      <left/>
      <right/>
      <top style="medium">
        <color auto="1"/>
      </top>
      <bottom/>
      <diagonal/>
    </border>
    <border>
      <left style="thin">
        <color auto="1"/>
      </left>
      <right style="thin">
        <color auto="1"/>
      </right>
      <top/>
      <bottom style="thin">
        <color auto="1"/>
      </bottom>
      <diagonal/>
    </border>
    <border>
      <left/>
      <right style="medium">
        <color indexed="64"/>
      </right>
      <top style="medium">
        <color indexed="64"/>
      </top>
      <bottom/>
      <diagonal/>
    </border>
    <border>
      <left/>
      <right style="medium">
        <color indexed="64"/>
      </right>
      <top/>
      <bottom/>
      <diagonal/>
    </border>
    <border>
      <left/>
      <right style="thin">
        <color indexed="64"/>
      </right>
      <top style="medium">
        <color indexed="64"/>
      </top>
      <bottom style="hair">
        <color indexed="64"/>
      </bottom>
      <diagonal/>
    </border>
    <border>
      <left/>
      <right style="medium">
        <color indexed="64"/>
      </right>
      <top style="hair">
        <color indexed="64"/>
      </top>
      <bottom style="thin">
        <color indexed="64"/>
      </bottom>
      <diagonal/>
    </border>
    <border>
      <left style="medium">
        <color auto="1"/>
      </left>
      <right/>
      <top style="hair">
        <color indexed="64"/>
      </top>
      <bottom style="thin">
        <color indexed="64"/>
      </bottom>
      <diagonal/>
    </border>
    <border>
      <left style="medium">
        <color auto="1"/>
      </left>
      <right/>
      <top/>
      <bottom style="medium">
        <color indexed="64"/>
      </bottom>
      <diagonal/>
    </border>
    <border>
      <left style="medium">
        <color auto="1"/>
      </left>
      <right/>
      <top style="medium">
        <color auto="1"/>
      </top>
      <bottom/>
      <diagonal/>
    </border>
    <border diagonalUp="1">
      <left style="hair">
        <color indexed="64"/>
      </left>
      <right/>
      <top/>
      <bottom/>
      <diagonal style="hair">
        <color theme="0" tint="-0.24994659260841701"/>
      </diagonal>
    </border>
    <border diagonalUp="1">
      <left/>
      <right/>
      <top/>
      <bottom/>
      <diagonal style="hair">
        <color theme="0" tint="-0.24994659260841701"/>
      </diagonal>
    </border>
    <border diagonalUp="1">
      <left style="hair">
        <color indexed="64"/>
      </left>
      <right/>
      <top style="hair">
        <color indexed="64"/>
      </top>
      <bottom/>
      <diagonal style="hair">
        <color theme="0" tint="-0.24994659260841701"/>
      </diagonal>
    </border>
    <border diagonalUp="1">
      <left/>
      <right/>
      <top style="hair">
        <color indexed="64"/>
      </top>
      <bottom/>
      <diagonal style="hair">
        <color theme="0" tint="-0.24994659260841701"/>
      </diagonal>
    </border>
    <border>
      <left style="thin">
        <color indexed="64"/>
      </left>
      <right/>
      <top style="medium">
        <color auto="1"/>
      </top>
      <bottom style="hair">
        <color auto="1"/>
      </bottom>
      <diagonal/>
    </border>
    <border>
      <left style="thin">
        <color indexed="64"/>
      </left>
      <right style="thin">
        <color indexed="64"/>
      </right>
      <top style="thin">
        <color indexed="64"/>
      </top>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hair">
        <color indexed="64"/>
      </right>
      <top style="hair">
        <color indexed="64"/>
      </top>
      <bottom/>
      <diagonal style="hair">
        <color indexed="64"/>
      </diagonal>
    </border>
    <border diagonalUp="1">
      <left style="hair">
        <color indexed="64"/>
      </left>
      <right/>
      <top/>
      <bottom style="hair">
        <color indexed="64"/>
      </bottom>
      <diagonal style="hair">
        <color indexed="64"/>
      </diagonal>
    </border>
    <border diagonalUp="1">
      <left/>
      <right/>
      <top/>
      <bottom style="hair">
        <color indexed="64"/>
      </bottom>
      <diagonal style="hair">
        <color indexed="64"/>
      </diagonal>
    </border>
    <border diagonalUp="1">
      <left/>
      <right style="hair">
        <color indexed="64"/>
      </right>
      <top/>
      <bottom style="hair">
        <color indexed="64"/>
      </bottom>
      <diagonal style="hair">
        <color indexed="64"/>
      </diagonal>
    </border>
    <border diagonalUp="1">
      <left/>
      <right style="hair">
        <color indexed="64"/>
      </right>
      <top style="hair">
        <color indexed="64"/>
      </top>
      <bottom style="hair">
        <color indexed="64"/>
      </bottom>
      <diagonal style="hair">
        <color theme="0" tint="-0.24994659260841701"/>
      </diagonal>
    </border>
    <border diagonalUp="1">
      <left/>
      <right/>
      <top style="hair">
        <color indexed="64"/>
      </top>
      <bottom style="hair">
        <color indexed="64"/>
      </bottom>
      <diagonal style="hair">
        <color theme="0" tint="-0.24994659260841701"/>
      </diagonal>
    </border>
    <border diagonalUp="1">
      <left style="hair">
        <color indexed="64"/>
      </left>
      <right/>
      <top style="hair">
        <color indexed="64"/>
      </top>
      <bottom style="hair">
        <color indexed="64"/>
      </bottom>
      <diagonal style="hair">
        <color theme="0" tint="-0.24994659260841701"/>
      </diagonal>
    </border>
    <border diagonalUp="1">
      <left/>
      <right style="medium">
        <color indexed="64"/>
      </right>
      <top style="hair">
        <color indexed="64"/>
      </top>
      <bottom style="hair">
        <color indexed="64"/>
      </bottom>
      <diagonal style="hair">
        <color theme="0" tint="-0.24994659260841701"/>
      </diagonal>
    </border>
    <border>
      <left style="medium">
        <color indexed="64"/>
      </left>
      <right/>
      <top style="hair">
        <color indexed="64"/>
      </top>
      <bottom/>
      <diagonal/>
    </border>
    <border>
      <left style="medium">
        <color indexed="64"/>
      </left>
      <right/>
      <top/>
      <bottom style="hair">
        <color indexed="64"/>
      </bottom>
      <diagonal/>
    </border>
    <border>
      <left style="hair">
        <color indexed="64"/>
      </left>
      <right/>
      <top style="hair">
        <color indexed="64"/>
      </top>
      <bottom style="hair">
        <color theme="0" tint="-0.499984740745262"/>
      </bottom>
      <diagonal/>
    </border>
    <border>
      <left/>
      <right/>
      <top style="hair">
        <color indexed="64"/>
      </top>
      <bottom style="hair">
        <color theme="0" tint="-0.499984740745262"/>
      </bottom>
      <diagonal/>
    </border>
    <border>
      <left/>
      <right style="hair">
        <color indexed="64"/>
      </right>
      <top style="hair">
        <color indexed="64"/>
      </top>
      <bottom style="hair">
        <color theme="0" tint="-0.499984740745262"/>
      </bottom>
      <diagonal/>
    </border>
    <border>
      <left/>
      <right style="medium">
        <color indexed="64"/>
      </right>
      <top style="hair">
        <color indexed="64"/>
      </top>
      <bottom style="hair">
        <color theme="0" tint="-0.499984740745262"/>
      </bottom>
      <diagonal/>
    </border>
    <border>
      <left style="medium">
        <color indexed="64"/>
      </left>
      <right/>
      <top style="hair">
        <color indexed="64"/>
      </top>
      <bottom style="hair">
        <color theme="0" tint="-0.499984740745262"/>
      </bottom>
      <diagonal/>
    </border>
    <border>
      <left style="thin">
        <color indexed="64"/>
      </left>
      <right style="thin">
        <color indexed="64"/>
      </right>
      <top/>
      <bottom/>
      <diagonal/>
    </border>
    <border>
      <left/>
      <right style="medium">
        <color indexed="64"/>
      </right>
      <top/>
      <bottom style="hair">
        <color indexed="64"/>
      </bottom>
      <diagonal/>
    </border>
    <border>
      <left/>
      <right style="medium">
        <color indexed="64"/>
      </right>
      <top style="thin">
        <color indexed="64"/>
      </top>
      <bottom/>
      <diagonal/>
    </border>
    <border>
      <left style="medium">
        <color indexed="64"/>
      </left>
      <right/>
      <top style="thin">
        <color indexed="64"/>
      </top>
      <bottom/>
      <diagonal/>
    </border>
    <border>
      <left style="hair">
        <color indexed="64"/>
      </left>
      <right style="medium">
        <color indexed="64"/>
      </right>
      <top style="hair">
        <color indexed="64"/>
      </top>
      <bottom/>
      <diagonal/>
    </border>
    <border>
      <left style="hair">
        <color indexed="64"/>
      </left>
      <right style="medium">
        <color indexed="64"/>
      </right>
      <top/>
      <bottom/>
      <diagonal/>
    </border>
    <border>
      <left style="hair">
        <color indexed="64"/>
      </left>
      <right style="medium">
        <color indexed="64"/>
      </right>
      <top/>
      <bottom style="hair">
        <color indexed="64"/>
      </bottom>
      <diagonal/>
    </border>
    <border diagonalUp="1">
      <left/>
      <right style="hair">
        <color indexed="64"/>
      </right>
      <top style="hair">
        <color indexed="64"/>
      </top>
      <bottom/>
      <diagonal style="hair">
        <color theme="0" tint="-0.24994659260841701"/>
      </diagonal>
    </border>
    <border diagonalUp="1">
      <left/>
      <right style="hair">
        <color indexed="64"/>
      </right>
      <top/>
      <bottom/>
      <diagonal style="hair">
        <color theme="0" tint="-0.24994659260841701"/>
      </diagonal>
    </border>
    <border diagonalUp="1">
      <left style="hair">
        <color indexed="64"/>
      </left>
      <right/>
      <top/>
      <bottom style="hair">
        <color indexed="64"/>
      </bottom>
      <diagonal style="hair">
        <color theme="0" tint="-0.24994659260841701"/>
      </diagonal>
    </border>
    <border diagonalUp="1">
      <left/>
      <right/>
      <top/>
      <bottom style="hair">
        <color indexed="64"/>
      </bottom>
      <diagonal style="hair">
        <color theme="0" tint="-0.24994659260841701"/>
      </diagonal>
    </border>
    <border diagonalUp="1">
      <left/>
      <right style="hair">
        <color indexed="64"/>
      </right>
      <top/>
      <bottom style="hair">
        <color indexed="64"/>
      </bottom>
      <diagonal style="hair">
        <color theme="0" tint="-0.24994659260841701"/>
      </diagonal>
    </border>
  </borders>
  <cellStyleXfs count="4">
    <xf numFmtId="0" fontId="0" fillId="0" borderId="0">
      <alignment vertical="center"/>
    </xf>
    <xf numFmtId="0" fontId="21" fillId="0" borderId="0">
      <alignment vertical="center"/>
    </xf>
    <xf numFmtId="38" fontId="21" fillId="0" borderId="0" applyFont="0" applyFill="0" applyBorder="0" applyAlignment="0" applyProtection="0">
      <alignment vertical="center"/>
    </xf>
    <xf numFmtId="0" fontId="43" fillId="0" borderId="0" applyNumberFormat="0" applyFill="0" applyBorder="0" applyAlignment="0" applyProtection="0">
      <alignment vertical="center"/>
    </xf>
  </cellStyleXfs>
  <cellXfs count="99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7" fillId="0" borderId="0" xfId="0" applyFont="1">
      <alignment vertical="center"/>
    </xf>
    <xf numFmtId="0" fontId="4" fillId="0" borderId="0" xfId="0" applyFont="1" applyAlignment="1"/>
    <xf numFmtId="0" fontId="11" fillId="0" borderId="0" xfId="0" applyFont="1">
      <alignment vertical="center"/>
    </xf>
    <xf numFmtId="0" fontId="10" fillId="0" borderId="0" xfId="0" applyFont="1">
      <alignment vertical="center"/>
    </xf>
    <xf numFmtId="0" fontId="2" fillId="0" borderId="0" xfId="0" applyFont="1" applyAlignment="1">
      <alignment vertical="center" wrapText="1"/>
    </xf>
    <xf numFmtId="0" fontId="9" fillId="0" borderId="0" xfId="0" applyFont="1">
      <alignment vertical="center"/>
    </xf>
    <xf numFmtId="0" fontId="24" fillId="0" borderId="0" xfId="0" applyFont="1">
      <alignment vertical="center"/>
    </xf>
    <xf numFmtId="0" fontId="14" fillId="0" borderId="0" xfId="0" applyFont="1">
      <alignment vertical="center"/>
    </xf>
    <xf numFmtId="0" fontId="15" fillId="0" borderId="0" xfId="0" applyFont="1" applyAlignment="1">
      <alignment horizontal="left" vertical="center" indent="2"/>
    </xf>
    <xf numFmtId="0" fontId="15" fillId="0" borderId="0" xfId="0" applyFont="1">
      <alignment vertical="center"/>
    </xf>
    <xf numFmtId="0" fontId="24" fillId="0" borderId="0" xfId="0" applyFont="1" applyAlignment="1">
      <alignment horizontal="center" vertical="center"/>
    </xf>
    <xf numFmtId="0" fontId="24" fillId="0" borderId="0" xfId="0" applyFont="1" applyAlignment="1">
      <alignment vertical="center" wrapText="1"/>
    </xf>
    <xf numFmtId="0" fontId="29" fillId="0" borderId="0" xfId="0" applyFont="1" applyAlignment="1">
      <alignment horizontal="left" vertical="center" wrapText="1"/>
    </xf>
    <xf numFmtId="0" fontId="30" fillId="0" borderId="0" xfId="0" applyFont="1">
      <alignment vertical="center"/>
    </xf>
    <xf numFmtId="0" fontId="31" fillId="0" borderId="0" xfId="0" applyFont="1" applyAlignment="1">
      <alignment vertical="center" wrapText="1"/>
    </xf>
    <xf numFmtId="0" fontId="18" fillId="0" borderId="0" xfId="0" applyFont="1" applyAlignment="1">
      <alignment vertical="center" wrapText="1"/>
    </xf>
    <xf numFmtId="0" fontId="19" fillId="0" borderId="0" xfId="0" applyFont="1">
      <alignment vertical="center"/>
    </xf>
    <xf numFmtId="0" fontId="28" fillId="0" borderId="101" xfId="0" applyFont="1" applyBorder="1" applyAlignment="1">
      <alignment horizontal="center" vertical="center" wrapText="1"/>
    </xf>
    <xf numFmtId="0" fontId="13" fillId="0" borderId="0" xfId="0" applyFont="1" applyAlignment="1">
      <alignment horizontal="right" vertical="top"/>
    </xf>
    <xf numFmtId="0" fontId="14" fillId="0" borderId="0" xfId="0" applyFont="1" applyAlignment="1">
      <alignment horizontal="right" vertical="top" wrapText="1"/>
    </xf>
    <xf numFmtId="0" fontId="12" fillId="0" borderId="0" xfId="0" applyFont="1" applyAlignment="1">
      <alignment horizontal="right" vertical="top" wrapText="1"/>
    </xf>
    <xf numFmtId="176" fontId="14" fillId="0" borderId="18" xfId="0" quotePrefix="1" applyNumberFormat="1" applyFont="1" applyBorder="1" applyAlignment="1">
      <alignment horizontal="center" vertical="center"/>
    </xf>
    <xf numFmtId="0" fontId="15" fillId="0" borderId="61" xfId="0" applyFont="1" applyBorder="1" applyAlignment="1">
      <alignment horizontal="center" vertical="center"/>
    </xf>
    <xf numFmtId="0" fontId="15" fillId="0" borderId="33" xfId="0" applyFont="1" applyBorder="1" applyAlignment="1">
      <alignment horizontal="center" vertical="center"/>
    </xf>
    <xf numFmtId="0" fontId="27" fillId="0" borderId="32" xfId="0" applyFont="1" applyBorder="1" applyAlignment="1">
      <alignment horizontal="center" vertical="center" wrapText="1"/>
    </xf>
    <xf numFmtId="0" fontId="27" fillId="0" borderId="60" xfId="0" applyFont="1" applyBorder="1" applyAlignment="1">
      <alignment horizontal="center" vertical="center" wrapText="1"/>
    </xf>
    <xf numFmtId="0" fontId="15" fillId="0" borderId="0" xfId="0" applyFont="1" applyAlignment="1">
      <alignment vertical="top" wrapText="1"/>
    </xf>
    <xf numFmtId="0" fontId="32" fillId="0" borderId="0" xfId="0" applyFont="1" applyAlignment="1">
      <alignment horizontal="left" vertical="top" wrapText="1"/>
    </xf>
    <xf numFmtId="0" fontId="32" fillId="0" borderId="72" xfId="0" applyFont="1" applyBorder="1" applyAlignment="1">
      <alignment horizontal="left" vertical="top" wrapText="1"/>
    </xf>
    <xf numFmtId="0" fontId="27" fillId="0" borderId="0" xfId="0" applyFont="1">
      <alignment vertical="center"/>
    </xf>
    <xf numFmtId="0" fontId="27" fillId="0" borderId="101" xfId="0" applyFont="1" applyBorder="1">
      <alignment vertical="center"/>
    </xf>
    <xf numFmtId="0" fontId="27" fillId="0" borderId="100" xfId="0" applyFont="1" applyBorder="1">
      <alignment vertical="center"/>
    </xf>
    <xf numFmtId="0" fontId="26" fillId="0" borderId="0" xfId="0" applyFont="1" applyAlignment="1">
      <alignment vertical="top"/>
    </xf>
    <xf numFmtId="0" fontId="27" fillId="0" borderId="72" xfId="0" applyFont="1" applyBorder="1">
      <alignment vertical="center"/>
    </xf>
    <xf numFmtId="0" fontId="27" fillId="0" borderId="73" xfId="0" applyFont="1" applyBorder="1">
      <alignment vertical="center"/>
    </xf>
    <xf numFmtId="0" fontId="12" fillId="0" borderId="0" xfId="0" applyFont="1" applyAlignment="1">
      <alignment horizontal="right" vertical="top"/>
    </xf>
    <xf numFmtId="0" fontId="12" fillId="0" borderId="0" xfId="0" applyFont="1" applyAlignment="1">
      <alignment horizontal="left" vertical="center" wrapText="1" shrinkToFit="1"/>
    </xf>
    <xf numFmtId="0" fontId="15" fillId="0" borderId="0" xfId="0" applyFont="1" applyAlignment="1">
      <alignment horizontal="left" vertical="center" wrapText="1"/>
    </xf>
    <xf numFmtId="177" fontId="27" fillId="0" borderId="0" xfId="0" applyNumberFormat="1" applyFont="1">
      <alignment vertical="center"/>
    </xf>
    <xf numFmtId="0" fontId="14" fillId="0" borderId="0" xfId="0" applyFont="1" applyAlignment="1">
      <alignment horizontal="center" vertical="center"/>
    </xf>
    <xf numFmtId="0" fontId="14" fillId="0" borderId="0" xfId="0" applyFont="1" applyAlignment="1">
      <alignment horizontal="left" vertical="center"/>
    </xf>
    <xf numFmtId="0" fontId="15" fillId="0" borderId="0" xfId="0" applyFont="1" applyAlignment="1">
      <alignment horizontal="left" vertical="top" wrapText="1" indent="2"/>
    </xf>
    <xf numFmtId="0" fontId="26" fillId="0" borderId="0" xfId="0" applyFont="1" applyAlignment="1">
      <alignment horizontal="left"/>
    </xf>
    <xf numFmtId="0" fontId="15" fillId="0" borderId="0" xfId="0" applyFont="1" applyAlignment="1">
      <alignment horizontal="center" vertical="center"/>
    </xf>
    <xf numFmtId="177" fontId="14" fillId="0" borderId="0" xfId="0" applyNumberFormat="1" applyFont="1">
      <alignment vertical="center"/>
    </xf>
    <xf numFmtId="0" fontId="14" fillId="0" borderId="0" xfId="0" applyFont="1" applyAlignment="1">
      <alignment horizontal="right" vertical="top"/>
    </xf>
    <xf numFmtId="0" fontId="12" fillId="0" borderId="0" xfId="0" applyFont="1">
      <alignment vertical="center"/>
    </xf>
    <xf numFmtId="0" fontId="15" fillId="0" borderId="41" xfId="0" applyFont="1" applyBorder="1">
      <alignment vertical="center"/>
    </xf>
    <xf numFmtId="0" fontId="14" fillId="0" borderId="36" xfId="0" applyFont="1" applyBorder="1" applyAlignment="1">
      <alignment vertical="center" wrapText="1"/>
    </xf>
    <xf numFmtId="0" fontId="14" fillId="0" borderId="0" xfId="0" applyFont="1" applyAlignment="1"/>
    <xf numFmtId="49" fontId="14" fillId="0" borderId="0" xfId="0" applyNumberFormat="1" applyFont="1" applyAlignment="1">
      <alignment horizontal="left" vertical="center" wrapText="1"/>
    </xf>
    <xf numFmtId="176" fontId="14" fillId="0" borderId="22" xfId="0" quotePrefix="1" applyNumberFormat="1" applyFont="1" applyBorder="1" applyAlignment="1">
      <alignment horizontal="center" vertical="center"/>
    </xf>
    <xf numFmtId="0" fontId="23" fillId="0" borderId="0" xfId="0" applyFont="1">
      <alignment vertical="center"/>
    </xf>
    <xf numFmtId="0" fontId="29" fillId="0" borderId="0" xfId="0" applyFont="1">
      <alignment vertical="center"/>
    </xf>
    <xf numFmtId="0" fontId="27" fillId="0" borderId="0" xfId="0" applyFont="1" applyAlignment="1">
      <alignment vertical="center" wrapText="1"/>
    </xf>
    <xf numFmtId="0" fontId="35" fillId="0" borderId="0" xfId="0" applyFont="1">
      <alignment vertical="center"/>
    </xf>
    <xf numFmtId="0" fontId="14" fillId="0" borderId="0" xfId="0" applyFont="1" applyAlignment="1">
      <alignment vertical="top"/>
    </xf>
    <xf numFmtId="0" fontId="15" fillId="0" borderId="0" xfId="0" applyFont="1" applyAlignment="1">
      <alignment vertical="top"/>
    </xf>
    <xf numFmtId="0" fontId="15" fillId="0" borderId="0" xfId="0" applyFont="1" applyAlignment="1">
      <alignment horizontal="center" vertical="top"/>
    </xf>
    <xf numFmtId="177" fontId="14" fillId="0" borderId="0" xfId="0" applyNumberFormat="1" applyFont="1" applyAlignment="1">
      <alignment vertical="top"/>
    </xf>
    <xf numFmtId="0" fontId="27" fillId="0" borderId="0" xfId="0" applyFont="1" applyAlignment="1">
      <alignment horizontal="center" vertical="top"/>
    </xf>
    <xf numFmtId="0" fontId="27" fillId="0" borderId="0" xfId="0" applyFont="1" applyAlignment="1">
      <alignment vertical="top"/>
    </xf>
    <xf numFmtId="177" fontId="27" fillId="0" borderId="0" xfId="0" applyNumberFormat="1" applyFont="1" applyAlignment="1">
      <alignment vertical="top"/>
    </xf>
    <xf numFmtId="0" fontId="27" fillId="0" borderId="0" xfId="0" applyFont="1" applyAlignment="1">
      <alignment horizontal="right" vertical="top"/>
    </xf>
    <xf numFmtId="176" fontId="14" fillId="0" borderId="6" xfId="0" quotePrefix="1" applyNumberFormat="1" applyFont="1" applyBorder="1" applyAlignment="1">
      <alignment horizontal="left" vertical="center" wrapText="1"/>
    </xf>
    <xf numFmtId="176" fontId="12" fillId="0" borderId="9" xfId="0" quotePrefix="1" applyNumberFormat="1" applyFont="1" applyBorder="1" applyAlignment="1">
      <alignment horizontal="left" vertical="center" wrapText="1"/>
    </xf>
    <xf numFmtId="176" fontId="14" fillId="0" borderId="9" xfId="0" quotePrefix="1" applyNumberFormat="1" applyFont="1" applyBorder="1" applyAlignment="1">
      <alignment horizontal="left" vertical="center" wrapText="1"/>
    </xf>
    <xf numFmtId="176" fontId="12" fillId="0" borderId="9" xfId="0" quotePrefix="1" applyNumberFormat="1" applyFont="1" applyBorder="1" applyAlignment="1">
      <alignment horizontal="right" vertical="center" wrapText="1"/>
    </xf>
    <xf numFmtId="0" fontId="37" fillId="0" borderId="0" xfId="0" applyFont="1">
      <alignment vertical="center"/>
    </xf>
    <xf numFmtId="0" fontId="15" fillId="0" borderId="63" xfId="0" applyFont="1" applyBorder="1" applyAlignment="1">
      <alignment horizontal="center" vertical="center"/>
    </xf>
    <xf numFmtId="0" fontId="27" fillId="0" borderId="6" xfId="0" applyFont="1" applyBorder="1">
      <alignment vertical="center"/>
    </xf>
    <xf numFmtId="0" fontId="15" fillId="0" borderId="6" xfId="0" applyFont="1" applyBorder="1">
      <alignment vertical="center"/>
    </xf>
    <xf numFmtId="0" fontId="15" fillId="0" borderId="6" xfId="0" applyFont="1" applyBorder="1" applyAlignment="1">
      <alignment horizontal="center" vertical="center"/>
    </xf>
    <xf numFmtId="177" fontId="27" fillId="0" borderId="6" xfId="0" applyNumberFormat="1" applyFont="1" applyBorder="1">
      <alignment vertical="center"/>
    </xf>
    <xf numFmtId="0" fontId="12" fillId="0" borderId="11" xfId="0" applyFont="1" applyBorder="1">
      <alignment vertical="center"/>
    </xf>
    <xf numFmtId="176" fontId="14" fillId="0" borderId="6" xfId="0" quotePrefix="1" applyNumberFormat="1" applyFont="1" applyBorder="1" applyAlignment="1">
      <alignment horizontal="center" vertical="center"/>
    </xf>
    <xf numFmtId="0" fontId="15" fillId="0" borderId="6" xfId="0" applyFont="1" applyBorder="1" applyAlignment="1">
      <alignment horizontal="left" vertical="center" wrapText="1"/>
    </xf>
    <xf numFmtId="176" fontId="14" fillId="0" borderId="0" xfId="0" quotePrefix="1" applyNumberFormat="1" applyFont="1" applyAlignment="1">
      <alignment horizontal="center" vertical="center"/>
    </xf>
    <xf numFmtId="0" fontId="12" fillId="0" borderId="0" xfId="0" applyFont="1" applyAlignment="1">
      <alignment horizontal="center" vertical="center"/>
    </xf>
    <xf numFmtId="176" fontId="14" fillId="0" borderId="9" xfId="0" quotePrefix="1" applyNumberFormat="1" applyFont="1" applyBorder="1" applyAlignment="1">
      <alignment horizontal="center" vertical="center"/>
    </xf>
    <xf numFmtId="0" fontId="15" fillId="0" borderId="9" xfId="0" applyFont="1" applyBorder="1" applyAlignment="1">
      <alignment horizontal="left" vertical="center" wrapText="1"/>
    </xf>
    <xf numFmtId="0" fontId="12" fillId="0" borderId="0" xfId="0" applyFont="1" applyAlignment="1">
      <alignment horizontal="left" vertical="center"/>
    </xf>
    <xf numFmtId="0" fontId="12" fillId="0" borderId="0" xfId="0" applyFont="1" applyAlignment="1">
      <alignment horizontal="left" vertical="center" wrapText="1"/>
    </xf>
    <xf numFmtId="0" fontId="14" fillId="0" borderId="11" xfId="0" applyFont="1" applyBorder="1">
      <alignment vertical="center"/>
    </xf>
    <xf numFmtId="0" fontId="37" fillId="4" borderId="0" xfId="0" applyFont="1" applyFill="1" applyAlignment="1">
      <alignment horizontal="left" vertical="top"/>
    </xf>
    <xf numFmtId="0" fontId="14" fillId="4" borderId="0" xfId="0" applyFont="1" applyFill="1">
      <alignment vertical="center"/>
    </xf>
    <xf numFmtId="0" fontId="14" fillId="4" borderId="0" xfId="0" applyFont="1" applyFill="1" applyAlignment="1">
      <alignment horizontal="right" vertical="top"/>
    </xf>
    <xf numFmtId="0" fontId="15" fillId="4" borderId="0" xfId="0" applyFont="1" applyFill="1">
      <alignment vertical="center"/>
    </xf>
    <xf numFmtId="0" fontId="15" fillId="4" borderId="0" xfId="0" applyFont="1" applyFill="1" applyAlignment="1">
      <alignment horizontal="center" vertical="center"/>
    </xf>
    <xf numFmtId="0" fontId="14" fillId="0" borderId="6" xfId="0" applyFont="1" applyBorder="1">
      <alignment vertical="center"/>
    </xf>
    <xf numFmtId="0" fontId="14" fillId="0" borderId="9" xfId="0" applyFont="1" applyBorder="1">
      <alignment vertical="center"/>
    </xf>
    <xf numFmtId="0" fontId="27" fillId="0" borderId="52" xfId="0" applyFont="1" applyBorder="1" applyAlignment="1">
      <alignment horizontal="left" vertical="center"/>
    </xf>
    <xf numFmtId="0" fontId="15" fillId="0" borderId="52" xfId="0" applyFont="1" applyBorder="1" applyAlignment="1">
      <alignment horizontal="left" vertical="center"/>
    </xf>
    <xf numFmtId="0" fontId="15" fillId="0" borderId="68" xfId="0" applyFont="1" applyBorder="1" applyAlignment="1">
      <alignment horizontal="left" vertical="center"/>
    </xf>
    <xf numFmtId="0" fontId="40" fillId="0" borderId="0" xfId="0" applyFont="1" applyAlignment="1">
      <alignment horizontal="left" vertical="top" wrapText="1" shrinkToFit="1"/>
    </xf>
    <xf numFmtId="177" fontId="27" fillId="0" borderId="0" xfId="0" applyNumberFormat="1" applyFont="1" applyBorder="1">
      <alignment vertical="center"/>
    </xf>
    <xf numFmtId="0" fontId="4" fillId="0" borderId="0" xfId="0" applyFont="1" applyAlignment="1">
      <alignment horizontal="left" vertical="center"/>
    </xf>
    <xf numFmtId="0" fontId="20" fillId="0" borderId="0" xfId="0" applyFont="1" applyAlignment="1">
      <alignment horizontal="center" vertical="center" shrinkToFit="1"/>
    </xf>
    <xf numFmtId="0" fontId="40" fillId="3" borderId="0" xfId="0" applyFont="1" applyFill="1" applyAlignment="1">
      <alignment horizontal="left" vertical="top" wrapText="1" shrinkToFit="1"/>
    </xf>
    <xf numFmtId="0" fontId="42" fillId="0" borderId="1" xfId="0" applyFont="1" applyBorder="1" applyAlignment="1">
      <alignment vertical="center" wrapText="1"/>
    </xf>
    <xf numFmtId="0" fontId="0" fillId="0" borderId="1" xfId="0" applyBorder="1">
      <alignment vertical="center"/>
    </xf>
    <xf numFmtId="0" fontId="0" fillId="0" borderId="1" xfId="0" applyBorder="1" applyAlignment="1">
      <alignment horizontal="center" vertical="center"/>
    </xf>
    <xf numFmtId="0" fontId="21" fillId="5" borderId="1" xfId="1" applyFill="1" applyBorder="1">
      <alignment vertical="center"/>
    </xf>
    <xf numFmtId="0" fontId="0" fillId="5" borderId="1" xfId="1" applyFont="1" applyFill="1" applyBorder="1">
      <alignment vertical="center"/>
    </xf>
    <xf numFmtId="0" fontId="0" fillId="5" borderId="130" xfId="1" applyFont="1" applyFill="1" applyBorder="1">
      <alignment vertical="center"/>
    </xf>
    <xf numFmtId="0" fontId="21" fillId="2" borderId="1" xfId="1" applyFill="1" applyBorder="1">
      <alignment vertical="center"/>
    </xf>
    <xf numFmtId="0" fontId="21" fillId="9" borderId="1" xfId="1" applyFill="1" applyBorder="1">
      <alignment vertical="center"/>
    </xf>
    <xf numFmtId="0" fontId="0" fillId="9" borderId="1" xfId="1" applyFont="1" applyFill="1" applyBorder="1">
      <alignment vertical="center"/>
    </xf>
    <xf numFmtId="0" fontId="0" fillId="10" borderId="1" xfId="0" applyFill="1" applyBorder="1">
      <alignment vertical="center"/>
    </xf>
    <xf numFmtId="0" fontId="0" fillId="11" borderId="1" xfId="0" applyFill="1" applyBorder="1">
      <alignment vertical="center"/>
    </xf>
    <xf numFmtId="0" fontId="21" fillId="9" borderId="1" xfId="1" applyFill="1" applyBorder="1" applyProtection="1">
      <alignment vertical="center"/>
      <protection locked="0"/>
    </xf>
    <xf numFmtId="0" fontId="0" fillId="11" borderId="1" xfId="0" applyFill="1" applyBorder="1" applyProtection="1">
      <alignment vertical="center"/>
      <protection locked="0"/>
    </xf>
    <xf numFmtId="0" fontId="0" fillId="0" borderId="0" xfId="0" applyProtection="1">
      <alignment vertical="center"/>
      <protection locked="0"/>
    </xf>
    <xf numFmtId="0" fontId="0" fillId="10" borderId="1" xfId="0" applyFill="1" applyBorder="1" applyProtection="1">
      <alignment vertical="center"/>
      <protection locked="0"/>
    </xf>
    <xf numFmtId="0" fontId="27" fillId="0" borderId="0" xfId="0" applyFont="1" applyBorder="1">
      <alignment vertical="center"/>
    </xf>
    <xf numFmtId="0" fontId="17" fillId="0" borderId="68" xfId="0" applyFont="1" applyBorder="1" applyAlignment="1">
      <alignment horizontal="left" vertical="center" indent="1"/>
    </xf>
    <xf numFmtId="0" fontId="17" fillId="0" borderId="100" xfId="0" applyFont="1" applyBorder="1" applyAlignment="1">
      <alignment horizontal="left" vertical="center" indent="1"/>
    </xf>
    <xf numFmtId="0" fontId="44" fillId="0" borderId="1" xfId="3" applyFont="1" applyBorder="1" applyAlignment="1" applyProtection="1">
      <alignment horizontal="center" vertical="center"/>
    </xf>
    <xf numFmtId="0" fontId="8" fillId="0" borderId="1" xfId="0" applyFont="1" applyBorder="1">
      <alignment vertical="center"/>
    </xf>
    <xf numFmtId="0" fontId="4" fillId="0" borderId="0" xfId="0" applyFont="1" applyAlignment="1">
      <alignment horizontal="left" vertical="center"/>
    </xf>
    <xf numFmtId="0" fontId="15" fillId="0" borderId="55" xfId="0" applyFont="1" applyBorder="1" applyAlignment="1">
      <alignment horizontal="left" vertical="center"/>
    </xf>
    <xf numFmtId="0" fontId="4" fillId="0" borderId="0" xfId="0" applyFont="1" applyAlignment="1">
      <alignment horizontal="left" vertical="center"/>
    </xf>
    <xf numFmtId="0" fontId="20" fillId="0" borderId="0" xfId="0" applyFont="1" applyAlignment="1">
      <alignment horizontal="center" vertical="center" shrinkToFit="1"/>
    </xf>
    <xf numFmtId="0" fontId="25" fillId="3" borderId="51" xfId="0" applyFont="1" applyFill="1" applyBorder="1" applyAlignment="1">
      <alignment horizontal="left" vertical="center" indent="1"/>
    </xf>
    <xf numFmtId="0" fontId="25" fillId="3" borderId="52" xfId="0" applyFont="1" applyFill="1" applyBorder="1" applyAlignment="1">
      <alignment horizontal="left" vertical="center" indent="1"/>
    </xf>
    <xf numFmtId="0" fontId="25" fillId="3" borderId="43" xfId="0" applyFont="1" applyFill="1" applyBorder="1" applyAlignment="1">
      <alignment horizontal="left" vertical="center" indent="1"/>
    </xf>
    <xf numFmtId="0" fontId="25" fillId="3" borderId="44" xfId="0" applyFont="1" applyFill="1" applyBorder="1" applyAlignment="1">
      <alignment horizontal="left" vertical="center" indent="1"/>
    </xf>
    <xf numFmtId="0" fontId="25" fillId="3" borderId="70" xfId="0" applyFont="1" applyFill="1" applyBorder="1" applyAlignment="1">
      <alignment horizontal="left" vertical="center" indent="1"/>
    </xf>
    <xf numFmtId="0" fontId="25" fillId="3" borderId="47" xfId="0" applyFont="1" applyFill="1" applyBorder="1" applyAlignment="1">
      <alignment horizontal="left" vertical="center" indent="1"/>
    </xf>
    <xf numFmtId="0" fontId="25" fillId="3" borderId="25" xfId="0" applyFont="1" applyFill="1" applyBorder="1" applyAlignment="1">
      <alignment horizontal="left" vertical="center" indent="1"/>
    </xf>
    <xf numFmtId="0" fontId="25" fillId="3" borderId="131" xfId="0" applyFont="1" applyFill="1" applyBorder="1" applyAlignment="1">
      <alignment horizontal="left" vertical="center" indent="1"/>
    </xf>
    <xf numFmtId="0" fontId="15" fillId="0" borderId="44" xfId="0" applyFont="1" applyBorder="1" applyAlignment="1">
      <alignment horizontal="center" vertical="center"/>
    </xf>
    <xf numFmtId="0" fontId="15" fillId="0" borderId="40" xfId="0" applyFont="1" applyBorder="1" applyAlignment="1">
      <alignment horizontal="left" vertical="center"/>
    </xf>
    <xf numFmtId="0" fontId="25" fillId="6" borderId="52" xfId="0" applyFont="1" applyFill="1" applyBorder="1" applyAlignment="1" applyProtection="1">
      <alignment horizontal="right" vertical="center"/>
      <protection locked="0"/>
    </xf>
    <xf numFmtId="0" fontId="8" fillId="0" borderId="0" xfId="0" applyFont="1">
      <alignment vertical="center"/>
    </xf>
    <xf numFmtId="0" fontId="26" fillId="0" borderId="0" xfId="0" applyFont="1">
      <alignment vertical="center"/>
    </xf>
    <xf numFmtId="0" fontId="46" fillId="0" borderId="0" xfId="0" applyFont="1">
      <alignment vertical="center"/>
    </xf>
    <xf numFmtId="0" fontId="5" fillId="0" borderId="0" xfId="0" applyFont="1">
      <alignment vertical="center"/>
    </xf>
    <xf numFmtId="0" fontId="8" fillId="0" borderId="0" xfId="0" applyFont="1" applyAlignment="1"/>
    <xf numFmtId="0" fontId="8" fillId="0" borderId="0" xfId="0" applyFont="1" applyAlignment="1">
      <alignment vertical="center" wrapText="1"/>
    </xf>
    <xf numFmtId="0" fontId="47" fillId="0" borderId="0" xfId="0" applyFont="1">
      <alignment vertical="center"/>
    </xf>
    <xf numFmtId="0" fontId="25" fillId="3" borderId="44" xfId="0" applyFont="1" applyFill="1" applyBorder="1" applyAlignment="1">
      <alignment horizontal="left" vertical="center" indent="2"/>
    </xf>
    <xf numFmtId="0" fontId="25" fillId="3" borderId="25" xfId="0" applyFont="1" applyFill="1" applyBorder="1" applyAlignment="1">
      <alignment horizontal="left" vertical="center" indent="2"/>
    </xf>
    <xf numFmtId="0" fontId="27" fillId="3" borderId="51" xfId="0" applyFont="1" applyFill="1" applyBorder="1" applyAlignment="1">
      <alignment vertical="center" wrapText="1"/>
    </xf>
    <xf numFmtId="0" fontId="29" fillId="3" borderId="40" xfId="0" applyFont="1" applyFill="1" applyBorder="1" applyAlignment="1">
      <alignment horizontal="center" vertical="center" wrapText="1"/>
    </xf>
    <xf numFmtId="0" fontId="14" fillId="3" borderId="46" xfId="0" applyFont="1" applyFill="1" applyBorder="1" applyAlignment="1">
      <alignment horizontal="center" vertical="center" wrapText="1"/>
    </xf>
    <xf numFmtId="0" fontId="14" fillId="3" borderId="0" xfId="0" applyFont="1" applyFill="1" applyAlignment="1">
      <alignment horizontal="center" vertical="center" wrapText="1"/>
    </xf>
    <xf numFmtId="0" fontId="14" fillId="3" borderId="56"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53" xfId="0" applyFont="1" applyFill="1" applyBorder="1" applyAlignment="1">
      <alignment horizontal="center" vertical="center" wrapText="1"/>
    </xf>
    <xf numFmtId="0" fontId="28" fillId="3" borderId="47" xfId="0" applyFont="1" applyFill="1" applyBorder="1" applyAlignment="1">
      <alignment horizontal="center" vertical="center"/>
    </xf>
    <xf numFmtId="0" fontId="28" fillId="3" borderId="25" xfId="0" applyFont="1" applyFill="1" applyBorder="1" applyAlignment="1">
      <alignment horizontal="center" vertical="center"/>
    </xf>
    <xf numFmtId="0" fontId="29" fillId="3" borderId="35" xfId="0" applyFont="1" applyFill="1" applyBorder="1" applyAlignment="1">
      <alignment horizontal="center" vertical="center"/>
    </xf>
    <xf numFmtId="49" fontId="14" fillId="0" borderId="0" xfId="0" applyNumberFormat="1" applyFont="1" applyAlignment="1" applyProtection="1">
      <alignment horizontal="left" vertical="center" wrapText="1"/>
    </xf>
    <xf numFmtId="0" fontId="14" fillId="0" borderId="0" xfId="0" applyFont="1" applyProtection="1">
      <alignment vertical="center"/>
    </xf>
    <xf numFmtId="0" fontId="15" fillId="0" borderId="0" xfId="0" applyFont="1" applyAlignment="1" applyProtection="1">
      <alignment horizontal="left" vertical="center" wrapText="1"/>
    </xf>
    <xf numFmtId="0" fontId="14" fillId="0" borderId="0" xfId="0" applyFont="1" applyAlignment="1" applyProtection="1">
      <alignment horizontal="center" vertical="center" wrapText="1"/>
    </xf>
    <xf numFmtId="0" fontId="12" fillId="0" borderId="0" xfId="0" applyFont="1" applyAlignment="1" applyProtection="1">
      <alignment horizontal="center" vertical="center"/>
    </xf>
    <xf numFmtId="0" fontId="15" fillId="0" borderId="0" xfId="0" applyFont="1" applyAlignment="1" applyProtection="1">
      <alignment horizontal="center" vertical="center" wrapText="1"/>
    </xf>
    <xf numFmtId="0" fontId="15" fillId="0" borderId="9" xfId="0" applyFont="1" applyBorder="1" applyAlignment="1" applyProtection="1">
      <alignment horizontal="left" vertical="center" wrapText="1"/>
    </xf>
    <xf numFmtId="0" fontId="14" fillId="0" borderId="9" xfId="0" applyFont="1" applyBorder="1" applyAlignment="1" applyProtection="1">
      <alignment horizontal="center" vertical="center" wrapText="1"/>
    </xf>
    <xf numFmtId="0" fontId="12" fillId="0" borderId="9" xfId="0" applyFont="1" applyBorder="1" applyAlignment="1" applyProtection="1">
      <alignment horizontal="center" vertical="center"/>
    </xf>
    <xf numFmtId="0" fontId="15" fillId="0" borderId="9" xfId="0" applyFont="1" applyBorder="1" applyAlignment="1" applyProtection="1">
      <alignment horizontal="center" vertical="center" wrapText="1"/>
    </xf>
    <xf numFmtId="3" fontId="14" fillId="0" borderId="6" xfId="0" applyNumberFormat="1" applyFont="1" applyBorder="1" applyAlignment="1" applyProtection="1">
      <alignment horizontal="center" vertical="center" wrapText="1"/>
    </xf>
    <xf numFmtId="3" fontId="14" fillId="0" borderId="0" xfId="0" applyNumberFormat="1" applyFont="1" applyAlignment="1" applyProtection="1">
      <alignment horizontal="center" vertical="center" wrapText="1"/>
    </xf>
    <xf numFmtId="0" fontId="35" fillId="0" borderId="0" xfId="0" applyFont="1" applyProtection="1">
      <alignment vertical="center"/>
    </xf>
    <xf numFmtId="0" fontId="15" fillId="0" borderId="40" xfId="0" applyFont="1" applyBorder="1" applyProtection="1">
      <alignment vertical="center"/>
    </xf>
    <xf numFmtId="0" fontId="8" fillId="0" borderId="1" xfId="0" applyFont="1" applyBorder="1" applyProtection="1">
      <alignment vertical="center"/>
      <protection locked="0"/>
    </xf>
    <xf numFmtId="0" fontId="8" fillId="0" borderId="0" xfId="0" applyFont="1" applyAlignment="1">
      <alignment horizontal="right" vertical="top"/>
    </xf>
    <xf numFmtId="0" fontId="3" fillId="0" borderId="40" xfId="0" applyFont="1" applyBorder="1" applyAlignment="1">
      <alignment horizontal="left" vertical="center"/>
    </xf>
    <xf numFmtId="0" fontId="51" fillId="4" borderId="51" xfId="0" applyFont="1" applyFill="1" applyBorder="1" applyAlignment="1">
      <alignment horizontal="center" vertical="center" wrapText="1"/>
    </xf>
    <xf numFmtId="0" fontId="5" fillId="3" borderId="51" xfId="0" applyFont="1" applyFill="1" applyBorder="1" applyAlignment="1">
      <alignment horizontal="left" vertical="center" indent="1"/>
    </xf>
    <xf numFmtId="0" fontId="5" fillId="3" borderId="52" xfId="0" applyFont="1" applyFill="1" applyBorder="1" applyAlignment="1">
      <alignment horizontal="left" vertical="center" indent="1"/>
    </xf>
    <xf numFmtId="0" fontId="5" fillId="3" borderId="52" xfId="0" applyFont="1" applyFill="1" applyBorder="1" applyAlignment="1">
      <alignment horizontal="left" vertical="center" indent="2"/>
    </xf>
    <xf numFmtId="0" fontId="5" fillId="3" borderId="68" xfId="0" applyFont="1" applyFill="1" applyBorder="1" applyAlignment="1">
      <alignment horizontal="left" vertical="center" indent="1"/>
    </xf>
    <xf numFmtId="0" fontId="5" fillId="3" borderId="97" xfId="0" applyFont="1" applyFill="1" applyBorder="1" applyAlignment="1">
      <alignment horizontal="left" vertical="center" indent="1"/>
    </xf>
    <xf numFmtId="0" fontId="5" fillId="3" borderId="92" xfId="0" applyFont="1" applyFill="1" applyBorder="1" applyAlignment="1">
      <alignment horizontal="left" vertical="center" indent="1"/>
    </xf>
    <xf numFmtId="49" fontId="4" fillId="0" borderId="32" xfId="0" applyNumberFormat="1" applyFont="1" applyBorder="1" applyAlignment="1">
      <alignment horizontal="center" vertical="center"/>
    </xf>
    <xf numFmtId="0" fontId="3" fillId="0" borderId="33" xfId="0" applyFont="1" applyBorder="1" applyAlignment="1">
      <alignment horizontal="center" vertical="center"/>
    </xf>
    <xf numFmtId="176" fontId="4" fillId="0" borderId="22" xfId="0" quotePrefix="1" applyNumberFormat="1" applyFont="1" applyBorder="1" applyAlignment="1">
      <alignment horizontal="center" vertical="center"/>
    </xf>
    <xf numFmtId="176" fontId="4" fillId="0" borderId="31" xfId="0" quotePrefix="1" applyNumberFormat="1" applyFont="1" applyBorder="1" applyAlignment="1">
      <alignment horizontal="center" vertical="center"/>
    </xf>
    <xf numFmtId="176" fontId="4" fillId="0" borderId="67" xfId="0" quotePrefix="1" applyNumberFormat="1" applyFont="1" applyBorder="1" applyAlignment="1">
      <alignment horizontal="center" vertical="center"/>
    </xf>
    <xf numFmtId="0" fontId="3" fillId="0" borderId="37" xfId="0" applyFont="1" applyBorder="1" applyAlignment="1">
      <alignment horizontal="center" vertical="center"/>
    </xf>
    <xf numFmtId="0" fontId="14" fillId="0" borderId="52" xfId="0" applyFont="1" applyBorder="1" applyAlignment="1">
      <alignment horizontal="left" vertical="center" wrapText="1"/>
    </xf>
    <xf numFmtId="0" fontId="14" fillId="0" borderId="25" xfId="0" applyFont="1" applyBorder="1" applyAlignment="1">
      <alignment horizontal="left" vertical="center" wrapText="1"/>
    </xf>
    <xf numFmtId="0" fontId="14" fillId="0" borderId="52" xfId="0" applyFont="1" applyBorder="1" applyAlignment="1">
      <alignment horizontal="left" vertical="center" wrapText="1"/>
    </xf>
    <xf numFmtId="0" fontId="37" fillId="4" borderId="0" xfId="0" applyFont="1" applyFill="1" applyAlignment="1">
      <alignment horizontal="left" vertical="top"/>
    </xf>
    <xf numFmtId="0" fontId="14" fillId="0" borderId="0" xfId="0" applyFont="1" applyAlignment="1">
      <alignment horizontal="left" vertical="center"/>
    </xf>
    <xf numFmtId="0" fontId="14" fillId="0" borderId="0" xfId="0" applyFont="1" applyAlignment="1">
      <alignment horizontal="center" vertical="center"/>
    </xf>
    <xf numFmtId="0" fontId="14" fillId="0" borderId="52" xfId="0" applyFont="1" applyBorder="1" applyAlignment="1">
      <alignment horizontal="left" vertical="center" wrapText="1"/>
    </xf>
    <xf numFmtId="176" fontId="14" fillId="0" borderId="18" xfId="0" quotePrefix="1" applyNumberFormat="1" applyFont="1" applyBorder="1" applyAlignment="1">
      <alignment horizontal="center" vertical="center"/>
    </xf>
    <xf numFmtId="0" fontId="14" fillId="0" borderId="25" xfId="0" applyFont="1" applyBorder="1" applyAlignment="1">
      <alignment horizontal="left" vertical="center" wrapText="1"/>
    </xf>
    <xf numFmtId="176" fontId="14" fillId="0" borderId="22" xfId="0" quotePrefix="1" applyNumberFormat="1" applyFont="1" applyBorder="1" applyAlignment="1">
      <alignment horizontal="center" vertical="center"/>
    </xf>
    <xf numFmtId="0" fontId="15" fillId="0" borderId="61" xfId="0" applyFont="1" applyBorder="1" applyAlignment="1">
      <alignment horizontal="center" vertical="center"/>
    </xf>
    <xf numFmtId="0" fontId="15" fillId="0" borderId="0" xfId="0" applyFont="1" applyAlignment="1">
      <alignment horizontal="left" vertical="center" wrapText="1"/>
    </xf>
    <xf numFmtId="0" fontId="32" fillId="0" borderId="0" xfId="0" applyFont="1" applyAlignment="1">
      <alignment horizontal="left" vertical="top" wrapText="1"/>
    </xf>
    <xf numFmtId="0" fontId="32" fillId="0" borderId="72" xfId="0" applyFont="1" applyBorder="1" applyAlignment="1">
      <alignment horizontal="left" vertical="top" wrapText="1"/>
    </xf>
    <xf numFmtId="0" fontId="25" fillId="6" borderId="52" xfId="0" applyFont="1" applyFill="1" applyBorder="1" applyAlignment="1" applyProtection="1">
      <alignment horizontal="right" vertical="center"/>
      <protection locked="0"/>
    </xf>
    <xf numFmtId="0" fontId="15" fillId="0" borderId="52" xfId="0" applyFont="1" applyBorder="1" applyAlignment="1">
      <alignment horizontal="left" vertical="center"/>
    </xf>
    <xf numFmtId="0" fontId="51" fillId="4" borderId="51" xfId="0" applyFont="1" applyFill="1" applyBorder="1" applyAlignment="1">
      <alignment horizontal="center" vertical="center" wrapText="1"/>
    </xf>
    <xf numFmtId="0" fontId="12" fillId="0" borderId="0" xfId="0" applyFont="1" applyAlignment="1">
      <alignment horizontal="left" vertical="center"/>
    </xf>
    <xf numFmtId="0" fontId="15" fillId="0" borderId="55" xfId="0" applyFont="1" applyBorder="1" applyAlignment="1">
      <alignment horizontal="left" vertical="center"/>
    </xf>
    <xf numFmtId="0" fontId="14" fillId="0" borderId="0" xfId="0" applyFont="1" applyAlignment="1">
      <alignment vertical="top"/>
    </xf>
    <xf numFmtId="0" fontId="15" fillId="0" borderId="0" xfId="0" applyFont="1" applyAlignment="1">
      <alignment horizontal="left" vertical="top" wrapText="1" indent="2"/>
    </xf>
    <xf numFmtId="0" fontId="15" fillId="0" borderId="33" xfId="0" applyFont="1" applyBorder="1" applyAlignment="1">
      <alignment horizontal="center" vertical="center"/>
    </xf>
    <xf numFmtId="0" fontId="27" fillId="0" borderId="32" xfId="0" applyFont="1" applyBorder="1" applyAlignment="1">
      <alignment horizontal="center" vertical="center" wrapText="1"/>
    </xf>
    <xf numFmtId="0" fontId="27" fillId="0" borderId="60" xfId="0" applyFont="1" applyBorder="1" applyAlignment="1">
      <alignment horizontal="center" vertical="center" wrapText="1"/>
    </xf>
    <xf numFmtId="0" fontId="20" fillId="0" borderId="0" xfId="0" applyFont="1" applyAlignment="1">
      <alignment horizontal="center" vertical="center" shrinkToFit="1"/>
    </xf>
    <xf numFmtId="181" fontId="25" fillId="6" borderId="32" xfId="0" applyNumberFormat="1" applyFont="1" applyFill="1" applyBorder="1" applyAlignment="1" applyProtection="1">
      <alignment horizontal="center" vertical="center" wrapText="1"/>
      <protection locked="0"/>
    </xf>
    <xf numFmtId="180" fontId="25" fillId="6" borderId="51" xfId="0" applyNumberFormat="1" applyFont="1" applyFill="1" applyBorder="1" applyAlignment="1" applyProtection="1">
      <alignment horizontal="center" vertical="center" wrapText="1"/>
      <protection locked="0"/>
    </xf>
    <xf numFmtId="180" fontId="25" fillId="6" borderId="40" xfId="0" applyNumberFormat="1" applyFont="1" applyFill="1" applyBorder="1" applyAlignment="1" applyProtection="1">
      <alignment horizontal="center" vertical="center" wrapText="1"/>
      <protection locked="0"/>
    </xf>
    <xf numFmtId="180" fontId="25" fillId="6" borderId="51" xfId="0" applyNumberFormat="1" applyFont="1" applyFill="1" applyBorder="1" applyAlignment="1" applyProtection="1">
      <alignment horizontal="center" vertical="center" wrapText="1"/>
      <protection locked="0"/>
    </xf>
    <xf numFmtId="181" fontId="25" fillId="6" borderId="32" xfId="0" applyNumberFormat="1" applyFont="1" applyFill="1" applyBorder="1" applyAlignment="1" applyProtection="1">
      <alignment horizontal="center" vertical="center" wrapText="1"/>
      <protection locked="0"/>
    </xf>
    <xf numFmtId="0" fontId="20" fillId="0" borderId="0" xfId="0" applyFont="1" applyAlignment="1">
      <alignment horizontal="center" vertical="center" shrinkToFit="1"/>
    </xf>
    <xf numFmtId="0" fontId="14" fillId="0" borderId="52" xfId="0" applyFont="1" applyBorder="1" applyAlignment="1">
      <alignment horizontal="left" vertical="center" wrapText="1"/>
    </xf>
    <xf numFmtId="0" fontId="15" fillId="0" borderId="61" xfId="0" applyFont="1" applyBorder="1" applyAlignment="1">
      <alignment horizontal="center" vertical="center"/>
    </xf>
    <xf numFmtId="0" fontId="14" fillId="0" borderId="25" xfId="0" applyFont="1" applyBorder="1" applyAlignment="1">
      <alignment horizontal="left" vertical="center" wrapText="1"/>
    </xf>
    <xf numFmtId="176" fontId="14" fillId="0" borderId="18" xfId="0" quotePrefix="1" applyNumberFormat="1" applyFont="1" applyBorder="1" applyAlignment="1">
      <alignment horizontal="center" vertical="center"/>
    </xf>
    <xf numFmtId="0" fontId="14" fillId="0" borderId="0" xfId="0" applyFont="1" applyAlignment="1">
      <alignment horizontal="left" vertical="center"/>
    </xf>
    <xf numFmtId="0" fontId="14" fillId="0" borderId="0" xfId="0" applyFont="1" applyAlignment="1">
      <alignment horizontal="center" vertical="center"/>
    </xf>
    <xf numFmtId="0" fontId="15" fillId="0" borderId="33" xfId="0" applyFont="1" applyBorder="1" applyAlignment="1">
      <alignment horizontal="center" vertical="center"/>
    </xf>
    <xf numFmtId="181" fontId="25" fillId="6" borderId="32" xfId="0" applyNumberFormat="1" applyFont="1" applyFill="1" applyBorder="1" applyAlignment="1" applyProtection="1">
      <alignment horizontal="center" vertical="center" wrapText="1"/>
      <protection locked="0"/>
    </xf>
    <xf numFmtId="176" fontId="14" fillId="0" borderId="22" xfId="0" quotePrefix="1" applyNumberFormat="1" applyFont="1" applyBorder="1" applyAlignment="1">
      <alignment horizontal="center" vertical="center"/>
    </xf>
    <xf numFmtId="0" fontId="27" fillId="0" borderId="32" xfId="0" applyFont="1" applyBorder="1" applyAlignment="1">
      <alignment horizontal="center" vertical="center" wrapText="1"/>
    </xf>
    <xf numFmtId="0" fontId="27" fillId="0" borderId="60" xfId="0" applyFont="1" applyBorder="1" applyAlignment="1">
      <alignment horizontal="center" vertical="center" wrapText="1"/>
    </xf>
    <xf numFmtId="180" fontId="25" fillId="6" borderId="51" xfId="0" applyNumberFormat="1" applyFont="1" applyFill="1" applyBorder="1" applyAlignment="1" applyProtection="1">
      <alignment horizontal="center" vertical="center" wrapText="1"/>
      <protection locked="0"/>
    </xf>
    <xf numFmtId="0" fontId="15" fillId="0" borderId="0" xfId="0" applyFont="1" applyAlignment="1">
      <alignment horizontal="left" vertical="center" wrapText="1"/>
    </xf>
    <xf numFmtId="0" fontId="15" fillId="0" borderId="0" xfId="0" applyFont="1" applyAlignment="1">
      <alignment horizontal="left" vertical="top" wrapText="1" indent="2"/>
    </xf>
    <xf numFmtId="0" fontId="14" fillId="0" borderId="0" xfId="0" applyFont="1" applyAlignment="1">
      <alignment vertical="top"/>
    </xf>
    <xf numFmtId="0" fontId="15" fillId="0" borderId="55" xfId="0" applyFont="1" applyBorder="1" applyAlignment="1">
      <alignment horizontal="left" vertical="center"/>
    </xf>
    <xf numFmtId="0" fontId="25" fillId="6" borderId="52" xfId="0" applyFont="1" applyFill="1" applyBorder="1" applyAlignment="1" applyProtection="1">
      <alignment horizontal="right" vertical="center"/>
      <protection locked="0"/>
    </xf>
    <xf numFmtId="0" fontId="15" fillId="0" borderId="52" xfId="0" applyFont="1" applyBorder="1" applyAlignment="1">
      <alignment horizontal="left" vertical="center"/>
    </xf>
    <xf numFmtId="0" fontId="51" fillId="4" borderId="51" xfId="0" applyFont="1" applyFill="1" applyBorder="1" applyAlignment="1">
      <alignment horizontal="center" vertical="center" wrapText="1"/>
    </xf>
    <xf numFmtId="0" fontId="12" fillId="0" borderId="0" xfId="0" applyFont="1" applyAlignment="1">
      <alignment horizontal="left" vertical="center"/>
    </xf>
    <xf numFmtId="0" fontId="32" fillId="0" borderId="0" xfId="0" applyFont="1" applyAlignment="1">
      <alignment horizontal="left" vertical="top" wrapText="1"/>
    </xf>
    <xf numFmtId="0" fontId="32" fillId="0" borderId="72" xfId="0" applyFont="1" applyBorder="1" applyAlignment="1">
      <alignment horizontal="left" vertical="top" wrapText="1"/>
    </xf>
    <xf numFmtId="0" fontId="37" fillId="4" borderId="0" xfId="0" applyFont="1" applyFill="1" applyAlignment="1">
      <alignment horizontal="left" vertical="top"/>
    </xf>
    <xf numFmtId="0" fontId="14" fillId="0" borderId="51" xfId="0" applyFont="1" applyBorder="1" applyAlignment="1" applyProtection="1">
      <alignment horizontal="left" vertical="center" wrapText="1"/>
    </xf>
    <xf numFmtId="38" fontId="14" fillId="0" borderId="51" xfId="2" applyFont="1" applyFill="1" applyBorder="1" applyAlignment="1" applyProtection="1">
      <alignment vertical="top" wrapText="1"/>
    </xf>
    <xf numFmtId="0" fontId="44" fillId="0" borderId="1" xfId="3" applyFont="1" applyBorder="1" applyAlignment="1" applyProtection="1">
      <alignment horizontal="center" vertical="center"/>
      <protection locked="0"/>
    </xf>
    <xf numFmtId="0" fontId="14" fillId="0" borderId="51" xfId="0" applyFont="1" applyBorder="1">
      <alignment vertical="center"/>
    </xf>
    <xf numFmtId="0" fontId="14" fillId="0" borderId="52" xfId="0" applyFont="1" applyBorder="1">
      <alignment vertical="center"/>
    </xf>
    <xf numFmtId="0" fontId="14" fillId="0" borderId="52" xfId="0" applyFont="1" applyBorder="1" applyAlignment="1">
      <alignment horizontal="left" vertical="center"/>
    </xf>
    <xf numFmtId="0" fontId="14" fillId="0" borderId="58" xfId="0" applyFont="1" applyBorder="1" applyAlignment="1">
      <alignment horizontal="left" vertical="center"/>
    </xf>
    <xf numFmtId="38" fontId="14" fillId="0" borderId="52" xfId="2" applyFont="1" applyFill="1" applyBorder="1" applyAlignment="1" applyProtection="1">
      <alignment vertical="center"/>
    </xf>
    <xf numFmtId="38" fontId="14" fillId="0" borderId="58" xfId="2" applyFont="1" applyFill="1" applyBorder="1" applyAlignment="1" applyProtection="1">
      <alignment vertical="center"/>
    </xf>
    <xf numFmtId="49" fontId="14" fillId="0" borderId="67" xfId="0" applyNumberFormat="1" applyFont="1" applyBorder="1" applyAlignment="1">
      <alignment horizontal="center" vertical="center"/>
    </xf>
    <xf numFmtId="49" fontId="14" fillId="0" borderId="17" xfId="0" applyNumberFormat="1" applyFont="1" applyBorder="1" applyAlignment="1">
      <alignment horizontal="center" vertical="center"/>
    </xf>
    <xf numFmtId="49" fontId="14" fillId="0" borderId="22" xfId="0" applyNumberFormat="1" applyFont="1" applyBorder="1" applyAlignment="1">
      <alignment horizontal="center" vertical="center"/>
    </xf>
    <xf numFmtId="0" fontId="12" fillId="6" borderId="51" xfId="0" applyFont="1" applyFill="1" applyBorder="1" applyAlignment="1" applyProtection="1">
      <alignment horizontal="left" vertical="top" wrapText="1"/>
      <protection locked="0"/>
    </xf>
    <xf numFmtId="0" fontId="12" fillId="6" borderId="52" xfId="0" applyFont="1" applyFill="1" applyBorder="1" applyAlignment="1" applyProtection="1">
      <alignment horizontal="left" vertical="top" wrapText="1"/>
      <protection locked="0"/>
    </xf>
    <xf numFmtId="0" fontId="12" fillId="6" borderId="58" xfId="0" applyFont="1" applyFill="1" applyBorder="1" applyAlignment="1" applyProtection="1">
      <alignment horizontal="left" vertical="top" wrapText="1"/>
      <protection locked="0"/>
    </xf>
    <xf numFmtId="49" fontId="14" fillId="0" borderId="16" xfId="0" applyNumberFormat="1" applyFont="1" applyBorder="1" applyAlignment="1">
      <alignment horizontal="center" vertical="center"/>
    </xf>
    <xf numFmtId="38" fontId="14" fillId="0" borderId="43" xfId="2" applyFont="1" applyFill="1" applyBorder="1" applyAlignment="1" applyProtection="1">
      <alignment horizontal="center" vertical="center"/>
    </xf>
    <xf numFmtId="38" fontId="14" fillId="0" borderId="44" xfId="2" applyFont="1" applyFill="1" applyBorder="1" applyAlignment="1" applyProtection="1">
      <alignment horizontal="center" vertical="center"/>
    </xf>
    <xf numFmtId="38" fontId="14" fillId="0" borderId="46" xfId="2" applyFont="1" applyFill="1" applyBorder="1" applyAlignment="1" applyProtection="1">
      <alignment horizontal="center" vertical="center"/>
    </xf>
    <xf numFmtId="38" fontId="14" fillId="0" borderId="0" xfId="2" applyFont="1" applyFill="1" applyBorder="1" applyAlignment="1" applyProtection="1">
      <alignment horizontal="center" vertical="center"/>
    </xf>
    <xf numFmtId="38" fontId="14" fillId="0" borderId="47" xfId="2" applyFont="1" applyFill="1" applyBorder="1" applyAlignment="1" applyProtection="1">
      <alignment horizontal="center" vertical="center"/>
    </xf>
    <xf numFmtId="38" fontId="14" fillId="0" borderId="25" xfId="2" applyFont="1" applyFill="1" applyBorder="1" applyAlignment="1" applyProtection="1">
      <alignment horizontal="center" vertical="center"/>
    </xf>
    <xf numFmtId="38" fontId="14" fillId="0" borderId="44" xfId="2" applyFont="1" applyFill="1" applyBorder="1" applyAlignment="1" applyProtection="1">
      <alignment vertical="center"/>
    </xf>
    <xf numFmtId="0" fontId="27" fillId="4" borderId="51" xfId="0" applyFont="1" applyFill="1" applyBorder="1" applyAlignment="1">
      <alignment horizontal="left" vertical="center"/>
    </xf>
    <xf numFmtId="0" fontId="27" fillId="4" borderId="52" xfId="0" applyFont="1" applyFill="1" applyBorder="1" applyAlignment="1">
      <alignment horizontal="left" vertical="center"/>
    </xf>
    <xf numFmtId="0" fontId="27" fillId="4" borderId="40" xfId="0" applyFont="1" applyFill="1" applyBorder="1" applyAlignment="1">
      <alignment horizontal="left" vertical="center"/>
    </xf>
    <xf numFmtId="179" fontId="25" fillId="6" borderId="51" xfId="2" applyNumberFormat="1" applyFont="1" applyFill="1" applyBorder="1" applyAlignment="1" applyProtection="1">
      <alignment horizontal="center" vertical="center"/>
      <protection locked="0"/>
    </xf>
    <xf numFmtId="179" fontId="25" fillId="6" borderId="52" xfId="2" applyNumberFormat="1" applyFont="1" applyFill="1" applyBorder="1" applyAlignment="1" applyProtection="1">
      <alignment horizontal="center" vertical="center"/>
      <protection locked="0"/>
    </xf>
    <xf numFmtId="179" fontId="25" fillId="6" borderId="40" xfId="2" applyNumberFormat="1" applyFont="1" applyFill="1" applyBorder="1" applyAlignment="1" applyProtection="1">
      <alignment horizontal="center" vertical="center"/>
      <protection locked="0"/>
    </xf>
    <xf numFmtId="0" fontId="15" fillId="0" borderId="60" xfId="0" applyFont="1" applyBorder="1" applyAlignment="1">
      <alignment horizontal="center" vertical="center"/>
    </xf>
    <xf numFmtId="0" fontId="15" fillId="0" borderId="42" xfId="0" applyFont="1" applyBorder="1" applyAlignment="1">
      <alignment horizontal="center" vertical="center"/>
    </xf>
    <xf numFmtId="0" fontId="14" fillId="0" borderId="44" xfId="0" applyFont="1" applyBorder="1" applyAlignment="1">
      <alignment horizontal="left" vertical="center"/>
    </xf>
    <xf numFmtId="0" fontId="14" fillId="0" borderId="45" xfId="0" applyFont="1" applyBorder="1" applyAlignment="1">
      <alignment horizontal="left" vertical="center"/>
    </xf>
    <xf numFmtId="0" fontId="14" fillId="0" borderId="25" xfId="0" applyFont="1" applyBorder="1" applyAlignment="1">
      <alignment horizontal="left" vertical="center"/>
    </xf>
    <xf numFmtId="0" fontId="14" fillId="0" borderId="55" xfId="0" applyFont="1" applyBorder="1" applyAlignment="1">
      <alignment horizontal="left" vertical="center"/>
    </xf>
    <xf numFmtId="0" fontId="14" fillId="0" borderId="43" xfId="0" applyFont="1" applyBorder="1" applyAlignment="1" applyProtection="1">
      <alignment horizontal="left" vertical="center" wrapText="1"/>
    </xf>
    <xf numFmtId="0" fontId="14" fillId="0" borderId="47" xfId="0" applyFont="1" applyBorder="1" applyAlignment="1" applyProtection="1">
      <alignment horizontal="left" vertical="center" wrapText="1"/>
    </xf>
    <xf numFmtId="38" fontId="14" fillId="0" borderId="34" xfId="2" applyFont="1" applyFill="1" applyBorder="1" applyAlignment="1" applyProtection="1">
      <alignment vertical="center"/>
    </xf>
    <xf numFmtId="38" fontId="14" fillId="0" borderId="25" xfId="2" applyFont="1" applyFill="1" applyBorder="1" applyAlignment="1" applyProtection="1">
      <alignment vertical="center"/>
    </xf>
    <xf numFmtId="38" fontId="14" fillId="0" borderId="35" xfId="2" applyFont="1" applyFill="1" applyBorder="1" applyAlignment="1" applyProtection="1">
      <alignment vertical="center"/>
    </xf>
    <xf numFmtId="49" fontId="14" fillId="0" borderId="18" xfId="0" applyNumberFormat="1" applyFont="1" applyBorder="1" applyAlignment="1">
      <alignment horizontal="center" vertical="center"/>
    </xf>
    <xf numFmtId="0" fontId="14" fillId="0" borderId="51" xfId="0" applyFont="1" applyBorder="1" applyAlignment="1">
      <alignment horizontal="left" vertical="center" wrapText="1"/>
    </xf>
    <xf numFmtId="0" fontId="14" fillId="0" borderId="52" xfId="0" applyFont="1" applyBorder="1" applyAlignment="1">
      <alignment horizontal="left" vertical="center" wrapText="1"/>
    </xf>
    <xf numFmtId="0" fontId="14" fillId="0" borderId="40" xfId="0" applyFont="1" applyBorder="1" applyAlignment="1">
      <alignment horizontal="left" vertical="center" wrapText="1"/>
    </xf>
    <xf numFmtId="0" fontId="15" fillId="0" borderId="24" xfId="0" applyFont="1" applyBorder="1" applyAlignment="1">
      <alignment horizontal="center" vertical="center"/>
    </xf>
    <xf numFmtId="179" fontId="25" fillId="6" borderId="46" xfId="2" applyNumberFormat="1" applyFont="1" applyFill="1" applyBorder="1" applyAlignment="1" applyProtection="1">
      <alignment horizontal="center" vertical="center"/>
      <protection locked="0"/>
    </xf>
    <xf numFmtId="179" fontId="25" fillId="6" borderId="0" xfId="2" applyNumberFormat="1" applyFont="1" applyFill="1" applyAlignment="1" applyProtection="1">
      <alignment horizontal="center" vertical="center"/>
      <protection locked="0"/>
    </xf>
    <xf numFmtId="179" fontId="25" fillId="6" borderId="24" xfId="2" applyNumberFormat="1" applyFont="1" applyFill="1" applyBorder="1" applyAlignment="1" applyProtection="1">
      <alignment horizontal="center" vertical="center"/>
      <protection locked="0"/>
    </xf>
    <xf numFmtId="0" fontId="15" fillId="0" borderId="61" xfId="0" applyFont="1" applyBorder="1" applyAlignment="1">
      <alignment horizontal="center" vertical="center"/>
    </xf>
    <xf numFmtId="0" fontId="15" fillId="0" borderId="10" xfId="0" applyFont="1" applyBorder="1" applyAlignment="1">
      <alignment horizontal="center" vertical="center"/>
    </xf>
    <xf numFmtId="0" fontId="12" fillId="2" borderId="3" xfId="0" applyFont="1" applyFill="1" applyBorder="1" applyAlignment="1">
      <alignment horizontal="left" vertical="center" shrinkToFit="1"/>
    </xf>
    <xf numFmtId="0" fontId="12" fillId="2" borderId="2" xfId="0" applyFont="1" applyFill="1" applyBorder="1" applyAlignment="1">
      <alignment horizontal="left" vertical="center" shrinkToFit="1"/>
    </xf>
    <xf numFmtId="0" fontId="12" fillId="2" borderId="4" xfId="0" applyFont="1" applyFill="1" applyBorder="1" applyAlignment="1">
      <alignment horizontal="left" vertical="center" shrinkToFit="1"/>
    </xf>
    <xf numFmtId="0" fontId="14" fillId="0" borderId="48" xfId="0" applyFont="1" applyBorder="1" applyAlignment="1">
      <alignment horizontal="left" vertical="center" wrapText="1"/>
    </xf>
    <xf numFmtId="0" fontId="14" fillId="0" borderId="49" xfId="0" applyFont="1" applyBorder="1" applyAlignment="1">
      <alignment horizontal="left" vertical="center" wrapText="1"/>
    </xf>
    <xf numFmtId="0" fontId="14" fillId="0" borderId="50" xfId="0" applyFont="1" applyBorder="1" applyAlignment="1">
      <alignment horizontal="left" vertical="center" wrapText="1"/>
    </xf>
    <xf numFmtId="0" fontId="27" fillId="4" borderId="48" xfId="0" applyFont="1" applyFill="1" applyBorder="1" applyAlignment="1">
      <alignment horizontal="left" vertical="center"/>
    </xf>
    <xf numFmtId="0" fontId="27" fillId="4" borderId="49" xfId="0" applyFont="1" applyFill="1" applyBorder="1" applyAlignment="1">
      <alignment horizontal="left" vertical="center"/>
    </xf>
    <xf numFmtId="0" fontId="27" fillId="4" borderId="50" xfId="0" applyFont="1" applyFill="1" applyBorder="1" applyAlignment="1">
      <alignment horizontal="left" vertical="center"/>
    </xf>
    <xf numFmtId="0" fontId="15" fillId="0" borderId="66" xfId="0" applyFont="1" applyBorder="1" applyAlignment="1">
      <alignment horizontal="center" vertical="center"/>
    </xf>
    <xf numFmtId="0" fontId="14" fillId="0" borderId="0" xfId="0" applyFont="1" applyAlignment="1">
      <alignment horizontal="left" vertical="top"/>
    </xf>
    <xf numFmtId="0" fontId="43" fillId="0" borderId="0" xfId="3" applyAlignment="1" applyProtection="1">
      <alignment horizontal="center" shrinkToFit="1"/>
      <protection locked="0"/>
    </xf>
    <xf numFmtId="49" fontId="20" fillId="0" borderId="83" xfId="0" applyNumberFormat="1" applyFont="1" applyBorder="1" applyAlignment="1" applyProtection="1">
      <alignment horizontal="center" vertical="center" shrinkToFit="1"/>
      <protection locked="0"/>
    </xf>
    <xf numFmtId="49" fontId="20" fillId="0" borderId="84" xfId="0" applyNumberFormat="1" applyFont="1" applyBorder="1" applyAlignment="1" applyProtection="1">
      <alignment horizontal="center" vertical="center" shrinkToFit="1"/>
      <protection locked="0"/>
    </xf>
    <xf numFmtId="49" fontId="20" fillId="0" borderId="85" xfId="0" applyNumberFormat="1" applyFont="1" applyBorder="1" applyAlignment="1" applyProtection="1">
      <alignment horizontal="center" vertical="center" shrinkToFit="1"/>
      <protection locked="0"/>
    </xf>
    <xf numFmtId="0" fontId="20" fillId="0" borderId="0" xfId="0" applyFont="1" applyAlignment="1">
      <alignment horizontal="center" vertical="center" shrinkToFit="1"/>
    </xf>
    <xf numFmtId="0" fontId="20" fillId="0" borderId="101" xfId="0" applyFont="1" applyBorder="1" applyAlignment="1">
      <alignment horizontal="center" vertical="center" shrinkToFit="1"/>
    </xf>
    <xf numFmtId="0" fontId="12" fillId="2" borderId="87" xfId="0" applyFont="1" applyFill="1" applyBorder="1">
      <alignment vertical="center"/>
    </xf>
    <xf numFmtId="0" fontId="12" fillId="2" borderId="88" xfId="0" applyFont="1" applyFill="1" applyBorder="1">
      <alignment vertical="center"/>
    </xf>
    <xf numFmtId="0" fontId="12" fillId="2" borderId="102" xfId="0" applyFont="1" applyFill="1" applyBorder="1">
      <alignment vertical="center"/>
    </xf>
    <xf numFmtId="0" fontId="7" fillId="3" borderId="51" xfId="0" applyFont="1" applyFill="1" applyBorder="1" applyAlignment="1">
      <alignment horizontal="center" vertical="center" wrapText="1"/>
    </xf>
    <xf numFmtId="0" fontId="7" fillId="3" borderId="40"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4" fillId="0" borderId="56" xfId="0" applyFont="1" applyBorder="1" applyAlignment="1">
      <alignment horizontal="left" vertical="center" wrapText="1"/>
    </xf>
    <xf numFmtId="0" fontId="14" fillId="0" borderId="9" xfId="0" applyFont="1" applyBorder="1" applyAlignment="1">
      <alignment horizontal="left" vertical="center" wrapText="1"/>
    </xf>
    <xf numFmtId="0" fontId="14" fillId="0" borderId="27" xfId="0" applyFont="1" applyBorder="1" applyAlignment="1">
      <alignment horizontal="left" vertical="center" wrapText="1"/>
    </xf>
    <xf numFmtId="0" fontId="4" fillId="0" borderId="51" xfId="0" applyFont="1" applyBorder="1" applyAlignment="1">
      <alignment horizontal="left" vertical="center" wrapText="1"/>
    </xf>
    <xf numFmtId="0" fontId="4" fillId="0" borderId="52" xfId="0" applyFont="1" applyBorder="1" applyAlignment="1">
      <alignment horizontal="left" vertical="center" wrapText="1"/>
    </xf>
    <xf numFmtId="0" fontId="4" fillId="0" borderId="40" xfId="0" applyFont="1" applyBorder="1" applyAlignment="1">
      <alignment horizontal="left" vertical="center" wrapText="1"/>
    </xf>
    <xf numFmtId="181" fontId="5" fillId="6" borderId="32" xfId="0" applyNumberFormat="1" applyFont="1" applyFill="1" applyBorder="1" applyAlignment="1" applyProtection="1">
      <alignment horizontal="center" vertical="center"/>
      <protection locked="0"/>
    </xf>
    <xf numFmtId="181" fontId="25" fillId="6" borderId="43" xfId="0" applyNumberFormat="1" applyFont="1" applyFill="1" applyBorder="1" applyAlignment="1" applyProtection="1">
      <alignment horizontal="center" vertical="center" wrapText="1"/>
      <protection locked="0"/>
    </xf>
    <xf numFmtId="181" fontId="25" fillId="6" borderId="44" xfId="0" applyNumberFormat="1" applyFont="1" applyFill="1" applyBorder="1" applyAlignment="1" applyProtection="1">
      <alignment horizontal="center" vertical="center" wrapText="1"/>
      <protection locked="0"/>
    </xf>
    <xf numFmtId="0" fontId="29" fillId="4" borderId="43" xfId="0" applyFont="1" applyFill="1" applyBorder="1" applyAlignment="1">
      <alignment horizontal="center" vertical="center" wrapText="1"/>
    </xf>
    <xf numFmtId="0" fontId="29" fillId="4" borderId="44" xfId="0" applyFont="1" applyFill="1" applyBorder="1" applyAlignment="1">
      <alignment horizontal="center" vertical="center" wrapText="1"/>
    </xf>
    <xf numFmtId="0" fontId="29" fillId="4" borderId="34" xfId="0" applyFont="1" applyFill="1" applyBorder="1" applyAlignment="1">
      <alignment horizontal="center" vertical="center" wrapText="1"/>
    </xf>
    <xf numFmtId="0" fontId="14" fillId="0" borderId="58" xfId="0" applyFont="1" applyBorder="1" applyAlignment="1">
      <alignment horizontal="left" vertical="center" wrapText="1"/>
    </xf>
    <xf numFmtId="177" fontId="3" fillId="0" borderId="60" xfId="0" applyNumberFormat="1" applyFont="1" applyBorder="1" applyAlignment="1">
      <alignment horizontal="left" vertical="center"/>
    </xf>
    <xf numFmtId="177" fontId="3" fillId="0" borderId="134" xfId="0" applyNumberFormat="1" applyFont="1" applyBorder="1" applyAlignment="1">
      <alignment horizontal="left" vertical="center"/>
    </xf>
    <xf numFmtId="2" fontId="25" fillId="6" borderId="43" xfId="0" applyNumberFormat="1" applyFont="1" applyFill="1" applyBorder="1" applyAlignment="1" applyProtection="1">
      <alignment horizontal="right" vertical="center"/>
      <protection locked="0"/>
    </xf>
    <xf numFmtId="2" fontId="25" fillId="6" borderId="44" xfId="0" applyNumberFormat="1" applyFont="1" applyFill="1" applyBorder="1" applyAlignment="1" applyProtection="1">
      <alignment horizontal="right" vertical="center"/>
      <protection locked="0"/>
    </xf>
    <xf numFmtId="2" fontId="25" fillId="6" borderId="47" xfId="0" applyNumberFormat="1" applyFont="1" applyFill="1" applyBorder="1" applyAlignment="1" applyProtection="1">
      <alignment horizontal="right" vertical="center"/>
      <protection locked="0"/>
    </xf>
    <xf numFmtId="2" fontId="25" fillId="6" borderId="25" xfId="0" applyNumberFormat="1" applyFont="1" applyFill="1" applyBorder="1" applyAlignment="1" applyProtection="1">
      <alignment horizontal="right" vertical="center"/>
      <protection locked="0"/>
    </xf>
    <xf numFmtId="181" fontId="25" fillId="6" borderId="43" xfId="0" applyNumberFormat="1" applyFont="1" applyFill="1" applyBorder="1" applyAlignment="1" applyProtection="1">
      <alignment horizontal="center" vertical="center"/>
      <protection locked="0"/>
    </xf>
    <xf numFmtId="181" fontId="25" fillId="6" borderId="44" xfId="0" applyNumberFormat="1" applyFont="1" applyFill="1" applyBorder="1" applyAlignment="1" applyProtection="1">
      <alignment horizontal="center" vertical="center"/>
      <protection locked="0"/>
    </xf>
    <xf numFmtId="181" fontId="25" fillId="6" borderId="45" xfId="0" applyNumberFormat="1" applyFont="1" applyFill="1" applyBorder="1" applyAlignment="1" applyProtection="1">
      <alignment horizontal="center" vertical="center"/>
      <protection locked="0"/>
    </xf>
    <xf numFmtId="181" fontId="25" fillId="6" borderId="47" xfId="0" applyNumberFormat="1" applyFont="1" applyFill="1" applyBorder="1" applyAlignment="1" applyProtection="1">
      <alignment horizontal="center" vertical="center"/>
      <protection locked="0"/>
    </xf>
    <xf numFmtId="181" fontId="25" fillId="6" borderId="25" xfId="0" applyNumberFormat="1" applyFont="1" applyFill="1" applyBorder="1" applyAlignment="1" applyProtection="1">
      <alignment horizontal="center" vertical="center"/>
      <protection locked="0"/>
    </xf>
    <xf numFmtId="181" fontId="25" fillId="6" borderId="55" xfId="0" applyNumberFormat="1" applyFont="1" applyFill="1" applyBorder="1" applyAlignment="1" applyProtection="1">
      <alignment horizontal="center" vertical="center"/>
      <protection locked="0"/>
    </xf>
    <xf numFmtId="0" fontId="15" fillId="0" borderId="23" xfId="0" applyFont="1" applyBorder="1" applyAlignment="1">
      <alignment horizontal="center" vertical="center"/>
    </xf>
    <xf numFmtId="181" fontId="25" fillId="6" borderId="51" xfId="0" applyNumberFormat="1" applyFont="1" applyFill="1" applyBorder="1" applyAlignment="1" applyProtection="1">
      <alignment horizontal="center" vertical="center" wrapText="1"/>
      <protection locked="0"/>
    </xf>
    <xf numFmtId="181" fontId="25" fillId="6" borderId="52" xfId="0" applyNumberFormat="1" applyFont="1" applyFill="1" applyBorder="1" applyAlignment="1" applyProtection="1">
      <alignment horizontal="center" vertical="center" wrapText="1"/>
      <protection locked="0"/>
    </xf>
    <xf numFmtId="181" fontId="25" fillId="6" borderId="40" xfId="0" applyNumberFormat="1" applyFont="1" applyFill="1" applyBorder="1" applyAlignment="1" applyProtection="1">
      <alignment horizontal="center" vertical="center" wrapText="1"/>
      <protection locked="0"/>
    </xf>
    <xf numFmtId="0" fontId="14" fillId="0" borderId="43"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14" fillId="0" borderId="46" xfId="0" applyFont="1" applyBorder="1" applyAlignment="1">
      <alignment horizontal="left" vertical="center" wrapText="1"/>
    </xf>
    <xf numFmtId="0" fontId="14" fillId="0" borderId="0" xfId="0" applyFont="1" applyAlignment="1">
      <alignment horizontal="left" vertical="center" wrapText="1"/>
    </xf>
    <xf numFmtId="0" fontId="14" fillId="0" borderId="24" xfId="0" applyFont="1" applyBorder="1" applyAlignment="1">
      <alignment horizontal="left" vertical="center" wrapText="1"/>
    </xf>
    <xf numFmtId="0" fontId="14" fillId="0" borderId="47" xfId="0" applyFont="1" applyBorder="1" applyAlignment="1">
      <alignment horizontal="left" vertical="center" wrapText="1"/>
    </xf>
    <xf numFmtId="0" fontId="14" fillId="0" borderId="25" xfId="0" applyFont="1" applyBorder="1" applyAlignment="1">
      <alignment horizontal="left" vertical="center" wrapText="1"/>
    </xf>
    <xf numFmtId="0" fontId="14" fillId="0" borderId="55" xfId="0" applyFont="1" applyBorder="1" applyAlignment="1">
      <alignment horizontal="left" vertical="center" wrapText="1"/>
    </xf>
    <xf numFmtId="0" fontId="27" fillId="4" borderId="47" xfId="0" applyFont="1" applyFill="1" applyBorder="1" applyAlignment="1">
      <alignment vertical="center" wrapText="1"/>
    </xf>
    <xf numFmtId="0" fontId="27" fillId="4" borderId="25" xfId="0" applyFont="1" applyFill="1" applyBorder="1" applyAlignment="1">
      <alignment vertical="center" wrapText="1"/>
    </xf>
    <xf numFmtId="0" fontId="12" fillId="3" borderId="24" xfId="0" applyFont="1" applyFill="1" applyBorder="1" applyAlignment="1">
      <alignment horizontal="left" vertical="center" shrinkToFit="1"/>
    </xf>
    <xf numFmtId="0" fontId="12" fillId="3" borderId="59" xfId="0" applyFont="1" applyFill="1" applyBorder="1" applyAlignment="1">
      <alignment horizontal="left" vertical="center" shrinkToFit="1"/>
    </xf>
    <xf numFmtId="0" fontId="12" fillId="3" borderId="46" xfId="0" applyFont="1" applyFill="1" applyBorder="1" applyAlignment="1">
      <alignment horizontal="left" vertical="center" shrinkToFit="1"/>
    </xf>
    <xf numFmtId="176" fontId="14" fillId="0" borderId="67" xfId="0" quotePrefix="1" applyNumberFormat="1" applyFont="1" applyBorder="1" applyAlignment="1">
      <alignment horizontal="center" vertical="center"/>
    </xf>
    <xf numFmtId="176" fontId="14" fillId="0" borderId="17" xfId="0" quotePrefix="1" applyNumberFormat="1" applyFont="1" applyBorder="1" applyAlignment="1">
      <alignment horizontal="center" vertical="center"/>
    </xf>
    <xf numFmtId="176" fontId="14" fillId="0" borderId="18" xfId="0" quotePrefix="1" applyNumberFormat="1" applyFont="1" applyBorder="1" applyAlignment="1">
      <alignment horizontal="center" vertical="center"/>
    </xf>
    <xf numFmtId="0" fontId="12" fillId="4" borderId="43" xfId="0" applyFont="1" applyFill="1" applyBorder="1" applyAlignment="1">
      <alignment horizontal="center" vertical="center" wrapText="1"/>
    </xf>
    <xf numFmtId="0" fontId="12" fillId="4" borderId="44" xfId="0" applyFont="1" applyFill="1" applyBorder="1" applyAlignment="1">
      <alignment horizontal="center" vertical="center" wrapText="1"/>
    </xf>
    <xf numFmtId="0" fontId="12" fillId="4" borderId="45" xfId="0" applyFont="1" applyFill="1" applyBorder="1" applyAlignment="1">
      <alignment horizontal="center" vertical="center" wrapText="1"/>
    </xf>
    <xf numFmtId="0" fontId="12" fillId="4" borderId="46" xfId="0" applyFont="1" applyFill="1" applyBorder="1" applyAlignment="1">
      <alignment horizontal="center" vertical="center" wrapText="1"/>
    </xf>
    <xf numFmtId="0" fontId="12" fillId="4" borderId="0" xfId="0" applyFont="1" applyFill="1" applyAlignment="1">
      <alignment horizontal="center" vertical="center" wrapText="1"/>
    </xf>
    <xf numFmtId="0" fontId="12" fillId="4" borderId="24" xfId="0" applyFont="1" applyFill="1" applyBorder="1" applyAlignment="1">
      <alignment horizontal="center" vertical="center" wrapText="1"/>
    </xf>
    <xf numFmtId="181" fontId="25" fillId="6" borderId="32" xfId="0" applyNumberFormat="1" applyFont="1" applyFill="1" applyBorder="1" applyAlignment="1" applyProtection="1">
      <alignment horizontal="center" vertical="center"/>
      <protection locked="0"/>
    </xf>
    <xf numFmtId="0" fontId="14" fillId="0" borderId="33" xfId="0" applyFont="1" applyBorder="1" applyAlignment="1">
      <alignment horizontal="center" vertical="center"/>
    </xf>
    <xf numFmtId="0" fontId="14" fillId="0" borderId="31" xfId="0" applyFont="1" applyBorder="1" applyAlignment="1">
      <alignment horizontal="left" vertical="center"/>
    </xf>
    <xf numFmtId="0" fontId="14" fillId="0" borderId="32" xfId="0" applyFont="1" applyBorder="1" applyAlignment="1">
      <alignment horizontal="left" vertical="center"/>
    </xf>
    <xf numFmtId="0" fontId="14" fillId="0" borderId="38" xfId="0" applyFont="1" applyBorder="1" applyAlignment="1">
      <alignment horizontal="left" vertical="center"/>
    </xf>
    <xf numFmtId="0" fontId="14" fillId="0" borderId="36" xfId="0" applyFont="1" applyBorder="1" applyAlignment="1">
      <alignment horizontal="left" vertical="center"/>
    </xf>
    <xf numFmtId="181" fontId="25" fillId="6" borderId="36" xfId="0" applyNumberFormat="1" applyFont="1" applyFill="1" applyBorder="1" applyAlignment="1" applyProtection="1">
      <alignment horizontal="center" vertical="center"/>
      <protection locked="0"/>
    </xf>
    <xf numFmtId="0" fontId="14" fillId="0" borderId="37" xfId="0" applyFont="1" applyBorder="1" applyAlignment="1">
      <alignment horizontal="center" vertical="center"/>
    </xf>
    <xf numFmtId="0" fontId="14" fillId="0" borderId="29" xfId="0" applyFont="1" applyBorder="1" applyAlignment="1">
      <alignment horizontal="left" vertical="center" wrapText="1"/>
    </xf>
    <xf numFmtId="0" fontId="14" fillId="0" borderId="29" xfId="0" applyFont="1" applyBorder="1" applyAlignment="1">
      <alignment horizontal="left" vertical="center"/>
    </xf>
    <xf numFmtId="0" fontId="14" fillId="0" borderId="30" xfId="0" applyFont="1" applyBorder="1" applyAlignment="1">
      <alignment horizontal="center" vertical="center"/>
    </xf>
    <xf numFmtId="0" fontId="14" fillId="0" borderId="6" xfId="0" applyFont="1" applyBorder="1" applyAlignment="1">
      <alignment horizontal="left" vertical="center"/>
    </xf>
    <xf numFmtId="0" fontId="14" fillId="0" borderId="0" xfId="0" applyFont="1" applyAlignment="1">
      <alignment horizontal="left" vertical="center"/>
    </xf>
    <xf numFmtId="0" fontId="14" fillId="0" borderId="0" xfId="0" applyFont="1" applyAlignment="1">
      <alignment horizontal="center" vertical="center"/>
    </xf>
    <xf numFmtId="0" fontId="14" fillId="0" borderId="31" xfId="0" applyFont="1" applyBorder="1" applyAlignment="1">
      <alignment horizontal="center" vertical="center"/>
    </xf>
    <xf numFmtId="0" fontId="14" fillId="0" borderId="32" xfId="0" applyFont="1" applyBorder="1" applyAlignment="1">
      <alignment horizontal="left" vertical="center" wrapText="1"/>
    </xf>
    <xf numFmtId="0" fontId="35" fillId="0" borderId="32" xfId="0" applyFont="1" applyBorder="1" applyAlignment="1">
      <alignment horizontal="left" vertical="center"/>
    </xf>
    <xf numFmtId="0" fontId="14" fillId="4" borderId="32" xfId="0" applyFont="1" applyFill="1" applyBorder="1" applyAlignment="1">
      <alignment horizontal="center" vertical="center"/>
    </xf>
    <xf numFmtId="0" fontId="14" fillId="0" borderId="64" xfId="0" applyFont="1" applyBorder="1" applyAlignment="1">
      <alignment horizontal="left" vertical="center"/>
    </xf>
    <xf numFmtId="0" fontId="14" fillId="0" borderId="11" xfId="0" applyFont="1" applyBorder="1" applyAlignment="1">
      <alignment horizontal="left" vertical="center"/>
    </xf>
    <xf numFmtId="0" fontId="14" fillId="0" borderId="24" xfId="0" applyFont="1" applyBorder="1" applyAlignment="1">
      <alignment horizontal="left" vertical="center"/>
    </xf>
    <xf numFmtId="181" fontId="25" fillId="6" borderId="56" xfId="0" applyNumberFormat="1" applyFont="1" applyFill="1" applyBorder="1" applyAlignment="1" applyProtection="1">
      <alignment horizontal="center" vertical="center"/>
      <protection locked="0"/>
    </xf>
    <xf numFmtId="181" fontId="25" fillId="6" borderId="9" xfId="0" applyNumberFormat="1" applyFont="1" applyFill="1" applyBorder="1" applyAlignment="1" applyProtection="1">
      <alignment horizontal="center" vertical="center"/>
      <protection locked="0"/>
    </xf>
    <xf numFmtId="181" fontId="25" fillId="6" borderId="27" xfId="0" applyNumberFormat="1" applyFont="1" applyFill="1" applyBorder="1" applyAlignment="1" applyProtection="1">
      <alignment horizontal="center" vertical="center"/>
      <protection locked="0"/>
    </xf>
    <xf numFmtId="0" fontId="15" fillId="0" borderId="32" xfId="0" applyFont="1" applyBorder="1" applyAlignment="1">
      <alignment horizontal="left" vertical="center" wrapText="1"/>
    </xf>
    <xf numFmtId="0" fontId="27" fillId="4" borderId="32" xfId="0" applyFont="1" applyFill="1" applyBorder="1" applyAlignment="1">
      <alignment horizontal="left" vertical="center" wrapText="1"/>
    </xf>
    <xf numFmtId="0" fontId="14" fillId="0" borderId="32" xfId="0" applyFont="1" applyBorder="1" applyAlignment="1">
      <alignment horizontal="center" vertical="center" wrapText="1"/>
    </xf>
    <xf numFmtId="0" fontId="15" fillId="0" borderId="33" xfId="0" applyFont="1" applyBorder="1" applyAlignment="1">
      <alignment horizontal="center" vertical="center"/>
    </xf>
    <xf numFmtId="181" fontId="25" fillId="6" borderId="32" xfId="0" applyNumberFormat="1" applyFont="1" applyFill="1" applyBorder="1" applyAlignment="1" applyProtection="1">
      <alignment horizontal="center" vertical="center" wrapText="1"/>
      <protection locked="0"/>
    </xf>
    <xf numFmtId="0" fontId="14" fillId="0" borderId="14" xfId="0" applyFont="1" applyBorder="1" applyAlignment="1">
      <alignment horizontal="left" vertical="center" wrapText="1"/>
    </xf>
    <xf numFmtId="0" fontId="14" fillId="0" borderId="8" xfId="0" applyFont="1" applyBorder="1" applyAlignment="1">
      <alignment horizontal="left" vertical="center" wrapText="1"/>
    </xf>
    <xf numFmtId="181" fontId="25" fillId="6" borderId="51" xfId="0" applyNumberFormat="1" applyFont="1" applyFill="1" applyBorder="1" applyAlignment="1" applyProtection="1">
      <alignment horizontal="center" vertical="center"/>
      <protection locked="0"/>
    </xf>
    <xf numFmtId="181" fontId="25" fillId="6" borderId="57" xfId="0" applyNumberFormat="1" applyFont="1" applyFill="1" applyBorder="1" applyAlignment="1" applyProtection="1">
      <alignment horizontal="center" vertical="center"/>
      <protection locked="0"/>
    </xf>
    <xf numFmtId="0" fontId="15" fillId="0" borderId="30" xfId="0" applyFont="1" applyBorder="1" applyAlignment="1">
      <alignment horizontal="center" vertical="center"/>
    </xf>
    <xf numFmtId="0" fontId="15" fillId="0" borderId="37" xfId="0" applyFont="1" applyBorder="1" applyAlignment="1">
      <alignment horizontal="center" vertical="center"/>
    </xf>
    <xf numFmtId="0" fontId="15" fillId="0" borderId="36" xfId="0" applyFont="1" applyBorder="1" applyAlignment="1">
      <alignment horizontal="left" vertical="center" wrapText="1"/>
    </xf>
    <xf numFmtId="0" fontId="14" fillId="0" borderId="36" xfId="0" applyFont="1" applyBorder="1" applyAlignment="1">
      <alignment horizontal="center" vertical="center" wrapText="1"/>
    </xf>
    <xf numFmtId="49" fontId="12" fillId="6" borderId="3" xfId="0" applyNumberFormat="1" applyFont="1" applyFill="1" applyBorder="1" applyAlignment="1" applyProtection="1">
      <alignment horizontal="left" vertical="top" wrapText="1"/>
      <protection locked="0"/>
    </xf>
    <xf numFmtId="49" fontId="12" fillId="6" borderId="2" xfId="0" applyNumberFormat="1" applyFont="1" applyFill="1" applyBorder="1" applyAlignment="1" applyProtection="1">
      <alignment horizontal="left" vertical="top" wrapText="1"/>
      <protection locked="0"/>
    </xf>
    <xf numFmtId="49" fontId="12" fillId="6" borderId="4" xfId="0" applyNumberFormat="1" applyFont="1" applyFill="1" applyBorder="1" applyAlignment="1" applyProtection="1">
      <alignment horizontal="left" vertical="top" wrapText="1"/>
      <protection locked="0"/>
    </xf>
    <xf numFmtId="0" fontId="12" fillId="5" borderId="3" xfId="0" applyFont="1" applyFill="1" applyBorder="1" applyAlignment="1">
      <alignment horizontal="center" vertical="center"/>
    </xf>
    <xf numFmtId="0" fontId="12" fillId="5" borderId="2" xfId="0" applyFont="1" applyFill="1" applyBorder="1" applyAlignment="1">
      <alignment horizontal="center" vertical="center"/>
    </xf>
    <xf numFmtId="0" fontId="12" fillId="5" borderId="4" xfId="0" applyFont="1" applyFill="1" applyBorder="1" applyAlignment="1">
      <alignment horizontal="center" vertical="center"/>
    </xf>
    <xf numFmtId="0" fontId="12" fillId="5" borderId="3" xfId="0" applyFont="1" applyFill="1" applyBorder="1" applyAlignment="1">
      <alignment horizontal="center" vertical="center" wrapText="1"/>
    </xf>
    <xf numFmtId="0" fontId="12" fillId="3" borderId="6" xfId="0" applyFont="1" applyFill="1" applyBorder="1" applyAlignment="1">
      <alignment horizontal="left" vertical="center" shrinkToFit="1"/>
    </xf>
    <xf numFmtId="0" fontId="12" fillId="3" borderId="26" xfId="0" applyFont="1" applyFill="1" applyBorder="1" applyAlignment="1">
      <alignment horizontal="left" vertical="center" shrinkToFit="1"/>
    </xf>
    <xf numFmtId="181" fontId="25" fillId="6" borderId="29" xfId="0" applyNumberFormat="1" applyFont="1" applyFill="1" applyBorder="1" applyAlignment="1" applyProtection="1">
      <alignment horizontal="center" vertical="center"/>
      <protection locked="0"/>
    </xf>
    <xf numFmtId="181" fontId="25" fillId="6" borderId="48" xfId="0" applyNumberFormat="1" applyFont="1" applyFill="1" applyBorder="1" applyAlignment="1" applyProtection="1">
      <alignment horizontal="center" vertical="center"/>
      <protection locked="0"/>
    </xf>
    <xf numFmtId="0" fontId="12" fillId="3" borderId="9" xfId="0" applyFont="1" applyFill="1" applyBorder="1" applyAlignment="1">
      <alignment horizontal="left" vertical="center" shrinkToFit="1"/>
    </xf>
    <xf numFmtId="0" fontId="12" fillId="3" borderId="27" xfId="0" applyFont="1" applyFill="1" applyBorder="1" applyAlignment="1">
      <alignment horizontal="left" vertical="center" shrinkToFit="1"/>
    </xf>
    <xf numFmtId="0" fontId="12" fillId="3" borderId="27" xfId="0" applyFont="1" applyFill="1" applyBorder="1" applyAlignment="1">
      <alignment vertical="center" shrinkToFit="1"/>
    </xf>
    <xf numFmtId="0" fontId="12" fillId="3" borderId="65" xfId="0" applyFont="1" applyFill="1" applyBorder="1" applyAlignment="1">
      <alignment vertical="center" shrinkToFit="1"/>
    </xf>
    <xf numFmtId="0" fontId="12" fillId="3" borderId="65" xfId="0" applyFont="1" applyFill="1" applyBorder="1" applyAlignment="1">
      <alignment horizontal="left" vertical="center" shrinkToFit="1"/>
    </xf>
    <xf numFmtId="0" fontId="12" fillId="3" borderId="56" xfId="0" applyFont="1" applyFill="1" applyBorder="1" applyAlignment="1">
      <alignment horizontal="left" vertical="center" shrinkToFit="1"/>
    </xf>
    <xf numFmtId="0" fontId="27" fillId="0" borderId="6" xfId="0" applyFont="1" applyBorder="1" applyAlignment="1">
      <alignment horizontal="left" vertical="center"/>
    </xf>
    <xf numFmtId="0" fontId="34" fillId="0" borderId="2" xfId="0" applyFont="1" applyBorder="1" applyAlignment="1">
      <alignment horizontal="left" wrapText="1"/>
    </xf>
    <xf numFmtId="0" fontId="34" fillId="0" borderId="9" xfId="0" applyFont="1" applyBorder="1" applyAlignment="1">
      <alignment horizontal="left" wrapText="1"/>
    </xf>
    <xf numFmtId="0" fontId="27" fillId="4" borderId="51" xfId="0" applyFont="1" applyFill="1" applyBorder="1" applyAlignment="1">
      <alignment horizontal="left" vertical="center" wrapText="1"/>
    </xf>
    <xf numFmtId="0" fontId="27" fillId="4" borderId="52" xfId="0" applyFont="1" applyFill="1" applyBorder="1" applyAlignment="1">
      <alignment horizontal="left" vertical="center" wrapText="1"/>
    </xf>
    <xf numFmtId="0" fontId="27" fillId="4" borderId="40" xfId="0" applyFont="1" applyFill="1" applyBorder="1" applyAlignment="1">
      <alignment horizontal="left" vertical="center" wrapText="1"/>
    </xf>
    <xf numFmtId="0" fontId="15" fillId="0" borderId="15" xfId="0" applyFont="1" applyBorder="1" applyAlignment="1">
      <alignment horizontal="center" vertical="center"/>
    </xf>
    <xf numFmtId="181" fontId="25" fillId="6" borderId="62" xfId="0" applyNumberFormat="1" applyFont="1" applyFill="1" applyBorder="1" applyAlignment="1" applyProtection="1">
      <alignment horizontal="center" vertical="center"/>
      <protection locked="0"/>
    </xf>
    <xf numFmtId="181" fontId="25" fillId="6" borderId="94" xfId="0" applyNumberFormat="1" applyFont="1" applyFill="1" applyBorder="1" applyAlignment="1" applyProtection="1">
      <alignment horizontal="center" vertical="center"/>
      <protection locked="0"/>
    </xf>
    <xf numFmtId="0" fontId="12" fillId="5" borderId="1" xfId="0" applyFont="1" applyFill="1" applyBorder="1" applyAlignment="1">
      <alignment horizontal="center" vertical="center" wrapText="1"/>
    </xf>
    <xf numFmtId="176" fontId="14" fillId="0" borderId="22" xfId="0" quotePrefix="1" applyNumberFormat="1" applyFont="1" applyBorder="1" applyAlignment="1">
      <alignment horizontal="center" vertical="center"/>
    </xf>
    <xf numFmtId="176" fontId="14" fillId="0" borderId="38" xfId="0" quotePrefix="1" applyNumberFormat="1" applyFont="1" applyBorder="1" applyAlignment="1">
      <alignment horizontal="center" vertical="center"/>
    </xf>
    <xf numFmtId="0" fontId="14" fillId="0" borderId="46" xfId="0" applyFont="1" applyBorder="1" applyAlignment="1">
      <alignment horizontal="left" vertical="center" wrapText="1" shrinkToFit="1"/>
    </xf>
    <xf numFmtId="0" fontId="14" fillId="0" borderId="0" xfId="0" applyFont="1" applyAlignment="1">
      <alignment horizontal="left" vertical="center" wrapText="1" shrinkToFit="1"/>
    </xf>
    <xf numFmtId="0" fontId="14" fillId="0" borderId="24" xfId="0" applyFont="1" applyBorder="1" applyAlignment="1">
      <alignment horizontal="left" vertical="center" wrapText="1" shrinkToFit="1"/>
    </xf>
    <xf numFmtId="0" fontId="14" fillId="0" borderId="56" xfId="0" applyFont="1" applyBorder="1" applyAlignment="1">
      <alignment horizontal="left" vertical="center" wrapText="1" shrinkToFit="1"/>
    </xf>
    <xf numFmtId="0" fontId="14" fillId="0" borderId="9" xfId="0" applyFont="1" applyBorder="1" applyAlignment="1">
      <alignment horizontal="left" vertical="center" wrapText="1" shrinkToFit="1"/>
    </xf>
    <xf numFmtId="0" fontId="14" fillId="0" borderId="27" xfId="0" applyFont="1" applyBorder="1" applyAlignment="1">
      <alignment horizontal="left" vertical="center" wrapText="1" shrinkToFit="1"/>
    </xf>
    <xf numFmtId="0" fontId="12" fillId="3" borderId="24" xfId="0" applyFont="1" applyFill="1" applyBorder="1" applyAlignment="1">
      <alignment vertical="center" shrinkToFit="1"/>
    </xf>
    <xf numFmtId="0" fontId="12" fillId="3" borderId="59" xfId="0" applyFont="1" applyFill="1" applyBorder="1" applyAlignment="1">
      <alignment vertical="center" shrinkToFit="1"/>
    </xf>
    <xf numFmtId="176" fontId="14" fillId="0" borderId="31" xfId="0" quotePrefix="1" applyNumberFormat="1" applyFont="1" applyBorder="1" applyAlignment="1">
      <alignment horizontal="center" vertical="center"/>
    </xf>
    <xf numFmtId="0" fontId="15" fillId="4" borderId="51" xfId="0" applyFont="1" applyFill="1" applyBorder="1" applyAlignment="1">
      <alignment horizontal="left" vertical="center" wrapText="1"/>
    </xf>
    <xf numFmtId="0" fontId="15" fillId="4" borderId="52" xfId="0" applyFont="1" applyFill="1" applyBorder="1" applyAlignment="1">
      <alignment horizontal="left" vertical="center" wrapText="1"/>
    </xf>
    <xf numFmtId="0" fontId="15" fillId="4" borderId="58" xfId="0" applyFont="1" applyFill="1" applyBorder="1" applyAlignment="1">
      <alignment horizontal="left" vertical="center" wrapText="1"/>
    </xf>
    <xf numFmtId="0" fontId="12" fillId="6" borderId="47" xfId="0" applyFont="1" applyFill="1" applyBorder="1" applyAlignment="1" applyProtection="1">
      <alignment horizontal="left" vertical="top" wrapText="1"/>
      <protection locked="0"/>
    </xf>
    <xf numFmtId="0" fontId="12" fillId="6" borderId="25" xfId="0" applyFont="1" applyFill="1" applyBorder="1" applyAlignment="1" applyProtection="1">
      <alignment horizontal="left" vertical="top" wrapText="1"/>
      <protection locked="0"/>
    </xf>
    <xf numFmtId="0" fontId="12" fillId="6" borderId="35" xfId="0" applyFont="1" applyFill="1" applyBorder="1" applyAlignment="1" applyProtection="1">
      <alignment horizontal="left" vertical="top" wrapText="1"/>
      <protection locked="0"/>
    </xf>
    <xf numFmtId="181" fontId="25" fillId="6" borderId="32" xfId="0" applyNumberFormat="1" applyFont="1" applyFill="1" applyBorder="1" applyAlignment="1" applyProtection="1">
      <alignment horizontal="center" vertical="center" shrinkToFit="1"/>
      <protection locked="0"/>
    </xf>
    <xf numFmtId="181" fontId="25" fillId="6" borderId="36" xfId="0" applyNumberFormat="1" applyFont="1" applyFill="1" applyBorder="1" applyAlignment="1" applyProtection="1">
      <alignment horizontal="center" vertical="center" shrinkToFit="1"/>
      <protection locked="0"/>
    </xf>
    <xf numFmtId="181" fontId="25" fillId="6" borderId="36" xfId="0" applyNumberFormat="1" applyFont="1" applyFill="1" applyBorder="1" applyAlignment="1" applyProtection="1">
      <alignment horizontal="center" vertical="center" wrapText="1"/>
      <protection locked="0"/>
    </xf>
    <xf numFmtId="0" fontId="28" fillId="5" borderId="2" xfId="0" applyFont="1" applyFill="1" applyBorder="1" applyAlignment="1">
      <alignment horizontal="center" vertical="center" wrapText="1"/>
    </xf>
    <xf numFmtId="0" fontId="28" fillId="5" borderId="4" xfId="0" applyFont="1" applyFill="1" applyBorder="1" applyAlignment="1">
      <alignment horizontal="center" vertical="center" wrapText="1"/>
    </xf>
    <xf numFmtId="0" fontId="23" fillId="0" borderId="0" xfId="0" applyFont="1" applyAlignment="1">
      <alignment horizontal="center" vertical="center"/>
    </xf>
    <xf numFmtId="0" fontId="28" fillId="4" borderId="3" xfId="0" applyFont="1" applyFill="1" applyBorder="1" applyAlignment="1">
      <alignment horizontal="left" vertical="center"/>
    </xf>
    <xf numFmtId="0" fontId="28" fillId="4" borderId="2" xfId="0" applyFont="1" applyFill="1" applyBorder="1" applyAlignment="1">
      <alignment horizontal="left" vertical="center"/>
    </xf>
    <xf numFmtId="0" fontId="28" fillId="4" borderId="4" xfId="0" applyFont="1" applyFill="1" applyBorder="1" applyAlignment="1">
      <alignment horizontal="left" vertical="center"/>
    </xf>
    <xf numFmtId="176" fontId="14" fillId="0" borderId="28" xfId="0" quotePrefix="1" applyNumberFormat="1" applyFont="1" applyBorder="1" applyAlignment="1">
      <alignment horizontal="center" vertical="center"/>
    </xf>
    <xf numFmtId="181" fontId="25" fillId="6" borderId="29" xfId="0" applyNumberFormat="1" applyFont="1" applyFill="1" applyBorder="1" applyAlignment="1" applyProtection="1">
      <alignment horizontal="center" vertical="center" shrinkToFit="1"/>
      <protection locked="0"/>
    </xf>
    <xf numFmtId="0" fontId="15" fillId="0" borderId="29" xfId="0" applyFont="1" applyBorder="1" applyAlignment="1">
      <alignment horizontal="left" vertical="center" wrapText="1"/>
    </xf>
    <xf numFmtId="0" fontId="27" fillId="4" borderId="29" xfId="0" applyFont="1" applyFill="1" applyBorder="1" applyAlignment="1">
      <alignment horizontal="left" vertical="center" wrapText="1"/>
    </xf>
    <xf numFmtId="0" fontId="14" fillId="0" borderId="29" xfId="0" applyFont="1" applyBorder="1" applyAlignment="1">
      <alignment horizontal="center" vertical="center" wrapText="1"/>
    </xf>
    <xf numFmtId="0" fontId="12" fillId="5" borderId="3" xfId="0" applyFont="1" applyFill="1" applyBorder="1" applyAlignment="1">
      <alignment horizontal="left" vertical="center"/>
    </xf>
    <xf numFmtId="0" fontId="12" fillId="5" borderId="2" xfId="0" applyFont="1" applyFill="1" applyBorder="1" applyAlignment="1">
      <alignment horizontal="left" vertical="center"/>
    </xf>
    <xf numFmtId="0" fontId="12" fillId="5" borderId="4" xfId="0" applyFont="1" applyFill="1" applyBorder="1" applyAlignment="1">
      <alignment horizontal="left" vertical="center"/>
    </xf>
    <xf numFmtId="0" fontId="12" fillId="4" borderId="3" xfId="0" applyFont="1" applyFill="1" applyBorder="1">
      <alignment vertical="center"/>
    </xf>
    <xf numFmtId="0" fontId="12" fillId="4" borderId="2" xfId="0" applyFont="1" applyFill="1" applyBorder="1">
      <alignment vertical="center"/>
    </xf>
    <xf numFmtId="0" fontId="12" fillId="4" borderId="4" xfId="0" applyFont="1" applyFill="1" applyBorder="1">
      <alignment vertical="center"/>
    </xf>
    <xf numFmtId="0" fontId="12" fillId="4" borderId="3" xfId="0" applyFont="1" applyFill="1" applyBorder="1" applyAlignment="1">
      <alignment horizontal="left" vertical="center"/>
    </xf>
    <xf numFmtId="0" fontId="12" fillId="4" borderId="2" xfId="0" applyFont="1" applyFill="1" applyBorder="1" applyAlignment="1">
      <alignment horizontal="left" vertical="center"/>
    </xf>
    <xf numFmtId="0" fontId="12" fillId="4" borderId="4" xfId="0" applyFont="1" applyFill="1" applyBorder="1" applyAlignment="1">
      <alignment horizontal="left" vertical="center"/>
    </xf>
    <xf numFmtId="176" fontId="14" fillId="0" borderId="28" xfId="0" quotePrefix="1" applyNumberFormat="1" applyFont="1" applyBorder="1" applyAlignment="1">
      <alignment horizontal="left" vertical="center" wrapText="1"/>
    </xf>
    <xf numFmtId="176" fontId="14" fillId="0" borderId="29" xfId="0" quotePrefix="1" applyNumberFormat="1" applyFont="1" applyBorder="1" applyAlignment="1">
      <alignment horizontal="left" vertical="center" wrapText="1"/>
    </xf>
    <xf numFmtId="176" fontId="14" fillId="0" borderId="38" xfId="0" quotePrefix="1" applyNumberFormat="1" applyFont="1" applyBorder="1" applyAlignment="1">
      <alignment horizontal="left" vertical="center" wrapText="1"/>
    </xf>
    <xf numFmtId="176" fontId="14" fillId="0" borderId="36" xfId="0" quotePrefix="1" applyNumberFormat="1" applyFont="1" applyBorder="1" applyAlignment="1">
      <alignment horizontal="left" vertical="center" wrapText="1"/>
    </xf>
    <xf numFmtId="0" fontId="14" fillId="0" borderId="36" xfId="0" applyFont="1" applyBorder="1" applyAlignment="1">
      <alignment horizontal="left" vertical="center" wrapText="1"/>
    </xf>
    <xf numFmtId="0" fontId="37" fillId="5" borderId="3" xfId="0" applyFont="1" applyFill="1" applyBorder="1" applyAlignment="1">
      <alignment horizontal="center" vertical="center" wrapText="1"/>
    </xf>
    <xf numFmtId="0" fontId="37" fillId="5" borderId="2" xfId="0" applyFont="1" applyFill="1" applyBorder="1" applyAlignment="1">
      <alignment horizontal="center" vertical="center" wrapText="1"/>
    </xf>
    <xf numFmtId="0" fontId="37" fillId="5" borderId="4" xfId="0" applyFont="1" applyFill="1" applyBorder="1" applyAlignment="1">
      <alignment horizontal="center" vertical="center" wrapText="1"/>
    </xf>
    <xf numFmtId="0" fontId="15" fillId="0" borderId="30"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37" xfId="0" applyFont="1" applyBorder="1" applyAlignment="1">
      <alignment horizontal="center" vertical="center" wrapText="1"/>
    </xf>
    <xf numFmtId="176" fontId="12" fillId="0" borderId="6" xfId="0" quotePrefix="1" applyNumberFormat="1" applyFont="1" applyBorder="1" applyAlignment="1">
      <alignment horizontal="right" vertical="center" wrapText="1"/>
    </xf>
    <xf numFmtId="176" fontId="14" fillId="0" borderId="31" xfId="0" quotePrefix="1" applyNumberFormat="1" applyFont="1" applyBorder="1" applyAlignment="1">
      <alignment horizontal="center" vertical="center" wrapText="1"/>
    </xf>
    <xf numFmtId="176" fontId="14" fillId="0" borderId="38" xfId="0" quotePrefix="1" applyNumberFormat="1" applyFont="1" applyBorder="1" applyAlignment="1">
      <alignment horizontal="center" vertical="center" wrapText="1"/>
    </xf>
    <xf numFmtId="176" fontId="14" fillId="0" borderId="28" xfId="0" quotePrefix="1" applyNumberFormat="1" applyFont="1" applyBorder="1" applyAlignment="1">
      <alignment horizontal="center" vertical="center" wrapText="1"/>
    </xf>
    <xf numFmtId="181" fontId="25" fillId="6" borderId="29" xfId="0" applyNumberFormat="1" applyFont="1" applyFill="1" applyBorder="1" applyAlignment="1" applyProtection="1">
      <alignment horizontal="center" vertical="center" wrapText="1"/>
      <protection locked="0"/>
    </xf>
    <xf numFmtId="0" fontId="14" fillId="0" borderId="28" xfId="0" quotePrefix="1" applyFont="1" applyBorder="1" applyAlignment="1">
      <alignment horizontal="left" vertical="center" wrapText="1"/>
    </xf>
    <xf numFmtId="0" fontId="14" fillId="0" borderId="29" xfId="0" quotePrefix="1" applyFont="1" applyBorder="1" applyAlignment="1">
      <alignment horizontal="left" vertical="center" wrapText="1"/>
    </xf>
    <xf numFmtId="0" fontId="14" fillId="0" borderId="38" xfId="0" quotePrefix="1" applyFont="1" applyBorder="1" applyAlignment="1">
      <alignment horizontal="left" vertical="center" wrapText="1"/>
    </xf>
    <xf numFmtId="0" fontId="14" fillId="0" borderId="36" xfId="0" quotePrefix="1" applyFont="1" applyBorder="1" applyAlignment="1">
      <alignment horizontal="left" vertical="center" wrapText="1"/>
    </xf>
    <xf numFmtId="180" fontId="25" fillId="6" borderId="43" xfId="0" applyNumberFormat="1" applyFont="1" applyFill="1" applyBorder="1" applyAlignment="1" applyProtection="1">
      <alignment horizontal="center" vertical="center" wrapText="1"/>
      <protection locked="0"/>
    </xf>
    <xf numFmtId="180" fontId="25" fillId="6" borderId="44" xfId="0" applyNumberFormat="1" applyFont="1" applyFill="1" applyBorder="1" applyAlignment="1" applyProtection="1">
      <alignment horizontal="center" vertical="center" wrapText="1"/>
      <protection locked="0"/>
    </xf>
    <xf numFmtId="0" fontId="14" fillId="0" borderId="0" xfId="0" applyFont="1" applyAlignment="1">
      <alignment vertical="top" wrapText="1"/>
    </xf>
    <xf numFmtId="0" fontId="27" fillId="0" borderId="0" xfId="0" applyFont="1" applyAlignment="1">
      <alignment vertical="top" wrapText="1"/>
    </xf>
    <xf numFmtId="178" fontId="12" fillId="6" borderId="56" xfId="0" applyNumberFormat="1" applyFont="1" applyFill="1" applyBorder="1" applyAlignment="1" applyProtection="1">
      <alignment horizontal="left" vertical="top" wrapText="1"/>
      <protection locked="0"/>
    </xf>
    <xf numFmtId="178" fontId="12" fillId="6" borderId="9" xfId="0" applyNumberFormat="1" applyFont="1" applyFill="1" applyBorder="1" applyAlignment="1" applyProtection="1">
      <alignment horizontal="left" vertical="top" wrapText="1"/>
      <protection locked="0"/>
    </xf>
    <xf numFmtId="178" fontId="12" fillId="6" borderId="8" xfId="0" applyNumberFormat="1" applyFont="1" applyFill="1" applyBorder="1" applyAlignment="1" applyProtection="1">
      <alignment horizontal="left" vertical="top" wrapText="1"/>
      <protection locked="0"/>
    </xf>
    <xf numFmtId="180" fontId="25" fillId="6" borderId="47" xfId="0" applyNumberFormat="1" applyFont="1" applyFill="1" applyBorder="1" applyAlignment="1" applyProtection="1">
      <alignment horizontal="center" vertical="center" wrapText="1"/>
      <protection locked="0"/>
    </xf>
    <xf numFmtId="180" fontId="25" fillId="6" borderId="25" xfId="0" applyNumberFormat="1" applyFont="1" applyFill="1" applyBorder="1" applyAlignment="1" applyProtection="1">
      <alignment horizontal="center" vertical="center" wrapText="1"/>
      <protection locked="0"/>
    </xf>
    <xf numFmtId="180" fontId="25" fillId="6" borderId="55" xfId="0" applyNumberFormat="1" applyFont="1" applyFill="1" applyBorder="1" applyAlignment="1" applyProtection="1">
      <alignment horizontal="center" vertical="center" wrapText="1"/>
      <protection locked="0"/>
    </xf>
    <xf numFmtId="0" fontId="24" fillId="0" borderId="60" xfId="0" applyFont="1" applyBorder="1" applyAlignment="1">
      <alignment horizontal="center" vertical="center" wrapText="1"/>
    </xf>
    <xf numFmtId="0" fontId="24" fillId="0" borderId="59" xfId="0" applyFont="1" applyBorder="1" applyAlignment="1">
      <alignment horizontal="center" vertical="center" wrapText="1"/>
    </xf>
    <xf numFmtId="0" fontId="24" fillId="0" borderId="42" xfId="0" applyFont="1" applyBorder="1" applyAlignment="1">
      <alignment horizontal="center" vertical="center" wrapText="1"/>
    </xf>
    <xf numFmtId="180" fontId="25" fillId="6" borderId="46" xfId="0" applyNumberFormat="1" applyFont="1" applyFill="1" applyBorder="1" applyAlignment="1" applyProtection="1">
      <alignment horizontal="center" vertical="center"/>
      <protection locked="0"/>
    </xf>
    <xf numFmtId="180" fontId="25" fillId="6" borderId="0" xfId="0" applyNumberFormat="1" applyFont="1" applyFill="1" applyAlignment="1" applyProtection="1">
      <alignment horizontal="center" vertical="center"/>
      <protection locked="0"/>
    </xf>
    <xf numFmtId="180" fontId="25" fillId="6" borderId="47" xfId="0" applyNumberFormat="1" applyFont="1" applyFill="1" applyBorder="1" applyAlignment="1" applyProtection="1">
      <alignment horizontal="center" vertical="center"/>
      <protection locked="0"/>
    </xf>
    <xf numFmtId="180" fontId="25" fillId="6" borderId="25" xfId="0" applyNumberFormat="1" applyFont="1" applyFill="1" applyBorder="1" applyAlignment="1" applyProtection="1">
      <alignment horizontal="center" vertical="center"/>
      <protection locked="0"/>
    </xf>
    <xf numFmtId="180" fontId="25" fillId="6" borderId="46" xfId="0" applyNumberFormat="1" applyFont="1" applyFill="1" applyBorder="1" applyAlignment="1" applyProtection="1">
      <alignment horizontal="center" vertical="center" wrapText="1"/>
      <protection locked="0"/>
    </xf>
    <xf numFmtId="180" fontId="25" fillId="6" borderId="0" xfId="0" applyNumberFormat="1" applyFont="1" applyFill="1" applyAlignment="1" applyProtection="1">
      <alignment horizontal="center" vertical="center" wrapText="1"/>
      <protection locked="0"/>
    </xf>
    <xf numFmtId="0" fontId="27" fillId="0" borderId="45" xfId="0" applyFont="1" applyBorder="1" applyAlignment="1">
      <alignment horizontal="center" vertical="center" wrapText="1"/>
    </xf>
    <xf numFmtId="0" fontId="27" fillId="0" borderId="55" xfId="0" applyFont="1" applyBorder="1" applyAlignment="1">
      <alignment horizontal="center" vertical="center" wrapText="1"/>
    </xf>
    <xf numFmtId="180" fontId="25" fillId="6" borderId="43" xfId="0" applyNumberFormat="1" applyFont="1" applyFill="1" applyBorder="1" applyAlignment="1" applyProtection="1">
      <alignment horizontal="center" vertical="center"/>
      <protection locked="0"/>
    </xf>
    <xf numFmtId="180" fontId="25" fillId="6" borderId="44" xfId="0" applyNumberFormat="1" applyFont="1" applyFill="1" applyBorder="1" applyAlignment="1" applyProtection="1">
      <alignment horizontal="center" vertical="center"/>
      <protection locked="0"/>
    </xf>
    <xf numFmtId="180" fontId="25" fillId="6" borderId="45" xfId="0" applyNumberFormat="1" applyFont="1" applyFill="1" applyBorder="1" applyAlignment="1" applyProtection="1">
      <alignment horizontal="center" vertical="center"/>
      <protection locked="0"/>
    </xf>
    <xf numFmtId="180" fontId="25" fillId="6" borderId="55" xfId="0" applyNumberFormat="1" applyFont="1" applyFill="1" applyBorder="1" applyAlignment="1" applyProtection="1">
      <alignment horizontal="center" vertical="center"/>
      <protection locked="0"/>
    </xf>
    <xf numFmtId="0" fontId="14" fillId="0" borderId="76" xfId="0" applyFont="1" applyBorder="1" applyAlignment="1">
      <alignment horizontal="center" vertical="center" wrapText="1"/>
    </xf>
    <xf numFmtId="0" fontId="14" fillId="0" borderId="77" xfId="0" applyFont="1" applyBorder="1" applyAlignment="1">
      <alignment horizontal="center" vertical="center" wrapText="1"/>
    </xf>
    <xf numFmtId="0" fontId="14" fillId="0" borderId="78" xfId="0" applyFont="1" applyBorder="1" applyAlignment="1">
      <alignment horizontal="center" vertical="center" wrapText="1"/>
    </xf>
    <xf numFmtId="0" fontId="14" fillId="0" borderId="79" xfId="0" applyFont="1" applyBorder="1" applyAlignment="1">
      <alignment horizontal="center" vertical="center" wrapText="1"/>
    </xf>
    <xf numFmtId="0" fontId="14" fillId="0" borderId="80" xfId="0" applyFont="1" applyBorder="1" applyAlignment="1">
      <alignment horizontal="center" vertical="center" wrapText="1"/>
    </xf>
    <xf numFmtId="0" fontId="14" fillId="0" borderId="81" xfId="0" applyFont="1" applyBorder="1" applyAlignment="1">
      <alignment horizontal="center" vertical="center" wrapText="1"/>
    </xf>
    <xf numFmtId="0" fontId="14" fillId="0" borderId="74" xfId="0" applyFont="1" applyBorder="1" applyAlignment="1">
      <alignment horizontal="center" vertical="center" wrapText="1"/>
    </xf>
    <xf numFmtId="0" fontId="14" fillId="0" borderId="75" xfId="0" applyFont="1" applyBorder="1" applyAlignment="1">
      <alignment horizontal="center" vertical="center" wrapText="1"/>
    </xf>
    <xf numFmtId="0" fontId="14" fillId="0" borderId="82" xfId="0" applyFont="1" applyBorder="1" applyAlignment="1">
      <alignment horizontal="center" vertical="center" wrapText="1"/>
    </xf>
    <xf numFmtId="0" fontId="35" fillId="0" borderId="17" xfId="0" applyFont="1" applyBorder="1" applyAlignment="1">
      <alignment horizontal="center" vertical="center"/>
    </xf>
    <xf numFmtId="0" fontId="35" fillId="0" borderId="22" xfId="0" applyFont="1" applyBorder="1" applyAlignment="1">
      <alignment horizontal="center" vertical="center"/>
    </xf>
    <xf numFmtId="0" fontId="27" fillId="4" borderId="60" xfId="0" applyFont="1" applyFill="1" applyBorder="1" applyAlignment="1">
      <alignment horizontal="left" vertical="center" wrapText="1"/>
    </xf>
    <xf numFmtId="0" fontId="27" fillId="4" borderId="43" xfId="0" applyFont="1" applyFill="1" applyBorder="1" applyAlignment="1">
      <alignment horizontal="left" vertical="center" wrapText="1"/>
    </xf>
    <xf numFmtId="0" fontId="27" fillId="0" borderId="32" xfId="0" applyFont="1" applyBorder="1" applyAlignment="1">
      <alignment horizontal="center" vertical="center" wrapText="1"/>
    </xf>
    <xf numFmtId="0" fontId="27" fillId="0" borderId="60" xfId="0" applyFont="1" applyBorder="1" applyAlignment="1">
      <alignment horizontal="center" vertical="center" wrapText="1"/>
    </xf>
    <xf numFmtId="180" fontId="25" fillId="6" borderId="0" xfId="0" applyNumberFormat="1" applyFont="1" applyFill="1" applyBorder="1" applyAlignment="1" applyProtection="1">
      <alignment horizontal="center" vertical="center"/>
      <protection locked="0"/>
    </xf>
    <xf numFmtId="180" fontId="25" fillId="6" borderId="24" xfId="0" applyNumberFormat="1" applyFont="1" applyFill="1" applyBorder="1" applyAlignment="1" applyProtection="1">
      <alignment horizontal="center" vertical="center"/>
      <protection locked="0"/>
    </xf>
    <xf numFmtId="180" fontId="25" fillId="6" borderId="32" xfId="0" applyNumberFormat="1" applyFont="1" applyFill="1" applyBorder="1" applyAlignment="1" applyProtection="1">
      <alignment horizontal="center" vertical="center" wrapText="1"/>
      <protection locked="0"/>
    </xf>
    <xf numFmtId="180" fontId="25" fillId="6" borderId="60" xfId="0" applyNumberFormat="1" applyFont="1" applyFill="1" applyBorder="1" applyAlignment="1" applyProtection="1">
      <alignment horizontal="center" vertical="center" wrapText="1"/>
      <protection locked="0"/>
    </xf>
    <xf numFmtId="0" fontId="15" fillId="4" borderId="51" xfId="0" applyFont="1" applyFill="1" applyBorder="1" applyAlignment="1">
      <alignment horizontal="left" vertical="center"/>
    </xf>
    <xf numFmtId="0" fontId="15" fillId="4" borderId="52" xfId="0" applyFont="1" applyFill="1" applyBorder="1" applyAlignment="1">
      <alignment horizontal="left" vertical="center"/>
    </xf>
    <xf numFmtId="0" fontId="15" fillId="4" borderId="58" xfId="0" applyFont="1" applyFill="1" applyBorder="1" applyAlignment="1">
      <alignment horizontal="left" vertical="center"/>
    </xf>
    <xf numFmtId="0" fontId="28" fillId="3" borderId="25" xfId="0" applyFont="1" applyFill="1" applyBorder="1" applyAlignment="1">
      <alignment horizontal="left" vertical="center"/>
    </xf>
    <xf numFmtId="177" fontId="28" fillId="3" borderId="25" xfId="0" applyNumberFormat="1" applyFont="1" applyFill="1" applyBorder="1" applyAlignment="1">
      <alignment horizontal="left" vertical="center"/>
    </xf>
    <xf numFmtId="0" fontId="27" fillId="4" borderId="59" xfId="0" applyFont="1" applyFill="1" applyBorder="1" applyAlignment="1">
      <alignment horizontal="left" vertical="center" wrapText="1"/>
    </xf>
    <xf numFmtId="0" fontId="27" fillId="4" borderId="46" xfId="0" applyFont="1" applyFill="1" applyBorder="1" applyAlignment="1">
      <alignment horizontal="left" vertical="center" wrapText="1"/>
    </xf>
    <xf numFmtId="0" fontId="27" fillId="0" borderId="42" xfId="0" applyFont="1" applyBorder="1" applyAlignment="1">
      <alignment horizontal="center" vertical="center" wrapText="1"/>
    </xf>
    <xf numFmtId="180" fontId="12" fillId="6" borderId="47" xfId="0" applyNumberFormat="1" applyFont="1" applyFill="1" applyBorder="1" applyAlignment="1" applyProtection="1">
      <alignment horizontal="left" vertical="top" wrapText="1"/>
      <protection locked="0"/>
    </xf>
    <xf numFmtId="180" fontId="12" fillId="6" borderId="25" xfId="0" applyNumberFormat="1" applyFont="1" applyFill="1" applyBorder="1" applyAlignment="1" applyProtection="1">
      <alignment horizontal="left" vertical="top" wrapText="1"/>
      <protection locked="0"/>
    </xf>
    <xf numFmtId="180" fontId="12" fillId="6" borderId="35" xfId="0" applyNumberFormat="1" applyFont="1" applyFill="1" applyBorder="1" applyAlignment="1" applyProtection="1">
      <alignment horizontal="left" vertical="top" wrapText="1"/>
      <protection locked="0"/>
    </xf>
    <xf numFmtId="0" fontId="14" fillId="0" borderId="53" xfId="0" applyFont="1" applyBorder="1" applyAlignment="1">
      <alignment horizontal="left" vertical="center" wrapText="1"/>
    </xf>
    <xf numFmtId="0" fontId="14" fillId="0" borderId="6" xfId="0" applyFont="1" applyBorder="1" applyAlignment="1">
      <alignment horizontal="left" vertical="center" wrapText="1"/>
    </xf>
    <xf numFmtId="0" fontId="14" fillId="0" borderId="26" xfId="0" applyFont="1" applyBorder="1" applyAlignment="1">
      <alignment horizontal="left" vertical="center" wrapText="1"/>
    </xf>
    <xf numFmtId="176" fontId="14" fillId="0" borderId="16" xfId="0" quotePrefix="1" applyNumberFormat="1" applyFont="1" applyBorder="1" applyAlignment="1">
      <alignment horizontal="center" vertical="center"/>
    </xf>
    <xf numFmtId="0" fontId="14" fillId="0" borderId="109" xfId="0" applyFont="1" applyBorder="1" applyAlignment="1">
      <alignment horizontal="center" vertical="center" wrapText="1"/>
    </xf>
    <xf numFmtId="0" fontId="14" fillId="0" borderId="110" xfId="0" applyFont="1" applyBorder="1" applyAlignment="1">
      <alignment horizontal="center" vertical="center" wrapText="1"/>
    </xf>
    <xf numFmtId="0" fontId="14" fillId="0" borderId="137" xfId="0" applyFont="1" applyBorder="1" applyAlignment="1">
      <alignment horizontal="center" vertical="center" wrapText="1"/>
    </xf>
    <xf numFmtId="0" fontId="14" fillId="0" borderId="107" xfId="0" applyFont="1" applyBorder="1" applyAlignment="1">
      <alignment horizontal="center" vertical="center" wrapText="1"/>
    </xf>
    <xf numFmtId="0" fontId="14" fillId="0" borderId="108" xfId="0" applyFont="1" applyBorder="1" applyAlignment="1">
      <alignment horizontal="center" vertical="center" wrapText="1"/>
    </xf>
    <xf numFmtId="0" fontId="14" fillId="0" borderId="138" xfId="0" applyFont="1" applyBorder="1" applyAlignment="1">
      <alignment horizontal="center" vertical="center" wrapText="1"/>
    </xf>
    <xf numFmtId="0" fontId="14" fillId="0" borderId="139" xfId="0" applyFont="1" applyBorder="1" applyAlignment="1">
      <alignment horizontal="center" vertical="center" wrapText="1"/>
    </xf>
    <xf numFmtId="0" fontId="14" fillId="0" borderId="140" xfId="0" applyFont="1" applyBorder="1" applyAlignment="1">
      <alignment horizontal="center" vertical="center" wrapText="1"/>
    </xf>
    <xf numFmtId="0" fontId="14" fillId="0" borderId="141" xfId="0" applyFont="1" applyBorder="1" applyAlignment="1">
      <alignment horizontal="center" vertical="center" wrapText="1"/>
    </xf>
    <xf numFmtId="180" fontId="25" fillId="6" borderId="51" xfId="0" applyNumberFormat="1" applyFont="1" applyFill="1" applyBorder="1" applyAlignment="1" applyProtection="1">
      <alignment horizontal="center" vertical="center" wrapText="1"/>
      <protection locked="0"/>
    </xf>
    <xf numFmtId="180" fontId="25" fillId="6" borderId="52" xfId="0" applyNumberFormat="1" applyFont="1" applyFill="1" applyBorder="1" applyAlignment="1" applyProtection="1">
      <alignment horizontal="center" vertical="center" wrapText="1"/>
      <protection locked="0"/>
    </xf>
    <xf numFmtId="0" fontId="12" fillId="6" borderId="46" xfId="0" applyFont="1" applyFill="1" applyBorder="1" applyAlignment="1" applyProtection="1">
      <alignment horizontal="left" vertical="top" wrapText="1"/>
      <protection locked="0"/>
    </xf>
    <xf numFmtId="0" fontId="12" fillId="6" borderId="0" xfId="0" applyFont="1" applyFill="1" applyAlignment="1" applyProtection="1">
      <alignment horizontal="left" vertical="top" wrapText="1"/>
      <protection locked="0"/>
    </xf>
    <xf numFmtId="0" fontId="12" fillId="6" borderId="14" xfId="0" applyFont="1" applyFill="1" applyBorder="1" applyAlignment="1" applyProtection="1">
      <alignment horizontal="left" vertical="top" wrapText="1"/>
      <protection locked="0"/>
    </xf>
    <xf numFmtId="181" fontId="25" fillId="6" borderId="45" xfId="0" applyNumberFormat="1" applyFont="1" applyFill="1" applyBorder="1" applyAlignment="1" applyProtection="1">
      <alignment horizontal="center" vertical="center" wrapText="1"/>
      <protection locked="0"/>
    </xf>
    <xf numFmtId="0" fontId="14" fillId="0" borderId="121" xfId="0" applyFont="1" applyBorder="1" applyAlignment="1">
      <alignment horizontal="center" vertical="center" wrapText="1"/>
    </xf>
    <xf numFmtId="0" fontId="14" fillId="0" borderId="120" xfId="0" applyFont="1" applyBorder="1" applyAlignment="1">
      <alignment horizontal="center" vertical="center" wrapText="1"/>
    </xf>
    <xf numFmtId="0" fontId="14" fillId="0" borderId="119" xfId="0" applyFont="1" applyBorder="1" applyAlignment="1">
      <alignment horizontal="center" vertical="center" wrapText="1"/>
    </xf>
    <xf numFmtId="0" fontId="29" fillId="4" borderId="51" xfId="0" applyFont="1" applyFill="1" applyBorder="1" applyAlignment="1">
      <alignment horizontal="center" vertical="center" wrapText="1"/>
    </xf>
    <xf numFmtId="0" fontId="29" fillId="4" borderId="52" xfId="0" applyFont="1" applyFill="1" applyBorder="1" applyAlignment="1">
      <alignment horizontal="center" vertical="center" wrapText="1"/>
    </xf>
    <xf numFmtId="0" fontId="29" fillId="4" borderId="58"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4" fillId="0" borderId="57" xfId="0" applyFont="1" applyBorder="1" applyAlignment="1">
      <alignment horizontal="left" vertical="center" wrapText="1"/>
    </xf>
    <xf numFmtId="0" fontId="14" fillId="0" borderId="20" xfId="0" applyFont="1" applyBorder="1" applyAlignment="1">
      <alignment horizontal="left" vertical="center" wrapText="1"/>
    </xf>
    <xf numFmtId="0" fontId="14" fillId="0" borderId="41" xfId="0" applyFont="1" applyBorder="1" applyAlignment="1">
      <alignment horizontal="left" vertical="center" wrapText="1"/>
    </xf>
    <xf numFmtId="0" fontId="15" fillId="0" borderId="32"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34" xfId="0" applyFont="1" applyBorder="1" applyAlignment="1">
      <alignment horizontal="center" vertical="center"/>
    </xf>
    <xf numFmtId="0" fontId="15" fillId="0" borderId="8" xfId="0" applyFont="1" applyBorder="1" applyAlignment="1">
      <alignment horizontal="center" vertical="center"/>
    </xf>
    <xf numFmtId="181" fontId="25" fillId="6" borderId="56" xfId="0" applyNumberFormat="1" applyFont="1" applyFill="1" applyBorder="1" applyAlignment="1" applyProtection="1">
      <alignment horizontal="center" vertical="center" wrapText="1"/>
      <protection locked="0"/>
    </xf>
    <xf numFmtId="181" fontId="25" fillId="6" borderId="9" xfId="0" applyNumberFormat="1" applyFont="1" applyFill="1" applyBorder="1" applyAlignment="1" applyProtection="1">
      <alignment horizontal="center" vertical="center" wrapText="1"/>
      <protection locked="0"/>
    </xf>
    <xf numFmtId="0" fontId="12" fillId="2" borderId="3" xfId="0" applyFont="1" applyFill="1" applyBorder="1" applyAlignment="1">
      <alignment horizontal="left" vertical="center"/>
    </xf>
    <xf numFmtId="0" fontId="12" fillId="2" borderId="2" xfId="0" applyFont="1" applyFill="1" applyBorder="1" applyAlignment="1">
      <alignment horizontal="left" vertical="center"/>
    </xf>
    <xf numFmtId="0" fontId="12" fillId="2" borderId="4" xfId="0" applyFont="1" applyFill="1" applyBorder="1" applyAlignment="1">
      <alignment horizontal="left" vertical="center"/>
    </xf>
    <xf numFmtId="176" fontId="14" fillId="0" borderId="16" xfId="0" quotePrefix="1" applyNumberFormat="1" applyFont="1" applyBorder="1" applyAlignment="1">
      <alignment horizontal="center" vertical="center" wrapText="1"/>
    </xf>
    <xf numFmtId="176" fontId="14" fillId="0" borderId="17" xfId="0" quotePrefix="1" applyNumberFormat="1" applyFont="1" applyBorder="1" applyAlignment="1">
      <alignment horizontal="center" vertical="center" wrapText="1"/>
    </xf>
    <xf numFmtId="176" fontId="14" fillId="0" borderId="22" xfId="0" quotePrefix="1" applyNumberFormat="1" applyFont="1" applyBorder="1" applyAlignment="1">
      <alignment horizontal="center" vertical="center" wrapText="1"/>
    </xf>
    <xf numFmtId="0" fontId="27" fillId="4" borderId="48" xfId="0" applyFont="1" applyFill="1" applyBorder="1" applyAlignment="1">
      <alignment horizontal="left" vertical="center" wrapText="1"/>
    </xf>
    <xf numFmtId="0" fontId="27" fillId="4" borderId="49" xfId="0" applyFont="1" applyFill="1" applyBorder="1" applyAlignment="1">
      <alignment horizontal="left" vertical="center" wrapText="1"/>
    </xf>
    <xf numFmtId="0" fontId="27" fillId="4" borderId="50" xfId="0" applyFont="1" applyFill="1" applyBorder="1" applyAlignment="1">
      <alignment horizontal="left" vertical="center" wrapText="1"/>
    </xf>
    <xf numFmtId="181" fontId="25" fillId="6" borderId="53" xfId="0" applyNumberFormat="1" applyFont="1" applyFill="1" applyBorder="1" applyAlignment="1" applyProtection="1">
      <alignment horizontal="center" vertical="center"/>
      <protection locked="0"/>
    </xf>
    <xf numFmtId="181" fontId="25" fillId="6" borderId="6" xfId="0" applyNumberFormat="1" applyFont="1" applyFill="1" applyBorder="1" applyAlignment="1" applyProtection="1">
      <alignment horizontal="center" vertical="center"/>
      <protection locked="0"/>
    </xf>
    <xf numFmtId="181" fontId="25" fillId="6" borderId="26" xfId="0" applyNumberFormat="1" applyFont="1" applyFill="1" applyBorder="1" applyAlignment="1" applyProtection="1">
      <alignment horizontal="center" vertical="center"/>
      <protection locked="0"/>
    </xf>
    <xf numFmtId="0" fontId="15" fillId="0" borderId="13" xfId="0" applyFont="1" applyBorder="1" applyAlignment="1">
      <alignment horizontal="center" vertical="center"/>
    </xf>
    <xf numFmtId="0" fontId="15" fillId="0" borderId="46" xfId="0" applyFont="1" applyBorder="1" applyAlignment="1">
      <alignment horizontal="left" vertical="center" wrapText="1"/>
    </xf>
    <xf numFmtId="0" fontId="15" fillId="0" borderId="0" xfId="0" applyFont="1" applyAlignment="1">
      <alignment horizontal="left" vertical="center" wrapText="1"/>
    </xf>
    <xf numFmtId="0" fontId="15" fillId="0" borderId="24" xfId="0" applyFont="1" applyBorder="1" applyAlignment="1">
      <alignment horizontal="left" vertical="center" wrapText="1"/>
    </xf>
    <xf numFmtId="0" fontId="15" fillId="0" borderId="47" xfId="0" applyFont="1" applyBorder="1" applyAlignment="1">
      <alignment horizontal="left" vertical="center" wrapText="1"/>
    </xf>
    <xf numFmtId="0" fontId="15" fillId="0" borderId="25" xfId="0" applyFont="1" applyBorder="1" applyAlignment="1">
      <alignment horizontal="left" vertical="center" wrapText="1"/>
    </xf>
    <xf numFmtId="0" fontId="15" fillId="0" borderId="55" xfId="0" applyFont="1" applyBorder="1" applyAlignment="1">
      <alignment horizontal="left" vertical="center" wrapText="1"/>
    </xf>
    <xf numFmtId="0" fontId="27" fillId="0" borderId="113" xfId="0" applyFont="1" applyBorder="1" applyAlignment="1">
      <alignment horizontal="center" vertical="center" wrapText="1"/>
    </xf>
    <xf numFmtId="0" fontId="27" fillId="0" borderId="114" xfId="0" applyFont="1" applyBorder="1" applyAlignment="1">
      <alignment horizontal="center" vertical="center" wrapText="1"/>
    </xf>
    <xf numFmtId="0" fontId="27" fillId="0" borderId="115" xfId="0" applyFont="1" applyBorder="1" applyAlignment="1">
      <alignment horizontal="center" vertical="center" wrapText="1"/>
    </xf>
    <xf numFmtId="0" fontId="27" fillId="0" borderId="116" xfId="0" applyFont="1" applyBorder="1" applyAlignment="1">
      <alignment horizontal="center" vertical="center" wrapText="1"/>
    </xf>
    <xf numFmtId="0" fontId="27" fillId="0" borderId="117" xfId="0" applyFont="1" applyBorder="1" applyAlignment="1">
      <alignment horizontal="center" vertical="center" wrapText="1"/>
    </xf>
    <xf numFmtId="0" fontId="27" fillId="0" borderId="118" xfId="0" applyFont="1" applyBorder="1" applyAlignment="1">
      <alignment horizontal="center" vertical="center" wrapText="1"/>
    </xf>
    <xf numFmtId="181" fontId="25" fillId="6" borderId="46" xfId="0" applyNumberFormat="1" applyFont="1" applyFill="1" applyBorder="1" applyAlignment="1" applyProtection="1">
      <alignment horizontal="center" vertical="center"/>
      <protection locked="0"/>
    </xf>
    <xf numFmtId="181" fontId="25" fillId="6" borderId="0" xfId="0" applyNumberFormat="1" applyFont="1" applyFill="1" applyAlignment="1" applyProtection="1">
      <alignment horizontal="center" vertical="center"/>
      <protection locked="0"/>
    </xf>
    <xf numFmtId="181" fontId="25" fillId="6" borderId="24" xfId="0" applyNumberFormat="1" applyFont="1" applyFill="1" applyBorder="1" applyAlignment="1" applyProtection="1">
      <alignment horizontal="center" vertical="center"/>
      <protection locked="0"/>
    </xf>
    <xf numFmtId="0" fontId="12" fillId="2" borderId="3"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4" xfId="0" applyFont="1" applyFill="1" applyBorder="1" applyAlignment="1">
      <alignment horizontal="center" vertical="center"/>
    </xf>
    <xf numFmtId="0" fontId="15" fillId="0" borderId="14" xfId="0" applyFont="1" applyBorder="1" applyAlignment="1">
      <alignment horizontal="center" vertical="center"/>
    </xf>
    <xf numFmtId="181" fontId="25" fillId="6" borderId="47" xfId="0" applyNumberFormat="1" applyFont="1" applyFill="1" applyBorder="1" applyAlignment="1" applyProtection="1">
      <alignment horizontal="center" vertical="center" wrapText="1"/>
      <protection locked="0"/>
    </xf>
    <xf numFmtId="181" fontId="25" fillId="6" borderId="25" xfId="0" applyNumberFormat="1" applyFont="1" applyFill="1" applyBorder="1" applyAlignment="1" applyProtection="1">
      <alignment horizontal="center" vertical="center" wrapText="1"/>
      <protection locked="0"/>
    </xf>
    <xf numFmtId="0" fontId="27" fillId="4" borderId="47" xfId="0" applyFont="1" applyFill="1" applyBorder="1" applyAlignment="1">
      <alignment horizontal="left" vertical="center"/>
    </xf>
    <xf numFmtId="0" fontId="27" fillId="4" borderId="25" xfId="0" applyFont="1" applyFill="1" applyBorder="1" applyAlignment="1">
      <alignment horizontal="left" vertical="center"/>
    </xf>
    <xf numFmtId="0" fontId="27" fillId="4" borderId="55" xfId="0" applyFont="1" applyFill="1" applyBorder="1" applyAlignment="1">
      <alignment horizontal="left" vertical="center"/>
    </xf>
    <xf numFmtId="0" fontId="15" fillId="0" borderId="42" xfId="0" applyFont="1" applyBorder="1" applyAlignment="1">
      <alignment horizontal="center" vertical="center" wrapText="1"/>
    </xf>
    <xf numFmtId="0" fontId="15" fillId="0" borderId="35" xfId="0" applyFont="1" applyBorder="1" applyAlignment="1">
      <alignment horizontal="center" vertical="center"/>
    </xf>
    <xf numFmtId="0" fontId="15" fillId="0" borderId="58" xfId="0" applyFont="1" applyBorder="1" applyAlignment="1">
      <alignment horizontal="center" vertical="center"/>
    </xf>
    <xf numFmtId="0" fontId="15" fillId="0" borderId="58" xfId="0" applyFont="1" applyBorder="1" applyAlignment="1">
      <alignment horizontal="center" vertical="center" wrapText="1"/>
    </xf>
    <xf numFmtId="0" fontId="14" fillId="0" borderId="58" xfId="0" applyFont="1" applyBorder="1" applyAlignment="1">
      <alignment horizontal="center" vertical="center" wrapText="1"/>
    </xf>
    <xf numFmtId="181" fontId="25" fillId="6" borderId="52" xfId="0" applyNumberFormat="1" applyFont="1" applyFill="1" applyBorder="1" applyAlignment="1" applyProtection="1">
      <alignment horizontal="center" vertical="center"/>
      <protection locked="0"/>
    </xf>
    <xf numFmtId="181" fontId="25" fillId="6" borderId="40" xfId="0" applyNumberFormat="1" applyFont="1" applyFill="1" applyBorder="1" applyAlignment="1" applyProtection="1">
      <alignment horizontal="center" vertical="center"/>
      <protection locked="0"/>
    </xf>
    <xf numFmtId="181" fontId="25" fillId="6" borderId="57" xfId="0" applyNumberFormat="1" applyFont="1" applyFill="1" applyBorder="1" applyAlignment="1" applyProtection="1">
      <alignment horizontal="center" vertical="center" wrapText="1"/>
      <protection locked="0"/>
    </xf>
    <xf numFmtId="181" fontId="25" fillId="6" borderId="20" xfId="0" applyNumberFormat="1" applyFont="1" applyFill="1" applyBorder="1" applyAlignment="1" applyProtection="1">
      <alignment horizontal="center" vertical="center" wrapText="1"/>
      <protection locked="0"/>
    </xf>
    <xf numFmtId="181" fontId="25" fillId="6" borderId="41" xfId="0" applyNumberFormat="1" applyFont="1" applyFill="1" applyBorder="1" applyAlignment="1" applyProtection="1">
      <alignment horizontal="center" vertical="center" wrapText="1"/>
      <protection locked="0"/>
    </xf>
    <xf numFmtId="0" fontId="15" fillId="0" borderId="21" xfId="0" applyFont="1" applyBorder="1" applyAlignment="1">
      <alignment horizontal="center" vertical="center"/>
    </xf>
    <xf numFmtId="0" fontId="27" fillId="4" borderId="43" xfId="0" applyFont="1" applyFill="1" applyBorder="1" applyAlignment="1">
      <alignment horizontal="left" vertical="center"/>
    </xf>
    <xf numFmtId="0" fontId="27" fillId="4" borderId="44" xfId="0" applyFont="1" applyFill="1" applyBorder="1" applyAlignment="1">
      <alignment horizontal="left" vertical="center"/>
    </xf>
    <xf numFmtId="0" fontId="27" fillId="4" borderId="45" xfId="0" applyFont="1" applyFill="1" applyBorder="1" applyAlignment="1">
      <alignment horizontal="left" vertical="center"/>
    </xf>
    <xf numFmtId="0" fontId="27" fillId="4" borderId="43" xfId="0" applyFont="1" applyFill="1" applyBorder="1">
      <alignment vertical="center"/>
    </xf>
    <xf numFmtId="0" fontId="27" fillId="4" borderId="44" xfId="0" applyFont="1" applyFill="1" applyBorder="1">
      <alignment vertical="center"/>
    </xf>
    <xf numFmtId="0" fontId="27" fillId="4" borderId="45" xfId="0" applyFont="1" applyFill="1" applyBorder="1">
      <alignment vertical="center"/>
    </xf>
    <xf numFmtId="0" fontId="15" fillId="0" borderId="60" xfId="0" applyFont="1" applyBorder="1" applyAlignment="1">
      <alignment horizontal="center" vertical="center" wrapText="1"/>
    </xf>
    <xf numFmtId="181" fontId="25" fillId="6" borderId="20" xfId="0" applyNumberFormat="1" applyFont="1" applyFill="1" applyBorder="1" applyAlignment="1" applyProtection="1">
      <alignment horizontal="center" vertical="center"/>
      <protection locked="0"/>
    </xf>
    <xf numFmtId="181" fontId="25" fillId="6" borderId="41" xfId="0" applyNumberFormat="1" applyFont="1" applyFill="1" applyBorder="1" applyAlignment="1" applyProtection="1">
      <alignment horizontal="center" vertical="center"/>
      <protection locked="0"/>
    </xf>
    <xf numFmtId="0" fontId="27" fillId="4" borderId="46" xfId="0" applyFont="1" applyFill="1" applyBorder="1" applyAlignment="1">
      <alignment horizontal="left" vertical="center"/>
    </xf>
    <xf numFmtId="0" fontId="27" fillId="4" borderId="0" xfId="0" applyFont="1" applyFill="1" applyAlignment="1">
      <alignment horizontal="left" vertical="center"/>
    </xf>
    <xf numFmtId="0" fontId="27" fillId="4" borderId="24" xfId="0" applyFont="1" applyFill="1" applyBorder="1" applyAlignment="1">
      <alignment horizontal="left" vertical="center"/>
    </xf>
    <xf numFmtId="0" fontId="28" fillId="2" borderId="5" xfId="0" applyFont="1" applyFill="1" applyBorder="1" applyAlignment="1">
      <alignment horizontal="center" vertical="center"/>
    </xf>
    <xf numFmtId="0" fontId="28" fillId="2" borderId="6" xfId="0" applyFont="1" applyFill="1" applyBorder="1" applyAlignment="1">
      <alignment horizontal="center" vertical="center"/>
    </xf>
    <xf numFmtId="0" fontId="28" fillId="2" borderId="12" xfId="0" applyFont="1" applyFill="1" applyBorder="1" applyAlignment="1">
      <alignment horizontal="center" vertical="center"/>
    </xf>
    <xf numFmtId="0" fontId="28" fillId="2" borderId="11" xfId="0" applyFont="1" applyFill="1" applyBorder="1" applyAlignment="1">
      <alignment horizontal="center" vertical="center"/>
    </xf>
    <xf numFmtId="0" fontId="28" fillId="2" borderId="0" xfId="0" applyFont="1" applyFill="1" applyAlignment="1">
      <alignment horizontal="center" vertical="center"/>
    </xf>
    <xf numFmtId="0" fontId="28" fillId="2" borderId="14" xfId="0" applyFont="1" applyFill="1" applyBorder="1" applyAlignment="1">
      <alignment horizontal="center" vertical="center"/>
    </xf>
    <xf numFmtId="0" fontId="28" fillId="2" borderId="1" xfId="0" applyFont="1" applyFill="1" applyBorder="1" applyAlignment="1">
      <alignment horizontal="center" vertical="center" wrapText="1"/>
    </xf>
    <xf numFmtId="0" fontId="28" fillId="2" borderId="112" xfId="0" applyFont="1" applyFill="1" applyBorder="1" applyAlignment="1">
      <alignment horizontal="center" vertical="center" wrapText="1"/>
    </xf>
    <xf numFmtId="0" fontId="4" fillId="0" borderId="51" xfId="0" applyFont="1" applyBorder="1" applyAlignment="1">
      <alignment horizontal="left" vertical="center"/>
    </xf>
    <xf numFmtId="0" fontId="4" fillId="0" borderId="52" xfId="0" applyFont="1" applyBorder="1" applyAlignment="1">
      <alignment horizontal="left" vertical="center"/>
    </xf>
    <xf numFmtId="0" fontId="4" fillId="0" borderId="40" xfId="0" applyFont="1" applyBorder="1" applyAlignment="1">
      <alignment horizontal="left" vertical="center"/>
    </xf>
    <xf numFmtId="0" fontId="7" fillId="3" borderId="42" xfId="0" applyFont="1" applyFill="1" applyBorder="1" applyAlignment="1">
      <alignment horizontal="left" vertical="center" wrapText="1"/>
    </xf>
    <xf numFmtId="0" fontId="7" fillId="3" borderId="42" xfId="0" applyFont="1" applyFill="1" applyBorder="1" applyAlignment="1">
      <alignment horizontal="left" vertical="center"/>
    </xf>
    <xf numFmtId="0" fontId="7" fillId="3" borderId="23" xfId="0" applyFont="1" applyFill="1" applyBorder="1" applyAlignment="1">
      <alignment horizontal="left" vertical="center"/>
    </xf>
    <xf numFmtId="181" fontId="5" fillId="6" borderId="57" xfId="0" applyNumberFormat="1" applyFont="1" applyFill="1" applyBorder="1" applyAlignment="1" applyProtection="1">
      <alignment horizontal="center" vertical="center"/>
      <protection locked="0"/>
    </xf>
    <xf numFmtId="181" fontId="5" fillId="6" borderId="20" xfId="0" applyNumberFormat="1" applyFont="1" applyFill="1" applyBorder="1" applyAlignment="1" applyProtection="1">
      <alignment horizontal="center" vertical="center"/>
      <protection locked="0"/>
    </xf>
    <xf numFmtId="181" fontId="5" fillId="6" borderId="41" xfId="0" applyNumberFormat="1" applyFont="1" applyFill="1" applyBorder="1" applyAlignment="1" applyProtection="1">
      <alignment horizontal="center" vertical="center"/>
      <protection locked="0"/>
    </xf>
    <xf numFmtId="0" fontId="27" fillId="4" borderId="53" xfId="0" applyFont="1" applyFill="1" applyBorder="1">
      <alignment vertical="center"/>
    </xf>
    <xf numFmtId="0" fontId="27" fillId="4" borderId="6" xfId="0" applyFont="1" applyFill="1" applyBorder="1">
      <alignment vertical="center"/>
    </xf>
    <xf numFmtId="0" fontId="27" fillId="4" borderId="26" xfId="0" applyFont="1" applyFill="1" applyBorder="1">
      <alignment vertical="center"/>
    </xf>
    <xf numFmtId="0" fontId="4" fillId="0" borderId="48" xfId="0" applyFont="1" applyBorder="1" applyAlignment="1">
      <alignment horizontal="left" vertical="center"/>
    </xf>
    <xf numFmtId="0" fontId="4" fillId="0" borderId="49" xfId="0" applyFont="1" applyBorder="1" applyAlignment="1">
      <alignment horizontal="left" vertical="center"/>
    </xf>
    <xf numFmtId="0" fontId="4" fillId="0" borderId="50" xfId="0" applyFont="1" applyBorder="1" applyAlignment="1">
      <alignment horizontal="left" vertical="center"/>
    </xf>
    <xf numFmtId="0" fontId="4" fillId="0" borderId="47" xfId="0" applyFont="1" applyBorder="1" applyAlignment="1">
      <alignment horizontal="left" vertical="center"/>
    </xf>
    <xf numFmtId="0" fontId="4" fillId="0" borderId="25" xfId="0" applyFont="1" applyBorder="1" applyAlignment="1">
      <alignment horizontal="left" vertical="center"/>
    </xf>
    <xf numFmtId="0" fontId="4" fillId="0" borderId="55" xfId="0" applyFont="1" applyBorder="1" applyAlignment="1">
      <alignment horizontal="left" vertical="center"/>
    </xf>
    <xf numFmtId="180" fontId="5" fillId="6" borderId="32" xfId="2" applyNumberFormat="1" applyFont="1" applyFill="1" applyBorder="1" applyAlignment="1" applyProtection="1">
      <alignment horizontal="center" vertical="center"/>
      <protection locked="0"/>
    </xf>
    <xf numFmtId="0" fontId="4" fillId="0" borderId="32" xfId="0" applyFont="1" applyBorder="1" applyAlignment="1">
      <alignment horizontal="left" vertical="center" wrapText="1"/>
    </xf>
    <xf numFmtId="49" fontId="4" fillId="0" borderId="60" xfId="0" applyNumberFormat="1" applyFont="1" applyBorder="1" applyAlignment="1">
      <alignment horizontal="center" vertical="center"/>
    </xf>
    <xf numFmtId="49" fontId="4" fillId="0" borderId="42" xfId="0" applyNumberFormat="1" applyFont="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0" xfId="0" applyFont="1" applyFill="1" applyBorder="1" applyAlignment="1">
      <alignment horizontal="center" vertical="center"/>
    </xf>
    <xf numFmtId="0" fontId="4" fillId="0" borderId="43" xfId="0" applyFont="1" applyBorder="1" applyAlignment="1">
      <alignment horizontal="left" vertical="center" wrapText="1"/>
    </xf>
    <xf numFmtId="0" fontId="4" fillId="0" borderId="44" xfId="0" applyFont="1" applyBorder="1" applyAlignment="1">
      <alignment horizontal="left" vertical="center" wrapText="1"/>
    </xf>
    <xf numFmtId="0" fontId="4" fillId="0" borderId="45" xfId="0" applyFont="1" applyBorder="1" applyAlignment="1">
      <alignment horizontal="left" vertical="center" wrapText="1"/>
    </xf>
    <xf numFmtId="0" fontId="4" fillId="0" borderId="47" xfId="0" applyFont="1" applyBorder="1" applyAlignment="1">
      <alignment horizontal="left" vertical="center" wrapText="1"/>
    </xf>
    <xf numFmtId="0" fontId="4" fillId="0" borderId="25" xfId="0" applyFont="1" applyBorder="1" applyAlignment="1">
      <alignment horizontal="left" vertical="center" wrapText="1"/>
    </xf>
    <xf numFmtId="0" fontId="4" fillId="0" borderId="55" xfId="0" applyFont="1" applyBorder="1" applyAlignment="1">
      <alignment horizontal="left" vertical="center" wrapText="1"/>
    </xf>
    <xf numFmtId="180" fontId="5" fillId="6" borderId="43" xfId="2" applyNumberFormat="1" applyFont="1" applyFill="1" applyBorder="1" applyAlignment="1" applyProtection="1">
      <alignment horizontal="center" vertical="center"/>
      <protection locked="0"/>
    </xf>
    <xf numFmtId="180" fontId="5" fillId="6" borderId="44" xfId="2" applyNumberFormat="1" applyFont="1" applyFill="1" applyBorder="1" applyAlignment="1" applyProtection="1">
      <alignment horizontal="center" vertical="center"/>
      <protection locked="0"/>
    </xf>
    <xf numFmtId="180" fontId="5" fillId="6" borderId="45" xfId="2" applyNumberFormat="1" applyFont="1" applyFill="1" applyBorder="1" applyAlignment="1" applyProtection="1">
      <alignment horizontal="center" vertical="center"/>
      <protection locked="0"/>
    </xf>
    <xf numFmtId="180" fontId="5" fillId="6" borderId="47" xfId="2" applyNumberFormat="1" applyFont="1" applyFill="1" applyBorder="1" applyAlignment="1" applyProtection="1">
      <alignment horizontal="center" vertical="center"/>
      <protection locked="0"/>
    </xf>
    <xf numFmtId="180" fontId="5" fillId="6" borderId="25" xfId="2" applyNumberFormat="1" applyFont="1" applyFill="1" applyBorder="1" applyAlignment="1" applyProtection="1">
      <alignment horizontal="center" vertical="center"/>
      <protection locked="0"/>
    </xf>
    <xf numFmtId="180" fontId="5" fillId="6" borderId="55" xfId="2" applyNumberFormat="1" applyFont="1" applyFill="1" applyBorder="1" applyAlignment="1" applyProtection="1">
      <alignment horizontal="center" vertical="center"/>
      <protection locked="0"/>
    </xf>
    <xf numFmtId="0" fontId="3" fillId="0" borderId="61" xfId="0" applyFont="1" applyBorder="1" applyAlignment="1">
      <alignment horizontal="center" vertical="center"/>
    </xf>
    <xf numFmtId="0" fontId="3" fillId="0" borderId="23" xfId="0" applyFont="1" applyBorder="1" applyAlignment="1">
      <alignment horizontal="center" vertical="center"/>
    </xf>
    <xf numFmtId="0" fontId="27" fillId="4" borderId="53" xfId="0" applyFont="1" applyFill="1" applyBorder="1" applyAlignment="1">
      <alignment horizontal="left" vertical="center"/>
    </xf>
    <xf numFmtId="0" fontId="27" fillId="4" borderId="6" xfId="0" applyFont="1" applyFill="1" applyBorder="1" applyAlignment="1">
      <alignment horizontal="left" vertical="center"/>
    </xf>
    <xf numFmtId="0" fontId="27" fillId="4" borderId="26" xfId="0" applyFont="1" applyFill="1" applyBorder="1" applyAlignment="1">
      <alignment horizontal="left" vertical="center"/>
    </xf>
    <xf numFmtId="0" fontId="15" fillId="0" borderId="26" xfId="0" applyFont="1" applyBorder="1" applyAlignment="1">
      <alignment horizontal="center" vertical="center"/>
    </xf>
    <xf numFmtId="179" fontId="25" fillId="6" borderId="53" xfId="2" applyNumberFormat="1" applyFont="1" applyFill="1" applyBorder="1" applyAlignment="1" applyProtection="1">
      <alignment horizontal="center" vertical="center"/>
      <protection locked="0"/>
    </xf>
    <xf numFmtId="179" fontId="25" fillId="6" borderId="6" xfId="2" applyNumberFormat="1" applyFont="1" applyFill="1" applyBorder="1" applyAlignment="1" applyProtection="1">
      <alignment horizontal="center" vertical="center"/>
      <protection locked="0"/>
    </xf>
    <xf numFmtId="179" fontId="25" fillId="6" borderId="26" xfId="2" applyNumberFormat="1" applyFont="1" applyFill="1" applyBorder="1" applyAlignment="1" applyProtection="1">
      <alignment horizontal="center" vertical="center"/>
      <protection locked="0"/>
    </xf>
    <xf numFmtId="0" fontId="15" fillId="0" borderId="12" xfId="0" applyFont="1" applyBorder="1" applyAlignment="1">
      <alignment horizontal="center" vertical="center"/>
    </xf>
    <xf numFmtId="179" fontId="25" fillId="6" borderId="43" xfId="2" applyNumberFormat="1" applyFont="1" applyFill="1" applyBorder="1" applyAlignment="1" applyProtection="1">
      <alignment horizontal="center" vertical="center"/>
      <protection locked="0"/>
    </xf>
    <xf numFmtId="179" fontId="25" fillId="6" borderId="44" xfId="2" applyNumberFormat="1" applyFont="1" applyFill="1" applyBorder="1" applyAlignment="1" applyProtection="1">
      <alignment horizontal="center" vertical="center"/>
      <protection locked="0"/>
    </xf>
    <xf numFmtId="179" fontId="25" fillId="6" borderId="45" xfId="2" applyNumberFormat="1" applyFont="1" applyFill="1" applyBorder="1" applyAlignment="1" applyProtection="1">
      <alignment horizontal="center" vertical="center"/>
      <protection locked="0"/>
    </xf>
    <xf numFmtId="0" fontId="4" fillId="0" borderId="42" xfId="0" applyFont="1" applyBorder="1" applyAlignment="1">
      <alignment horizontal="left" vertical="center"/>
    </xf>
    <xf numFmtId="176" fontId="14" fillId="0" borderId="64" xfId="0" quotePrefix="1" applyNumberFormat="1" applyFont="1" applyBorder="1" applyAlignment="1">
      <alignment horizontal="center" vertical="center"/>
    </xf>
    <xf numFmtId="176" fontId="14" fillId="0" borderId="11" xfId="0" quotePrefix="1" applyNumberFormat="1" applyFont="1" applyBorder="1" applyAlignment="1">
      <alignment horizontal="center" vertical="center"/>
    </xf>
    <xf numFmtId="0" fontId="4" fillId="0" borderId="32" xfId="0" applyFont="1" applyBorder="1" applyAlignment="1">
      <alignment horizontal="left" vertical="center"/>
    </xf>
    <xf numFmtId="180" fontId="5" fillId="6" borderId="43" xfId="0" applyNumberFormat="1" applyFont="1" applyFill="1" applyBorder="1" applyAlignment="1" applyProtection="1">
      <alignment horizontal="center" vertical="center" wrapText="1"/>
      <protection locked="0"/>
    </xf>
    <xf numFmtId="180" fontId="5" fillId="6" borderId="44" xfId="0" applyNumberFormat="1" applyFont="1" applyFill="1" applyBorder="1" applyAlignment="1" applyProtection="1">
      <alignment horizontal="center" vertical="center" wrapText="1"/>
      <protection locked="0"/>
    </xf>
    <xf numFmtId="180" fontId="5" fillId="6" borderId="45" xfId="0" applyNumberFormat="1" applyFont="1" applyFill="1" applyBorder="1" applyAlignment="1" applyProtection="1">
      <alignment horizontal="center" vertical="center" wrapText="1"/>
      <protection locked="0"/>
    </xf>
    <xf numFmtId="180" fontId="5" fillId="6" borderId="47" xfId="0" applyNumberFormat="1" applyFont="1" applyFill="1" applyBorder="1" applyAlignment="1" applyProtection="1">
      <alignment horizontal="center" vertical="center" wrapText="1"/>
      <protection locked="0"/>
    </xf>
    <xf numFmtId="180" fontId="5" fillId="6" borderId="25" xfId="0" applyNumberFormat="1" applyFont="1" applyFill="1" applyBorder="1" applyAlignment="1" applyProtection="1">
      <alignment horizontal="center" vertical="center" wrapText="1"/>
      <protection locked="0"/>
    </xf>
    <xf numFmtId="180" fontId="5" fillId="6" borderId="55" xfId="0" applyNumberFormat="1" applyFont="1" applyFill="1" applyBorder="1" applyAlignment="1" applyProtection="1">
      <alignment horizontal="center" vertical="center" wrapText="1"/>
      <protection locked="0"/>
    </xf>
    <xf numFmtId="0" fontId="15" fillId="0" borderId="32" xfId="0" applyFont="1" applyBorder="1" applyAlignment="1">
      <alignment horizontal="center" vertical="center"/>
    </xf>
    <xf numFmtId="0" fontId="12" fillId="6" borderId="57" xfId="0" applyFont="1" applyFill="1" applyBorder="1" applyAlignment="1" applyProtection="1">
      <alignment horizontal="left" vertical="top" wrapText="1"/>
      <protection locked="0"/>
    </xf>
    <xf numFmtId="0" fontId="12" fillId="6" borderId="20" xfId="0" applyFont="1" applyFill="1" applyBorder="1" applyAlignment="1" applyProtection="1">
      <alignment horizontal="left" vertical="top" wrapText="1"/>
      <protection locked="0"/>
    </xf>
    <xf numFmtId="0" fontId="12" fillId="6" borderId="21" xfId="0" applyFont="1" applyFill="1" applyBorder="1" applyAlignment="1" applyProtection="1">
      <alignment horizontal="left" vertical="top" wrapText="1"/>
      <protection locked="0"/>
    </xf>
    <xf numFmtId="0" fontId="15" fillId="0" borderId="29" xfId="0" applyFont="1" applyBorder="1" applyAlignment="1">
      <alignment horizontal="center" vertical="center"/>
    </xf>
    <xf numFmtId="179" fontId="25" fillId="6" borderId="48" xfId="2" applyNumberFormat="1" applyFont="1" applyFill="1" applyBorder="1" applyAlignment="1" applyProtection="1">
      <alignment horizontal="center" vertical="center"/>
      <protection locked="0"/>
    </xf>
    <xf numFmtId="179" fontId="25" fillId="6" borderId="49" xfId="2" applyNumberFormat="1" applyFont="1" applyFill="1" applyBorder="1" applyAlignment="1" applyProtection="1">
      <alignment horizontal="center" vertical="center"/>
      <protection locked="0"/>
    </xf>
    <xf numFmtId="179" fontId="25" fillId="6" borderId="50" xfId="2" applyNumberFormat="1" applyFont="1" applyFill="1" applyBorder="1" applyAlignment="1" applyProtection="1">
      <alignment horizontal="center" vertical="center"/>
      <protection locked="0"/>
    </xf>
    <xf numFmtId="49" fontId="14" fillId="0" borderId="31" xfId="0" applyNumberFormat="1" applyFont="1" applyBorder="1" applyAlignment="1">
      <alignment horizontal="center" vertical="center"/>
    </xf>
    <xf numFmtId="49" fontId="14" fillId="0" borderId="38" xfId="0" applyNumberFormat="1" applyFont="1" applyBorder="1" applyAlignment="1">
      <alignment horizontal="center" vertical="center"/>
    </xf>
    <xf numFmtId="0" fontId="15" fillId="0" borderId="40" xfId="0" applyFont="1" applyBorder="1" applyAlignment="1">
      <alignment horizontal="center" vertical="center"/>
    </xf>
    <xf numFmtId="0" fontId="15" fillId="0" borderId="41" xfId="0" applyFont="1" applyBorder="1" applyAlignment="1">
      <alignment horizontal="center" vertical="center"/>
    </xf>
    <xf numFmtId="179" fontId="25" fillId="6" borderId="57" xfId="2" applyNumberFormat="1" applyFont="1" applyFill="1" applyBorder="1" applyAlignment="1" applyProtection="1">
      <alignment horizontal="center" vertical="center"/>
      <protection locked="0"/>
    </xf>
    <xf numFmtId="179" fontId="25" fillId="6" borderId="20" xfId="2" applyNumberFormat="1" applyFont="1" applyFill="1" applyBorder="1" applyAlignment="1" applyProtection="1">
      <alignment horizontal="center" vertical="center"/>
      <protection locked="0"/>
    </xf>
    <xf numFmtId="179" fontId="25" fillId="6" borderId="41" xfId="2" applyNumberFormat="1" applyFont="1" applyFill="1" applyBorder="1" applyAlignment="1" applyProtection="1">
      <alignment horizontal="center" vertical="center"/>
      <protection locked="0"/>
    </xf>
    <xf numFmtId="179" fontId="25" fillId="6" borderId="47" xfId="2" applyNumberFormat="1" applyFont="1" applyFill="1" applyBorder="1" applyAlignment="1" applyProtection="1">
      <alignment horizontal="center" vertical="center"/>
      <protection locked="0"/>
    </xf>
    <xf numFmtId="179" fontId="25" fillId="6" borderId="25" xfId="2" applyNumberFormat="1" applyFont="1" applyFill="1" applyBorder="1" applyAlignment="1" applyProtection="1">
      <alignment horizontal="center" vertical="center"/>
      <protection locked="0"/>
    </xf>
    <xf numFmtId="179" fontId="25" fillId="6" borderId="55" xfId="2" applyNumberFormat="1" applyFont="1" applyFill="1" applyBorder="1" applyAlignment="1" applyProtection="1">
      <alignment horizontal="center" vertical="center"/>
      <protection locked="0"/>
    </xf>
    <xf numFmtId="0" fontId="14" fillId="0" borderId="47" xfId="0" applyFont="1" applyBorder="1" applyAlignment="1">
      <alignment horizontal="left" vertical="center" shrinkToFit="1"/>
    </xf>
    <xf numFmtId="0" fontId="14" fillId="0" borderId="25" xfId="0" applyFont="1" applyBorder="1" applyAlignment="1">
      <alignment horizontal="left" vertical="center" shrinkToFit="1"/>
    </xf>
    <xf numFmtId="0" fontId="14" fillId="0" borderId="55" xfId="0" applyFont="1" applyBorder="1" applyAlignment="1">
      <alignment horizontal="left" vertical="center" shrinkToFit="1"/>
    </xf>
    <xf numFmtId="0" fontId="14" fillId="0" borderId="51" xfId="0" applyFont="1" applyBorder="1" applyAlignment="1">
      <alignment horizontal="left" vertical="center" shrinkToFit="1"/>
    </xf>
    <xf numFmtId="0" fontId="14" fillId="0" borderId="52" xfId="0" applyFont="1" applyBorder="1" applyAlignment="1">
      <alignment horizontal="left" vertical="center" shrinkToFit="1"/>
    </xf>
    <xf numFmtId="0" fontId="14" fillId="0" borderId="40" xfId="0" applyFont="1" applyBorder="1" applyAlignment="1">
      <alignment horizontal="left" vertical="center" shrinkToFit="1"/>
    </xf>
    <xf numFmtId="0" fontId="27" fillId="4" borderId="0" xfId="0" applyFont="1" applyFill="1" applyBorder="1" applyAlignment="1">
      <alignment horizontal="left" vertical="center"/>
    </xf>
    <xf numFmtId="0" fontId="15" fillId="0" borderId="55" xfId="0" applyFont="1" applyBorder="1" applyAlignment="1">
      <alignment horizontal="center" vertical="center"/>
    </xf>
    <xf numFmtId="0" fontId="15" fillId="0" borderId="50" xfId="0" applyFont="1" applyBorder="1" applyAlignment="1">
      <alignment horizontal="center" vertical="center"/>
    </xf>
    <xf numFmtId="0" fontId="15" fillId="0" borderId="69" xfId="0" applyFont="1" applyBorder="1" applyAlignment="1">
      <alignment horizontal="center" vertical="center"/>
    </xf>
    <xf numFmtId="49" fontId="14" fillId="0" borderId="28" xfId="0" applyNumberFormat="1" applyFont="1" applyBorder="1" applyAlignment="1">
      <alignment horizontal="center" vertical="center"/>
    </xf>
    <xf numFmtId="0" fontId="15" fillId="0" borderId="65" xfId="0" applyFont="1" applyBorder="1" applyAlignment="1">
      <alignment horizontal="center" vertical="center"/>
    </xf>
    <xf numFmtId="0" fontId="14" fillId="0" borderId="53" xfId="0" applyFont="1" applyBorder="1" applyAlignment="1">
      <alignment horizontal="left" vertical="center"/>
    </xf>
    <xf numFmtId="0" fontId="14" fillId="0" borderId="26" xfId="0" applyFont="1" applyBorder="1" applyAlignment="1">
      <alignment horizontal="left" vertical="center"/>
    </xf>
    <xf numFmtId="0" fontId="14" fillId="0" borderId="46" xfId="0" applyFont="1" applyBorder="1" applyAlignment="1">
      <alignment horizontal="left" vertical="center"/>
    </xf>
    <xf numFmtId="38" fontId="14" fillId="0" borderId="45" xfId="2" applyFont="1" applyFill="1" applyBorder="1" applyAlignment="1" applyProtection="1">
      <alignment horizontal="center" vertical="center"/>
    </xf>
    <xf numFmtId="38" fontId="14" fillId="0" borderId="24" xfId="2" applyFont="1" applyFill="1" applyBorder="1" applyAlignment="1" applyProtection="1">
      <alignment horizontal="center" vertical="center"/>
    </xf>
    <xf numFmtId="38" fontId="14" fillId="0" borderId="55" xfId="2" applyFont="1" applyFill="1" applyBorder="1" applyAlignment="1" applyProtection="1">
      <alignment horizontal="center" vertical="center"/>
    </xf>
    <xf numFmtId="0" fontId="15" fillId="0" borderId="0" xfId="0" applyFont="1" applyAlignment="1">
      <alignment horizontal="left" vertical="top" wrapText="1" indent="2"/>
    </xf>
    <xf numFmtId="0" fontId="14" fillId="0" borderId="0" xfId="0" applyFont="1" applyAlignment="1">
      <alignment vertical="top"/>
    </xf>
    <xf numFmtId="0" fontId="14" fillId="0" borderId="51" xfId="0" applyFont="1" applyBorder="1" applyAlignment="1">
      <alignment horizontal="left" vertical="center"/>
    </xf>
    <xf numFmtId="0" fontId="14" fillId="0" borderId="40" xfId="0" applyFont="1" applyBorder="1" applyAlignment="1">
      <alignment horizontal="left" vertical="center"/>
    </xf>
    <xf numFmtId="0" fontId="14" fillId="0" borderId="57" xfId="0" applyFont="1" applyBorder="1" applyAlignment="1">
      <alignment horizontal="left" vertical="center"/>
    </xf>
    <xf numFmtId="0" fontId="14" fillId="0" borderId="20" xfId="0" applyFont="1" applyBorder="1" applyAlignment="1">
      <alignment horizontal="left" vertical="center"/>
    </xf>
    <xf numFmtId="0" fontId="14" fillId="0" borderId="41" xfId="0" applyFont="1" applyBorder="1" applyAlignment="1">
      <alignment horizontal="left" vertical="center"/>
    </xf>
    <xf numFmtId="179" fontId="25" fillId="6" borderId="56" xfId="2" applyNumberFormat="1" applyFont="1" applyFill="1" applyBorder="1" applyAlignment="1" applyProtection="1">
      <alignment horizontal="center" vertical="center"/>
      <protection locked="0"/>
    </xf>
    <xf numFmtId="179" fontId="25" fillId="6" borderId="9" xfId="2" applyNumberFormat="1" applyFont="1" applyFill="1" applyBorder="1" applyAlignment="1" applyProtection="1">
      <alignment horizontal="center" vertical="center"/>
      <protection locked="0"/>
    </xf>
    <xf numFmtId="179" fontId="25" fillId="6" borderId="27" xfId="2" applyNumberFormat="1" applyFont="1" applyFill="1" applyBorder="1" applyAlignment="1" applyProtection="1">
      <alignment horizontal="center" vertical="center"/>
      <protection locked="0"/>
    </xf>
    <xf numFmtId="0" fontId="14" fillId="0" borderId="48" xfId="0" applyFont="1" applyBorder="1" applyAlignment="1">
      <alignment horizontal="left" vertical="center"/>
    </xf>
    <xf numFmtId="0" fontId="14" fillId="0" borderId="49" xfId="0" applyFont="1" applyBorder="1" applyAlignment="1">
      <alignment horizontal="left" vertical="center"/>
    </xf>
    <xf numFmtId="0" fontId="14" fillId="0" borderId="50" xfId="0" applyFont="1" applyBorder="1" applyAlignment="1">
      <alignment horizontal="left" vertical="center"/>
    </xf>
    <xf numFmtId="0" fontId="14" fillId="3" borderId="91" xfId="0" applyFont="1" applyFill="1" applyBorder="1" applyAlignment="1">
      <alignment horizontal="center" vertical="center"/>
    </xf>
    <xf numFmtId="0" fontId="14" fillId="3" borderId="40" xfId="0" applyFont="1" applyFill="1" applyBorder="1" applyAlignment="1">
      <alignment horizontal="center" vertical="center"/>
    </xf>
    <xf numFmtId="0" fontId="14" fillId="0" borderId="68" xfId="0" applyFont="1" applyBorder="1" applyAlignment="1">
      <alignment horizontal="left" vertical="center"/>
    </xf>
    <xf numFmtId="0" fontId="14" fillId="3" borderId="105" xfId="0" applyFont="1" applyFill="1" applyBorder="1" applyAlignment="1">
      <alignment horizontal="center" vertical="center"/>
    </xf>
    <xf numFmtId="0" fontId="14" fillId="3" borderId="86" xfId="0" applyFont="1" applyFill="1" applyBorder="1" applyAlignment="1">
      <alignment horizontal="center" vertical="center"/>
    </xf>
    <xf numFmtId="0" fontId="14" fillId="0" borderId="71" xfId="0" applyFont="1" applyBorder="1" applyAlignment="1">
      <alignment horizontal="left" vertical="center"/>
    </xf>
    <xf numFmtId="0" fontId="14" fillId="0" borderId="72" xfId="0" applyFont="1" applyBorder="1" applyAlignment="1">
      <alignment horizontal="left" vertical="center"/>
    </xf>
    <xf numFmtId="0" fontId="14" fillId="0" borderId="73" xfId="0" applyFont="1" applyBorder="1" applyAlignment="1">
      <alignment horizontal="left" vertical="center"/>
    </xf>
    <xf numFmtId="0" fontId="26" fillId="0" borderId="0" xfId="0" applyFont="1" applyAlignment="1">
      <alignment horizontal="left" vertical="center" indent="2"/>
    </xf>
    <xf numFmtId="0" fontId="14" fillId="3" borderId="129" xfId="0" applyFont="1" applyFill="1" applyBorder="1" applyAlignment="1">
      <alignment horizontal="center" vertical="center"/>
    </xf>
    <xf numFmtId="0" fontId="14" fillId="3" borderId="127" xfId="0" applyFont="1" applyFill="1" applyBorder="1" applyAlignment="1">
      <alignment horizontal="center" vertical="center"/>
    </xf>
    <xf numFmtId="0" fontId="14" fillId="0" borderId="125" xfId="0" applyFont="1" applyBorder="1" applyAlignment="1">
      <alignment horizontal="left" vertical="center"/>
    </xf>
    <xf numFmtId="0" fontId="14" fillId="0" borderId="126" xfId="0" applyFont="1" applyBorder="1" applyAlignment="1">
      <alignment horizontal="left" vertical="center"/>
    </xf>
    <xf numFmtId="0" fontId="14" fillId="0" borderId="128" xfId="0" applyFont="1" applyBorder="1" applyAlignment="1">
      <alignment horizontal="left"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12" xfId="0" applyFont="1" applyFill="1" applyBorder="1" applyAlignment="1">
      <alignment horizontal="center" vertical="center"/>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28" fillId="2" borderId="123" xfId="0" applyFont="1" applyFill="1" applyBorder="1" applyAlignment="1">
      <alignment horizontal="center" vertical="center" wrapText="1"/>
    </xf>
    <xf numFmtId="0" fontId="28" fillId="2" borderId="44" xfId="0" applyFont="1" applyFill="1" applyBorder="1" applyAlignment="1">
      <alignment horizontal="center" vertical="center" wrapText="1"/>
    </xf>
    <xf numFmtId="0" fontId="28" fillId="2" borderId="45" xfId="0" applyFont="1" applyFill="1" applyBorder="1" applyAlignment="1">
      <alignment horizontal="center" vertical="center" wrapText="1"/>
    </xf>
    <xf numFmtId="0" fontId="28" fillId="2" borderId="90" xfId="0" applyFont="1" applyFill="1" applyBorder="1" applyAlignment="1">
      <alignment horizontal="center" vertical="center" wrapText="1"/>
    </xf>
    <xf numFmtId="0" fontId="28" fillId="2" borderId="0" xfId="0" applyFont="1" applyFill="1" applyBorder="1" applyAlignment="1">
      <alignment horizontal="center" vertical="center" wrapText="1"/>
    </xf>
    <xf numFmtId="0" fontId="28" fillId="2" borderId="24" xfId="0" applyFont="1" applyFill="1" applyBorder="1" applyAlignment="1">
      <alignment horizontal="center" vertical="center" wrapText="1"/>
    </xf>
    <xf numFmtId="0" fontId="25" fillId="2" borderId="87" xfId="0" applyFont="1" applyFill="1" applyBorder="1" applyAlignment="1">
      <alignment horizontal="center" vertical="center"/>
    </xf>
    <xf numFmtId="0" fontId="25" fillId="2" borderId="88" xfId="0" applyFont="1" applyFill="1" applyBorder="1" applyAlignment="1">
      <alignment horizontal="center" vertical="center"/>
    </xf>
    <xf numFmtId="0" fontId="25" fillId="2" borderId="89" xfId="0" applyFont="1" applyFill="1" applyBorder="1" applyAlignment="1">
      <alignment horizontal="center" vertical="center"/>
    </xf>
    <xf numFmtId="0" fontId="28" fillId="2" borderId="124" xfId="0" applyFont="1" applyFill="1" applyBorder="1" applyAlignment="1">
      <alignment horizontal="center" vertical="center" wrapText="1"/>
    </xf>
    <xf numFmtId="0" fontId="28" fillId="2" borderId="25" xfId="0" applyFont="1" applyFill="1" applyBorder="1" applyAlignment="1">
      <alignment horizontal="center" vertical="center" wrapText="1"/>
    </xf>
    <xf numFmtId="0" fontId="28" fillId="2" borderId="55" xfId="0" applyFont="1" applyFill="1" applyBorder="1" applyAlignment="1">
      <alignment horizontal="center" vertical="center" wrapText="1"/>
    </xf>
    <xf numFmtId="177" fontId="25" fillId="6" borderId="51" xfId="0" applyNumberFormat="1" applyFont="1" applyFill="1" applyBorder="1" applyAlignment="1" applyProtection="1">
      <alignment horizontal="right" vertical="center" shrinkToFit="1"/>
      <protection locked="0"/>
    </xf>
    <xf numFmtId="177" fontId="25" fillId="6" borderId="52" xfId="0" applyNumberFormat="1" applyFont="1" applyFill="1" applyBorder="1" applyAlignment="1" applyProtection="1">
      <alignment horizontal="right" vertical="center" shrinkToFit="1"/>
      <protection locked="0"/>
    </xf>
    <xf numFmtId="177" fontId="15" fillId="0" borderId="51" xfId="0" applyNumberFormat="1" applyFont="1" applyBorder="1" applyAlignment="1">
      <alignment horizontal="left" vertical="center"/>
    </xf>
    <xf numFmtId="177" fontId="15" fillId="0" borderId="52" xfId="0" applyNumberFormat="1" applyFont="1" applyBorder="1" applyAlignment="1">
      <alignment horizontal="left" vertical="center"/>
    </xf>
    <xf numFmtId="177" fontId="15" fillId="0" borderId="68" xfId="0" applyNumberFormat="1" applyFont="1" applyBorder="1" applyAlignment="1">
      <alignment horizontal="left" vertical="center"/>
    </xf>
    <xf numFmtId="0" fontId="28" fillId="2" borderId="43" xfId="0" applyFont="1" applyFill="1" applyBorder="1" applyAlignment="1">
      <alignment horizontal="center" vertical="center" wrapText="1"/>
    </xf>
    <xf numFmtId="0" fontId="51" fillId="2" borderId="91" xfId="0" applyFont="1" applyFill="1" applyBorder="1" applyAlignment="1">
      <alignment horizontal="center" vertical="center" wrapText="1"/>
    </xf>
    <xf numFmtId="0" fontId="51" fillId="2" borderId="52" xfId="0" applyFont="1" applyFill="1" applyBorder="1" applyAlignment="1">
      <alignment horizontal="center" vertical="center" wrapText="1"/>
    </xf>
    <xf numFmtId="0" fontId="51" fillId="2" borderId="40" xfId="0" applyFont="1" applyFill="1" applyBorder="1" applyAlignment="1">
      <alignment horizontal="center" vertical="center" wrapText="1"/>
    </xf>
    <xf numFmtId="0" fontId="51" fillId="2" borderId="105" xfId="0" applyFont="1" applyFill="1" applyBorder="1" applyAlignment="1">
      <alignment horizontal="center" vertical="center" wrapText="1"/>
    </xf>
    <xf numFmtId="0" fontId="51" fillId="2" borderId="72" xfId="0" applyFont="1" applyFill="1" applyBorder="1" applyAlignment="1">
      <alignment horizontal="center" vertical="center" wrapText="1"/>
    </xf>
    <xf numFmtId="0" fontId="51" fillId="2" borderId="86" xfId="0" applyFont="1" applyFill="1" applyBorder="1" applyAlignment="1">
      <alignment horizontal="center" vertical="center" wrapText="1"/>
    </xf>
    <xf numFmtId="0" fontId="15" fillId="0" borderId="45" xfId="0" applyFont="1" applyBorder="1" applyAlignment="1">
      <alignment horizontal="left" vertical="center"/>
    </xf>
    <xf numFmtId="0" fontId="15" fillId="0" borderId="55" xfId="0" applyFont="1" applyBorder="1" applyAlignment="1">
      <alignment horizontal="left" vertical="center"/>
    </xf>
    <xf numFmtId="0" fontId="6" fillId="2" borderId="1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55" xfId="0" applyFont="1" applyFill="1" applyBorder="1" applyAlignment="1">
      <alignment horizontal="center" vertical="center" wrapText="1"/>
    </xf>
    <xf numFmtId="0" fontId="6" fillId="2" borderId="47" xfId="0" applyFont="1" applyFill="1" applyBorder="1" applyAlignment="1">
      <alignment horizontal="center" vertical="center" wrapText="1"/>
    </xf>
    <xf numFmtId="2" fontId="25" fillId="6" borderId="44" xfId="0" applyNumberFormat="1" applyFont="1" applyFill="1" applyBorder="1" applyAlignment="1" applyProtection="1">
      <alignment horizontal="right" vertical="center" wrapText="1"/>
      <protection locked="0"/>
    </xf>
    <xf numFmtId="2" fontId="25" fillId="6" borderId="25" xfId="0" applyNumberFormat="1" applyFont="1" applyFill="1" applyBorder="1" applyAlignment="1" applyProtection="1">
      <alignment horizontal="right" vertical="center" wrapText="1"/>
      <protection locked="0"/>
    </xf>
    <xf numFmtId="0" fontId="15" fillId="0" borderId="44" xfId="0" applyFont="1" applyBorder="1" applyAlignment="1">
      <alignment horizontal="left" vertical="center"/>
    </xf>
    <xf numFmtId="0" fontId="15" fillId="0" borderId="70" xfId="0" applyFont="1" applyBorder="1" applyAlignment="1">
      <alignment horizontal="left" vertical="center"/>
    </xf>
    <xf numFmtId="0" fontId="15" fillId="0" borderId="25" xfId="0" applyFont="1" applyBorder="1" applyAlignment="1">
      <alignment horizontal="left" vertical="center"/>
    </xf>
    <xf numFmtId="0" fontId="15" fillId="0" borderId="131" xfId="0" applyFont="1" applyBorder="1" applyAlignment="1">
      <alignment horizontal="left" vertical="center"/>
    </xf>
    <xf numFmtId="0" fontId="3" fillId="7" borderId="92" xfId="0" applyFont="1" applyFill="1" applyBorder="1" applyAlignment="1">
      <alignment horizontal="left" vertical="center" wrapText="1"/>
    </xf>
    <xf numFmtId="0" fontId="3" fillId="7" borderId="93" xfId="0" applyFont="1" applyFill="1" applyBorder="1" applyAlignment="1">
      <alignment horizontal="left" vertical="center" wrapText="1"/>
    </xf>
    <xf numFmtId="177" fontId="23" fillId="3" borderId="59" xfId="0" applyNumberFormat="1" applyFont="1" applyFill="1" applyBorder="1" applyAlignment="1" applyProtection="1">
      <alignment horizontal="left" vertical="center" indent="1"/>
      <protection locked="0"/>
    </xf>
    <xf numFmtId="177" fontId="23" fillId="3" borderId="42" xfId="0" applyNumberFormat="1" applyFont="1" applyFill="1" applyBorder="1" applyAlignment="1" applyProtection="1">
      <alignment horizontal="left" vertical="center" indent="1"/>
      <protection locked="0"/>
    </xf>
    <xf numFmtId="177" fontId="23" fillId="3" borderId="135" xfId="0" applyNumberFormat="1" applyFont="1" applyFill="1" applyBorder="1" applyAlignment="1" applyProtection="1">
      <alignment horizontal="left" vertical="center" indent="1"/>
      <protection locked="0"/>
    </xf>
    <xf numFmtId="177" fontId="23" fillId="3" borderId="136" xfId="0" applyNumberFormat="1" applyFont="1" applyFill="1" applyBorder="1" applyAlignment="1" applyProtection="1">
      <alignment horizontal="left" vertical="center" indent="1"/>
      <protection locked="0"/>
    </xf>
    <xf numFmtId="0" fontId="28" fillId="0" borderId="120" xfId="0" applyFont="1" applyBorder="1" applyAlignment="1">
      <alignment horizontal="left" vertical="center"/>
    </xf>
    <xf numFmtId="0" fontId="28" fillId="0" borderId="122" xfId="0" applyFont="1" applyBorder="1" applyAlignment="1">
      <alignment horizontal="left" vertical="center"/>
    </xf>
    <xf numFmtId="0" fontId="5" fillId="6" borderId="52" xfId="0" applyFont="1" applyFill="1" applyBorder="1" applyAlignment="1" applyProtection="1">
      <alignment horizontal="right" vertical="center"/>
      <protection locked="0"/>
    </xf>
    <xf numFmtId="0" fontId="25" fillId="6" borderId="5" xfId="0" applyFont="1" applyFill="1" applyBorder="1" applyAlignment="1" applyProtection="1">
      <alignment horizontal="right" vertical="center"/>
      <protection locked="0"/>
    </xf>
    <xf numFmtId="0" fontId="25" fillId="6" borderId="6" xfId="0" applyFont="1" applyFill="1" applyBorder="1" applyAlignment="1" applyProtection="1">
      <alignment horizontal="right" vertical="center"/>
      <protection locked="0"/>
    </xf>
    <xf numFmtId="0" fontId="25" fillId="6" borderId="95" xfId="0" applyFont="1" applyFill="1" applyBorder="1" applyAlignment="1" applyProtection="1">
      <alignment horizontal="right" vertical="center"/>
      <protection locked="0"/>
    </xf>
    <xf numFmtId="0" fontId="25" fillId="6" borderId="72" xfId="0" applyFont="1" applyFill="1" applyBorder="1" applyAlignment="1" applyProtection="1">
      <alignment horizontal="right" vertical="center"/>
      <protection locked="0"/>
    </xf>
    <xf numFmtId="0" fontId="28" fillId="2" borderId="91" xfId="0" applyFont="1" applyFill="1" applyBorder="1" applyAlignment="1">
      <alignment horizontal="center" vertical="center" wrapText="1"/>
    </xf>
    <xf numFmtId="0" fontId="28" fillId="2" borderId="52" xfId="0" applyFont="1" applyFill="1" applyBorder="1" applyAlignment="1">
      <alignment horizontal="center" vertical="center" wrapText="1"/>
    </xf>
    <xf numFmtId="0" fontId="28" fillId="2" borderId="40" xfId="0" applyFont="1" applyFill="1" applyBorder="1" applyAlignment="1">
      <alignment horizontal="center" vertical="center" wrapText="1"/>
    </xf>
    <xf numFmtId="0" fontId="15" fillId="0" borderId="51" xfId="0" applyFont="1" applyBorder="1" applyAlignment="1">
      <alignment horizontal="right" vertical="center"/>
    </xf>
    <xf numFmtId="0" fontId="15" fillId="0" borderId="52" xfId="0" applyFont="1" applyBorder="1" applyAlignment="1">
      <alignment horizontal="right" vertical="center"/>
    </xf>
    <xf numFmtId="0" fontId="25" fillId="6" borderId="51" xfId="0" applyFont="1" applyFill="1" applyBorder="1" applyAlignment="1" applyProtection="1">
      <alignment horizontal="right" vertical="center"/>
      <protection locked="0"/>
    </xf>
    <xf numFmtId="0" fontId="25" fillId="6" borderId="52" xfId="0" applyFont="1" applyFill="1" applyBorder="1" applyAlignment="1" applyProtection="1">
      <alignment horizontal="right" vertical="center"/>
      <protection locked="0"/>
    </xf>
    <xf numFmtId="0" fontId="15" fillId="0" borderId="51" xfId="0" applyFont="1" applyBorder="1" applyAlignment="1">
      <alignment horizontal="left" vertical="center" wrapText="1"/>
    </xf>
    <xf numFmtId="0" fontId="15" fillId="0" borderId="52" xfId="0" applyFont="1" applyBorder="1" applyAlignment="1">
      <alignment horizontal="left" vertical="center" wrapText="1"/>
    </xf>
    <xf numFmtId="0" fontId="15" fillId="0" borderId="68" xfId="0" applyFont="1" applyBorder="1" applyAlignment="1">
      <alignment horizontal="left" vertical="center" wrapText="1"/>
    </xf>
    <xf numFmtId="0" fontId="28" fillId="2" borderId="91" xfId="0" applyFont="1" applyFill="1" applyBorder="1" applyAlignment="1">
      <alignment horizontal="center" vertical="center"/>
    </xf>
    <xf numFmtId="0" fontId="28" fillId="2" borderId="52" xfId="0" applyFont="1" applyFill="1" applyBorder="1" applyAlignment="1">
      <alignment horizontal="center" vertical="center"/>
    </xf>
    <xf numFmtId="0" fontId="28" fillId="2" borderId="40" xfId="0" applyFont="1" applyFill="1" applyBorder="1" applyAlignment="1">
      <alignment horizontal="center" vertical="center"/>
    </xf>
    <xf numFmtId="0" fontId="15" fillId="0" borderId="52" xfId="0" applyFont="1" applyBorder="1" applyAlignment="1">
      <alignment horizontal="left" vertical="center"/>
    </xf>
    <xf numFmtId="0" fontId="25" fillId="6" borderId="6" xfId="0" applyFont="1" applyFill="1" applyBorder="1" applyAlignment="1" applyProtection="1">
      <alignment horizontal="right" vertical="center" wrapText="1"/>
      <protection locked="0"/>
    </xf>
    <xf numFmtId="0" fontId="25" fillId="6" borderId="72" xfId="0" applyFont="1" applyFill="1" applyBorder="1" applyAlignment="1" applyProtection="1">
      <alignment horizontal="right" vertical="center" wrapText="1"/>
      <protection locked="0"/>
    </xf>
    <xf numFmtId="0" fontId="24" fillId="0" borderId="6" xfId="0" applyFont="1" applyBorder="1" applyAlignment="1">
      <alignment horizontal="left" vertical="center"/>
    </xf>
    <xf numFmtId="0" fontId="24" fillId="0" borderId="132" xfId="0" applyFont="1" applyBorder="1" applyAlignment="1">
      <alignment horizontal="left" vertical="center"/>
    </xf>
    <xf numFmtId="0" fontId="24" fillId="0" borderId="72" xfId="0" applyFont="1" applyBorder="1" applyAlignment="1">
      <alignment horizontal="left" vertical="center"/>
    </xf>
    <xf numFmtId="0" fontId="24" fillId="0" borderId="73" xfId="0" applyFont="1" applyBorder="1" applyAlignment="1">
      <alignment horizontal="left" vertical="center"/>
    </xf>
    <xf numFmtId="0" fontId="29" fillId="2" borderId="5" xfId="0" applyFont="1" applyFill="1" applyBorder="1" applyAlignment="1">
      <alignment vertical="center" wrapText="1"/>
    </xf>
    <xf numFmtId="0" fontId="29" fillId="2" borderId="6" xfId="0" applyFont="1" applyFill="1" applyBorder="1" applyAlignment="1">
      <alignment vertical="center" wrapText="1"/>
    </xf>
    <xf numFmtId="0" fontId="29" fillId="2" borderId="26" xfId="0" applyFont="1" applyFill="1" applyBorder="1" applyAlignment="1">
      <alignment vertical="center" wrapText="1"/>
    </xf>
    <xf numFmtId="0" fontId="17" fillId="2" borderId="95" xfId="0" applyFont="1" applyFill="1" applyBorder="1" applyAlignment="1">
      <alignment horizontal="center" vertical="center" wrapText="1"/>
    </xf>
    <xf numFmtId="0" fontId="17" fillId="2" borderId="72" xfId="0" applyFont="1" applyFill="1" applyBorder="1" applyAlignment="1">
      <alignment horizontal="center" vertical="center" wrapText="1"/>
    </xf>
    <xf numFmtId="0" fontId="17" fillId="2" borderId="86" xfId="0" applyFont="1" applyFill="1" applyBorder="1" applyAlignment="1">
      <alignment horizontal="center" vertical="center" wrapText="1"/>
    </xf>
    <xf numFmtId="0" fontId="51" fillId="4" borderId="51" xfId="0" applyFont="1" applyFill="1" applyBorder="1" applyAlignment="1">
      <alignment horizontal="center" vertical="center" wrapText="1"/>
    </xf>
    <xf numFmtId="0" fontId="51" fillId="4" borderId="52" xfId="0" applyFont="1" applyFill="1" applyBorder="1" applyAlignment="1">
      <alignment horizontal="center" vertical="center" wrapText="1"/>
    </xf>
    <xf numFmtId="0" fontId="28" fillId="2" borderId="51" xfId="0" applyFont="1" applyFill="1" applyBorder="1" applyAlignment="1">
      <alignment horizontal="center" vertical="center" wrapText="1"/>
    </xf>
    <xf numFmtId="0" fontId="6" fillId="2" borderId="52" xfId="0" applyFont="1" applyFill="1" applyBorder="1" applyAlignment="1">
      <alignment horizontal="left" vertical="center" wrapText="1"/>
    </xf>
    <xf numFmtId="0" fontId="5" fillId="3" borderId="52" xfId="0" applyFont="1" applyFill="1" applyBorder="1" applyAlignment="1">
      <alignment horizontal="left" vertical="center" wrapText="1" indent="2"/>
    </xf>
    <xf numFmtId="0" fontId="5" fillId="3" borderId="52" xfId="0" applyFont="1" applyFill="1" applyBorder="1" applyAlignment="1">
      <alignment horizontal="left" vertical="center" wrapText="1" indent="1"/>
    </xf>
    <xf numFmtId="0" fontId="5" fillId="3" borderId="68" xfId="0" applyFont="1" applyFill="1" applyBorder="1" applyAlignment="1">
      <alignment horizontal="left" vertical="center" wrapText="1" indent="1"/>
    </xf>
    <xf numFmtId="0" fontId="12" fillId="0" borderId="0" xfId="0" applyFont="1" applyAlignment="1">
      <alignment horizontal="left" vertical="center"/>
    </xf>
    <xf numFmtId="0" fontId="12" fillId="0" borderId="0" xfId="0" applyFont="1" applyAlignment="1">
      <alignment vertical="top" wrapText="1"/>
    </xf>
    <xf numFmtId="0" fontId="12" fillId="0" borderId="83" xfId="0" applyFont="1" applyBorder="1" applyAlignment="1">
      <alignment horizontal="left" vertical="top" wrapText="1" shrinkToFit="1"/>
    </xf>
    <xf numFmtId="0" fontId="12" fillId="0" borderId="84" xfId="0" applyFont="1" applyBorder="1" applyAlignment="1">
      <alignment horizontal="left" vertical="top" wrapText="1" shrinkToFit="1"/>
    </xf>
    <xf numFmtId="0" fontId="12" fillId="0" borderId="85" xfId="0" applyFont="1" applyBorder="1" applyAlignment="1">
      <alignment horizontal="left" vertical="top" wrapText="1" shrinkToFit="1"/>
    </xf>
    <xf numFmtId="0" fontId="26" fillId="0" borderId="0" xfId="0" applyFont="1" applyAlignment="1">
      <alignment horizontal="left" vertical="top" wrapText="1"/>
    </xf>
    <xf numFmtId="0" fontId="5" fillId="0" borderId="0" xfId="0" applyFont="1" applyAlignment="1">
      <alignment horizontal="left" vertical="center" wrapText="1" shrinkToFit="1"/>
    </xf>
    <xf numFmtId="0" fontId="50" fillId="0" borderId="0" xfId="0" applyFont="1" applyAlignment="1">
      <alignment horizontal="left" vertical="top" wrapText="1" shrinkToFit="1"/>
    </xf>
    <xf numFmtId="0" fontId="8" fillId="0" borderId="0" xfId="0" applyFont="1" applyAlignment="1">
      <alignment horizontal="left" vertical="top" wrapText="1" shrinkToFit="1"/>
    </xf>
    <xf numFmtId="0" fontId="32" fillId="0" borderId="0" xfId="0" applyFont="1" applyAlignment="1">
      <alignment horizontal="left" vertical="top" wrapText="1"/>
    </xf>
    <xf numFmtId="0" fontId="32" fillId="0" borderId="72" xfId="0" applyFont="1" applyBorder="1" applyAlignment="1">
      <alignment horizontal="left" vertical="top" wrapText="1"/>
    </xf>
    <xf numFmtId="0" fontId="25" fillId="0" borderId="106" xfId="0" applyFont="1" applyBorder="1" applyAlignment="1">
      <alignment horizontal="left" vertical="top" wrapText="1"/>
    </xf>
    <xf numFmtId="0" fontId="25" fillId="0" borderId="98" xfId="0" applyFont="1" applyBorder="1" applyAlignment="1">
      <alignment horizontal="left" vertical="top" wrapText="1"/>
    </xf>
    <xf numFmtId="0" fontId="12" fillId="2" borderId="91" xfId="0" applyFont="1" applyFill="1" applyBorder="1" applyAlignment="1">
      <alignment horizontal="left" vertical="center"/>
    </xf>
    <xf numFmtId="0" fontId="12" fillId="2" borderId="52" xfId="0" applyFont="1" applyFill="1" applyBorder="1" applyAlignment="1">
      <alignment horizontal="left" vertical="center"/>
    </xf>
    <xf numFmtId="0" fontId="12" fillId="2" borderId="58" xfId="0" applyFont="1" applyFill="1" applyBorder="1" applyAlignment="1">
      <alignment horizontal="left" vertical="center"/>
    </xf>
    <xf numFmtId="0" fontId="25" fillId="6" borderId="39" xfId="0" applyFont="1" applyFill="1" applyBorder="1" applyAlignment="1" applyProtection="1">
      <alignment horizontal="left" vertical="center" wrapText="1" indent="1"/>
      <protection locked="0"/>
    </xf>
    <xf numFmtId="0" fontId="25" fillId="6" borderId="52" xfId="0" applyFont="1" applyFill="1" applyBorder="1" applyAlignment="1" applyProtection="1">
      <alignment horizontal="left" vertical="center" wrapText="1" indent="1"/>
      <protection locked="0"/>
    </xf>
    <xf numFmtId="0" fontId="25" fillId="6" borderId="68" xfId="0" applyFont="1" applyFill="1" applyBorder="1" applyAlignment="1" applyProtection="1">
      <alignment horizontal="left" vertical="center" wrapText="1" indent="1"/>
      <protection locked="0"/>
    </xf>
    <xf numFmtId="0" fontId="12" fillId="2" borderId="104" xfId="0" applyFont="1" applyFill="1" applyBorder="1" applyAlignment="1">
      <alignment horizontal="left" vertical="center"/>
    </xf>
    <xf numFmtId="0" fontId="12" fillId="2" borderId="20" xfId="0" applyFont="1" applyFill="1" applyBorder="1" applyAlignment="1">
      <alignment horizontal="left" vertical="center"/>
    </xf>
    <xf numFmtId="0" fontId="12" fillId="2" borderId="21" xfId="0" applyFont="1" applyFill="1" applyBorder="1" applyAlignment="1">
      <alignment horizontal="left" vertical="center"/>
    </xf>
    <xf numFmtId="0" fontId="25" fillId="6" borderId="19" xfId="0" applyFont="1" applyFill="1" applyBorder="1" applyAlignment="1" applyProtection="1">
      <alignment horizontal="left" vertical="center" wrapText="1" indent="1"/>
      <protection locked="0"/>
    </xf>
    <xf numFmtId="0" fontId="25" fillId="6" borderId="20" xfId="0" applyFont="1" applyFill="1" applyBorder="1" applyAlignment="1" applyProtection="1">
      <alignment horizontal="left" vertical="center" wrapText="1" indent="1"/>
      <protection locked="0"/>
    </xf>
    <xf numFmtId="0" fontId="25" fillId="6" borderId="103" xfId="0" applyFont="1" applyFill="1" applyBorder="1" applyAlignment="1" applyProtection="1">
      <alignment horizontal="left" vertical="center" wrapText="1" indent="1"/>
      <protection locked="0"/>
    </xf>
    <xf numFmtId="0" fontId="28" fillId="0" borderId="72" xfId="0" applyFont="1" applyBorder="1" applyAlignment="1">
      <alignment horizontal="left" vertical="center" wrapText="1"/>
    </xf>
    <xf numFmtId="0" fontId="13" fillId="0" borderId="98" xfId="0" applyFont="1" applyBorder="1" applyAlignment="1">
      <alignment horizontal="left" vertical="top" wrapText="1" shrinkToFit="1"/>
    </xf>
    <xf numFmtId="0" fontId="12" fillId="0" borderId="0" xfId="0" applyFont="1" applyAlignment="1">
      <alignment horizontal="left" vertical="top" wrapText="1" shrinkToFit="1"/>
    </xf>
    <xf numFmtId="0" fontId="23" fillId="0" borderId="72" xfId="1" applyFont="1" applyBorder="1" applyAlignment="1">
      <alignment horizontal="left" vertical="center"/>
    </xf>
    <xf numFmtId="0" fontId="25" fillId="6" borderId="111" xfId="0" applyFont="1" applyFill="1" applyBorder="1" applyAlignment="1" applyProtection="1">
      <alignment horizontal="left" vertical="center" wrapText="1" indent="1"/>
      <protection locked="0"/>
    </xf>
    <xf numFmtId="0" fontId="25" fillId="6" borderId="88" xfId="0" applyFont="1" applyFill="1" applyBorder="1" applyAlignment="1" applyProtection="1">
      <alignment horizontal="left" vertical="center" wrapText="1" indent="1"/>
      <protection locked="0"/>
    </xf>
    <xf numFmtId="0" fontId="14" fillId="0" borderId="121" xfId="0" applyFont="1" applyBorder="1" applyAlignment="1">
      <alignment horizontal="center" vertical="center"/>
    </xf>
    <xf numFmtId="0" fontId="14" fillId="0" borderId="120" xfId="0" applyFont="1" applyBorder="1" applyAlignment="1">
      <alignment horizontal="center" vertical="center"/>
    </xf>
    <xf numFmtId="0" fontId="14" fillId="0" borderId="122" xfId="0" applyFont="1" applyBorder="1" applyAlignment="1">
      <alignment horizontal="center" vertical="center"/>
    </xf>
    <xf numFmtId="0" fontId="15" fillId="0" borderId="98" xfId="0" applyFont="1" applyBorder="1" applyAlignment="1">
      <alignment horizontal="left" vertical="center" wrapText="1"/>
    </xf>
    <xf numFmtId="0" fontId="23" fillId="0" borderId="72" xfId="0" applyFont="1" applyBorder="1" applyAlignment="1">
      <alignment horizontal="left"/>
    </xf>
    <xf numFmtId="0" fontId="3" fillId="4" borderId="51" xfId="0" applyFont="1" applyFill="1" applyBorder="1" applyAlignment="1">
      <alignment horizontal="center" vertical="center"/>
    </xf>
    <xf numFmtId="0" fontId="3" fillId="4" borderId="52" xfId="0" applyFont="1" applyFill="1" applyBorder="1" applyAlignment="1">
      <alignment horizontal="center" vertical="center"/>
    </xf>
    <xf numFmtId="0" fontId="14" fillId="0" borderId="43" xfId="0" applyFont="1" applyBorder="1" applyAlignment="1">
      <alignment horizontal="center" vertical="center" wrapText="1"/>
    </xf>
    <xf numFmtId="0" fontId="14" fillId="0" borderId="44" xfId="0" applyFont="1" applyBorder="1" applyAlignment="1">
      <alignment horizontal="center" vertical="center" wrapText="1"/>
    </xf>
    <xf numFmtId="0" fontId="14" fillId="0" borderId="45" xfId="0" applyFont="1" applyBorder="1" applyAlignment="1">
      <alignment horizontal="center" vertical="center" wrapText="1"/>
    </xf>
    <xf numFmtId="0" fontId="14" fillId="0" borderId="46" xfId="0" applyFont="1" applyBorder="1" applyAlignment="1">
      <alignment horizontal="center" vertical="center" wrapText="1"/>
    </xf>
    <xf numFmtId="0" fontId="14" fillId="0" borderId="0" xfId="0" applyFont="1" applyAlignment="1">
      <alignment horizontal="center" vertical="center" wrapText="1"/>
    </xf>
    <xf numFmtId="0" fontId="14" fillId="0" borderId="24" xfId="0" applyFont="1" applyBorder="1" applyAlignment="1">
      <alignment horizontal="center" vertical="center" wrapText="1"/>
    </xf>
    <xf numFmtId="0" fontId="14" fillId="0" borderId="56"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7" xfId="0" applyFont="1" applyBorder="1" applyAlignment="1">
      <alignment horizontal="center" vertical="center" wrapText="1"/>
    </xf>
    <xf numFmtId="0" fontId="12" fillId="6" borderId="46" xfId="0" applyFont="1" applyFill="1" applyBorder="1" applyAlignment="1" applyProtection="1">
      <alignment vertical="top" wrapText="1"/>
      <protection locked="0"/>
    </xf>
    <xf numFmtId="0" fontId="12" fillId="6" borderId="0" xfId="0" applyFont="1" applyFill="1" applyAlignment="1" applyProtection="1">
      <alignment vertical="top" wrapText="1"/>
      <protection locked="0"/>
    </xf>
    <xf numFmtId="0" fontId="12" fillId="6" borderId="14" xfId="0" applyFont="1" applyFill="1" applyBorder="1" applyAlignment="1" applyProtection="1">
      <alignment vertical="top" wrapText="1"/>
      <protection locked="0"/>
    </xf>
    <xf numFmtId="3" fontId="27" fillId="4" borderId="51" xfId="0" applyNumberFormat="1" applyFont="1" applyFill="1" applyBorder="1" applyAlignment="1" applyProtection="1">
      <alignment horizontal="center" vertical="center"/>
    </xf>
    <xf numFmtId="3" fontId="27" fillId="4" borderId="52" xfId="0" applyNumberFormat="1" applyFont="1" applyFill="1" applyBorder="1" applyAlignment="1" applyProtection="1">
      <alignment horizontal="center" vertical="center"/>
    </xf>
    <xf numFmtId="3" fontId="27" fillId="4" borderId="58" xfId="0" applyNumberFormat="1" applyFont="1" applyFill="1" applyBorder="1" applyAlignment="1" applyProtection="1">
      <alignment horizontal="center" vertical="center"/>
    </xf>
    <xf numFmtId="180" fontId="25" fillId="6" borderId="29" xfId="0" applyNumberFormat="1" applyFont="1" applyFill="1" applyBorder="1" applyAlignment="1" applyProtection="1">
      <alignment horizontal="center" vertical="center"/>
      <protection locked="0"/>
    </xf>
    <xf numFmtId="180" fontId="25" fillId="6" borderId="36" xfId="0" applyNumberFormat="1" applyFont="1" applyFill="1" applyBorder="1" applyAlignment="1" applyProtection="1">
      <alignment horizontal="center" vertical="center"/>
      <protection locked="0"/>
    </xf>
    <xf numFmtId="180" fontId="25" fillId="6" borderId="32" xfId="0" applyNumberFormat="1" applyFont="1" applyFill="1" applyBorder="1" applyAlignment="1" applyProtection="1">
      <alignment horizontal="center" vertical="center"/>
      <protection locked="0"/>
    </xf>
    <xf numFmtId="180" fontId="25" fillId="6" borderId="32" xfId="0" applyNumberFormat="1" applyFont="1" applyFill="1" applyBorder="1" applyAlignment="1" applyProtection="1">
      <alignment horizontal="center" vertical="center" shrinkToFit="1"/>
      <protection locked="0"/>
    </xf>
    <xf numFmtId="180" fontId="25" fillId="6" borderId="36" xfId="0" applyNumberFormat="1" applyFont="1" applyFill="1" applyBorder="1" applyAlignment="1" applyProtection="1">
      <alignment horizontal="center" vertical="center" shrinkToFit="1"/>
      <protection locked="0"/>
    </xf>
    <xf numFmtId="180" fontId="25" fillId="6" borderId="36" xfId="0" applyNumberFormat="1" applyFont="1" applyFill="1" applyBorder="1" applyAlignment="1" applyProtection="1">
      <alignment horizontal="center" vertical="center" wrapText="1"/>
      <protection locked="0"/>
    </xf>
    <xf numFmtId="180" fontId="25" fillId="6" borderId="29" xfId="0" applyNumberFormat="1" applyFont="1" applyFill="1" applyBorder="1" applyAlignment="1" applyProtection="1">
      <alignment horizontal="center" vertical="center" shrinkToFit="1"/>
      <protection locked="0"/>
    </xf>
    <xf numFmtId="0" fontId="15" fillId="0" borderId="53" xfId="0" applyFont="1" applyBorder="1" applyAlignment="1">
      <alignment vertical="center" wrapText="1"/>
    </xf>
    <xf numFmtId="0" fontId="15" fillId="0" borderId="6" xfId="0" applyFont="1" applyBorder="1" applyAlignment="1">
      <alignment vertical="center" wrapText="1"/>
    </xf>
    <xf numFmtId="0" fontId="15" fillId="0" borderId="47" xfId="0" applyFont="1" applyBorder="1" applyAlignment="1">
      <alignment vertical="center" wrapText="1"/>
    </xf>
    <xf numFmtId="0" fontId="15" fillId="0" borderId="25" xfId="0" applyFont="1" applyBorder="1" applyAlignment="1">
      <alignment vertical="center" wrapText="1"/>
    </xf>
    <xf numFmtId="0" fontId="4" fillId="4" borderId="48"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50" xfId="0" applyFont="1" applyFill="1" applyBorder="1" applyAlignment="1">
      <alignment horizontal="center" vertical="center"/>
    </xf>
    <xf numFmtId="0" fontId="14" fillId="0" borderId="5" xfId="0" applyFont="1" applyBorder="1" applyAlignment="1">
      <alignment horizontal="left" vertical="center"/>
    </xf>
    <xf numFmtId="0" fontId="14" fillId="0" borderId="54" xfId="0" applyFont="1" applyBorder="1" applyAlignment="1">
      <alignment horizontal="left" vertical="center"/>
    </xf>
    <xf numFmtId="176" fontId="12" fillId="4" borderId="0" xfId="0" quotePrefix="1" applyNumberFormat="1" applyFont="1" applyFill="1" applyAlignment="1" applyProtection="1">
      <alignment horizontal="center" vertical="center" wrapText="1"/>
    </xf>
    <xf numFmtId="0" fontId="12" fillId="4" borderId="3" xfId="0" applyFont="1" applyFill="1" applyBorder="1" applyAlignment="1">
      <alignment horizontal="left" vertical="center" wrapText="1"/>
    </xf>
    <xf numFmtId="0" fontId="12" fillId="4" borderId="2" xfId="0" applyFont="1" applyFill="1" applyBorder="1" applyAlignment="1">
      <alignment horizontal="left" vertical="center" wrapText="1"/>
    </xf>
    <xf numFmtId="0" fontId="12" fillId="4" borderId="4" xfId="0" applyFont="1" applyFill="1" applyBorder="1" applyAlignment="1">
      <alignment horizontal="left" vertical="center" wrapText="1"/>
    </xf>
    <xf numFmtId="0" fontId="12" fillId="8" borderId="0" xfId="0" applyFont="1" applyFill="1" applyAlignment="1">
      <alignment horizontal="center" vertical="center"/>
    </xf>
    <xf numFmtId="0" fontId="39" fillId="0" borderId="0" xfId="0" applyFont="1" applyAlignment="1">
      <alignment horizontal="center" vertical="center"/>
    </xf>
    <xf numFmtId="0" fontId="34" fillId="0" borderId="9" xfId="0" applyFont="1" applyBorder="1" applyAlignment="1">
      <alignment horizontal="left" vertical="center" wrapText="1"/>
    </xf>
    <xf numFmtId="0" fontId="14" fillId="0" borderId="53" xfId="0" applyFont="1" applyBorder="1" applyAlignment="1">
      <alignment horizontal="center" vertical="center"/>
    </xf>
    <xf numFmtId="0" fontId="14" fillId="0" borderId="12" xfId="0" applyFont="1" applyBorder="1" applyAlignment="1">
      <alignment horizontal="center" vertical="center"/>
    </xf>
    <xf numFmtId="0" fontId="14" fillId="0" borderId="47" xfId="0" applyFont="1" applyBorder="1" applyAlignment="1">
      <alignment horizontal="center" vertical="center"/>
    </xf>
    <xf numFmtId="0" fontId="14" fillId="0" borderId="35" xfId="0" applyFont="1" applyBorder="1" applyAlignment="1">
      <alignment horizontal="center" vertical="center"/>
    </xf>
    <xf numFmtId="0" fontId="12" fillId="4" borderId="112" xfId="0" applyFont="1" applyFill="1" applyBorder="1" applyAlignment="1">
      <alignment horizontal="center" vertical="center"/>
    </xf>
    <xf numFmtId="0" fontId="12" fillId="4" borderId="130" xfId="0" applyFont="1" applyFill="1" applyBorder="1" applyAlignment="1">
      <alignment horizontal="center" vertical="center"/>
    </xf>
    <xf numFmtId="0" fontId="12" fillId="4" borderId="99" xfId="0" applyFont="1" applyFill="1" applyBorder="1" applyAlignment="1">
      <alignment horizontal="center" vertical="center"/>
    </xf>
    <xf numFmtId="0" fontId="14" fillId="0" borderId="15" xfId="0" applyFont="1" applyBorder="1" applyAlignment="1">
      <alignment horizontal="center" vertical="center"/>
    </xf>
    <xf numFmtId="0" fontId="12" fillId="4" borderId="5" xfId="0" applyFont="1" applyFill="1" applyBorder="1" applyAlignment="1">
      <alignment horizontal="center" vertical="center"/>
    </xf>
    <xf numFmtId="0" fontId="12" fillId="4" borderId="6" xfId="0" applyFont="1" applyFill="1" applyBorder="1" applyAlignment="1">
      <alignment horizontal="center" vertical="center"/>
    </xf>
    <xf numFmtId="0" fontId="12" fillId="4" borderId="26" xfId="0" applyFont="1" applyFill="1" applyBorder="1" applyAlignment="1">
      <alignment horizontal="center" vertical="center"/>
    </xf>
    <xf numFmtId="0" fontId="12" fillId="4" borderId="7" xfId="0" applyFont="1" applyFill="1" applyBorder="1" applyAlignment="1">
      <alignment horizontal="center" vertical="center"/>
    </xf>
    <xf numFmtId="0" fontId="12" fillId="4" borderId="9" xfId="0" applyFont="1" applyFill="1" applyBorder="1" applyAlignment="1">
      <alignment horizontal="center" vertical="center"/>
    </xf>
    <xf numFmtId="0" fontId="12" fillId="4" borderId="27" xfId="0" applyFont="1" applyFill="1" applyBorder="1" applyAlignment="1">
      <alignment horizontal="center" vertical="center"/>
    </xf>
    <xf numFmtId="0" fontId="14" fillId="4" borderId="29" xfId="0" applyFont="1" applyFill="1" applyBorder="1" applyAlignment="1">
      <alignment horizontal="center" vertical="center"/>
    </xf>
    <xf numFmtId="0" fontId="14" fillId="0" borderId="43" xfId="0" applyFont="1" applyBorder="1" applyAlignment="1">
      <alignment horizontal="center" vertical="center"/>
    </xf>
    <xf numFmtId="0" fontId="14" fillId="0" borderId="34" xfId="0" applyFont="1" applyBorder="1" applyAlignment="1">
      <alignment horizontal="center" vertical="center"/>
    </xf>
    <xf numFmtId="0" fontId="14" fillId="0" borderId="56" xfId="0" applyFont="1" applyBorder="1" applyAlignment="1">
      <alignment horizontal="center" vertical="center"/>
    </xf>
    <xf numFmtId="0" fontId="14" fillId="0" borderId="8" xfId="0" applyFont="1" applyBorder="1" applyAlignment="1">
      <alignment horizontal="center" vertical="center"/>
    </xf>
    <xf numFmtId="0" fontId="14" fillId="0" borderId="28" xfId="0" applyFont="1" applyBorder="1" applyAlignment="1">
      <alignment horizontal="center" vertical="center"/>
    </xf>
    <xf numFmtId="0" fontId="23" fillId="0" borderId="0" xfId="0" applyFont="1" applyAlignment="1" applyProtection="1">
      <alignment horizontal="center" vertical="center"/>
    </xf>
    <xf numFmtId="0" fontId="14" fillId="0" borderId="31" xfId="0" applyFont="1" applyBorder="1" applyAlignment="1">
      <alignment horizontal="center" vertical="center" wrapText="1"/>
    </xf>
    <xf numFmtId="0" fontId="4" fillId="4" borderId="53"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26" xfId="0" applyFont="1" applyFill="1" applyBorder="1" applyAlignment="1">
      <alignment horizontal="center" vertical="center"/>
    </xf>
    <xf numFmtId="0" fontId="14" fillId="0" borderId="56" xfId="0" applyFont="1" applyBorder="1" applyAlignment="1">
      <alignment horizontal="left" vertical="center"/>
    </xf>
    <xf numFmtId="0" fontId="14" fillId="0" borderId="9" xfId="0" applyFont="1" applyBorder="1" applyAlignment="1">
      <alignment horizontal="left" vertical="center"/>
    </xf>
    <xf numFmtId="0" fontId="7" fillId="3" borderId="57"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41" xfId="0" applyFont="1" applyFill="1" applyBorder="1" applyAlignment="1">
      <alignment horizontal="center" vertical="center" wrapText="1"/>
    </xf>
    <xf numFmtId="0" fontId="15" fillId="0" borderId="53" xfId="0" applyFont="1" applyBorder="1" applyAlignment="1">
      <alignment horizontal="left" vertical="center"/>
    </xf>
    <xf numFmtId="0" fontId="15" fillId="0" borderId="6" xfId="0" applyFont="1" applyBorder="1" applyAlignment="1">
      <alignment horizontal="left" vertical="center"/>
    </xf>
    <xf numFmtId="0" fontId="15" fillId="0" borderId="47" xfId="0" applyFont="1" applyBorder="1" applyAlignment="1">
      <alignment horizontal="left" vertical="center"/>
    </xf>
    <xf numFmtId="0" fontId="15" fillId="0" borderId="43" xfId="0" applyFont="1" applyBorder="1" applyAlignment="1">
      <alignment horizontal="left" vertical="center" wrapText="1"/>
    </xf>
    <xf numFmtId="0" fontId="15" fillId="0" borderId="44" xfId="0" applyFont="1" applyBorder="1" applyAlignment="1">
      <alignment horizontal="left" vertical="center" wrapText="1"/>
    </xf>
    <xf numFmtId="0" fontId="7" fillId="3" borderId="43" xfId="0" applyFont="1" applyFill="1" applyBorder="1" applyAlignment="1">
      <alignment horizontal="center" vertical="center" wrapText="1"/>
    </xf>
    <xf numFmtId="0" fontId="7" fillId="3" borderId="44" xfId="0" applyFont="1" applyFill="1" applyBorder="1" applyAlignment="1">
      <alignment horizontal="center" vertical="center" wrapText="1"/>
    </xf>
    <xf numFmtId="0" fontId="7" fillId="3" borderId="45" xfId="0" applyFont="1" applyFill="1" applyBorder="1" applyAlignment="1">
      <alignment horizontal="center" vertical="center" wrapText="1"/>
    </xf>
    <xf numFmtId="0" fontId="7" fillId="3" borderId="52" xfId="0" applyFont="1" applyFill="1" applyBorder="1" applyAlignment="1">
      <alignment horizontal="center" vertical="center" wrapText="1"/>
    </xf>
    <xf numFmtId="0" fontId="37" fillId="4" borderId="0" xfId="0" applyFont="1" applyFill="1" applyAlignment="1">
      <alignment horizontal="left" vertical="top"/>
    </xf>
    <xf numFmtId="0" fontId="29" fillId="2" borderId="133" xfId="0" applyFont="1" applyFill="1" applyBorder="1" applyAlignment="1">
      <alignment horizontal="left" vertical="center" wrapText="1"/>
    </xf>
    <xf numFmtId="0" fontId="29" fillId="2" borderId="6" xfId="0" applyFont="1" applyFill="1" applyBorder="1" applyAlignment="1">
      <alignment horizontal="left" vertical="center" wrapText="1"/>
    </xf>
    <xf numFmtId="0" fontId="29" fillId="2" borderId="105" xfId="0" applyFont="1" applyFill="1" applyBorder="1" applyAlignment="1">
      <alignment horizontal="left" vertical="center" wrapText="1"/>
    </xf>
    <xf numFmtId="0" fontId="29" fillId="2" borderId="72"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12" xfId="0" applyFont="1" applyFill="1" applyBorder="1" applyAlignment="1">
      <alignment horizontal="left" vertical="center" wrapText="1"/>
    </xf>
    <xf numFmtId="0" fontId="17" fillId="2" borderId="72" xfId="0" applyFont="1" applyFill="1" applyBorder="1" applyAlignment="1">
      <alignment horizontal="left" vertical="center" wrapText="1"/>
    </xf>
    <xf numFmtId="0" fontId="17" fillId="2" borderId="96" xfId="0" applyFont="1" applyFill="1" applyBorder="1" applyAlignment="1">
      <alignment horizontal="left" vertical="center" wrapText="1"/>
    </xf>
    <xf numFmtId="0" fontId="24" fillId="0" borderId="12" xfId="0" applyFont="1" applyBorder="1" applyAlignment="1">
      <alignment horizontal="left" vertical="center"/>
    </xf>
    <xf numFmtId="0" fontId="24" fillId="0" borderId="96" xfId="0" applyFont="1" applyBorder="1" applyAlignment="1">
      <alignment horizontal="left" vertical="center"/>
    </xf>
    <xf numFmtId="0" fontId="29" fillId="2" borderId="5" xfId="0" applyFont="1" applyFill="1" applyBorder="1" applyAlignment="1">
      <alignment horizontal="left" vertical="center" wrapText="1"/>
    </xf>
    <xf numFmtId="0" fontId="29" fillId="2" borderId="26" xfId="0" applyFont="1" applyFill="1" applyBorder="1" applyAlignment="1">
      <alignment horizontal="left" vertical="center" wrapText="1"/>
    </xf>
    <xf numFmtId="0" fontId="12" fillId="5" borderId="9" xfId="0" applyFont="1" applyFill="1" applyBorder="1" applyAlignment="1">
      <alignment horizontal="left" vertical="center"/>
    </xf>
    <xf numFmtId="0" fontId="12" fillId="5" borderId="8" xfId="0" applyFont="1" applyFill="1" applyBorder="1" applyAlignment="1">
      <alignment horizontal="left" vertical="center"/>
    </xf>
    <xf numFmtId="182" fontId="20" fillId="0" borderId="83" xfId="0" applyNumberFormat="1" applyFont="1" applyBorder="1" applyAlignment="1" applyProtection="1">
      <alignment horizontal="center" vertical="center" shrinkToFit="1"/>
      <protection locked="0"/>
    </xf>
    <xf numFmtId="182" fontId="20" fillId="0" borderId="84" xfId="0" applyNumberFormat="1" applyFont="1" applyBorder="1" applyAlignment="1" applyProtection="1">
      <alignment horizontal="center" vertical="center" shrinkToFit="1"/>
      <protection locked="0"/>
    </xf>
    <xf numFmtId="182" fontId="20" fillId="0" borderId="85" xfId="0" applyNumberFormat="1" applyFont="1" applyBorder="1" applyAlignment="1" applyProtection="1">
      <alignment horizontal="center" vertical="center" shrinkToFit="1"/>
      <protection locked="0"/>
    </xf>
  </cellXfs>
  <cellStyles count="4">
    <cellStyle name="ハイパーリンク" xfId="3" builtinId="8"/>
    <cellStyle name="桁区切り" xfId="2" builtinId="6"/>
    <cellStyle name="標準" xfId="0" builtinId="0"/>
    <cellStyle name="標準 2" xfId="1" xr:uid="{00000000-0005-0000-0000-000002000000}"/>
  </cellStyles>
  <dxfs count="100">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
      <font>
        <b/>
        <i val="0"/>
        <color rgb="FF00B0F0"/>
      </font>
    </dxf>
  </dxfs>
  <tableStyles count="0" defaultTableStyle="TableStyleMedium2" defaultPivotStyle="PivotStyleLight16"/>
  <colors>
    <mruColors>
      <color rgb="FFFFFFCC"/>
      <color rgb="FF0000FF"/>
      <color rgb="FFDDFFFD"/>
      <color rgb="FFFFCCFF"/>
      <color rgb="FF00AC4E"/>
      <color rgb="FF029C3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fmlaLink="$AP$52" lockText="1"/>
</file>

<file path=xl/ctrlProps/ctrlProp3.xml><?xml version="1.0" encoding="utf-8"?>
<formControlPr xmlns="http://schemas.microsoft.com/office/spreadsheetml/2009/9/main" objectType="CheckBox" fmlaLink="$AP$53" lockText="1"/>
</file>

<file path=xl/ctrlProps/ctrlProp4.xml><?xml version="1.0" encoding="utf-8"?>
<formControlPr xmlns="http://schemas.microsoft.com/office/spreadsheetml/2009/9/main" objectType="CheckBox" fmlaLink="$AP$54" lockText="1"/>
</file>

<file path=xl/ctrlProps/ctrlProp5.xml><?xml version="1.0" encoding="utf-8"?>
<formControlPr xmlns="http://schemas.microsoft.com/office/spreadsheetml/2009/9/main" objectType="CheckBox" fmlaLink="$AP$55" lockText="1"/>
</file>

<file path=xl/ctrlProps/ctrlProp6.xml><?xml version="1.0" encoding="utf-8"?>
<formControlPr xmlns="http://schemas.microsoft.com/office/spreadsheetml/2009/9/main" objectType="CheckBox" fmlaLink="$AP$56" lockText="1"/>
</file>

<file path=xl/ctrlProps/ctrlProp7.xml><?xml version="1.0" encoding="utf-8"?>
<formControlPr xmlns="http://schemas.microsoft.com/office/spreadsheetml/2009/9/main" objectType="CheckBox" fmlaLink="$AP$58" lockText="1"/>
</file>

<file path=xl/ctrlProps/ctrlProp8.xml><?xml version="1.0" encoding="utf-8"?>
<formControlPr xmlns="http://schemas.microsoft.com/office/spreadsheetml/2009/9/main" objectType="CheckBox" fmlaLink="$AP$57" lockText="1"/>
</file>

<file path=xl/ctrlProps/ctrlProp9.xml><?xml version="1.0" encoding="utf-8"?>
<formControlPr xmlns="http://schemas.microsoft.com/office/spreadsheetml/2009/9/main" objectType="Radio" firstButton="1" fmlaLink="$AP$14" lockText="1"/>
</file>

<file path=xl/ctrlProps/ctrlProp10.xml><?xml version="1.0" encoding="utf-8"?>
<formControlPr xmlns="http://schemas.microsoft.com/office/spreadsheetml/2009/9/main" objectType="Radio" lockText="1"/>
</file>

<file path=xl/ctrlProps/ctrlProp11.xml><?xml version="1.0" encoding="utf-8"?>
<formControlPr xmlns="http://schemas.microsoft.com/office/spreadsheetml/2009/9/main" objectType="Radio" firstButton="1" fmlaLink="$AP$34" lockText="1"/>
</file>

<file path=xl/ctrlProps/ctrlProp12.xml><?xml version="1.0" encoding="utf-8"?>
<formControlPr xmlns="http://schemas.microsoft.com/office/spreadsheetml/2009/9/main" objectType="Radio" lockText="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Radio" firstButton="1" fmlaLink="$AP$36" lockText="1"/>
</file>

<file path=xl/ctrlProps/ctrlProp16.xml><?xml version="1.0" encoding="utf-8"?>
<formControlPr xmlns="http://schemas.microsoft.com/office/spreadsheetml/2009/9/main" objectType="Radio" lockText="1"/>
</file>

<file path=xl/ctrlProps/ctrlProp17.xml><?xml version="1.0" encoding="utf-8"?>
<formControlPr xmlns="http://schemas.microsoft.com/office/spreadsheetml/2009/9/main" objectType="Radio" lockText="1"/>
</file>

<file path=xl/ctrlProps/ctrlProp18.xml><?xml version="1.0" encoding="utf-8"?>
<formControlPr xmlns="http://schemas.microsoft.com/office/spreadsheetml/2009/9/main" objectType="Radio" lockText="1"/>
</file>

<file path=xl/ctrlProps/ctrlProp19.xml><?xml version="1.0" encoding="utf-8"?>
<formControlPr xmlns="http://schemas.microsoft.com/office/spreadsheetml/2009/9/main" objectType="Radio" lockText="1"/>
</file>

<file path=xl/ctrlProps/ctrlProp20.xml><?xml version="1.0" encoding="utf-8"?>
<formControlPr xmlns="http://schemas.microsoft.com/office/spreadsheetml/2009/9/main" objectType="Radio" lockText="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GBox" noThreeD="1"/>
</file>

<file path=xl/ctrlProps/ctrlProp23.xml><?xml version="1.0" encoding="utf-8"?>
<formControlPr xmlns="http://schemas.microsoft.com/office/spreadsheetml/2009/9/main" objectType="Radio" firstButton="1" fmlaLink="$AP$35" lockText="1"/>
</file>

<file path=xl/ctrlProps/ctrlProp24.xml><?xml version="1.0" encoding="utf-8"?>
<formControlPr xmlns="http://schemas.microsoft.com/office/spreadsheetml/2009/9/main" objectType="Radio" lockText="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Radio" firstButton="1" fmlaLink="$AP$38" lockText="1"/>
</file>

<file path=xl/ctrlProps/ctrlProp27.xml><?xml version="1.0" encoding="utf-8"?>
<formControlPr xmlns="http://schemas.microsoft.com/office/spreadsheetml/2009/9/main" objectType="Radio" lockText="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Radio" firstButton="1" fmlaLink="$AP$48" lockText="1"/>
</file>

<file path=xl/ctrlProps/ctrlProp30.xml><?xml version="1.0" encoding="utf-8"?>
<formControlPr xmlns="http://schemas.microsoft.com/office/spreadsheetml/2009/9/main" objectType="Radio" lockText="1"/>
</file>

<file path=xl/ctrlProps/ctrlProp31.xml><?xml version="1.0" encoding="utf-8"?>
<formControlPr xmlns="http://schemas.microsoft.com/office/spreadsheetml/2009/9/main" objectType="Radio" lockText="1"/>
</file>

<file path=xl/ctrlProps/ctrlProp32.xml><?xml version="1.0" encoding="utf-8"?>
<formControlPr xmlns="http://schemas.microsoft.com/office/spreadsheetml/2009/9/main" objectType="Radio" lockText="1"/>
</file>

<file path=xl/ctrlProps/ctrlProp33.xml><?xml version="1.0" encoding="utf-8"?>
<formControlPr xmlns="http://schemas.microsoft.com/office/spreadsheetml/2009/9/main" objectType="Radio" firstButton="1" fmlaLink="$AP$49" lockText="1"/>
</file>

<file path=xl/ctrlProps/ctrlProp34.xml><?xml version="1.0" encoding="utf-8"?>
<formControlPr xmlns="http://schemas.microsoft.com/office/spreadsheetml/2009/9/main" objectType="Radio" lockText="1"/>
</file>

<file path=xl/ctrlProps/ctrlProp35.xml><?xml version="1.0" encoding="utf-8"?>
<formControlPr xmlns="http://schemas.microsoft.com/office/spreadsheetml/2009/9/main" objectType="GBox" noThreeD="1"/>
</file>

<file path=xl/ctrlProps/ctrlProp36.xml><?xml version="1.0" encoding="utf-8"?>
<formControlPr xmlns="http://schemas.microsoft.com/office/spreadsheetml/2009/9/main" objectType="Radio" lockText="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GBox" noThreeD="1"/>
</file>

<file path=xl/ctrlProps/ctrlProp39.xml><?xml version="1.0" encoding="utf-8"?>
<formControlPr xmlns="http://schemas.microsoft.com/office/spreadsheetml/2009/9/main" objectType="GBox" noThreeD="1"/>
</file>

<file path=xl/ctrlProps/ctrlProp40.xml><?xml version="1.0" encoding="utf-8"?>
<formControlPr xmlns="http://schemas.microsoft.com/office/spreadsheetml/2009/9/main" objectType="GBox" noThreeD="1"/>
</file>

<file path=xl/ctrlProps/ctrlProp41.xml><?xml version="1.0" encoding="utf-8"?>
<formControlPr xmlns="http://schemas.microsoft.com/office/spreadsheetml/2009/9/main" objectType="GBox" noThreeD="1"/>
</file>

<file path=xl/ctrlProps/ctrlProp42.xml><?xml version="1.0" encoding="utf-8"?>
<formControlPr xmlns="http://schemas.microsoft.com/office/spreadsheetml/2009/9/main" objectType="GBox"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Radio" firstButton="1" fmlaLink="$AP$152" lockText="1"/>
</file>

<file path=xl/ctrlProps/ctrlProp45.xml><?xml version="1.0" encoding="utf-8"?>
<formControlPr xmlns="http://schemas.microsoft.com/office/spreadsheetml/2009/9/main" objectType="Radio" lockText="1"/>
</file>

<file path=xl/ctrlProps/ctrlProp46.xml><?xml version="1.0" encoding="utf-8"?>
<formControlPr xmlns="http://schemas.microsoft.com/office/spreadsheetml/2009/9/main" objectType="GBox" noThreeD="1"/>
</file>

<file path=xl/ctrlProps/ctrlProp47.xml><?xml version="1.0" encoding="utf-8"?>
<formControlPr xmlns="http://schemas.microsoft.com/office/spreadsheetml/2009/9/main" objectType="GBox" noThreeD="1"/>
</file>

<file path=xl/ctrlProps/ctrlProp48.xml><?xml version="1.0" encoding="utf-8"?>
<formControlPr xmlns="http://schemas.microsoft.com/office/spreadsheetml/2009/9/main" objectType="Radio" firstButton="1" fmlaLink="$AP$146" lockText="1"/>
</file>

<file path=xl/ctrlProps/ctrlProp49.xml><?xml version="1.0" encoding="utf-8"?>
<formControlPr xmlns="http://schemas.microsoft.com/office/spreadsheetml/2009/9/main" objectType="Radio" lockText="1"/>
</file>

<file path=xl/ctrlProps/ctrlProp50.xml><?xml version="1.0" encoding="utf-8"?>
<formControlPr xmlns="http://schemas.microsoft.com/office/spreadsheetml/2009/9/main" objectType="Radio" firstButton="1" fmlaLink="$AP$147" lockText="1"/>
</file>

<file path=xl/ctrlProps/ctrlProp51.xml><?xml version="1.0" encoding="utf-8"?>
<formControlPr xmlns="http://schemas.microsoft.com/office/spreadsheetml/2009/9/main" objectType="Radio" lockText="1"/>
</file>

<file path=xl/ctrlProps/ctrlProp52.xml><?xml version="1.0" encoding="utf-8"?>
<formControlPr xmlns="http://schemas.microsoft.com/office/spreadsheetml/2009/9/main" objectType="Radio" lockText="1"/>
</file>

<file path=xl/ctrlProps/ctrlProp53.xml><?xml version="1.0" encoding="utf-8"?>
<formControlPr xmlns="http://schemas.microsoft.com/office/spreadsheetml/2009/9/main" objectType="GBox" noThreeD="1"/>
</file>

<file path=xl/ctrlProps/ctrlProp54.xml><?xml version="1.0" encoding="utf-8"?>
<formControlPr xmlns="http://schemas.microsoft.com/office/spreadsheetml/2009/9/main" objectType="GBox" noThreeD="1"/>
</file>

<file path=xl/ctrlProps/ctrlProp55.xml><?xml version="1.0" encoding="utf-8"?>
<formControlPr xmlns="http://schemas.microsoft.com/office/spreadsheetml/2009/9/main" objectType="Radio" firstButton="1" fmlaLink="$AP$158" lockText="1"/>
</file>

<file path=xl/ctrlProps/ctrlProp56.xml><?xml version="1.0" encoding="utf-8"?>
<formControlPr xmlns="http://schemas.microsoft.com/office/spreadsheetml/2009/9/main" objectType="Radio" lockText="1"/>
</file>

<file path=xl/ctrlProps/ctrlProp57.xml><?xml version="1.0" encoding="utf-8"?>
<formControlPr xmlns="http://schemas.microsoft.com/office/spreadsheetml/2009/9/main" objectType="Radio" firstButton="1" fmlaLink="$AP$159" lockText="1"/>
</file>

<file path=xl/ctrlProps/ctrlProp58.xml><?xml version="1.0" encoding="utf-8"?>
<formControlPr xmlns="http://schemas.microsoft.com/office/spreadsheetml/2009/9/main" objectType="Radio" lockText="1"/>
</file>

<file path=xl/ctrlProps/ctrlProp59.xml><?xml version="1.0" encoding="utf-8"?>
<formControlPr xmlns="http://schemas.microsoft.com/office/spreadsheetml/2009/9/main" objectType="Radio" lockText="1"/>
</file>

<file path=xl/ctrlProps/ctrlProp60.xml><?xml version="1.0" encoding="utf-8"?>
<formControlPr xmlns="http://schemas.microsoft.com/office/spreadsheetml/2009/9/main" objectType="GBox"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Radio" firstButton="1" fmlaLink="$AP$164" lockText="1"/>
</file>

<file path=xl/ctrlProps/ctrlProp63.xml><?xml version="1.0" encoding="utf-8"?>
<formControlPr xmlns="http://schemas.microsoft.com/office/spreadsheetml/2009/9/main" objectType="Radio" lockText="1"/>
</file>

<file path=xl/ctrlProps/ctrlProp64.xml><?xml version="1.0" encoding="utf-8"?>
<formControlPr xmlns="http://schemas.microsoft.com/office/spreadsheetml/2009/9/main" objectType="Radio" firstButton="1" fmlaLink="$AP$165" lockText="1"/>
</file>

<file path=xl/ctrlProps/ctrlProp65.xml><?xml version="1.0" encoding="utf-8"?>
<formControlPr xmlns="http://schemas.microsoft.com/office/spreadsheetml/2009/9/main" objectType="Radio" lockText="1"/>
</file>

<file path=xl/ctrlProps/ctrlProp66.xml><?xml version="1.0" encoding="utf-8"?>
<formControlPr xmlns="http://schemas.microsoft.com/office/spreadsheetml/2009/9/main" objectType="Radio" lockText="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GBox" noThreeD="1"/>
</file>

<file path=xl/ctrlProps/ctrlProp69.xml><?xml version="1.0" encoding="utf-8"?>
<formControlPr xmlns="http://schemas.microsoft.com/office/spreadsheetml/2009/9/main" objectType="Radio" firstButton="1" fmlaLink="$AP$170" lockText="1"/>
</file>

<file path=xl/ctrlProps/ctrlProp70.xml><?xml version="1.0" encoding="utf-8"?>
<formControlPr xmlns="http://schemas.microsoft.com/office/spreadsheetml/2009/9/main" objectType="Radio" lockText="1"/>
</file>

<file path=xl/ctrlProps/ctrlProp71.xml><?xml version="1.0" encoding="utf-8"?>
<formControlPr xmlns="http://schemas.microsoft.com/office/spreadsheetml/2009/9/main" objectType="Radio" firstButton="1" fmlaLink="$AP$171" lockText="1"/>
</file>

<file path=xl/ctrlProps/ctrlProp72.xml><?xml version="1.0" encoding="utf-8"?>
<formControlPr xmlns="http://schemas.microsoft.com/office/spreadsheetml/2009/9/main" objectType="Radio" lockText="1"/>
</file>

<file path=xl/ctrlProps/ctrlProp73.xml><?xml version="1.0" encoding="utf-8"?>
<formControlPr xmlns="http://schemas.microsoft.com/office/spreadsheetml/2009/9/main" objectType="Radio" lockText="1"/>
</file>

<file path=xl/ctrlProps/ctrlProp74.xml><?xml version="1.0" encoding="utf-8"?>
<formControlPr xmlns="http://schemas.microsoft.com/office/spreadsheetml/2009/9/main" objectType="Radio" firstButton="1" fmlaLink="$AP$254" lockText="1"/>
</file>

<file path=xl/ctrlProps/ctrlProp75.xml><?xml version="1.0" encoding="utf-8"?>
<formControlPr xmlns="http://schemas.microsoft.com/office/spreadsheetml/2009/9/main" objectType="Radio" lockText="1"/>
</file>

<file path=xl/ctrlProps/ctrlProp76.xml><?xml version="1.0" encoding="utf-8"?>
<formControlPr xmlns="http://schemas.microsoft.com/office/spreadsheetml/2009/9/main" objectType="GBox"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Radio" firstButton="1" fmlaLink="$AP$148" lockText="1"/>
</file>

<file path=xl/ctrlProps/ctrlProp79.xml><?xml version="1.0" encoding="utf-8"?>
<formControlPr xmlns="http://schemas.microsoft.com/office/spreadsheetml/2009/9/main" objectType="Radio" lockText="1"/>
</file>

<file path=xl/ctrlProps/ctrlProp80.xml><?xml version="1.0" encoding="utf-8"?>
<formControlPr xmlns="http://schemas.microsoft.com/office/spreadsheetml/2009/9/main" objectType="GBox" noThreeD="1"/>
</file>

<file path=xl/ctrlProps/ctrlProp81.xml><?xml version="1.0" encoding="utf-8"?>
<formControlPr xmlns="http://schemas.microsoft.com/office/spreadsheetml/2009/9/main" objectType="Radio" firstButton="1" fmlaLink="$AP$433" lockText="1"/>
</file>

<file path=xl/ctrlProps/ctrlProp82.xml><?xml version="1.0" encoding="utf-8"?>
<formControlPr xmlns="http://schemas.microsoft.com/office/spreadsheetml/2009/9/main" objectType="Radio" lockText="1"/>
</file>

<file path=xl/ctrlProps/ctrlProp83.xml><?xml version="1.0" encoding="utf-8"?>
<formControlPr xmlns="http://schemas.microsoft.com/office/spreadsheetml/2009/9/main" objectType="GBox" noThreeD="1"/>
</file>

<file path=xl/ctrlProps/ctrlProp84.xml><?xml version="1.0" encoding="utf-8"?>
<formControlPr xmlns="http://schemas.microsoft.com/office/spreadsheetml/2009/9/main" objectType="Radio" firstButton="1" fmlaLink="$AP$479" lockText="1"/>
</file>

<file path=xl/ctrlProps/ctrlProp85.xml><?xml version="1.0" encoding="utf-8"?>
<formControlPr xmlns="http://schemas.microsoft.com/office/spreadsheetml/2009/9/main" objectType="Radio" lockText="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AP$481" lockText="1"/>
</file>

<file path=xl/ctrlProps/ctrlProp88.xml><?xml version="1.0" encoding="utf-8"?>
<formControlPr xmlns="http://schemas.microsoft.com/office/spreadsheetml/2009/9/main" objectType="Radio" lockText="1"/>
</file>

<file path=xl/ctrlProps/ctrlProp89.xml><?xml version="1.0" encoding="utf-8"?>
<formControlPr xmlns="http://schemas.microsoft.com/office/spreadsheetml/2009/9/main" objectType="GBox" noThreeD="1"/>
</file>

<file path=xl/ctrlProps/ctrlProp90.xml><?xml version="1.0" encoding="utf-8"?>
<formControlPr xmlns="http://schemas.microsoft.com/office/spreadsheetml/2009/9/main" objectType="Radio" firstButton="1" fmlaLink="$AP$489" lockText="1"/>
</file>

<file path=xl/ctrlProps/ctrlProp91.xml><?xml version="1.0" encoding="utf-8"?>
<formControlPr xmlns="http://schemas.microsoft.com/office/spreadsheetml/2009/9/main" objectType="Radio" lockText="1"/>
</file>

<file path=xl/ctrlProps/ctrlProp92.xml><?xml version="1.0" encoding="utf-8"?>
<formControlPr xmlns="http://schemas.microsoft.com/office/spreadsheetml/2009/9/main" objectType="Radio" firstButton="1" fmlaLink="$AP$421" lockText="1"/>
</file>

<file path=xl/ctrlProps/ctrlProp93.xml><?xml version="1.0" encoding="utf-8"?>
<formControlPr xmlns="http://schemas.microsoft.com/office/spreadsheetml/2009/9/main" objectType="Radio" lockText="1"/>
</file>

<file path=xl/ctrlProps/ctrlProp94.xml><?xml version="1.0" encoding="utf-8"?>
<formControlPr xmlns="http://schemas.microsoft.com/office/spreadsheetml/2009/9/main" objectType="GBox" noThreeD="1"/>
</file>

<file path=xl/ctrlProps/ctrlProp95.xml><?xml version="1.0" encoding="utf-8"?>
<formControlPr xmlns="http://schemas.microsoft.com/office/spreadsheetml/2009/9/main" objectType="Radio" firstButton="1" fmlaLink="$AP$425" lockText="1"/>
</file>

<file path=xl/ctrlProps/ctrlProp96.xml><?xml version="1.0" encoding="utf-8"?>
<formControlPr xmlns="http://schemas.microsoft.com/office/spreadsheetml/2009/9/main" objectType="Radio" lockText="1"/>
</file>

<file path=xl/ctrlProps/ctrlProp97.xml><?xml version="1.0" encoding="utf-8"?>
<formControlPr xmlns="http://schemas.microsoft.com/office/spreadsheetml/2009/9/main" objectType="GBox" noThreeD="1"/>
</file>

<file path=xl/ctrlProps/ctrlProp98.xml><?xml version="1.0" encoding="utf-8"?>
<formControlPr xmlns="http://schemas.microsoft.com/office/spreadsheetml/2009/9/main" objectType="Radio" firstButton="1" fmlaLink="$AP$426" lockText="1"/>
</file>

<file path=xl/ctrlProps/ctrlProp99.xml><?xml version="1.0" encoding="utf-8"?>
<formControlPr xmlns="http://schemas.microsoft.com/office/spreadsheetml/2009/9/main" objectType="Radio" lockText="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Radio" firstButton="1" fmlaLink="$AP$434" lockText="1"/>
</file>

<file path=xl/ctrlProps/ctrlProp102.xml><?xml version="1.0" encoding="utf-8"?>
<formControlPr xmlns="http://schemas.microsoft.com/office/spreadsheetml/2009/9/main" objectType="Radio" lockText="1"/>
</file>

<file path=xl/ctrlProps/ctrlProp103.xml><?xml version="1.0" encoding="utf-8"?>
<formControlPr xmlns="http://schemas.microsoft.com/office/spreadsheetml/2009/9/main" objectType="GBox" noThreeD="1"/>
</file>

<file path=xl/ctrlProps/ctrlProp104.xml><?xml version="1.0" encoding="utf-8"?>
<formControlPr xmlns="http://schemas.microsoft.com/office/spreadsheetml/2009/9/main" objectType="Radio" firstButton="1" fmlaLink="$AP$300" lockText="1"/>
</file>

<file path=xl/ctrlProps/ctrlProp105.xml><?xml version="1.0" encoding="utf-8"?>
<formControlPr xmlns="http://schemas.microsoft.com/office/spreadsheetml/2009/9/main" objectType="Radio" lockText="1"/>
</file>

<file path=xl/ctrlProps/ctrlProp106.xml><?xml version="1.0" encoding="utf-8"?>
<formControlPr xmlns="http://schemas.microsoft.com/office/spreadsheetml/2009/9/main" objectType="GBox" noThreeD="1"/>
</file>

<file path=xl/ctrlProps/ctrlProp107.xml><?xml version="1.0" encoding="utf-8"?>
<formControlPr xmlns="http://schemas.microsoft.com/office/spreadsheetml/2009/9/main" objectType="Radio" firstButton="1" fmlaLink="$AP$449" lockText="1"/>
</file>

<file path=xl/ctrlProps/ctrlProp108.xml><?xml version="1.0" encoding="utf-8"?>
<formControlPr xmlns="http://schemas.microsoft.com/office/spreadsheetml/2009/9/main" objectType="Radio" lockText="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CheckBox" fmlaLink="$AP$109" lockText="1" noThreeD="1"/>
</file>

<file path=xl/ctrlProps/ctrlProp111.xml><?xml version="1.0" encoding="utf-8"?>
<formControlPr xmlns="http://schemas.microsoft.com/office/spreadsheetml/2009/9/main" objectType="CheckBox" fmlaLink="$AP$110" lockText="1" noThreeD="1"/>
</file>

<file path=xl/ctrlProps/ctrlProp112.xml><?xml version="1.0" encoding="utf-8"?>
<formControlPr xmlns="http://schemas.microsoft.com/office/spreadsheetml/2009/9/main" objectType="CheckBox" fmlaLink="$AP$112" lockText="1" noThreeD="1"/>
</file>

<file path=xl/ctrlProps/ctrlProp113.xml><?xml version="1.0" encoding="utf-8"?>
<formControlPr xmlns="http://schemas.microsoft.com/office/spreadsheetml/2009/9/main" objectType="CheckBox" fmlaLink="$AP$88" lockText="1" noThreeD="1"/>
</file>

<file path=xl/ctrlProps/ctrlProp114.xml><?xml version="1.0" encoding="utf-8"?>
<formControlPr xmlns="http://schemas.microsoft.com/office/spreadsheetml/2009/9/main" objectType="CheckBox" fmlaLink="$AP$87" lockText="1" noThreeD="1"/>
</file>

<file path=xl/ctrlProps/ctrlProp115.xml><?xml version="1.0" encoding="utf-8"?>
<formControlPr xmlns="http://schemas.microsoft.com/office/spreadsheetml/2009/9/main" objectType="CheckBox" fmlaLink="$AP$89" lockText="1" noThreeD="1"/>
</file>

<file path=xl/ctrlProps/ctrlProp116.xml><?xml version="1.0" encoding="utf-8"?>
<formControlPr xmlns="http://schemas.microsoft.com/office/spreadsheetml/2009/9/main" objectType="CheckBox" fmlaLink="$AP$111" lockText="1" noThreeD="1"/>
</file>

<file path=xl/ctrlProps/ctrlProp117.xml><?xml version="1.0" encoding="utf-8"?>
<formControlPr xmlns="http://schemas.microsoft.com/office/spreadsheetml/2009/9/main" objectType="CheckBox" fmlaLink="$AP$90"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fmlaLink="$AP$52" lockText="1"/>
</file>

<file path=xl/ctrlProps/ctrlProp120.xml><?xml version="1.0" encoding="utf-8"?>
<formControlPr xmlns="http://schemas.microsoft.com/office/spreadsheetml/2009/9/main" objectType="CheckBox" fmlaLink="$AP$53" lockText="1"/>
</file>

<file path=xl/ctrlProps/ctrlProp121.xml><?xml version="1.0" encoding="utf-8"?>
<formControlPr xmlns="http://schemas.microsoft.com/office/spreadsheetml/2009/9/main" objectType="CheckBox" fmlaLink="$AP$54" lockText="1"/>
</file>

<file path=xl/ctrlProps/ctrlProp122.xml><?xml version="1.0" encoding="utf-8"?>
<formControlPr xmlns="http://schemas.microsoft.com/office/spreadsheetml/2009/9/main" objectType="CheckBox" fmlaLink="$AP$55" lockText="1"/>
</file>

<file path=xl/ctrlProps/ctrlProp123.xml><?xml version="1.0" encoding="utf-8"?>
<formControlPr xmlns="http://schemas.microsoft.com/office/spreadsheetml/2009/9/main" objectType="CheckBox" fmlaLink="$AP$56" lockText="1"/>
</file>

<file path=xl/ctrlProps/ctrlProp124.xml><?xml version="1.0" encoding="utf-8"?>
<formControlPr xmlns="http://schemas.microsoft.com/office/spreadsheetml/2009/9/main" objectType="CheckBox" fmlaLink="$AP$58" lockText="1"/>
</file>

<file path=xl/ctrlProps/ctrlProp125.xml><?xml version="1.0" encoding="utf-8"?>
<formControlPr xmlns="http://schemas.microsoft.com/office/spreadsheetml/2009/9/main" objectType="CheckBox" fmlaLink="$AP$57" lockText="1"/>
</file>

<file path=xl/ctrlProps/ctrlProp126.xml><?xml version="1.0" encoding="utf-8"?>
<formControlPr xmlns="http://schemas.microsoft.com/office/spreadsheetml/2009/9/main" objectType="Radio" firstButton="1" fmlaLink="$AP$14" lockText="1"/>
</file>

<file path=xl/ctrlProps/ctrlProp127.xml><?xml version="1.0" encoding="utf-8"?>
<formControlPr xmlns="http://schemas.microsoft.com/office/spreadsheetml/2009/9/main" objectType="Radio" lockText="1"/>
</file>

<file path=xl/ctrlProps/ctrlProp128.xml><?xml version="1.0" encoding="utf-8"?>
<formControlPr xmlns="http://schemas.microsoft.com/office/spreadsheetml/2009/9/main" objectType="Radio" firstButton="1" fmlaLink="$AP$34" lockText="1"/>
</file>

<file path=xl/ctrlProps/ctrlProp129.xml><?xml version="1.0" encoding="utf-8"?>
<formControlPr xmlns="http://schemas.microsoft.com/office/spreadsheetml/2009/9/main" objectType="Radio" lockText="1"/>
</file>

<file path=xl/ctrlProps/ctrlProp130.xml><?xml version="1.0" encoding="utf-8"?>
<formControlPr xmlns="http://schemas.microsoft.com/office/spreadsheetml/2009/9/main" objectType="GBox" noThreeD="1"/>
</file>

<file path=xl/ctrlProps/ctrlProp131.xml><?xml version="1.0" encoding="utf-8"?>
<formControlPr xmlns="http://schemas.microsoft.com/office/spreadsheetml/2009/9/main" objectType="GBox" noThreeD="1"/>
</file>

<file path=xl/ctrlProps/ctrlProp132.xml><?xml version="1.0" encoding="utf-8"?>
<formControlPr xmlns="http://schemas.microsoft.com/office/spreadsheetml/2009/9/main" objectType="Radio" lockText="1"/>
</file>

<file path=xl/ctrlProps/ctrlProp133.xml><?xml version="1.0" encoding="utf-8"?>
<formControlPr xmlns="http://schemas.microsoft.com/office/spreadsheetml/2009/9/main" objectType="Radio" firstButton="1" lockText="1"/>
</file>

<file path=xl/ctrlProps/ctrlProp134.xml><?xml version="1.0" encoding="utf-8"?>
<formControlPr xmlns="http://schemas.microsoft.com/office/spreadsheetml/2009/9/main" objectType="Radio" lockText="1"/>
</file>

<file path=xl/ctrlProps/ctrlProp135.xml><?xml version="1.0" encoding="utf-8"?>
<formControlPr xmlns="http://schemas.microsoft.com/office/spreadsheetml/2009/9/main" objectType="Radio" lockText="1"/>
</file>

<file path=xl/ctrlProps/ctrlProp136.xml><?xml version="1.0" encoding="utf-8"?>
<formControlPr xmlns="http://schemas.microsoft.com/office/spreadsheetml/2009/9/main" objectType="Radio" lockText="1"/>
</file>

<file path=xl/ctrlProps/ctrlProp137.xml><?xml version="1.0" encoding="utf-8"?>
<formControlPr xmlns="http://schemas.microsoft.com/office/spreadsheetml/2009/9/main" objectType="Radio" lockText="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GBox" noThreeD="1"/>
</file>

<file path=xl/ctrlProps/ctrlProp140.xml><?xml version="1.0" encoding="utf-8"?>
<formControlPr xmlns="http://schemas.microsoft.com/office/spreadsheetml/2009/9/main" objectType="Radio" firstButton="1" fmlaLink="$AP$35" lockText="1"/>
</file>

<file path=xl/ctrlProps/ctrlProp141.xml><?xml version="1.0" encoding="utf-8"?>
<formControlPr xmlns="http://schemas.microsoft.com/office/spreadsheetml/2009/9/main" objectType="Radio" lockText="1"/>
</file>

<file path=xl/ctrlProps/ctrlProp142.xml><?xml version="1.0" encoding="utf-8"?>
<formControlPr xmlns="http://schemas.microsoft.com/office/spreadsheetml/2009/9/main" objectType="GBox" noThreeD="1"/>
</file>

<file path=xl/ctrlProps/ctrlProp143.xml><?xml version="1.0" encoding="utf-8"?>
<formControlPr xmlns="http://schemas.microsoft.com/office/spreadsheetml/2009/9/main" objectType="Radio" firstButton="1" fmlaLink="$AP$38" lockText="1"/>
</file>

<file path=xl/ctrlProps/ctrlProp144.xml><?xml version="1.0" encoding="utf-8"?>
<formControlPr xmlns="http://schemas.microsoft.com/office/spreadsheetml/2009/9/main" objectType="Radio" lockText="1"/>
</file>

<file path=xl/ctrlProps/ctrlProp145.xml><?xml version="1.0" encoding="utf-8"?>
<formControlPr xmlns="http://schemas.microsoft.com/office/spreadsheetml/2009/9/main" objectType="GBox" noThreeD="1"/>
</file>

<file path=xl/ctrlProps/ctrlProp146.xml><?xml version="1.0" encoding="utf-8"?>
<formControlPr xmlns="http://schemas.microsoft.com/office/spreadsheetml/2009/9/main" objectType="Radio" firstButton="1" fmlaLink="$AP$48" lockText="1"/>
</file>

<file path=xl/ctrlProps/ctrlProp147.xml><?xml version="1.0" encoding="utf-8"?>
<formControlPr xmlns="http://schemas.microsoft.com/office/spreadsheetml/2009/9/main" objectType="Radio" lockText="1"/>
</file>

<file path=xl/ctrlProps/ctrlProp148.xml><?xml version="1.0" encoding="utf-8"?>
<formControlPr xmlns="http://schemas.microsoft.com/office/spreadsheetml/2009/9/main" objectType="Radio" lockText="1"/>
</file>

<file path=xl/ctrlProps/ctrlProp149.xml><?xml version="1.0" encoding="utf-8"?>
<formControlPr xmlns="http://schemas.microsoft.com/office/spreadsheetml/2009/9/main" objectType="Radio" lockText="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AP$49" lockText="1"/>
</file>

<file path=xl/ctrlProps/ctrlProp152.xml><?xml version="1.0" encoding="utf-8"?>
<formControlPr xmlns="http://schemas.microsoft.com/office/spreadsheetml/2009/9/main" objectType="Radio" lockText="1"/>
</file>

<file path=xl/ctrlProps/ctrlProp153.xml><?xml version="1.0" encoding="utf-8"?>
<formControlPr xmlns="http://schemas.microsoft.com/office/spreadsheetml/2009/9/main" objectType="Radio" lockText="1"/>
</file>

<file path=xl/ctrlProps/ctrlProp154.xml><?xml version="1.0" encoding="utf-8"?>
<formControlPr xmlns="http://schemas.microsoft.com/office/spreadsheetml/2009/9/main" objectType="GBox"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GBox" noThreeD="1"/>
</file>

<file path=xl/ctrlProps/ctrlProp157.xml><?xml version="1.0" encoding="utf-8"?>
<formControlPr xmlns="http://schemas.microsoft.com/office/spreadsheetml/2009/9/main" objectType="GBox" noThreeD="1"/>
</file>

<file path=xl/ctrlProps/ctrlProp158.xml><?xml version="1.0" encoding="utf-8"?>
<formControlPr xmlns="http://schemas.microsoft.com/office/spreadsheetml/2009/9/main" objectType="GBox" noThreeD="1"/>
</file>

<file path=xl/ctrlProps/ctrlProp159.xml><?xml version="1.0" encoding="utf-8"?>
<formControlPr xmlns="http://schemas.microsoft.com/office/spreadsheetml/2009/9/main" objectType="GBox" noThreeD="1"/>
</file>

<file path=xl/ctrlProps/ctrlProp160.xml><?xml version="1.0" encoding="utf-8"?>
<formControlPr xmlns="http://schemas.microsoft.com/office/spreadsheetml/2009/9/main" objectType="GBox" noThreeD="1"/>
</file>

<file path=xl/ctrlProps/ctrlProp161.xml><?xml version="1.0" encoding="utf-8"?>
<formControlPr xmlns="http://schemas.microsoft.com/office/spreadsheetml/2009/9/main" objectType="GBox" noThreeD="1"/>
</file>

<file path=xl/ctrlProps/ctrlProp162.xml><?xml version="1.0" encoding="utf-8"?>
<formControlPr xmlns="http://schemas.microsoft.com/office/spreadsheetml/2009/9/main" objectType="Radio" firstButton="1" fmlaLink="$AP$146" lockText="1"/>
</file>

<file path=xl/ctrlProps/ctrlProp163.xml><?xml version="1.0" encoding="utf-8"?>
<formControlPr xmlns="http://schemas.microsoft.com/office/spreadsheetml/2009/9/main" objectType="Radio" lockText="1"/>
</file>

<file path=xl/ctrlProps/ctrlProp164.xml><?xml version="1.0" encoding="utf-8"?>
<formControlPr xmlns="http://schemas.microsoft.com/office/spreadsheetml/2009/9/main" objectType="Radio" firstButton="1" fmlaLink="$AP$147" lockText="1"/>
</file>

<file path=xl/ctrlProps/ctrlProp165.xml><?xml version="1.0" encoding="utf-8"?>
<formControlPr xmlns="http://schemas.microsoft.com/office/spreadsheetml/2009/9/main" objectType="Radio" lockText="1"/>
</file>

<file path=xl/ctrlProps/ctrlProp166.xml><?xml version="1.0" encoding="utf-8"?>
<formControlPr xmlns="http://schemas.microsoft.com/office/spreadsheetml/2009/9/main" objectType="Radio" lockText="1"/>
</file>

<file path=xl/ctrlProps/ctrlProp167.xml><?xml version="1.0" encoding="utf-8"?>
<formControlPr xmlns="http://schemas.microsoft.com/office/spreadsheetml/2009/9/main" objectType="GBox"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AP$148" lockText="1"/>
</file>

<file path=xl/ctrlProps/ctrlProp170.xml><?xml version="1.0" encoding="utf-8"?>
<formControlPr xmlns="http://schemas.microsoft.com/office/spreadsheetml/2009/9/main" objectType="Radio" lockText="1"/>
</file>

<file path=xl/ctrlProps/ctrlProp171.xml><?xml version="1.0" encoding="utf-8"?>
<formControlPr xmlns="http://schemas.microsoft.com/office/spreadsheetml/2009/9/main" objectType="Radio" firstButton="1" fmlaLink="$AP$152" lockText="1"/>
</file>

<file path=xl/ctrlProps/ctrlProp172.xml><?xml version="1.0" encoding="utf-8"?>
<formControlPr xmlns="http://schemas.microsoft.com/office/spreadsheetml/2009/9/main" objectType="Radio" lockText="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GBox" noThreeD="1"/>
</file>

<file path=xl/ctrlProps/ctrlProp175.xml><?xml version="1.0" encoding="utf-8"?>
<formControlPr xmlns="http://schemas.microsoft.com/office/spreadsheetml/2009/9/main" objectType="Radio" firstButton="1" fmlaLink="$AP$158" lockText="1"/>
</file>

<file path=xl/ctrlProps/ctrlProp176.xml><?xml version="1.0" encoding="utf-8"?>
<formControlPr xmlns="http://schemas.microsoft.com/office/spreadsheetml/2009/9/main" objectType="Radio" lockText="1"/>
</file>

<file path=xl/ctrlProps/ctrlProp177.xml><?xml version="1.0" encoding="utf-8"?>
<formControlPr xmlns="http://schemas.microsoft.com/office/spreadsheetml/2009/9/main" objectType="Radio" firstButton="1" fmlaLink="$AP$159" lockText="1"/>
</file>

<file path=xl/ctrlProps/ctrlProp178.xml><?xml version="1.0" encoding="utf-8"?>
<formControlPr xmlns="http://schemas.microsoft.com/office/spreadsheetml/2009/9/main" objectType="Radio" lockText="1"/>
</file>

<file path=xl/ctrlProps/ctrlProp179.xml><?xml version="1.0" encoding="utf-8"?>
<formControlPr xmlns="http://schemas.microsoft.com/office/spreadsheetml/2009/9/main" objectType="Radio" lockText="1"/>
</file>

<file path=xl/ctrlProps/ctrlProp180.xml><?xml version="1.0" encoding="utf-8"?>
<formControlPr xmlns="http://schemas.microsoft.com/office/spreadsheetml/2009/9/main" objectType="GBox" noThreeD="1"/>
</file>

<file path=xl/ctrlProps/ctrlProp181.xml><?xml version="1.0" encoding="utf-8"?>
<formControlPr xmlns="http://schemas.microsoft.com/office/spreadsheetml/2009/9/main" objectType="GBox" noThreeD="1"/>
</file>

<file path=xl/ctrlProps/ctrlProp182.xml><?xml version="1.0" encoding="utf-8"?>
<formControlPr xmlns="http://schemas.microsoft.com/office/spreadsheetml/2009/9/main" objectType="Radio" firstButton="1" fmlaLink="$AP$164" lockText="1"/>
</file>

<file path=xl/ctrlProps/ctrlProp183.xml><?xml version="1.0" encoding="utf-8"?>
<formControlPr xmlns="http://schemas.microsoft.com/office/spreadsheetml/2009/9/main" objectType="Radio" lockText="1"/>
</file>

<file path=xl/ctrlProps/ctrlProp184.xml><?xml version="1.0" encoding="utf-8"?>
<formControlPr xmlns="http://schemas.microsoft.com/office/spreadsheetml/2009/9/main" objectType="Radio" firstButton="1" fmlaLink="$AP$165" lockText="1"/>
</file>

<file path=xl/ctrlProps/ctrlProp185.xml><?xml version="1.0" encoding="utf-8"?>
<formControlPr xmlns="http://schemas.microsoft.com/office/spreadsheetml/2009/9/main" objectType="Radio" lockText="1"/>
</file>

<file path=xl/ctrlProps/ctrlProp186.xml><?xml version="1.0" encoding="utf-8"?>
<formControlPr xmlns="http://schemas.microsoft.com/office/spreadsheetml/2009/9/main" objectType="Radio" lockText="1"/>
</file>

<file path=xl/ctrlProps/ctrlProp187.xml><?xml version="1.0" encoding="utf-8"?>
<formControlPr xmlns="http://schemas.microsoft.com/office/spreadsheetml/2009/9/main" objectType="GBox"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AP$170" lockText="1"/>
</file>

<file path=xl/ctrlProps/ctrlProp190.xml><?xml version="1.0" encoding="utf-8"?>
<formControlPr xmlns="http://schemas.microsoft.com/office/spreadsheetml/2009/9/main" objectType="Radio" lockText="1"/>
</file>

<file path=xl/ctrlProps/ctrlProp191.xml><?xml version="1.0" encoding="utf-8"?>
<formControlPr xmlns="http://schemas.microsoft.com/office/spreadsheetml/2009/9/main" objectType="Radio" firstButton="1" fmlaLink="$AP$171" lockText="1"/>
</file>

<file path=xl/ctrlProps/ctrlProp192.xml><?xml version="1.0" encoding="utf-8"?>
<formControlPr xmlns="http://schemas.microsoft.com/office/spreadsheetml/2009/9/main" objectType="Radio" lockText="1"/>
</file>

<file path=xl/ctrlProps/ctrlProp193.xml><?xml version="1.0" encoding="utf-8"?>
<formControlPr xmlns="http://schemas.microsoft.com/office/spreadsheetml/2009/9/main" objectType="Radio" lockText="1"/>
</file>

<file path=xl/ctrlProps/ctrlProp194.xml><?xml version="1.0" encoding="utf-8"?>
<formControlPr xmlns="http://schemas.microsoft.com/office/spreadsheetml/2009/9/main" objectType="Radio" firstButton="1" fmlaLink="$AP$254" lockText="1"/>
</file>

<file path=xl/ctrlProps/ctrlProp195.xml><?xml version="1.0" encoding="utf-8"?>
<formControlPr xmlns="http://schemas.microsoft.com/office/spreadsheetml/2009/9/main" objectType="Radio" lockText="1"/>
</file>

<file path=xl/ctrlProps/ctrlProp196.xml><?xml version="1.0" encoding="utf-8"?>
<formControlPr xmlns="http://schemas.microsoft.com/office/spreadsheetml/2009/9/main" objectType="GBox" noThreeD="1"/>
</file>

<file path=xl/ctrlProps/ctrlProp197.xml><?xml version="1.0" encoding="utf-8"?>
<formControlPr xmlns="http://schemas.microsoft.com/office/spreadsheetml/2009/9/main" objectType="GBox" noThreeD="1"/>
</file>

<file path=xl/ctrlProps/ctrlProp198.xml><?xml version="1.0" encoding="utf-8"?>
<formControlPr xmlns="http://schemas.microsoft.com/office/spreadsheetml/2009/9/main" objectType="Radio" firstButton="1" fmlaLink="$AP$433" lockText="1"/>
</file>

<file path=xl/ctrlProps/ctrlProp199.xml><?xml version="1.0" encoding="utf-8"?>
<formControlPr xmlns="http://schemas.microsoft.com/office/spreadsheetml/2009/9/main" objectType="Radio" lockText="1"/>
</file>

<file path=xl/ctrlProps/ctrlProp200.xml><?xml version="1.0" encoding="utf-8"?>
<formControlPr xmlns="http://schemas.microsoft.com/office/spreadsheetml/2009/9/main" objectType="GBox" noThreeD="1"/>
</file>

<file path=xl/ctrlProps/ctrlProp201.xml><?xml version="1.0" encoding="utf-8"?>
<formControlPr xmlns="http://schemas.microsoft.com/office/spreadsheetml/2009/9/main" objectType="Radio" firstButton="1" fmlaLink="$AP$479" lockText="1"/>
</file>

<file path=xl/ctrlProps/ctrlProp202.xml><?xml version="1.0" encoding="utf-8"?>
<formControlPr xmlns="http://schemas.microsoft.com/office/spreadsheetml/2009/9/main" objectType="Radio" lockText="1"/>
</file>

<file path=xl/ctrlProps/ctrlProp203.xml><?xml version="1.0" encoding="utf-8"?>
<formControlPr xmlns="http://schemas.microsoft.com/office/spreadsheetml/2009/9/main" objectType="GBox" noThreeD="1"/>
</file>

<file path=xl/ctrlProps/ctrlProp204.xml><?xml version="1.0" encoding="utf-8"?>
<formControlPr xmlns="http://schemas.microsoft.com/office/spreadsheetml/2009/9/main" objectType="Radio" firstButton="1" fmlaLink="$AP$481" lockText="1"/>
</file>

<file path=xl/ctrlProps/ctrlProp205.xml><?xml version="1.0" encoding="utf-8"?>
<formControlPr xmlns="http://schemas.microsoft.com/office/spreadsheetml/2009/9/main" objectType="Radio" lockText="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firstButton="1" fmlaLink="$AP$489" lockText="1"/>
</file>

<file path=xl/ctrlProps/ctrlProp208.xml><?xml version="1.0" encoding="utf-8"?>
<formControlPr xmlns="http://schemas.microsoft.com/office/spreadsheetml/2009/9/main" objectType="Radio" lockText="1"/>
</file>

<file path=xl/ctrlProps/ctrlProp209.xml><?xml version="1.0" encoding="utf-8"?>
<formControlPr xmlns="http://schemas.microsoft.com/office/spreadsheetml/2009/9/main" objectType="Radio" firstButton="1" fmlaLink="$AP$421" lockText="1"/>
</file>

<file path=xl/ctrlProps/ctrlProp210.xml><?xml version="1.0" encoding="utf-8"?>
<formControlPr xmlns="http://schemas.microsoft.com/office/spreadsheetml/2009/9/main" objectType="Radio" lockText="1"/>
</file>

<file path=xl/ctrlProps/ctrlProp211.xml><?xml version="1.0" encoding="utf-8"?>
<formControlPr xmlns="http://schemas.microsoft.com/office/spreadsheetml/2009/9/main" objectType="GBox" noThreeD="1"/>
</file>

<file path=xl/ctrlProps/ctrlProp212.xml><?xml version="1.0" encoding="utf-8"?>
<formControlPr xmlns="http://schemas.microsoft.com/office/spreadsheetml/2009/9/main" objectType="Radio" firstButton="1" fmlaLink="$AP$425" lockText="1"/>
</file>

<file path=xl/ctrlProps/ctrlProp213.xml><?xml version="1.0" encoding="utf-8"?>
<formControlPr xmlns="http://schemas.microsoft.com/office/spreadsheetml/2009/9/main" objectType="Radio" lockText="1"/>
</file>

<file path=xl/ctrlProps/ctrlProp214.xml><?xml version="1.0" encoding="utf-8"?>
<formControlPr xmlns="http://schemas.microsoft.com/office/spreadsheetml/2009/9/main" objectType="GBox" noThreeD="1"/>
</file>

<file path=xl/ctrlProps/ctrlProp215.xml><?xml version="1.0" encoding="utf-8"?>
<formControlPr xmlns="http://schemas.microsoft.com/office/spreadsheetml/2009/9/main" objectType="Radio" firstButton="1" fmlaLink="$AP$426" lockText="1"/>
</file>

<file path=xl/ctrlProps/ctrlProp216.xml><?xml version="1.0" encoding="utf-8"?>
<formControlPr xmlns="http://schemas.microsoft.com/office/spreadsheetml/2009/9/main" objectType="Radio" lockText="1"/>
</file>

<file path=xl/ctrlProps/ctrlProp217.xml><?xml version="1.0" encoding="utf-8"?>
<formControlPr xmlns="http://schemas.microsoft.com/office/spreadsheetml/2009/9/main" objectType="GBox" noThreeD="1"/>
</file>

<file path=xl/ctrlProps/ctrlProp218.xml><?xml version="1.0" encoding="utf-8"?>
<formControlPr xmlns="http://schemas.microsoft.com/office/spreadsheetml/2009/9/main" objectType="Radio" firstButton="1" fmlaLink="$AP$434" lockText="1"/>
</file>

<file path=xl/ctrlProps/ctrlProp219.xml><?xml version="1.0" encoding="utf-8"?>
<formControlPr xmlns="http://schemas.microsoft.com/office/spreadsheetml/2009/9/main" objectType="Radio" lockText="1"/>
</file>

<file path=xl/ctrlProps/ctrlProp220.xml><?xml version="1.0" encoding="utf-8"?>
<formControlPr xmlns="http://schemas.microsoft.com/office/spreadsheetml/2009/9/main" objectType="GBox" noThreeD="1"/>
</file>

<file path=xl/ctrlProps/ctrlProp221.xml><?xml version="1.0" encoding="utf-8"?>
<formControlPr xmlns="http://schemas.microsoft.com/office/spreadsheetml/2009/9/main" objectType="Radio" firstButton="1" fmlaLink="$AP$300" lockText="1"/>
</file>

<file path=xl/ctrlProps/ctrlProp222.xml><?xml version="1.0" encoding="utf-8"?>
<formControlPr xmlns="http://schemas.microsoft.com/office/spreadsheetml/2009/9/main" objectType="Radio" lockText="1"/>
</file>

<file path=xl/ctrlProps/ctrlProp223.xml><?xml version="1.0" encoding="utf-8"?>
<formControlPr xmlns="http://schemas.microsoft.com/office/spreadsheetml/2009/9/main" objectType="GBox" noThreeD="1"/>
</file>

<file path=xl/ctrlProps/ctrlProp224.xml><?xml version="1.0" encoding="utf-8"?>
<formControlPr xmlns="http://schemas.microsoft.com/office/spreadsheetml/2009/9/main" objectType="Radio" firstButton="1" fmlaLink="$AP$449" lockText="1"/>
</file>

<file path=xl/ctrlProps/ctrlProp225.xml><?xml version="1.0" encoding="utf-8"?>
<formControlPr xmlns="http://schemas.microsoft.com/office/spreadsheetml/2009/9/main" objectType="Radio" lockText="1"/>
</file>

<file path=xl/ctrlProps/ctrlProp226.xml><?xml version="1.0" encoding="utf-8"?>
<formControlPr xmlns="http://schemas.microsoft.com/office/spreadsheetml/2009/9/main" objectType="GBox" noThreeD="1"/>
</file>

<file path=xl/ctrlProps/ctrlProp227.xml><?xml version="1.0" encoding="utf-8"?>
<formControlPr xmlns="http://schemas.microsoft.com/office/spreadsheetml/2009/9/main" objectType="CheckBox" fmlaLink="$AP$87" lockText="1" noThreeD="1"/>
</file>

<file path=xl/ctrlProps/ctrlProp228.xml><?xml version="1.0" encoding="utf-8"?>
<formControlPr xmlns="http://schemas.microsoft.com/office/spreadsheetml/2009/9/main" objectType="CheckBox" fmlaLink="$AP$88" lockText="1" noThreeD="1"/>
</file>

<file path=xl/ctrlProps/ctrlProp229.xml><?xml version="1.0" encoding="utf-8"?>
<formControlPr xmlns="http://schemas.microsoft.com/office/spreadsheetml/2009/9/main" objectType="CheckBox" fmlaLink="$AP$90" lockText="1" noThreeD="1"/>
</file>

<file path=xl/ctrlProps/ctrlProp230.xml><?xml version="1.0" encoding="utf-8"?>
<formControlPr xmlns="http://schemas.microsoft.com/office/spreadsheetml/2009/9/main" objectType="CheckBox" fmlaLink="$AP$89" lockText="1" noThreeD="1"/>
</file>

<file path=xl/ctrlProps/ctrlProp231.xml><?xml version="1.0" encoding="utf-8"?>
<formControlPr xmlns="http://schemas.microsoft.com/office/spreadsheetml/2009/9/main" objectType="CheckBox" fmlaLink="$AP$109" lockText="1" noThreeD="1"/>
</file>

<file path=xl/ctrlProps/ctrlProp232.xml><?xml version="1.0" encoding="utf-8"?>
<formControlPr xmlns="http://schemas.microsoft.com/office/spreadsheetml/2009/9/main" objectType="CheckBox" fmlaLink="$AP$110" lockText="1" noThreeD="1"/>
</file>

<file path=xl/ctrlProps/ctrlProp233.xml><?xml version="1.0" encoding="utf-8"?>
<formControlPr xmlns="http://schemas.microsoft.com/office/spreadsheetml/2009/9/main" objectType="CheckBox" fmlaLink="$AP$112" lockText="1" noThreeD="1"/>
</file>

<file path=xl/ctrlProps/ctrlProp234.xml><?xml version="1.0" encoding="utf-8"?>
<formControlPr xmlns="http://schemas.microsoft.com/office/spreadsheetml/2009/9/main" objectType="CheckBox" fmlaLink="$AP$111"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fmlaLink="$AP$52" lockText="1"/>
</file>

<file path=xl/ctrlProps/ctrlProp237.xml><?xml version="1.0" encoding="utf-8"?>
<formControlPr xmlns="http://schemas.microsoft.com/office/spreadsheetml/2009/9/main" objectType="CheckBox" fmlaLink="$AP$53" lockText="1"/>
</file>

<file path=xl/ctrlProps/ctrlProp238.xml><?xml version="1.0" encoding="utf-8"?>
<formControlPr xmlns="http://schemas.microsoft.com/office/spreadsheetml/2009/9/main" objectType="CheckBox" fmlaLink="$AP$54" lockText="1"/>
</file>

<file path=xl/ctrlProps/ctrlProp239.xml><?xml version="1.0" encoding="utf-8"?>
<formControlPr xmlns="http://schemas.microsoft.com/office/spreadsheetml/2009/9/main" objectType="CheckBox" fmlaLink="$AP$55" lockText="1"/>
</file>

<file path=xl/ctrlProps/ctrlProp240.xml><?xml version="1.0" encoding="utf-8"?>
<formControlPr xmlns="http://schemas.microsoft.com/office/spreadsheetml/2009/9/main" objectType="CheckBox" fmlaLink="$AP$56" lockText="1"/>
</file>

<file path=xl/ctrlProps/ctrlProp241.xml><?xml version="1.0" encoding="utf-8"?>
<formControlPr xmlns="http://schemas.microsoft.com/office/spreadsheetml/2009/9/main" objectType="CheckBox" fmlaLink="$AP$58" lockText="1"/>
</file>

<file path=xl/ctrlProps/ctrlProp242.xml><?xml version="1.0" encoding="utf-8"?>
<formControlPr xmlns="http://schemas.microsoft.com/office/spreadsheetml/2009/9/main" objectType="CheckBox" fmlaLink="$AP$57" lockText="1"/>
</file>

<file path=xl/ctrlProps/ctrlProp243.xml><?xml version="1.0" encoding="utf-8"?>
<formControlPr xmlns="http://schemas.microsoft.com/office/spreadsheetml/2009/9/main" objectType="Radio" firstButton="1" fmlaLink="$AP$14" lockText="1"/>
</file>

<file path=xl/ctrlProps/ctrlProp244.xml><?xml version="1.0" encoding="utf-8"?>
<formControlPr xmlns="http://schemas.microsoft.com/office/spreadsheetml/2009/9/main" objectType="Radio" lockText="1"/>
</file>

<file path=xl/ctrlProps/ctrlProp245.xml><?xml version="1.0" encoding="utf-8"?>
<formControlPr xmlns="http://schemas.microsoft.com/office/spreadsheetml/2009/9/main" objectType="Radio" firstButton="1" fmlaLink="$AP$34" lockText="1"/>
</file>

<file path=xl/ctrlProps/ctrlProp246.xml><?xml version="1.0" encoding="utf-8"?>
<formControlPr xmlns="http://schemas.microsoft.com/office/spreadsheetml/2009/9/main" objectType="Radio" lockText="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GBox" noThreeD="1"/>
</file>

<file path=xl/ctrlProps/ctrlProp249.xml><?xml version="1.0" encoding="utf-8"?>
<formControlPr xmlns="http://schemas.microsoft.com/office/spreadsheetml/2009/9/main" objectType="Radio" lockText="1"/>
</file>

<file path=xl/ctrlProps/ctrlProp250.xml><?xml version="1.0" encoding="utf-8"?>
<formControlPr xmlns="http://schemas.microsoft.com/office/spreadsheetml/2009/9/main" objectType="Radio" firstButton="1" lockText="1"/>
</file>

<file path=xl/ctrlProps/ctrlProp251.xml><?xml version="1.0" encoding="utf-8"?>
<formControlPr xmlns="http://schemas.microsoft.com/office/spreadsheetml/2009/9/main" objectType="Radio" lockText="1"/>
</file>

<file path=xl/ctrlProps/ctrlProp252.xml><?xml version="1.0" encoding="utf-8"?>
<formControlPr xmlns="http://schemas.microsoft.com/office/spreadsheetml/2009/9/main" objectType="Radio" lockText="1"/>
</file>

<file path=xl/ctrlProps/ctrlProp253.xml><?xml version="1.0" encoding="utf-8"?>
<formControlPr xmlns="http://schemas.microsoft.com/office/spreadsheetml/2009/9/main" objectType="Radio" lockText="1"/>
</file>

<file path=xl/ctrlProps/ctrlProp254.xml><?xml version="1.0" encoding="utf-8"?>
<formControlPr xmlns="http://schemas.microsoft.com/office/spreadsheetml/2009/9/main" objectType="Radio" lockText="1"/>
</file>

<file path=xl/ctrlProps/ctrlProp255.xml><?xml version="1.0" encoding="utf-8"?>
<formControlPr xmlns="http://schemas.microsoft.com/office/spreadsheetml/2009/9/main" objectType="GBox" noThreeD="1"/>
</file>

<file path=xl/ctrlProps/ctrlProp256.xml><?xml version="1.0" encoding="utf-8"?>
<formControlPr xmlns="http://schemas.microsoft.com/office/spreadsheetml/2009/9/main" objectType="GBox" noThreeD="1"/>
</file>

<file path=xl/ctrlProps/ctrlProp257.xml><?xml version="1.0" encoding="utf-8"?>
<formControlPr xmlns="http://schemas.microsoft.com/office/spreadsheetml/2009/9/main" objectType="Radio" firstButton="1" fmlaLink="$AP$35" lockText="1"/>
</file>

<file path=xl/ctrlProps/ctrlProp258.xml><?xml version="1.0" encoding="utf-8"?>
<formControlPr xmlns="http://schemas.microsoft.com/office/spreadsheetml/2009/9/main" objectType="Radio" lockText="1"/>
</file>

<file path=xl/ctrlProps/ctrlProp259.xml><?xml version="1.0" encoding="utf-8"?>
<formControlPr xmlns="http://schemas.microsoft.com/office/spreadsheetml/2009/9/main" objectType="GBox" noThreeD="1"/>
</file>

<file path=xl/ctrlProps/ctrlProp260.xml><?xml version="1.0" encoding="utf-8"?>
<formControlPr xmlns="http://schemas.microsoft.com/office/spreadsheetml/2009/9/main" objectType="Radio" firstButton="1" fmlaLink="$AP$38" lockText="1"/>
</file>

<file path=xl/ctrlProps/ctrlProp261.xml><?xml version="1.0" encoding="utf-8"?>
<formControlPr xmlns="http://schemas.microsoft.com/office/spreadsheetml/2009/9/main" objectType="Radio" lockText="1"/>
</file>

<file path=xl/ctrlProps/ctrlProp262.xml><?xml version="1.0" encoding="utf-8"?>
<formControlPr xmlns="http://schemas.microsoft.com/office/spreadsheetml/2009/9/main" objectType="GBox" noThreeD="1"/>
</file>

<file path=xl/ctrlProps/ctrlProp263.xml><?xml version="1.0" encoding="utf-8"?>
<formControlPr xmlns="http://schemas.microsoft.com/office/spreadsheetml/2009/9/main" objectType="Radio" firstButton="1" fmlaLink="$AP$48" lockText="1"/>
</file>

<file path=xl/ctrlProps/ctrlProp264.xml><?xml version="1.0" encoding="utf-8"?>
<formControlPr xmlns="http://schemas.microsoft.com/office/spreadsheetml/2009/9/main" objectType="Radio" lockText="1"/>
</file>

<file path=xl/ctrlProps/ctrlProp265.xml><?xml version="1.0" encoding="utf-8"?>
<formControlPr xmlns="http://schemas.microsoft.com/office/spreadsheetml/2009/9/main" objectType="Radio" lockText="1"/>
</file>

<file path=xl/ctrlProps/ctrlProp266.xml><?xml version="1.0" encoding="utf-8"?>
<formControlPr xmlns="http://schemas.microsoft.com/office/spreadsheetml/2009/9/main" objectType="Radio" lockText="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AP$49" lockText="1"/>
</file>

<file path=xl/ctrlProps/ctrlProp269.xml><?xml version="1.0" encoding="utf-8"?>
<formControlPr xmlns="http://schemas.microsoft.com/office/spreadsheetml/2009/9/main" objectType="Radio" lockText="1"/>
</file>

<file path=xl/ctrlProps/ctrlProp270.xml><?xml version="1.0" encoding="utf-8"?>
<formControlPr xmlns="http://schemas.microsoft.com/office/spreadsheetml/2009/9/main" objectType="Radio" lockText="1"/>
</file>

<file path=xl/ctrlProps/ctrlProp271.xml><?xml version="1.0" encoding="utf-8"?>
<formControlPr xmlns="http://schemas.microsoft.com/office/spreadsheetml/2009/9/main" objectType="GBox"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GBox" noThreeD="1"/>
</file>

<file path=xl/ctrlProps/ctrlProp274.xml><?xml version="1.0" encoding="utf-8"?>
<formControlPr xmlns="http://schemas.microsoft.com/office/spreadsheetml/2009/9/main" objectType="GBox"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GBox" noThreeD="1"/>
</file>

<file path=xl/ctrlProps/ctrlProp277.xml><?xml version="1.0" encoding="utf-8"?>
<formControlPr xmlns="http://schemas.microsoft.com/office/spreadsheetml/2009/9/main" objectType="GBox" noThreeD="1"/>
</file>

<file path=xl/ctrlProps/ctrlProp278.xml><?xml version="1.0" encoding="utf-8"?>
<formControlPr xmlns="http://schemas.microsoft.com/office/spreadsheetml/2009/9/main" objectType="GBox" noThreeD="1"/>
</file>

<file path=xl/ctrlProps/ctrlProp279.xml><?xml version="1.0" encoding="utf-8"?>
<formControlPr xmlns="http://schemas.microsoft.com/office/spreadsheetml/2009/9/main" objectType="Radio" firstButton="1" fmlaLink="$AP$146" lockText="1"/>
</file>

<file path=xl/ctrlProps/ctrlProp280.xml><?xml version="1.0" encoding="utf-8"?>
<formControlPr xmlns="http://schemas.microsoft.com/office/spreadsheetml/2009/9/main" objectType="Radio" lockText="1"/>
</file>

<file path=xl/ctrlProps/ctrlProp281.xml><?xml version="1.0" encoding="utf-8"?>
<formControlPr xmlns="http://schemas.microsoft.com/office/spreadsheetml/2009/9/main" objectType="Radio" firstButton="1" fmlaLink="$AP$147" lockText="1"/>
</file>

<file path=xl/ctrlProps/ctrlProp282.xml><?xml version="1.0" encoding="utf-8"?>
<formControlPr xmlns="http://schemas.microsoft.com/office/spreadsheetml/2009/9/main" objectType="Radio" lockText="1"/>
</file>

<file path=xl/ctrlProps/ctrlProp283.xml><?xml version="1.0" encoding="utf-8"?>
<formControlPr xmlns="http://schemas.microsoft.com/office/spreadsheetml/2009/9/main" objectType="Radio" lockText="1"/>
</file>

<file path=xl/ctrlProps/ctrlProp284.xml><?xml version="1.0" encoding="utf-8"?>
<formControlPr xmlns="http://schemas.microsoft.com/office/spreadsheetml/2009/9/main" objectType="GBox"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AP$148" lockText="1"/>
</file>

<file path=xl/ctrlProps/ctrlProp287.xml><?xml version="1.0" encoding="utf-8"?>
<formControlPr xmlns="http://schemas.microsoft.com/office/spreadsheetml/2009/9/main" objectType="Radio" lockText="1"/>
</file>

<file path=xl/ctrlProps/ctrlProp288.xml><?xml version="1.0" encoding="utf-8"?>
<formControlPr xmlns="http://schemas.microsoft.com/office/spreadsheetml/2009/9/main" objectType="Radio" firstButton="1" fmlaLink="$AP$152" lockText="1"/>
</file>

<file path=xl/ctrlProps/ctrlProp289.xml><?xml version="1.0" encoding="utf-8"?>
<formControlPr xmlns="http://schemas.microsoft.com/office/spreadsheetml/2009/9/main" objectType="Radio" lockText="1"/>
</file>

<file path=xl/ctrlProps/ctrlProp290.xml><?xml version="1.0" encoding="utf-8"?>
<formControlPr xmlns="http://schemas.microsoft.com/office/spreadsheetml/2009/9/main" objectType="GBox" noThreeD="1"/>
</file>

<file path=xl/ctrlProps/ctrlProp291.xml><?xml version="1.0" encoding="utf-8"?>
<formControlPr xmlns="http://schemas.microsoft.com/office/spreadsheetml/2009/9/main" objectType="GBox" noThreeD="1"/>
</file>

<file path=xl/ctrlProps/ctrlProp292.xml><?xml version="1.0" encoding="utf-8"?>
<formControlPr xmlns="http://schemas.microsoft.com/office/spreadsheetml/2009/9/main" objectType="Radio" firstButton="1" fmlaLink="$AP$158" lockText="1"/>
</file>

<file path=xl/ctrlProps/ctrlProp293.xml><?xml version="1.0" encoding="utf-8"?>
<formControlPr xmlns="http://schemas.microsoft.com/office/spreadsheetml/2009/9/main" objectType="Radio" lockText="1"/>
</file>

<file path=xl/ctrlProps/ctrlProp294.xml><?xml version="1.0" encoding="utf-8"?>
<formControlPr xmlns="http://schemas.microsoft.com/office/spreadsheetml/2009/9/main" objectType="Radio" firstButton="1" fmlaLink="$AP$159" lockText="1"/>
</file>

<file path=xl/ctrlProps/ctrlProp295.xml><?xml version="1.0" encoding="utf-8"?>
<formControlPr xmlns="http://schemas.microsoft.com/office/spreadsheetml/2009/9/main" objectType="Radio" lockText="1"/>
</file>

<file path=xl/ctrlProps/ctrlProp296.xml><?xml version="1.0" encoding="utf-8"?>
<formControlPr xmlns="http://schemas.microsoft.com/office/spreadsheetml/2009/9/main" objectType="Radio" lockText="1"/>
</file>

<file path=xl/ctrlProps/ctrlProp297.xml><?xml version="1.0" encoding="utf-8"?>
<formControlPr xmlns="http://schemas.microsoft.com/office/spreadsheetml/2009/9/main" objectType="GBox" noThreeD="1"/>
</file>

<file path=xl/ctrlProps/ctrlProp298.xml><?xml version="1.0" encoding="utf-8"?>
<formControlPr xmlns="http://schemas.microsoft.com/office/spreadsheetml/2009/9/main" objectType="GBox" noThreeD="1"/>
</file>

<file path=xl/ctrlProps/ctrlProp299.xml><?xml version="1.0" encoding="utf-8"?>
<formControlPr xmlns="http://schemas.microsoft.com/office/spreadsheetml/2009/9/main" objectType="Radio" firstButton="1" fmlaLink="$AP$164" lockText="1"/>
</file>

<file path=xl/ctrlProps/ctrlProp300.xml><?xml version="1.0" encoding="utf-8"?>
<formControlPr xmlns="http://schemas.microsoft.com/office/spreadsheetml/2009/9/main" objectType="Radio" lockText="1"/>
</file>

<file path=xl/ctrlProps/ctrlProp301.xml><?xml version="1.0" encoding="utf-8"?>
<formControlPr xmlns="http://schemas.microsoft.com/office/spreadsheetml/2009/9/main" objectType="Radio" firstButton="1" fmlaLink="$AP$165" lockText="1"/>
</file>

<file path=xl/ctrlProps/ctrlProp302.xml><?xml version="1.0" encoding="utf-8"?>
<formControlPr xmlns="http://schemas.microsoft.com/office/spreadsheetml/2009/9/main" objectType="Radio" lockText="1"/>
</file>

<file path=xl/ctrlProps/ctrlProp303.xml><?xml version="1.0" encoding="utf-8"?>
<formControlPr xmlns="http://schemas.microsoft.com/office/spreadsheetml/2009/9/main" objectType="Radio" lockText="1"/>
</file>

<file path=xl/ctrlProps/ctrlProp304.xml><?xml version="1.0" encoding="utf-8"?>
<formControlPr xmlns="http://schemas.microsoft.com/office/spreadsheetml/2009/9/main" objectType="GBox" noThreeD="1"/>
</file>

<file path=xl/ctrlProps/ctrlProp305.xml><?xml version="1.0" encoding="utf-8"?>
<formControlPr xmlns="http://schemas.microsoft.com/office/spreadsheetml/2009/9/main" objectType="GBox" noThreeD="1"/>
</file>

<file path=xl/ctrlProps/ctrlProp306.xml><?xml version="1.0" encoding="utf-8"?>
<formControlPr xmlns="http://schemas.microsoft.com/office/spreadsheetml/2009/9/main" objectType="Radio" firstButton="1" fmlaLink="$AP$170" lockText="1"/>
</file>

<file path=xl/ctrlProps/ctrlProp307.xml><?xml version="1.0" encoding="utf-8"?>
<formControlPr xmlns="http://schemas.microsoft.com/office/spreadsheetml/2009/9/main" objectType="Radio" lockText="1"/>
</file>

<file path=xl/ctrlProps/ctrlProp308.xml><?xml version="1.0" encoding="utf-8"?>
<formControlPr xmlns="http://schemas.microsoft.com/office/spreadsheetml/2009/9/main" objectType="Radio" firstButton="1" fmlaLink="$AP$171" lockText="1"/>
</file>

<file path=xl/ctrlProps/ctrlProp309.xml><?xml version="1.0" encoding="utf-8"?>
<formControlPr xmlns="http://schemas.microsoft.com/office/spreadsheetml/2009/9/main" objectType="Radio" lockText="1"/>
</file>

<file path=xl/ctrlProps/ctrlProp310.xml><?xml version="1.0" encoding="utf-8"?>
<formControlPr xmlns="http://schemas.microsoft.com/office/spreadsheetml/2009/9/main" objectType="Radio" lockText="1"/>
</file>

<file path=xl/ctrlProps/ctrlProp311.xml><?xml version="1.0" encoding="utf-8"?>
<formControlPr xmlns="http://schemas.microsoft.com/office/spreadsheetml/2009/9/main" objectType="Radio" firstButton="1" fmlaLink="$AP$254" lockText="1"/>
</file>

<file path=xl/ctrlProps/ctrlProp312.xml><?xml version="1.0" encoding="utf-8"?>
<formControlPr xmlns="http://schemas.microsoft.com/office/spreadsheetml/2009/9/main" objectType="Radio" lockText="1"/>
</file>

<file path=xl/ctrlProps/ctrlProp313.xml><?xml version="1.0" encoding="utf-8"?>
<formControlPr xmlns="http://schemas.microsoft.com/office/spreadsheetml/2009/9/main" objectType="GBox" noThreeD="1"/>
</file>

<file path=xl/ctrlProps/ctrlProp314.xml><?xml version="1.0" encoding="utf-8"?>
<formControlPr xmlns="http://schemas.microsoft.com/office/spreadsheetml/2009/9/main" objectType="GBox" noThreeD="1"/>
</file>

<file path=xl/ctrlProps/ctrlProp315.xml><?xml version="1.0" encoding="utf-8"?>
<formControlPr xmlns="http://schemas.microsoft.com/office/spreadsheetml/2009/9/main" objectType="Radio" firstButton="1" fmlaLink="$AP$433" lockText="1"/>
</file>

<file path=xl/ctrlProps/ctrlProp316.xml><?xml version="1.0" encoding="utf-8"?>
<formControlPr xmlns="http://schemas.microsoft.com/office/spreadsheetml/2009/9/main" objectType="Radio" lockText="1"/>
</file>

<file path=xl/ctrlProps/ctrlProp317.xml><?xml version="1.0" encoding="utf-8"?>
<formControlPr xmlns="http://schemas.microsoft.com/office/spreadsheetml/2009/9/main" objectType="GBox" noThreeD="1"/>
</file>

<file path=xl/ctrlProps/ctrlProp318.xml><?xml version="1.0" encoding="utf-8"?>
<formControlPr xmlns="http://schemas.microsoft.com/office/spreadsheetml/2009/9/main" objectType="Radio" firstButton="1" fmlaLink="$AP$479" lockText="1"/>
</file>

<file path=xl/ctrlProps/ctrlProp319.xml><?xml version="1.0" encoding="utf-8"?>
<formControlPr xmlns="http://schemas.microsoft.com/office/spreadsheetml/2009/9/main" objectType="Radio" lockText="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AP$481" lockText="1"/>
</file>

<file path=xl/ctrlProps/ctrlProp322.xml><?xml version="1.0" encoding="utf-8"?>
<formControlPr xmlns="http://schemas.microsoft.com/office/spreadsheetml/2009/9/main" objectType="Radio" lockText="1"/>
</file>

<file path=xl/ctrlProps/ctrlProp323.xml><?xml version="1.0" encoding="utf-8"?>
<formControlPr xmlns="http://schemas.microsoft.com/office/spreadsheetml/2009/9/main" objectType="GBox" noThreeD="1"/>
</file>

<file path=xl/ctrlProps/ctrlProp324.xml><?xml version="1.0" encoding="utf-8"?>
<formControlPr xmlns="http://schemas.microsoft.com/office/spreadsheetml/2009/9/main" objectType="Radio" firstButton="1" fmlaLink="$AP$489" lockText="1"/>
</file>

<file path=xl/ctrlProps/ctrlProp325.xml><?xml version="1.0" encoding="utf-8"?>
<formControlPr xmlns="http://schemas.microsoft.com/office/spreadsheetml/2009/9/main" objectType="Radio" lockText="1"/>
</file>

<file path=xl/ctrlProps/ctrlProp326.xml><?xml version="1.0" encoding="utf-8"?>
<formControlPr xmlns="http://schemas.microsoft.com/office/spreadsheetml/2009/9/main" objectType="Radio" firstButton="1" fmlaLink="$AP$421" lockText="1"/>
</file>

<file path=xl/ctrlProps/ctrlProp327.xml><?xml version="1.0" encoding="utf-8"?>
<formControlPr xmlns="http://schemas.microsoft.com/office/spreadsheetml/2009/9/main" objectType="Radio" lockText="1"/>
</file>

<file path=xl/ctrlProps/ctrlProp328.xml><?xml version="1.0" encoding="utf-8"?>
<formControlPr xmlns="http://schemas.microsoft.com/office/spreadsheetml/2009/9/main" objectType="GBox" noThreeD="1"/>
</file>

<file path=xl/ctrlProps/ctrlProp329.xml><?xml version="1.0" encoding="utf-8"?>
<formControlPr xmlns="http://schemas.microsoft.com/office/spreadsheetml/2009/9/main" objectType="Radio" firstButton="1" fmlaLink="$AP$425" lockText="1"/>
</file>

<file path=xl/ctrlProps/ctrlProp330.xml><?xml version="1.0" encoding="utf-8"?>
<formControlPr xmlns="http://schemas.microsoft.com/office/spreadsheetml/2009/9/main" objectType="Radio" lockText="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Radio" firstButton="1" fmlaLink="$AP$426" lockText="1"/>
</file>

<file path=xl/ctrlProps/ctrlProp333.xml><?xml version="1.0" encoding="utf-8"?>
<formControlPr xmlns="http://schemas.microsoft.com/office/spreadsheetml/2009/9/main" objectType="Radio" lockText="1"/>
</file>

<file path=xl/ctrlProps/ctrlProp334.xml><?xml version="1.0" encoding="utf-8"?>
<formControlPr xmlns="http://schemas.microsoft.com/office/spreadsheetml/2009/9/main" objectType="GBox" noThreeD="1"/>
</file>

<file path=xl/ctrlProps/ctrlProp335.xml><?xml version="1.0" encoding="utf-8"?>
<formControlPr xmlns="http://schemas.microsoft.com/office/spreadsheetml/2009/9/main" objectType="Radio" firstButton="1" fmlaLink="$AP$434" lockText="1"/>
</file>

<file path=xl/ctrlProps/ctrlProp336.xml><?xml version="1.0" encoding="utf-8"?>
<formControlPr xmlns="http://schemas.microsoft.com/office/spreadsheetml/2009/9/main" objectType="Radio" lockText="1"/>
</file>

<file path=xl/ctrlProps/ctrlProp337.xml><?xml version="1.0" encoding="utf-8"?>
<formControlPr xmlns="http://schemas.microsoft.com/office/spreadsheetml/2009/9/main" objectType="GBox" noThreeD="1"/>
</file>

<file path=xl/ctrlProps/ctrlProp338.xml><?xml version="1.0" encoding="utf-8"?>
<formControlPr xmlns="http://schemas.microsoft.com/office/spreadsheetml/2009/9/main" objectType="Radio" firstButton="1" fmlaLink="$AP$300" lockText="1"/>
</file>

<file path=xl/ctrlProps/ctrlProp339.xml><?xml version="1.0" encoding="utf-8"?>
<formControlPr xmlns="http://schemas.microsoft.com/office/spreadsheetml/2009/9/main" objectType="Radio" lockText="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firstButton="1" fmlaLink="$AP$449" lockText="1"/>
</file>

<file path=xl/ctrlProps/ctrlProp342.xml><?xml version="1.0" encoding="utf-8"?>
<formControlPr xmlns="http://schemas.microsoft.com/office/spreadsheetml/2009/9/main" objectType="Radio" lockText="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fmlaLink="$AP$87" lockText="1" noThreeD="1"/>
</file>

<file path=xl/ctrlProps/ctrlProp345.xml><?xml version="1.0" encoding="utf-8"?>
<formControlPr xmlns="http://schemas.microsoft.com/office/spreadsheetml/2009/9/main" objectType="CheckBox" fmlaLink="$AP$88" lockText="1" noThreeD="1"/>
</file>

<file path=xl/ctrlProps/ctrlProp346.xml><?xml version="1.0" encoding="utf-8"?>
<formControlPr xmlns="http://schemas.microsoft.com/office/spreadsheetml/2009/9/main" objectType="CheckBox" fmlaLink="$AP$90" lockText="1" noThreeD="1"/>
</file>

<file path=xl/ctrlProps/ctrlProp347.xml><?xml version="1.0" encoding="utf-8"?>
<formControlPr xmlns="http://schemas.microsoft.com/office/spreadsheetml/2009/9/main" objectType="CheckBox" fmlaLink="$AP$89" lockText="1" noThreeD="1"/>
</file>

<file path=xl/ctrlProps/ctrlProp348.xml><?xml version="1.0" encoding="utf-8"?>
<formControlPr xmlns="http://schemas.microsoft.com/office/spreadsheetml/2009/9/main" objectType="CheckBox" fmlaLink="$AP$109" lockText="1" noThreeD="1"/>
</file>

<file path=xl/ctrlProps/ctrlProp349.xml><?xml version="1.0" encoding="utf-8"?>
<formControlPr xmlns="http://schemas.microsoft.com/office/spreadsheetml/2009/9/main" objectType="CheckBox" fmlaLink="$AP$110" lockText="1" noThreeD="1"/>
</file>

<file path=xl/ctrlProps/ctrlProp350.xml><?xml version="1.0" encoding="utf-8"?>
<formControlPr xmlns="http://schemas.microsoft.com/office/spreadsheetml/2009/9/main" objectType="CheckBox" fmlaLink="$AP$112" lockText="1" noThreeD="1"/>
</file>

<file path=xl/ctrlProps/ctrlProp351.xml><?xml version="1.0" encoding="utf-8"?>
<formControlPr xmlns="http://schemas.microsoft.com/office/spreadsheetml/2009/9/main" objectType="CheckBox" fmlaLink="$AP$111"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fmlaLink="$AP$52" lockText="1"/>
</file>

<file path=xl/ctrlProps/ctrlProp354.xml><?xml version="1.0" encoding="utf-8"?>
<formControlPr xmlns="http://schemas.microsoft.com/office/spreadsheetml/2009/9/main" objectType="CheckBox" fmlaLink="$AP$53" lockText="1"/>
</file>

<file path=xl/ctrlProps/ctrlProp355.xml><?xml version="1.0" encoding="utf-8"?>
<formControlPr xmlns="http://schemas.microsoft.com/office/spreadsheetml/2009/9/main" objectType="CheckBox" fmlaLink="$AP$54" lockText="1"/>
</file>

<file path=xl/ctrlProps/ctrlProp356.xml><?xml version="1.0" encoding="utf-8"?>
<formControlPr xmlns="http://schemas.microsoft.com/office/spreadsheetml/2009/9/main" objectType="CheckBox" fmlaLink="$AP$55" lockText="1"/>
</file>

<file path=xl/ctrlProps/ctrlProp357.xml><?xml version="1.0" encoding="utf-8"?>
<formControlPr xmlns="http://schemas.microsoft.com/office/spreadsheetml/2009/9/main" objectType="CheckBox" fmlaLink="$AP$56" lockText="1"/>
</file>

<file path=xl/ctrlProps/ctrlProp358.xml><?xml version="1.0" encoding="utf-8"?>
<formControlPr xmlns="http://schemas.microsoft.com/office/spreadsheetml/2009/9/main" objectType="CheckBox" fmlaLink="$AP$58" lockText="1"/>
</file>

<file path=xl/ctrlProps/ctrlProp359.xml><?xml version="1.0" encoding="utf-8"?>
<formControlPr xmlns="http://schemas.microsoft.com/office/spreadsheetml/2009/9/main" objectType="CheckBox" fmlaLink="$AP$57" lockText="1"/>
</file>

<file path=xl/ctrlProps/ctrlProp360.xml><?xml version="1.0" encoding="utf-8"?>
<formControlPr xmlns="http://schemas.microsoft.com/office/spreadsheetml/2009/9/main" objectType="Radio" firstButton="1" fmlaLink="$AP$14" lockText="1"/>
</file>

<file path=xl/ctrlProps/ctrlProp361.xml><?xml version="1.0" encoding="utf-8"?>
<formControlPr xmlns="http://schemas.microsoft.com/office/spreadsheetml/2009/9/main" objectType="Radio" lockText="1"/>
</file>

<file path=xl/ctrlProps/ctrlProp362.xml><?xml version="1.0" encoding="utf-8"?>
<formControlPr xmlns="http://schemas.microsoft.com/office/spreadsheetml/2009/9/main" objectType="Radio" firstButton="1" fmlaLink="$AP$34" lockText="1"/>
</file>

<file path=xl/ctrlProps/ctrlProp363.xml><?xml version="1.0" encoding="utf-8"?>
<formControlPr xmlns="http://schemas.microsoft.com/office/spreadsheetml/2009/9/main" objectType="Radio" lockText="1"/>
</file>

<file path=xl/ctrlProps/ctrlProp364.xml><?xml version="1.0" encoding="utf-8"?>
<formControlPr xmlns="http://schemas.microsoft.com/office/spreadsheetml/2009/9/main" objectType="GBox" noThreeD="1"/>
</file>

<file path=xl/ctrlProps/ctrlProp365.xml><?xml version="1.0" encoding="utf-8"?>
<formControlPr xmlns="http://schemas.microsoft.com/office/spreadsheetml/2009/9/main" objectType="GBox" noThreeD="1"/>
</file>

<file path=xl/ctrlProps/ctrlProp366.xml><?xml version="1.0" encoding="utf-8"?>
<formControlPr xmlns="http://schemas.microsoft.com/office/spreadsheetml/2009/9/main" objectType="Radio" lockText="1"/>
</file>

<file path=xl/ctrlProps/ctrlProp367.xml><?xml version="1.0" encoding="utf-8"?>
<formControlPr xmlns="http://schemas.microsoft.com/office/spreadsheetml/2009/9/main" objectType="Radio" firstButton="1" lockText="1"/>
</file>

<file path=xl/ctrlProps/ctrlProp368.xml><?xml version="1.0" encoding="utf-8"?>
<formControlPr xmlns="http://schemas.microsoft.com/office/spreadsheetml/2009/9/main" objectType="Radio" lockText="1"/>
</file>

<file path=xl/ctrlProps/ctrlProp369.xml><?xml version="1.0" encoding="utf-8"?>
<formControlPr xmlns="http://schemas.microsoft.com/office/spreadsheetml/2009/9/main" objectType="Radio" lockText="1"/>
</file>

<file path=xl/ctrlProps/ctrlProp370.xml><?xml version="1.0" encoding="utf-8"?>
<formControlPr xmlns="http://schemas.microsoft.com/office/spreadsheetml/2009/9/main" objectType="Radio" lockText="1"/>
</file>

<file path=xl/ctrlProps/ctrlProp371.xml><?xml version="1.0" encoding="utf-8"?>
<formControlPr xmlns="http://schemas.microsoft.com/office/spreadsheetml/2009/9/main" objectType="Radio" lockText="1"/>
</file>

<file path=xl/ctrlProps/ctrlProp372.xml><?xml version="1.0" encoding="utf-8"?>
<formControlPr xmlns="http://schemas.microsoft.com/office/spreadsheetml/2009/9/main" objectType="GBox"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AP$35" lockText="1"/>
</file>

<file path=xl/ctrlProps/ctrlProp375.xml><?xml version="1.0" encoding="utf-8"?>
<formControlPr xmlns="http://schemas.microsoft.com/office/spreadsheetml/2009/9/main" objectType="Radio" lockText="1"/>
</file>

<file path=xl/ctrlProps/ctrlProp376.xml><?xml version="1.0" encoding="utf-8"?>
<formControlPr xmlns="http://schemas.microsoft.com/office/spreadsheetml/2009/9/main" objectType="GBox" noThreeD="1"/>
</file>

<file path=xl/ctrlProps/ctrlProp377.xml><?xml version="1.0" encoding="utf-8"?>
<formControlPr xmlns="http://schemas.microsoft.com/office/spreadsheetml/2009/9/main" objectType="Radio" firstButton="1" fmlaLink="$AP$38" lockText="1"/>
</file>

<file path=xl/ctrlProps/ctrlProp378.xml><?xml version="1.0" encoding="utf-8"?>
<formControlPr xmlns="http://schemas.microsoft.com/office/spreadsheetml/2009/9/main" objectType="Radio" lockText="1"/>
</file>

<file path=xl/ctrlProps/ctrlProp379.xml><?xml version="1.0" encoding="utf-8"?>
<formControlPr xmlns="http://schemas.microsoft.com/office/spreadsheetml/2009/9/main" objectType="GBox" noThreeD="1"/>
</file>

<file path=xl/ctrlProps/ctrlProp380.xml><?xml version="1.0" encoding="utf-8"?>
<formControlPr xmlns="http://schemas.microsoft.com/office/spreadsheetml/2009/9/main" objectType="Radio" firstButton="1" fmlaLink="$AP$48" lockText="1"/>
</file>

<file path=xl/ctrlProps/ctrlProp381.xml><?xml version="1.0" encoding="utf-8"?>
<formControlPr xmlns="http://schemas.microsoft.com/office/spreadsheetml/2009/9/main" objectType="Radio" lockText="1"/>
</file>

<file path=xl/ctrlProps/ctrlProp382.xml><?xml version="1.0" encoding="utf-8"?>
<formControlPr xmlns="http://schemas.microsoft.com/office/spreadsheetml/2009/9/main" objectType="Radio" lockText="1"/>
</file>

<file path=xl/ctrlProps/ctrlProp383.xml><?xml version="1.0" encoding="utf-8"?>
<formControlPr xmlns="http://schemas.microsoft.com/office/spreadsheetml/2009/9/main" objectType="Radio" lockText="1"/>
</file>

<file path=xl/ctrlProps/ctrlProp384.xml><?xml version="1.0" encoding="utf-8"?>
<formControlPr xmlns="http://schemas.microsoft.com/office/spreadsheetml/2009/9/main" objectType="GBox" noThreeD="1"/>
</file>

<file path=xl/ctrlProps/ctrlProp385.xml><?xml version="1.0" encoding="utf-8"?>
<formControlPr xmlns="http://schemas.microsoft.com/office/spreadsheetml/2009/9/main" objectType="Radio" firstButton="1" fmlaLink="$AP$49" lockText="1"/>
</file>

<file path=xl/ctrlProps/ctrlProp386.xml><?xml version="1.0" encoding="utf-8"?>
<formControlPr xmlns="http://schemas.microsoft.com/office/spreadsheetml/2009/9/main" objectType="Radio" lockText="1"/>
</file>

<file path=xl/ctrlProps/ctrlProp387.xml><?xml version="1.0" encoding="utf-8"?>
<formControlPr xmlns="http://schemas.microsoft.com/office/spreadsheetml/2009/9/main" objectType="Radio" lockText="1"/>
</file>

<file path=xl/ctrlProps/ctrlProp388.xml><?xml version="1.0" encoding="utf-8"?>
<formControlPr xmlns="http://schemas.microsoft.com/office/spreadsheetml/2009/9/main" objectType="GBox" noThreeD="1"/>
</file>

<file path=xl/ctrlProps/ctrlProp389.xml><?xml version="1.0" encoding="utf-8"?>
<formControlPr xmlns="http://schemas.microsoft.com/office/spreadsheetml/2009/9/main" objectType="GBox" noThreeD="1"/>
</file>

<file path=xl/ctrlProps/ctrlProp390.xml><?xml version="1.0" encoding="utf-8"?>
<formControlPr xmlns="http://schemas.microsoft.com/office/spreadsheetml/2009/9/main" objectType="GBox" noThreeD="1"/>
</file>

<file path=xl/ctrlProps/ctrlProp391.xml><?xml version="1.0" encoding="utf-8"?>
<formControlPr xmlns="http://schemas.microsoft.com/office/spreadsheetml/2009/9/main" objectType="GBox" noThreeD="1"/>
</file>

<file path=xl/ctrlProps/ctrlProp392.xml><?xml version="1.0" encoding="utf-8"?>
<formControlPr xmlns="http://schemas.microsoft.com/office/spreadsheetml/2009/9/main" objectType="GBox"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GBox" noThreeD="1"/>
</file>

<file path=xl/ctrlProps/ctrlProp395.xml><?xml version="1.0" encoding="utf-8"?>
<formControlPr xmlns="http://schemas.microsoft.com/office/spreadsheetml/2009/9/main" objectType="GBox" noThreeD="1"/>
</file>

<file path=xl/ctrlProps/ctrlProp396.xml><?xml version="1.0" encoding="utf-8"?>
<formControlPr xmlns="http://schemas.microsoft.com/office/spreadsheetml/2009/9/main" objectType="Radio" firstButton="1" fmlaLink="$AP$146" lockText="1"/>
</file>

<file path=xl/ctrlProps/ctrlProp397.xml><?xml version="1.0" encoding="utf-8"?>
<formControlPr xmlns="http://schemas.microsoft.com/office/spreadsheetml/2009/9/main" objectType="Radio" lockText="1"/>
</file>

<file path=xl/ctrlProps/ctrlProp398.xml><?xml version="1.0" encoding="utf-8"?>
<formControlPr xmlns="http://schemas.microsoft.com/office/spreadsheetml/2009/9/main" objectType="Radio" firstButton="1" fmlaLink="$AP$147" lockText="1"/>
</file>

<file path=xl/ctrlProps/ctrlProp399.xml><?xml version="1.0" encoding="utf-8"?>
<formControlPr xmlns="http://schemas.microsoft.com/office/spreadsheetml/2009/9/main" objectType="Radio" lockText="1"/>
</file>

<file path=xl/ctrlProps/ctrlProp400.xml><?xml version="1.0" encoding="utf-8"?>
<formControlPr xmlns="http://schemas.microsoft.com/office/spreadsheetml/2009/9/main" objectType="Radio" lockText="1"/>
</file>

<file path=xl/ctrlProps/ctrlProp401.xml><?xml version="1.0" encoding="utf-8"?>
<formControlPr xmlns="http://schemas.microsoft.com/office/spreadsheetml/2009/9/main" objectType="GBox" noThreeD="1"/>
</file>

<file path=xl/ctrlProps/ctrlProp402.xml><?xml version="1.0" encoding="utf-8"?>
<formControlPr xmlns="http://schemas.microsoft.com/office/spreadsheetml/2009/9/main" objectType="GBox" noThreeD="1"/>
</file>

<file path=xl/ctrlProps/ctrlProp403.xml><?xml version="1.0" encoding="utf-8"?>
<formControlPr xmlns="http://schemas.microsoft.com/office/spreadsheetml/2009/9/main" objectType="Radio" firstButton="1" fmlaLink="$AP$148" lockText="1"/>
</file>

<file path=xl/ctrlProps/ctrlProp404.xml><?xml version="1.0" encoding="utf-8"?>
<formControlPr xmlns="http://schemas.microsoft.com/office/spreadsheetml/2009/9/main" objectType="Radio" lockText="1"/>
</file>

<file path=xl/ctrlProps/ctrlProp405.xml><?xml version="1.0" encoding="utf-8"?>
<formControlPr xmlns="http://schemas.microsoft.com/office/spreadsheetml/2009/9/main" objectType="Radio" firstButton="1" fmlaLink="$AP$152" lockText="1"/>
</file>

<file path=xl/ctrlProps/ctrlProp406.xml><?xml version="1.0" encoding="utf-8"?>
<formControlPr xmlns="http://schemas.microsoft.com/office/spreadsheetml/2009/9/main" objectType="Radio" lockText="1"/>
</file>

<file path=xl/ctrlProps/ctrlProp407.xml><?xml version="1.0" encoding="utf-8"?>
<formControlPr xmlns="http://schemas.microsoft.com/office/spreadsheetml/2009/9/main" objectType="GBox" noThreeD="1"/>
</file>

<file path=xl/ctrlProps/ctrlProp408.xml><?xml version="1.0" encoding="utf-8"?>
<formControlPr xmlns="http://schemas.microsoft.com/office/spreadsheetml/2009/9/main" objectType="GBox" noThreeD="1"/>
</file>

<file path=xl/ctrlProps/ctrlProp409.xml><?xml version="1.0" encoding="utf-8"?>
<formControlPr xmlns="http://schemas.microsoft.com/office/spreadsheetml/2009/9/main" objectType="Radio" firstButton="1" fmlaLink="$AP$158" lockText="1"/>
</file>

<file path=xl/ctrlProps/ctrlProp410.xml><?xml version="1.0" encoding="utf-8"?>
<formControlPr xmlns="http://schemas.microsoft.com/office/spreadsheetml/2009/9/main" objectType="Radio" lockText="1"/>
</file>

<file path=xl/ctrlProps/ctrlProp411.xml><?xml version="1.0" encoding="utf-8"?>
<formControlPr xmlns="http://schemas.microsoft.com/office/spreadsheetml/2009/9/main" objectType="Radio" firstButton="1" fmlaLink="$AP$159" lockText="1"/>
</file>

<file path=xl/ctrlProps/ctrlProp412.xml><?xml version="1.0" encoding="utf-8"?>
<formControlPr xmlns="http://schemas.microsoft.com/office/spreadsheetml/2009/9/main" objectType="Radio" lockText="1"/>
</file>

<file path=xl/ctrlProps/ctrlProp413.xml><?xml version="1.0" encoding="utf-8"?>
<formControlPr xmlns="http://schemas.microsoft.com/office/spreadsheetml/2009/9/main" objectType="Radio" lockText="1"/>
</file>

<file path=xl/ctrlProps/ctrlProp414.xml><?xml version="1.0" encoding="utf-8"?>
<formControlPr xmlns="http://schemas.microsoft.com/office/spreadsheetml/2009/9/main" objectType="GBox" noThreeD="1"/>
</file>

<file path=xl/ctrlProps/ctrlProp415.xml><?xml version="1.0" encoding="utf-8"?>
<formControlPr xmlns="http://schemas.microsoft.com/office/spreadsheetml/2009/9/main" objectType="GBox" noThreeD="1"/>
</file>

<file path=xl/ctrlProps/ctrlProp416.xml><?xml version="1.0" encoding="utf-8"?>
<formControlPr xmlns="http://schemas.microsoft.com/office/spreadsheetml/2009/9/main" objectType="Radio" firstButton="1" fmlaLink="$AP$164" lockText="1"/>
</file>

<file path=xl/ctrlProps/ctrlProp417.xml><?xml version="1.0" encoding="utf-8"?>
<formControlPr xmlns="http://schemas.microsoft.com/office/spreadsheetml/2009/9/main" objectType="Radio" lockText="1"/>
</file>

<file path=xl/ctrlProps/ctrlProp418.xml><?xml version="1.0" encoding="utf-8"?>
<formControlPr xmlns="http://schemas.microsoft.com/office/spreadsheetml/2009/9/main" objectType="Radio" firstButton="1" fmlaLink="$AP$165" lockText="1"/>
</file>

<file path=xl/ctrlProps/ctrlProp419.xml><?xml version="1.0" encoding="utf-8"?>
<formControlPr xmlns="http://schemas.microsoft.com/office/spreadsheetml/2009/9/main" objectType="Radio" lockText="1"/>
</file>

<file path=xl/ctrlProps/ctrlProp420.xml><?xml version="1.0" encoding="utf-8"?>
<formControlPr xmlns="http://schemas.microsoft.com/office/spreadsheetml/2009/9/main" objectType="Radio" lockText="1"/>
</file>

<file path=xl/ctrlProps/ctrlProp421.xml><?xml version="1.0" encoding="utf-8"?>
<formControlPr xmlns="http://schemas.microsoft.com/office/spreadsheetml/2009/9/main" objectType="GBox"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AP$170" lockText="1"/>
</file>

<file path=xl/ctrlProps/ctrlProp424.xml><?xml version="1.0" encoding="utf-8"?>
<formControlPr xmlns="http://schemas.microsoft.com/office/spreadsheetml/2009/9/main" objectType="Radio" lockText="1"/>
</file>

<file path=xl/ctrlProps/ctrlProp425.xml><?xml version="1.0" encoding="utf-8"?>
<formControlPr xmlns="http://schemas.microsoft.com/office/spreadsheetml/2009/9/main" objectType="Radio" firstButton="1" fmlaLink="$AP$171" lockText="1"/>
</file>

<file path=xl/ctrlProps/ctrlProp426.xml><?xml version="1.0" encoding="utf-8"?>
<formControlPr xmlns="http://schemas.microsoft.com/office/spreadsheetml/2009/9/main" objectType="Radio" lockText="1"/>
</file>

<file path=xl/ctrlProps/ctrlProp427.xml><?xml version="1.0" encoding="utf-8"?>
<formControlPr xmlns="http://schemas.microsoft.com/office/spreadsheetml/2009/9/main" objectType="Radio" lockText="1"/>
</file>

<file path=xl/ctrlProps/ctrlProp428.xml><?xml version="1.0" encoding="utf-8"?>
<formControlPr xmlns="http://schemas.microsoft.com/office/spreadsheetml/2009/9/main" objectType="Radio" firstButton="1" fmlaLink="$AP$254" lockText="1"/>
</file>

<file path=xl/ctrlProps/ctrlProp429.xml><?xml version="1.0" encoding="utf-8"?>
<formControlPr xmlns="http://schemas.microsoft.com/office/spreadsheetml/2009/9/main" objectType="Radio" lockText="1"/>
</file>

<file path=xl/ctrlProps/ctrlProp430.xml><?xml version="1.0" encoding="utf-8"?>
<formControlPr xmlns="http://schemas.microsoft.com/office/spreadsheetml/2009/9/main" objectType="GBox" noThreeD="1"/>
</file>

<file path=xl/ctrlProps/ctrlProp431.xml><?xml version="1.0" encoding="utf-8"?>
<formControlPr xmlns="http://schemas.microsoft.com/office/spreadsheetml/2009/9/main" objectType="GBox" noThreeD="1"/>
</file>

<file path=xl/ctrlProps/ctrlProp432.xml><?xml version="1.0" encoding="utf-8"?>
<formControlPr xmlns="http://schemas.microsoft.com/office/spreadsheetml/2009/9/main" objectType="Radio" firstButton="1" fmlaLink="$AP$433" lockText="1"/>
</file>

<file path=xl/ctrlProps/ctrlProp433.xml><?xml version="1.0" encoding="utf-8"?>
<formControlPr xmlns="http://schemas.microsoft.com/office/spreadsheetml/2009/9/main" objectType="Radio" lockText="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AP$479" lockText="1"/>
</file>

<file path=xl/ctrlProps/ctrlProp436.xml><?xml version="1.0" encoding="utf-8"?>
<formControlPr xmlns="http://schemas.microsoft.com/office/spreadsheetml/2009/9/main" objectType="Radio" lockText="1"/>
</file>

<file path=xl/ctrlProps/ctrlProp437.xml><?xml version="1.0" encoding="utf-8"?>
<formControlPr xmlns="http://schemas.microsoft.com/office/spreadsheetml/2009/9/main" objectType="GBox" noThreeD="1"/>
</file>

<file path=xl/ctrlProps/ctrlProp438.xml><?xml version="1.0" encoding="utf-8"?>
<formControlPr xmlns="http://schemas.microsoft.com/office/spreadsheetml/2009/9/main" objectType="Radio" firstButton="1" fmlaLink="$AP$481" lockText="1"/>
</file>

<file path=xl/ctrlProps/ctrlProp439.xml><?xml version="1.0" encoding="utf-8"?>
<formControlPr xmlns="http://schemas.microsoft.com/office/spreadsheetml/2009/9/main" objectType="Radio" lockText="1"/>
</file>

<file path=xl/ctrlProps/ctrlProp440.xml><?xml version="1.0" encoding="utf-8"?>
<formControlPr xmlns="http://schemas.microsoft.com/office/spreadsheetml/2009/9/main" objectType="GBox" noThreeD="1"/>
</file>

<file path=xl/ctrlProps/ctrlProp441.xml><?xml version="1.0" encoding="utf-8"?>
<formControlPr xmlns="http://schemas.microsoft.com/office/spreadsheetml/2009/9/main" objectType="Radio" firstButton="1" fmlaLink="$AP$489" lockText="1"/>
</file>

<file path=xl/ctrlProps/ctrlProp442.xml><?xml version="1.0" encoding="utf-8"?>
<formControlPr xmlns="http://schemas.microsoft.com/office/spreadsheetml/2009/9/main" objectType="Radio" lockText="1"/>
</file>

<file path=xl/ctrlProps/ctrlProp443.xml><?xml version="1.0" encoding="utf-8"?>
<formControlPr xmlns="http://schemas.microsoft.com/office/spreadsheetml/2009/9/main" objectType="Radio" firstButton="1" fmlaLink="$AP$421" lockText="1"/>
</file>

<file path=xl/ctrlProps/ctrlProp444.xml><?xml version="1.0" encoding="utf-8"?>
<formControlPr xmlns="http://schemas.microsoft.com/office/spreadsheetml/2009/9/main" objectType="Radio" lockText="1"/>
</file>

<file path=xl/ctrlProps/ctrlProp445.xml><?xml version="1.0" encoding="utf-8"?>
<formControlPr xmlns="http://schemas.microsoft.com/office/spreadsheetml/2009/9/main" objectType="GBox" noThreeD="1"/>
</file>

<file path=xl/ctrlProps/ctrlProp446.xml><?xml version="1.0" encoding="utf-8"?>
<formControlPr xmlns="http://schemas.microsoft.com/office/spreadsheetml/2009/9/main" objectType="Radio" firstButton="1" fmlaLink="$AP$425" lockText="1"/>
</file>

<file path=xl/ctrlProps/ctrlProp447.xml><?xml version="1.0" encoding="utf-8"?>
<formControlPr xmlns="http://schemas.microsoft.com/office/spreadsheetml/2009/9/main" objectType="Radio" lockText="1"/>
</file>

<file path=xl/ctrlProps/ctrlProp448.xml><?xml version="1.0" encoding="utf-8"?>
<formControlPr xmlns="http://schemas.microsoft.com/office/spreadsheetml/2009/9/main" objectType="GBox" noThreeD="1"/>
</file>

<file path=xl/ctrlProps/ctrlProp449.xml><?xml version="1.0" encoding="utf-8"?>
<formControlPr xmlns="http://schemas.microsoft.com/office/spreadsheetml/2009/9/main" objectType="Radio" firstButton="1" fmlaLink="$AP$426" lockText="1"/>
</file>

<file path=xl/ctrlProps/ctrlProp450.xml><?xml version="1.0" encoding="utf-8"?>
<formControlPr xmlns="http://schemas.microsoft.com/office/spreadsheetml/2009/9/main" objectType="Radio" lockText="1"/>
</file>

<file path=xl/ctrlProps/ctrlProp451.xml><?xml version="1.0" encoding="utf-8"?>
<formControlPr xmlns="http://schemas.microsoft.com/office/spreadsheetml/2009/9/main" objectType="GBox" noThreeD="1"/>
</file>

<file path=xl/ctrlProps/ctrlProp452.xml><?xml version="1.0" encoding="utf-8"?>
<formControlPr xmlns="http://schemas.microsoft.com/office/spreadsheetml/2009/9/main" objectType="Radio" firstButton="1" fmlaLink="$AP$434" lockText="1"/>
</file>

<file path=xl/ctrlProps/ctrlProp453.xml><?xml version="1.0" encoding="utf-8"?>
<formControlPr xmlns="http://schemas.microsoft.com/office/spreadsheetml/2009/9/main" objectType="Radio" lockText="1"/>
</file>

<file path=xl/ctrlProps/ctrlProp454.xml><?xml version="1.0" encoding="utf-8"?>
<formControlPr xmlns="http://schemas.microsoft.com/office/spreadsheetml/2009/9/main" objectType="GBox" noThreeD="1"/>
</file>

<file path=xl/ctrlProps/ctrlProp455.xml><?xml version="1.0" encoding="utf-8"?>
<formControlPr xmlns="http://schemas.microsoft.com/office/spreadsheetml/2009/9/main" objectType="Radio" firstButton="1" fmlaLink="$AP$300" lockText="1"/>
</file>

<file path=xl/ctrlProps/ctrlProp456.xml><?xml version="1.0" encoding="utf-8"?>
<formControlPr xmlns="http://schemas.microsoft.com/office/spreadsheetml/2009/9/main" objectType="Radio" lockText="1"/>
</file>

<file path=xl/ctrlProps/ctrlProp457.xml><?xml version="1.0" encoding="utf-8"?>
<formControlPr xmlns="http://schemas.microsoft.com/office/spreadsheetml/2009/9/main" objectType="GBox" noThreeD="1"/>
</file>

<file path=xl/ctrlProps/ctrlProp458.xml><?xml version="1.0" encoding="utf-8"?>
<formControlPr xmlns="http://schemas.microsoft.com/office/spreadsheetml/2009/9/main" objectType="Radio" firstButton="1" fmlaLink="$AP$449" lockText="1"/>
</file>

<file path=xl/ctrlProps/ctrlProp459.xml><?xml version="1.0" encoding="utf-8"?>
<formControlPr xmlns="http://schemas.microsoft.com/office/spreadsheetml/2009/9/main" objectType="Radio" lockText="1"/>
</file>

<file path=xl/ctrlProps/ctrlProp460.xml><?xml version="1.0" encoding="utf-8"?>
<formControlPr xmlns="http://schemas.microsoft.com/office/spreadsheetml/2009/9/main" objectType="GBox" noThreeD="1"/>
</file>

<file path=xl/ctrlProps/ctrlProp461.xml><?xml version="1.0" encoding="utf-8"?>
<formControlPr xmlns="http://schemas.microsoft.com/office/spreadsheetml/2009/9/main" objectType="CheckBox" fmlaLink="$AP$87" lockText="1" noThreeD="1"/>
</file>

<file path=xl/ctrlProps/ctrlProp462.xml><?xml version="1.0" encoding="utf-8"?>
<formControlPr xmlns="http://schemas.microsoft.com/office/spreadsheetml/2009/9/main" objectType="CheckBox" fmlaLink="$AP$88" lockText="1" noThreeD="1"/>
</file>

<file path=xl/ctrlProps/ctrlProp463.xml><?xml version="1.0" encoding="utf-8"?>
<formControlPr xmlns="http://schemas.microsoft.com/office/spreadsheetml/2009/9/main" objectType="CheckBox" fmlaLink="$AP$90" lockText="1" noThreeD="1"/>
</file>

<file path=xl/ctrlProps/ctrlProp464.xml><?xml version="1.0" encoding="utf-8"?>
<formControlPr xmlns="http://schemas.microsoft.com/office/spreadsheetml/2009/9/main" objectType="CheckBox" fmlaLink="$AP$89" lockText="1" noThreeD="1"/>
</file>

<file path=xl/ctrlProps/ctrlProp465.xml><?xml version="1.0" encoding="utf-8"?>
<formControlPr xmlns="http://schemas.microsoft.com/office/spreadsheetml/2009/9/main" objectType="CheckBox" fmlaLink="$AP$109" lockText="1" noThreeD="1"/>
</file>

<file path=xl/ctrlProps/ctrlProp466.xml><?xml version="1.0" encoding="utf-8"?>
<formControlPr xmlns="http://schemas.microsoft.com/office/spreadsheetml/2009/9/main" objectType="CheckBox" fmlaLink="$AP$110" lockText="1" noThreeD="1"/>
</file>

<file path=xl/ctrlProps/ctrlProp467.xml><?xml version="1.0" encoding="utf-8"?>
<formControlPr xmlns="http://schemas.microsoft.com/office/spreadsheetml/2009/9/main" objectType="CheckBox" fmlaLink="$AP$112" lockText="1" noThreeD="1"/>
</file>

<file path=xl/ctrlProps/ctrlProp468.xml><?xml version="1.0" encoding="utf-8"?>
<formControlPr xmlns="http://schemas.microsoft.com/office/spreadsheetml/2009/9/main" objectType="CheckBox" fmlaLink="$AP$111"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fmlaLink="$AP$52" lockText="1"/>
</file>

<file path=xl/ctrlProps/ctrlProp471.xml><?xml version="1.0" encoding="utf-8"?>
<formControlPr xmlns="http://schemas.microsoft.com/office/spreadsheetml/2009/9/main" objectType="CheckBox" fmlaLink="$AP$53" lockText="1"/>
</file>

<file path=xl/ctrlProps/ctrlProp472.xml><?xml version="1.0" encoding="utf-8"?>
<formControlPr xmlns="http://schemas.microsoft.com/office/spreadsheetml/2009/9/main" objectType="CheckBox" fmlaLink="$AP$54" lockText="1"/>
</file>

<file path=xl/ctrlProps/ctrlProp473.xml><?xml version="1.0" encoding="utf-8"?>
<formControlPr xmlns="http://schemas.microsoft.com/office/spreadsheetml/2009/9/main" objectType="CheckBox" fmlaLink="$AP$55" lockText="1"/>
</file>

<file path=xl/ctrlProps/ctrlProp474.xml><?xml version="1.0" encoding="utf-8"?>
<formControlPr xmlns="http://schemas.microsoft.com/office/spreadsheetml/2009/9/main" objectType="CheckBox" fmlaLink="$AP$56" lockText="1"/>
</file>

<file path=xl/ctrlProps/ctrlProp475.xml><?xml version="1.0" encoding="utf-8"?>
<formControlPr xmlns="http://schemas.microsoft.com/office/spreadsheetml/2009/9/main" objectType="CheckBox" fmlaLink="$AP$58" lockText="1"/>
</file>

<file path=xl/ctrlProps/ctrlProp476.xml><?xml version="1.0" encoding="utf-8"?>
<formControlPr xmlns="http://schemas.microsoft.com/office/spreadsheetml/2009/9/main" objectType="CheckBox" fmlaLink="$AP$57" lockText="1"/>
</file>

<file path=xl/ctrlProps/ctrlProp477.xml><?xml version="1.0" encoding="utf-8"?>
<formControlPr xmlns="http://schemas.microsoft.com/office/spreadsheetml/2009/9/main" objectType="Radio" firstButton="1" fmlaLink="$AP$14" lockText="1"/>
</file>

<file path=xl/ctrlProps/ctrlProp478.xml><?xml version="1.0" encoding="utf-8"?>
<formControlPr xmlns="http://schemas.microsoft.com/office/spreadsheetml/2009/9/main" objectType="Radio" lockText="1"/>
</file>

<file path=xl/ctrlProps/ctrlProp479.xml><?xml version="1.0" encoding="utf-8"?>
<formControlPr xmlns="http://schemas.microsoft.com/office/spreadsheetml/2009/9/main" objectType="Radio" firstButton="1" fmlaLink="$AP$34" lockText="1"/>
</file>

<file path=xl/ctrlProps/ctrlProp480.xml><?xml version="1.0" encoding="utf-8"?>
<formControlPr xmlns="http://schemas.microsoft.com/office/spreadsheetml/2009/9/main" objectType="Radio" lockText="1"/>
</file>

<file path=xl/ctrlProps/ctrlProp481.xml><?xml version="1.0" encoding="utf-8"?>
<formControlPr xmlns="http://schemas.microsoft.com/office/spreadsheetml/2009/9/main" objectType="GBox" noThreeD="1"/>
</file>

<file path=xl/ctrlProps/ctrlProp482.xml><?xml version="1.0" encoding="utf-8"?>
<formControlPr xmlns="http://schemas.microsoft.com/office/spreadsheetml/2009/9/main" objectType="GBox" noThreeD="1"/>
</file>

<file path=xl/ctrlProps/ctrlProp483.xml><?xml version="1.0" encoding="utf-8"?>
<formControlPr xmlns="http://schemas.microsoft.com/office/spreadsheetml/2009/9/main" objectType="Radio" lockText="1"/>
</file>

<file path=xl/ctrlProps/ctrlProp484.xml><?xml version="1.0" encoding="utf-8"?>
<formControlPr xmlns="http://schemas.microsoft.com/office/spreadsheetml/2009/9/main" objectType="Radio" firstButton="1" lockText="1"/>
</file>

<file path=xl/ctrlProps/ctrlProp485.xml><?xml version="1.0" encoding="utf-8"?>
<formControlPr xmlns="http://schemas.microsoft.com/office/spreadsheetml/2009/9/main" objectType="Radio" lockText="1"/>
</file>

<file path=xl/ctrlProps/ctrlProp486.xml><?xml version="1.0" encoding="utf-8"?>
<formControlPr xmlns="http://schemas.microsoft.com/office/spreadsheetml/2009/9/main" objectType="Radio" lockText="1"/>
</file>

<file path=xl/ctrlProps/ctrlProp487.xml><?xml version="1.0" encoding="utf-8"?>
<formControlPr xmlns="http://schemas.microsoft.com/office/spreadsheetml/2009/9/main" objectType="Radio" lockText="1"/>
</file>

<file path=xl/ctrlProps/ctrlProp488.xml><?xml version="1.0" encoding="utf-8"?>
<formControlPr xmlns="http://schemas.microsoft.com/office/spreadsheetml/2009/9/main" objectType="Radio" lockText="1"/>
</file>

<file path=xl/ctrlProps/ctrlProp489.xml><?xml version="1.0" encoding="utf-8"?>
<formControlPr xmlns="http://schemas.microsoft.com/office/spreadsheetml/2009/9/main" objectType="GBox" noThreeD="1"/>
</file>

<file path=xl/ctrlProps/ctrlProp490.xml><?xml version="1.0" encoding="utf-8"?>
<formControlPr xmlns="http://schemas.microsoft.com/office/spreadsheetml/2009/9/main" objectType="GBox" noThreeD="1"/>
</file>

<file path=xl/ctrlProps/ctrlProp491.xml><?xml version="1.0" encoding="utf-8"?>
<formControlPr xmlns="http://schemas.microsoft.com/office/spreadsheetml/2009/9/main" objectType="Radio" firstButton="1" fmlaLink="$AP$35" lockText="1"/>
</file>

<file path=xl/ctrlProps/ctrlProp492.xml><?xml version="1.0" encoding="utf-8"?>
<formControlPr xmlns="http://schemas.microsoft.com/office/spreadsheetml/2009/9/main" objectType="Radio" lockText="1"/>
</file>

<file path=xl/ctrlProps/ctrlProp493.xml><?xml version="1.0" encoding="utf-8"?>
<formControlPr xmlns="http://schemas.microsoft.com/office/spreadsheetml/2009/9/main" objectType="GBox" noThreeD="1"/>
</file>

<file path=xl/ctrlProps/ctrlProp494.xml><?xml version="1.0" encoding="utf-8"?>
<formControlPr xmlns="http://schemas.microsoft.com/office/spreadsheetml/2009/9/main" objectType="Radio" firstButton="1" fmlaLink="$AP$38" lockText="1"/>
</file>

<file path=xl/ctrlProps/ctrlProp495.xml><?xml version="1.0" encoding="utf-8"?>
<formControlPr xmlns="http://schemas.microsoft.com/office/spreadsheetml/2009/9/main" objectType="Radio" lockText="1"/>
</file>

<file path=xl/ctrlProps/ctrlProp496.xml><?xml version="1.0" encoding="utf-8"?>
<formControlPr xmlns="http://schemas.microsoft.com/office/spreadsheetml/2009/9/main" objectType="GBox" noThreeD="1"/>
</file>

<file path=xl/ctrlProps/ctrlProp497.xml><?xml version="1.0" encoding="utf-8"?>
<formControlPr xmlns="http://schemas.microsoft.com/office/spreadsheetml/2009/9/main" objectType="Radio" firstButton="1" fmlaLink="$AP$48" lockText="1"/>
</file>

<file path=xl/ctrlProps/ctrlProp498.xml><?xml version="1.0" encoding="utf-8"?>
<formControlPr xmlns="http://schemas.microsoft.com/office/spreadsheetml/2009/9/main" objectType="Radio" lockText="1"/>
</file>

<file path=xl/ctrlProps/ctrlProp499.xml><?xml version="1.0" encoding="utf-8"?>
<formControlPr xmlns="http://schemas.microsoft.com/office/spreadsheetml/2009/9/main" objectType="Radio" lockText="1"/>
</file>

<file path=xl/ctrlProps/ctrlProp500.xml><?xml version="1.0" encoding="utf-8"?>
<formControlPr xmlns="http://schemas.microsoft.com/office/spreadsheetml/2009/9/main" objectType="Radio" lockText="1"/>
</file>

<file path=xl/ctrlProps/ctrlProp501.xml><?xml version="1.0" encoding="utf-8"?>
<formControlPr xmlns="http://schemas.microsoft.com/office/spreadsheetml/2009/9/main" objectType="GBox" noThreeD="1"/>
</file>

<file path=xl/ctrlProps/ctrlProp502.xml><?xml version="1.0" encoding="utf-8"?>
<formControlPr xmlns="http://schemas.microsoft.com/office/spreadsheetml/2009/9/main" objectType="Radio" firstButton="1" fmlaLink="$AP$49" lockText="1"/>
</file>

<file path=xl/ctrlProps/ctrlProp503.xml><?xml version="1.0" encoding="utf-8"?>
<formControlPr xmlns="http://schemas.microsoft.com/office/spreadsheetml/2009/9/main" objectType="Radio" lockText="1"/>
</file>

<file path=xl/ctrlProps/ctrlProp504.xml><?xml version="1.0" encoding="utf-8"?>
<formControlPr xmlns="http://schemas.microsoft.com/office/spreadsheetml/2009/9/main" objectType="Radio" lockText="1"/>
</file>

<file path=xl/ctrlProps/ctrlProp505.xml><?xml version="1.0" encoding="utf-8"?>
<formControlPr xmlns="http://schemas.microsoft.com/office/spreadsheetml/2009/9/main" objectType="GBox" noThreeD="1"/>
</file>

<file path=xl/ctrlProps/ctrlProp506.xml><?xml version="1.0" encoding="utf-8"?>
<formControlPr xmlns="http://schemas.microsoft.com/office/spreadsheetml/2009/9/main" objectType="GBox" noThreeD="1"/>
</file>

<file path=xl/ctrlProps/ctrlProp507.xml><?xml version="1.0" encoding="utf-8"?>
<formControlPr xmlns="http://schemas.microsoft.com/office/spreadsheetml/2009/9/main" objectType="GBox" noThreeD="1"/>
</file>

<file path=xl/ctrlProps/ctrlProp508.xml><?xml version="1.0" encoding="utf-8"?>
<formControlPr xmlns="http://schemas.microsoft.com/office/spreadsheetml/2009/9/main" objectType="GBox" noThreeD="1"/>
</file>

<file path=xl/ctrlProps/ctrlProp509.xml><?xml version="1.0" encoding="utf-8"?>
<formControlPr xmlns="http://schemas.microsoft.com/office/spreadsheetml/2009/9/main" objectType="GBox" noThreeD="1"/>
</file>

<file path=xl/ctrlProps/ctrlProp510.xml><?xml version="1.0" encoding="utf-8"?>
<formControlPr xmlns="http://schemas.microsoft.com/office/spreadsheetml/2009/9/main" objectType="GBox" noThreeD="1"/>
</file>

<file path=xl/ctrlProps/ctrlProp511.xml><?xml version="1.0" encoding="utf-8"?>
<formControlPr xmlns="http://schemas.microsoft.com/office/spreadsheetml/2009/9/main" objectType="GBox" noThreeD="1"/>
</file>

<file path=xl/ctrlProps/ctrlProp512.xml><?xml version="1.0" encoding="utf-8"?>
<formControlPr xmlns="http://schemas.microsoft.com/office/spreadsheetml/2009/9/main" objectType="GBox" noThreeD="1"/>
</file>

<file path=xl/ctrlProps/ctrlProp513.xml><?xml version="1.0" encoding="utf-8"?>
<formControlPr xmlns="http://schemas.microsoft.com/office/spreadsheetml/2009/9/main" objectType="Radio" firstButton="1" fmlaLink="$AP$146" lockText="1"/>
</file>

<file path=xl/ctrlProps/ctrlProp514.xml><?xml version="1.0" encoding="utf-8"?>
<formControlPr xmlns="http://schemas.microsoft.com/office/spreadsheetml/2009/9/main" objectType="Radio" lockText="1"/>
</file>

<file path=xl/ctrlProps/ctrlProp515.xml><?xml version="1.0" encoding="utf-8"?>
<formControlPr xmlns="http://schemas.microsoft.com/office/spreadsheetml/2009/9/main" objectType="Radio" firstButton="1" fmlaLink="$AP$147" lockText="1"/>
</file>

<file path=xl/ctrlProps/ctrlProp516.xml><?xml version="1.0" encoding="utf-8"?>
<formControlPr xmlns="http://schemas.microsoft.com/office/spreadsheetml/2009/9/main" objectType="Radio" lockText="1"/>
</file>

<file path=xl/ctrlProps/ctrlProp517.xml><?xml version="1.0" encoding="utf-8"?>
<formControlPr xmlns="http://schemas.microsoft.com/office/spreadsheetml/2009/9/main" objectType="Radio" lockText="1"/>
</file>

<file path=xl/ctrlProps/ctrlProp518.xml><?xml version="1.0" encoding="utf-8"?>
<formControlPr xmlns="http://schemas.microsoft.com/office/spreadsheetml/2009/9/main" objectType="GBox" noThreeD="1"/>
</file>

<file path=xl/ctrlProps/ctrlProp519.xml><?xml version="1.0" encoding="utf-8"?>
<formControlPr xmlns="http://schemas.microsoft.com/office/spreadsheetml/2009/9/main" objectType="GBox" noThreeD="1"/>
</file>

<file path=xl/ctrlProps/ctrlProp520.xml><?xml version="1.0" encoding="utf-8"?>
<formControlPr xmlns="http://schemas.microsoft.com/office/spreadsheetml/2009/9/main" objectType="Radio" firstButton="1" fmlaLink="$AP$148" lockText="1"/>
</file>

<file path=xl/ctrlProps/ctrlProp521.xml><?xml version="1.0" encoding="utf-8"?>
<formControlPr xmlns="http://schemas.microsoft.com/office/spreadsheetml/2009/9/main" objectType="Radio" lockText="1"/>
</file>

<file path=xl/ctrlProps/ctrlProp522.xml><?xml version="1.0" encoding="utf-8"?>
<formControlPr xmlns="http://schemas.microsoft.com/office/spreadsheetml/2009/9/main" objectType="Radio" firstButton="1" fmlaLink="$AP$152" lockText="1"/>
</file>

<file path=xl/ctrlProps/ctrlProp523.xml><?xml version="1.0" encoding="utf-8"?>
<formControlPr xmlns="http://schemas.microsoft.com/office/spreadsheetml/2009/9/main" objectType="Radio" lockText="1"/>
</file>

<file path=xl/ctrlProps/ctrlProp524.xml><?xml version="1.0" encoding="utf-8"?>
<formControlPr xmlns="http://schemas.microsoft.com/office/spreadsheetml/2009/9/main" objectType="GBox" noThreeD="1"/>
</file>

<file path=xl/ctrlProps/ctrlProp525.xml><?xml version="1.0" encoding="utf-8"?>
<formControlPr xmlns="http://schemas.microsoft.com/office/spreadsheetml/2009/9/main" objectType="GBox" noThreeD="1"/>
</file>

<file path=xl/ctrlProps/ctrlProp526.xml><?xml version="1.0" encoding="utf-8"?>
<formControlPr xmlns="http://schemas.microsoft.com/office/spreadsheetml/2009/9/main" objectType="Radio" firstButton="1" fmlaLink="$AP$158" lockText="1"/>
</file>

<file path=xl/ctrlProps/ctrlProp527.xml><?xml version="1.0" encoding="utf-8"?>
<formControlPr xmlns="http://schemas.microsoft.com/office/spreadsheetml/2009/9/main" objectType="Radio" lockText="1"/>
</file>

<file path=xl/ctrlProps/ctrlProp528.xml><?xml version="1.0" encoding="utf-8"?>
<formControlPr xmlns="http://schemas.microsoft.com/office/spreadsheetml/2009/9/main" objectType="Radio" firstButton="1" fmlaLink="$AP$159" lockText="1"/>
</file>

<file path=xl/ctrlProps/ctrlProp529.xml><?xml version="1.0" encoding="utf-8"?>
<formControlPr xmlns="http://schemas.microsoft.com/office/spreadsheetml/2009/9/main" objectType="Radio" lockText="1"/>
</file>

<file path=xl/ctrlProps/ctrlProp530.xml><?xml version="1.0" encoding="utf-8"?>
<formControlPr xmlns="http://schemas.microsoft.com/office/spreadsheetml/2009/9/main" objectType="Radio" lockText="1"/>
</file>

<file path=xl/ctrlProps/ctrlProp531.xml><?xml version="1.0" encoding="utf-8"?>
<formControlPr xmlns="http://schemas.microsoft.com/office/spreadsheetml/2009/9/main" objectType="GBox" noThreeD="1"/>
</file>

<file path=xl/ctrlProps/ctrlProp532.xml><?xml version="1.0" encoding="utf-8"?>
<formControlPr xmlns="http://schemas.microsoft.com/office/spreadsheetml/2009/9/main" objectType="GBox" noThreeD="1"/>
</file>

<file path=xl/ctrlProps/ctrlProp533.xml><?xml version="1.0" encoding="utf-8"?>
<formControlPr xmlns="http://schemas.microsoft.com/office/spreadsheetml/2009/9/main" objectType="Radio" firstButton="1" fmlaLink="$AP$164" lockText="1"/>
</file>

<file path=xl/ctrlProps/ctrlProp534.xml><?xml version="1.0" encoding="utf-8"?>
<formControlPr xmlns="http://schemas.microsoft.com/office/spreadsheetml/2009/9/main" objectType="Radio" lockText="1"/>
</file>

<file path=xl/ctrlProps/ctrlProp535.xml><?xml version="1.0" encoding="utf-8"?>
<formControlPr xmlns="http://schemas.microsoft.com/office/spreadsheetml/2009/9/main" objectType="Radio" firstButton="1" fmlaLink="$AP$165" lockText="1"/>
</file>

<file path=xl/ctrlProps/ctrlProp536.xml><?xml version="1.0" encoding="utf-8"?>
<formControlPr xmlns="http://schemas.microsoft.com/office/spreadsheetml/2009/9/main" objectType="Radio" lockText="1"/>
</file>

<file path=xl/ctrlProps/ctrlProp537.xml><?xml version="1.0" encoding="utf-8"?>
<formControlPr xmlns="http://schemas.microsoft.com/office/spreadsheetml/2009/9/main" objectType="Radio" lockText="1"/>
</file>

<file path=xl/ctrlProps/ctrlProp538.xml><?xml version="1.0" encoding="utf-8"?>
<formControlPr xmlns="http://schemas.microsoft.com/office/spreadsheetml/2009/9/main" objectType="GBox" noThreeD="1"/>
</file>

<file path=xl/ctrlProps/ctrlProp539.xml><?xml version="1.0" encoding="utf-8"?>
<formControlPr xmlns="http://schemas.microsoft.com/office/spreadsheetml/2009/9/main" objectType="GBox" noThreeD="1"/>
</file>

<file path=xl/ctrlProps/ctrlProp540.xml><?xml version="1.0" encoding="utf-8"?>
<formControlPr xmlns="http://schemas.microsoft.com/office/spreadsheetml/2009/9/main" objectType="Radio" firstButton="1" fmlaLink="$AP$170" lockText="1"/>
</file>

<file path=xl/ctrlProps/ctrlProp541.xml><?xml version="1.0" encoding="utf-8"?>
<formControlPr xmlns="http://schemas.microsoft.com/office/spreadsheetml/2009/9/main" objectType="Radio" lockText="1"/>
</file>

<file path=xl/ctrlProps/ctrlProp542.xml><?xml version="1.0" encoding="utf-8"?>
<formControlPr xmlns="http://schemas.microsoft.com/office/spreadsheetml/2009/9/main" objectType="Radio" firstButton="1" fmlaLink="$AP$171" lockText="1"/>
</file>

<file path=xl/ctrlProps/ctrlProp543.xml><?xml version="1.0" encoding="utf-8"?>
<formControlPr xmlns="http://schemas.microsoft.com/office/spreadsheetml/2009/9/main" objectType="Radio" lockText="1"/>
</file>

<file path=xl/ctrlProps/ctrlProp544.xml><?xml version="1.0" encoding="utf-8"?>
<formControlPr xmlns="http://schemas.microsoft.com/office/spreadsheetml/2009/9/main" objectType="Radio" lockText="1"/>
</file>

<file path=xl/ctrlProps/ctrlProp545.xml><?xml version="1.0" encoding="utf-8"?>
<formControlPr xmlns="http://schemas.microsoft.com/office/spreadsheetml/2009/9/main" objectType="Radio" firstButton="1" fmlaLink="$AP$254" lockText="1"/>
</file>

<file path=xl/ctrlProps/ctrlProp546.xml><?xml version="1.0" encoding="utf-8"?>
<formControlPr xmlns="http://schemas.microsoft.com/office/spreadsheetml/2009/9/main" objectType="Radio" lockText="1"/>
</file>

<file path=xl/ctrlProps/ctrlProp547.xml><?xml version="1.0" encoding="utf-8"?>
<formControlPr xmlns="http://schemas.microsoft.com/office/spreadsheetml/2009/9/main" objectType="GBox" noThreeD="1"/>
</file>

<file path=xl/ctrlProps/ctrlProp548.xml><?xml version="1.0" encoding="utf-8"?>
<formControlPr xmlns="http://schemas.microsoft.com/office/spreadsheetml/2009/9/main" objectType="GBox" noThreeD="1"/>
</file>

<file path=xl/ctrlProps/ctrlProp549.xml><?xml version="1.0" encoding="utf-8"?>
<formControlPr xmlns="http://schemas.microsoft.com/office/spreadsheetml/2009/9/main" objectType="Radio" firstButton="1" fmlaLink="$AP$433" lockText="1"/>
</file>

<file path=xl/ctrlProps/ctrlProp550.xml><?xml version="1.0" encoding="utf-8"?>
<formControlPr xmlns="http://schemas.microsoft.com/office/spreadsheetml/2009/9/main" objectType="Radio" lockText="1"/>
</file>

<file path=xl/ctrlProps/ctrlProp551.xml><?xml version="1.0" encoding="utf-8"?>
<formControlPr xmlns="http://schemas.microsoft.com/office/spreadsheetml/2009/9/main" objectType="GBox" noThreeD="1"/>
</file>

<file path=xl/ctrlProps/ctrlProp552.xml><?xml version="1.0" encoding="utf-8"?>
<formControlPr xmlns="http://schemas.microsoft.com/office/spreadsheetml/2009/9/main" objectType="Radio" firstButton="1" fmlaLink="$AP$479" lockText="1"/>
</file>

<file path=xl/ctrlProps/ctrlProp553.xml><?xml version="1.0" encoding="utf-8"?>
<formControlPr xmlns="http://schemas.microsoft.com/office/spreadsheetml/2009/9/main" objectType="Radio" lockText="1"/>
</file>

<file path=xl/ctrlProps/ctrlProp554.xml><?xml version="1.0" encoding="utf-8"?>
<formControlPr xmlns="http://schemas.microsoft.com/office/spreadsheetml/2009/9/main" objectType="GBox" noThreeD="1"/>
</file>

<file path=xl/ctrlProps/ctrlProp555.xml><?xml version="1.0" encoding="utf-8"?>
<formControlPr xmlns="http://schemas.microsoft.com/office/spreadsheetml/2009/9/main" objectType="Radio" firstButton="1" fmlaLink="$AP$481" lockText="1"/>
</file>

<file path=xl/ctrlProps/ctrlProp556.xml><?xml version="1.0" encoding="utf-8"?>
<formControlPr xmlns="http://schemas.microsoft.com/office/spreadsheetml/2009/9/main" objectType="Radio" lockText="1"/>
</file>

<file path=xl/ctrlProps/ctrlProp557.xml><?xml version="1.0" encoding="utf-8"?>
<formControlPr xmlns="http://schemas.microsoft.com/office/spreadsheetml/2009/9/main" objectType="GBox" noThreeD="1"/>
</file>

<file path=xl/ctrlProps/ctrlProp558.xml><?xml version="1.0" encoding="utf-8"?>
<formControlPr xmlns="http://schemas.microsoft.com/office/spreadsheetml/2009/9/main" objectType="Radio" firstButton="1" fmlaLink="$AP$489" lockText="1"/>
</file>

<file path=xl/ctrlProps/ctrlProp559.xml><?xml version="1.0" encoding="utf-8"?>
<formControlPr xmlns="http://schemas.microsoft.com/office/spreadsheetml/2009/9/main" objectType="Radio" lockText="1"/>
</file>

<file path=xl/ctrlProps/ctrlProp560.xml><?xml version="1.0" encoding="utf-8"?>
<formControlPr xmlns="http://schemas.microsoft.com/office/spreadsheetml/2009/9/main" objectType="Radio" firstButton="1" fmlaLink="$AP$421" lockText="1"/>
</file>

<file path=xl/ctrlProps/ctrlProp561.xml><?xml version="1.0" encoding="utf-8"?>
<formControlPr xmlns="http://schemas.microsoft.com/office/spreadsheetml/2009/9/main" objectType="Radio" lockText="1"/>
</file>

<file path=xl/ctrlProps/ctrlProp562.xml><?xml version="1.0" encoding="utf-8"?>
<formControlPr xmlns="http://schemas.microsoft.com/office/spreadsheetml/2009/9/main" objectType="GBox" noThreeD="1"/>
</file>

<file path=xl/ctrlProps/ctrlProp563.xml><?xml version="1.0" encoding="utf-8"?>
<formControlPr xmlns="http://schemas.microsoft.com/office/spreadsheetml/2009/9/main" objectType="Radio" firstButton="1" fmlaLink="$AP$425" lockText="1"/>
</file>

<file path=xl/ctrlProps/ctrlProp564.xml><?xml version="1.0" encoding="utf-8"?>
<formControlPr xmlns="http://schemas.microsoft.com/office/spreadsheetml/2009/9/main" objectType="Radio" lockText="1"/>
</file>

<file path=xl/ctrlProps/ctrlProp565.xml><?xml version="1.0" encoding="utf-8"?>
<formControlPr xmlns="http://schemas.microsoft.com/office/spreadsheetml/2009/9/main" objectType="GBox" noThreeD="1"/>
</file>

<file path=xl/ctrlProps/ctrlProp566.xml><?xml version="1.0" encoding="utf-8"?>
<formControlPr xmlns="http://schemas.microsoft.com/office/spreadsheetml/2009/9/main" objectType="Radio" firstButton="1" fmlaLink="$AP$426" lockText="1"/>
</file>

<file path=xl/ctrlProps/ctrlProp567.xml><?xml version="1.0" encoding="utf-8"?>
<formControlPr xmlns="http://schemas.microsoft.com/office/spreadsheetml/2009/9/main" objectType="Radio" lockText="1"/>
</file>

<file path=xl/ctrlProps/ctrlProp568.xml><?xml version="1.0" encoding="utf-8"?>
<formControlPr xmlns="http://schemas.microsoft.com/office/spreadsheetml/2009/9/main" objectType="GBox" noThreeD="1"/>
</file>

<file path=xl/ctrlProps/ctrlProp569.xml><?xml version="1.0" encoding="utf-8"?>
<formControlPr xmlns="http://schemas.microsoft.com/office/spreadsheetml/2009/9/main" objectType="Radio" firstButton="1" fmlaLink="$AP$434" lockText="1"/>
</file>

<file path=xl/ctrlProps/ctrlProp570.xml><?xml version="1.0" encoding="utf-8"?>
<formControlPr xmlns="http://schemas.microsoft.com/office/spreadsheetml/2009/9/main" objectType="Radio" lockText="1"/>
</file>

<file path=xl/ctrlProps/ctrlProp571.xml><?xml version="1.0" encoding="utf-8"?>
<formControlPr xmlns="http://schemas.microsoft.com/office/spreadsheetml/2009/9/main" objectType="GBox" noThreeD="1"/>
</file>

<file path=xl/ctrlProps/ctrlProp572.xml><?xml version="1.0" encoding="utf-8"?>
<formControlPr xmlns="http://schemas.microsoft.com/office/spreadsheetml/2009/9/main" objectType="Radio" firstButton="1" fmlaLink="$AP$300" lockText="1"/>
</file>

<file path=xl/ctrlProps/ctrlProp573.xml><?xml version="1.0" encoding="utf-8"?>
<formControlPr xmlns="http://schemas.microsoft.com/office/spreadsheetml/2009/9/main" objectType="Radio" lockText="1"/>
</file>

<file path=xl/ctrlProps/ctrlProp574.xml><?xml version="1.0" encoding="utf-8"?>
<formControlPr xmlns="http://schemas.microsoft.com/office/spreadsheetml/2009/9/main" objectType="GBox" noThreeD="1"/>
</file>

<file path=xl/ctrlProps/ctrlProp575.xml><?xml version="1.0" encoding="utf-8"?>
<formControlPr xmlns="http://schemas.microsoft.com/office/spreadsheetml/2009/9/main" objectType="Radio" firstButton="1" fmlaLink="$AP$449" lockText="1"/>
</file>

<file path=xl/ctrlProps/ctrlProp576.xml><?xml version="1.0" encoding="utf-8"?>
<formControlPr xmlns="http://schemas.microsoft.com/office/spreadsheetml/2009/9/main" objectType="Radio" lockText="1"/>
</file>

<file path=xl/ctrlProps/ctrlProp577.xml><?xml version="1.0" encoding="utf-8"?>
<formControlPr xmlns="http://schemas.microsoft.com/office/spreadsheetml/2009/9/main" objectType="GBox" noThreeD="1"/>
</file>

<file path=xl/ctrlProps/ctrlProp578.xml><?xml version="1.0" encoding="utf-8"?>
<formControlPr xmlns="http://schemas.microsoft.com/office/spreadsheetml/2009/9/main" objectType="CheckBox" fmlaLink="$AP$87" lockText="1" noThreeD="1"/>
</file>

<file path=xl/ctrlProps/ctrlProp579.xml><?xml version="1.0" encoding="utf-8"?>
<formControlPr xmlns="http://schemas.microsoft.com/office/spreadsheetml/2009/9/main" objectType="CheckBox" fmlaLink="$AP$88" lockText="1" noThreeD="1"/>
</file>

<file path=xl/ctrlProps/ctrlProp580.xml><?xml version="1.0" encoding="utf-8"?>
<formControlPr xmlns="http://schemas.microsoft.com/office/spreadsheetml/2009/9/main" objectType="CheckBox" fmlaLink="$AP$90" lockText="1" noThreeD="1"/>
</file>

<file path=xl/ctrlProps/ctrlProp581.xml><?xml version="1.0" encoding="utf-8"?>
<formControlPr xmlns="http://schemas.microsoft.com/office/spreadsheetml/2009/9/main" objectType="CheckBox" fmlaLink="$AP$89" lockText="1" noThreeD="1"/>
</file>

<file path=xl/ctrlProps/ctrlProp582.xml><?xml version="1.0" encoding="utf-8"?>
<formControlPr xmlns="http://schemas.microsoft.com/office/spreadsheetml/2009/9/main" objectType="CheckBox" fmlaLink="$AP$109" lockText="1" noThreeD="1"/>
</file>

<file path=xl/ctrlProps/ctrlProp583.xml><?xml version="1.0" encoding="utf-8"?>
<formControlPr xmlns="http://schemas.microsoft.com/office/spreadsheetml/2009/9/main" objectType="CheckBox" fmlaLink="$AP$110" lockText="1" noThreeD="1"/>
</file>

<file path=xl/ctrlProps/ctrlProp584.xml><?xml version="1.0" encoding="utf-8"?>
<formControlPr xmlns="http://schemas.microsoft.com/office/spreadsheetml/2009/9/main" objectType="CheckBox" fmlaLink="$AP$112" lockText="1" noThreeD="1"/>
</file>

<file path=xl/ctrlProps/ctrlProp585.xml><?xml version="1.0" encoding="utf-8"?>
<formControlPr xmlns="http://schemas.microsoft.com/office/spreadsheetml/2009/9/main" objectType="CheckBox" fmlaLink="$AP$111"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fmlaLink="$AP$52" lockText="1"/>
</file>

<file path=xl/ctrlProps/ctrlProp588.xml><?xml version="1.0" encoding="utf-8"?>
<formControlPr xmlns="http://schemas.microsoft.com/office/spreadsheetml/2009/9/main" objectType="CheckBox" fmlaLink="$AP$53" lockText="1"/>
</file>

<file path=xl/ctrlProps/ctrlProp589.xml><?xml version="1.0" encoding="utf-8"?>
<formControlPr xmlns="http://schemas.microsoft.com/office/spreadsheetml/2009/9/main" objectType="CheckBox" fmlaLink="$AP$54" lockText="1"/>
</file>

<file path=xl/ctrlProps/ctrlProp590.xml><?xml version="1.0" encoding="utf-8"?>
<formControlPr xmlns="http://schemas.microsoft.com/office/spreadsheetml/2009/9/main" objectType="CheckBox" fmlaLink="$AP$55" lockText="1"/>
</file>

<file path=xl/ctrlProps/ctrlProp591.xml><?xml version="1.0" encoding="utf-8"?>
<formControlPr xmlns="http://schemas.microsoft.com/office/spreadsheetml/2009/9/main" objectType="CheckBox" fmlaLink="$AP$56" lockText="1"/>
</file>

<file path=xl/ctrlProps/ctrlProp592.xml><?xml version="1.0" encoding="utf-8"?>
<formControlPr xmlns="http://schemas.microsoft.com/office/spreadsheetml/2009/9/main" objectType="CheckBox" fmlaLink="$AP$58" lockText="1"/>
</file>

<file path=xl/ctrlProps/ctrlProp593.xml><?xml version="1.0" encoding="utf-8"?>
<formControlPr xmlns="http://schemas.microsoft.com/office/spreadsheetml/2009/9/main" objectType="CheckBox" fmlaLink="$AP$57" lockText="1"/>
</file>

<file path=xl/ctrlProps/ctrlProp594.xml><?xml version="1.0" encoding="utf-8"?>
<formControlPr xmlns="http://schemas.microsoft.com/office/spreadsheetml/2009/9/main" objectType="Radio" firstButton="1" fmlaLink="$AP$14" lockText="1"/>
</file>

<file path=xl/ctrlProps/ctrlProp595.xml><?xml version="1.0" encoding="utf-8"?>
<formControlPr xmlns="http://schemas.microsoft.com/office/spreadsheetml/2009/9/main" objectType="Radio" lockText="1"/>
</file>

<file path=xl/ctrlProps/ctrlProp596.xml><?xml version="1.0" encoding="utf-8"?>
<formControlPr xmlns="http://schemas.microsoft.com/office/spreadsheetml/2009/9/main" objectType="Radio" firstButton="1" fmlaLink="$AP$34" lockText="1"/>
</file>

<file path=xl/ctrlProps/ctrlProp597.xml><?xml version="1.0" encoding="utf-8"?>
<formControlPr xmlns="http://schemas.microsoft.com/office/spreadsheetml/2009/9/main" objectType="Radio" lockText="1"/>
</file>

<file path=xl/ctrlProps/ctrlProp598.xml><?xml version="1.0" encoding="utf-8"?>
<formControlPr xmlns="http://schemas.microsoft.com/office/spreadsheetml/2009/9/main" objectType="GBox" noThreeD="1"/>
</file>

<file path=xl/ctrlProps/ctrlProp599.xml><?xml version="1.0" encoding="utf-8"?>
<formControlPr xmlns="http://schemas.microsoft.com/office/spreadsheetml/2009/9/main" objectType="GBox" noThreeD="1"/>
</file>

<file path=xl/ctrlProps/ctrlProp600.xml><?xml version="1.0" encoding="utf-8"?>
<formControlPr xmlns="http://schemas.microsoft.com/office/spreadsheetml/2009/9/main" objectType="Radio" lockText="1"/>
</file>

<file path=xl/ctrlProps/ctrlProp601.xml><?xml version="1.0" encoding="utf-8"?>
<formControlPr xmlns="http://schemas.microsoft.com/office/spreadsheetml/2009/9/main" objectType="Radio" firstButton="1" lockText="1"/>
</file>

<file path=xl/ctrlProps/ctrlProp602.xml><?xml version="1.0" encoding="utf-8"?>
<formControlPr xmlns="http://schemas.microsoft.com/office/spreadsheetml/2009/9/main" objectType="Radio" lockText="1"/>
</file>

<file path=xl/ctrlProps/ctrlProp603.xml><?xml version="1.0" encoding="utf-8"?>
<formControlPr xmlns="http://schemas.microsoft.com/office/spreadsheetml/2009/9/main" objectType="Radio" lockText="1"/>
</file>

<file path=xl/ctrlProps/ctrlProp604.xml><?xml version="1.0" encoding="utf-8"?>
<formControlPr xmlns="http://schemas.microsoft.com/office/spreadsheetml/2009/9/main" objectType="Radio" lockText="1"/>
</file>

<file path=xl/ctrlProps/ctrlProp605.xml><?xml version="1.0" encoding="utf-8"?>
<formControlPr xmlns="http://schemas.microsoft.com/office/spreadsheetml/2009/9/main" objectType="Radio" lockText="1"/>
</file>

<file path=xl/ctrlProps/ctrlProp606.xml><?xml version="1.0" encoding="utf-8"?>
<formControlPr xmlns="http://schemas.microsoft.com/office/spreadsheetml/2009/9/main" objectType="GBox" noThreeD="1"/>
</file>

<file path=xl/ctrlProps/ctrlProp607.xml><?xml version="1.0" encoding="utf-8"?>
<formControlPr xmlns="http://schemas.microsoft.com/office/spreadsheetml/2009/9/main" objectType="GBox" noThreeD="1"/>
</file>

<file path=xl/ctrlProps/ctrlProp608.xml><?xml version="1.0" encoding="utf-8"?>
<formControlPr xmlns="http://schemas.microsoft.com/office/spreadsheetml/2009/9/main" objectType="Radio" firstButton="1" fmlaLink="$AP$35" lockText="1"/>
</file>

<file path=xl/ctrlProps/ctrlProp609.xml><?xml version="1.0" encoding="utf-8"?>
<formControlPr xmlns="http://schemas.microsoft.com/office/spreadsheetml/2009/9/main" objectType="Radio" lockText="1"/>
</file>

<file path=xl/ctrlProps/ctrlProp610.xml><?xml version="1.0" encoding="utf-8"?>
<formControlPr xmlns="http://schemas.microsoft.com/office/spreadsheetml/2009/9/main" objectType="GBox" noThreeD="1"/>
</file>

<file path=xl/ctrlProps/ctrlProp611.xml><?xml version="1.0" encoding="utf-8"?>
<formControlPr xmlns="http://schemas.microsoft.com/office/spreadsheetml/2009/9/main" objectType="Radio" firstButton="1" fmlaLink="$AP$38" lockText="1"/>
</file>

<file path=xl/ctrlProps/ctrlProp612.xml><?xml version="1.0" encoding="utf-8"?>
<formControlPr xmlns="http://schemas.microsoft.com/office/spreadsheetml/2009/9/main" objectType="Radio" lockText="1"/>
</file>

<file path=xl/ctrlProps/ctrlProp613.xml><?xml version="1.0" encoding="utf-8"?>
<formControlPr xmlns="http://schemas.microsoft.com/office/spreadsheetml/2009/9/main" objectType="GBox" noThreeD="1"/>
</file>

<file path=xl/ctrlProps/ctrlProp614.xml><?xml version="1.0" encoding="utf-8"?>
<formControlPr xmlns="http://schemas.microsoft.com/office/spreadsheetml/2009/9/main" objectType="Radio" firstButton="1" fmlaLink="$AP$48" lockText="1"/>
</file>

<file path=xl/ctrlProps/ctrlProp615.xml><?xml version="1.0" encoding="utf-8"?>
<formControlPr xmlns="http://schemas.microsoft.com/office/spreadsheetml/2009/9/main" objectType="Radio" lockText="1"/>
</file>

<file path=xl/ctrlProps/ctrlProp616.xml><?xml version="1.0" encoding="utf-8"?>
<formControlPr xmlns="http://schemas.microsoft.com/office/spreadsheetml/2009/9/main" objectType="Radio" lockText="1"/>
</file>

<file path=xl/ctrlProps/ctrlProp617.xml><?xml version="1.0" encoding="utf-8"?>
<formControlPr xmlns="http://schemas.microsoft.com/office/spreadsheetml/2009/9/main" objectType="Radio" lockText="1"/>
</file>

<file path=xl/ctrlProps/ctrlProp618.xml><?xml version="1.0" encoding="utf-8"?>
<formControlPr xmlns="http://schemas.microsoft.com/office/spreadsheetml/2009/9/main" objectType="GBox" noThreeD="1"/>
</file>

<file path=xl/ctrlProps/ctrlProp619.xml><?xml version="1.0" encoding="utf-8"?>
<formControlPr xmlns="http://schemas.microsoft.com/office/spreadsheetml/2009/9/main" objectType="Radio" firstButton="1" fmlaLink="$AP$49" lockText="1"/>
</file>

<file path=xl/ctrlProps/ctrlProp620.xml><?xml version="1.0" encoding="utf-8"?>
<formControlPr xmlns="http://schemas.microsoft.com/office/spreadsheetml/2009/9/main" objectType="Radio" lockText="1"/>
</file>

<file path=xl/ctrlProps/ctrlProp621.xml><?xml version="1.0" encoding="utf-8"?>
<formControlPr xmlns="http://schemas.microsoft.com/office/spreadsheetml/2009/9/main" objectType="Radio" lockText="1"/>
</file>

<file path=xl/ctrlProps/ctrlProp622.xml><?xml version="1.0" encoding="utf-8"?>
<formControlPr xmlns="http://schemas.microsoft.com/office/spreadsheetml/2009/9/main" objectType="GBox" noThreeD="1"/>
</file>

<file path=xl/ctrlProps/ctrlProp623.xml><?xml version="1.0" encoding="utf-8"?>
<formControlPr xmlns="http://schemas.microsoft.com/office/spreadsheetml/2009/9/main" objectType="GBox" noThreeD="1"/>
</file>

<file path=xl/ctrlProps/ctrlProp624.xml><?xml version="1.0" encoding="utf-8"?>
<formControlPr xmlns="http://schemas.microsoft.com/office/spreadsheetml/2009/9/main" objectType="GBox" noThreeD="1"/>
</file>

<file path=xl/ctrlProps/ctrlProp625.xml><?xml version="1.0" encoding="utf-8"?>
<formControlPr xmlns="http://schemas.microsoft.com/office/spreadsheetml/2009/9/main" objectType="GBox" noThreeD="1"/>
</file>

<file path=xl/ctrlProps/ctrlProp626.xml><?xml version="1.0" encoding="utf-8"?>
<formControlPr xmlns="http://schemas.microsoft.com/office/spreadsheetml/2009/9/main" objectType="GBox" noThreeD="1"/>
</file>

<file path=xl/ctrlProps/ctrlProp627.xml><?xml version="1.0" encoding="utf-8"?>
<formControlPr xmlns="http://schemas.microsoft.com/office/spreadsheetml/2009/9/main" objectType="GBox" noThreeD="1"/>
</file>

<file path=xl/ctrlProps/ctrlProp628.xml><?xml version="1.0" encoding="utf-8"?>
<formControlPr xmlns="http://schemas.microsoft.com/office/spreadsheetml/2009/9/main" objectType="GBox" noThreeD="1"/>
</file>

<file path=xl/ctrlProps/ctrlProp629.xml><?xml version="1.0" encoding="utf-8"?>
<formControlPr xmlns="http://schemas.microsoft.com/office/spreadsheetml/2009/9/main" objectType="GBox" noThreeD="1"/>
</file>

<file path=xl/ctrlProps/ctrlProp630.xml><?xml version="1.0" encoding="utf-8"?>
<formControlPr xmlns="http://schemas.microsoft.com/office/spreadsheetml/2009/9/main" objectType="Radio" firstButton="1" fmlaLink="$AP$146" lockText="1"/>
</file>

<file path=xl/ctrlProps/ctrlProp631.xml><?xml version="1.0" encoding="utf-8"?>
<formControlPr xmlns="http://schemas.microsoft.com/office/spreadsheetml/2009/9/main" objectType="Radio" lockText="1"/>
</file>

<file path=xl/ctrlProps/ctrlProp632.xml><?xml version="1.0" encoding="utf-8"?>
<formControlPr xmlns="http://schemas.microsoft.com/office/spreadsheetml/2009/9/main" objectType="Radio" firstButton="1" fmlaLink="$AP$147" lockText="1"/>
</file>

<file path=xl/ctrlProps/ctrlProp633.xml><?xml version="1.0" encoding="utf-8"?>
<formControlPr xmlns="http://schemas.microsoft.com/office/spreadsheetml/2009/9/main" objectType="Radio" lockText="1"/>
</file>

<file path=xl/ctrlProps/ctrlProp634.xml><?xml version="1.0" encoding="utf-8"?>
<formControlPr xmlns="http://schemas.microsoft.com/office/spreadsheetml/2009/9/main" objectType="Radio" lockText="1"/>
</file>

<file path=xl/ctrlProps/ctrlProp635.xml><?xml version="1.0" encoding="utf-8"?>
<formControlPr xmlns="http://schemas.microsoft.com/office/spreadsheetml/2009/9/main" objectType="GBox" noThreeD="1"/>
</file>

<file path=xl/ctrlProps/ctrlProp636.xml><?xml version="1.0" encoding="utf-8"?>
<formControlPr xmlns="http://schemas.microsoft.com/office/spreadsheetml/2009/9/main" objectType="GBox" noThreeD="1"/>
</file>

<file path=xl/ctrlProps/ctrlProp637.xml><?xml version="1.0" encoding="utf-8"?>
<formControlPr xmlns="http://schemas.microsoft.com/office/spreadsheetml/2009/9/main" objectType="Radio" firstButton="1" fmlaLink="$AP$148" lockText="1"/>
</file>

<file path=xl/ctrlProps/ctrlProp638.xml><?xml version="1.0" encoding="utf-8"?>
<formControlPr xmlns="http://schemas.microsoft.com/office/spreadsheetml/2009/9/main" objectType="Radio" lockText="1"/>
</file>

<file path=xl/ctrlProps/ctrlProp639.xml><?xml version="1.0" encoding="utf-8"?>
<formControlPr xmlns="http://schemas.microsoft.com/office/spreadsheetml/2009/9/main" objectType="Radio" firstButton="1" fmlaLink="$AP$152" lockText="1"/>
</file>

<file path=xl/ctrlProps/ctrlProp640.xml><?xml version="1.0" encoding="utf-8"?>
<formControlPr xmlns="http://schemas.microsoft.com/office/spreadsheetml/2009/9/main" objectType="Radio" lockText="1"/>
</file>

<file path=xl/ctrlProps/ctrlProp641.xml><?xml version="1.0" encoding="utf-8"?>
<formControlPr xmlns="http://schemas.microsoft.com/office/spreadsheetml/2009/9/main" objectType="GBox" noThreeD="1"/>
</file>

<file path=xl/ctrlProps/ctrlProp642.xml><?xml version="1.0" encoding="utf-8"?>
<formControlPr xmlns="http://schemas.microsoft.com/office/spreadsheetml/2009/9/main" objectType="GBox" noThreeD="1"/>
</file>

<file path=xl/ctrlProps/ctrlProp643.xml><?xml version="1.0" encoding="utf-8"?>
<formControlPr xmlns="http://schemas.microsoft.com/office/spreadsheetml/2009/9/main" objectType="Radio" firstButton="1" fmlaLink="$AP$158" lockText="1"/>
</file>

<file path=xl/ctrlProps/ctrlProp644.xml><?xml version="1.0" encoding="utf-8"?>
<formControlPr xmlns="http://schemas.microsoft.com/office/spreadsheetml/2009/9/main" objectType="Radio" lockText="1"/>
</file>

<file path=xl/ctrlProps/ctrlProp645.xml><?xml version="1.0" encoding="utf-8"?>
<formControlPr xmlns="http://schemas.microsoft.com/office/spreadsheetml/2009/9/main" objectType="Radio" firstButton="1" fmlaLink="$AP$159" lockText="1"/>
</file>

<file path=xl/ctrlProps/ctrlProp646.xml><?xml version="1.0" encoding="utf-8"?>
<formControlPr xmlns="http://schemas.microsoft.com/office/spreadsheetml/2009/9/main" objectType="Radio" lockText="1"/>
</file>

<file path=xl/ctrlProps/ctrlProp647.xml><?xml version="1.0" encoding="utf-8"?>
<formControlPr xmlns="http://schemas.microsoft.com/office/spreadsheetml/2009/9/main" objectType="Radio" lockText="1"/>
</file>

<file path=xl/ctrlProps/ctrlProp648.xml><?xml version="1.0" encoding="utf-8"?>
<formControlPr xmlns="http://schemas.microsoft.com/office/spreadsheetml/2009/9/main" objectType="GBox" noThreeD="1"/>
</file>

<file path=xl/ctrlProps/ctrlProp649.xml><?xml version="1.0" encoding="utf-8"?>
<formControlPr xmlns="http://schemas.microsoft.com/office/spreadsheetml/2009/9/main" objectType="GBox" noThreeD="1"/>
</file>

<file path=xl/ctrlProps/ctrlProp650.xml><?xml version="1.0" encoding="utf-8"?>
<formControlPr xmlns="http://schemas.microsoft.com/office/spreadsheetml/2009/9/main" objectType="Radio" firstButton="1" fmlaLink="$AP$164" lockText="1"/>
</file>

<file path=xl/ctrlProps/ctrlProp651.xml><?xml version="1.0" encoding="utf-8"?>
<formControlPr xmlns="http://schemas.microsoft.com/office/spreadsheetml/2009/9/main" objectType="Radio" lockText="1"/>
</file>

<file path=xl/ctrlProps/ctrlProp652.xml><?xml version="1.0" encoding="utf-8"?>
<formControlPr xmlns="http://schemas.microsoft.com/office/spreadsheetml/2009/9/main" objectType="Radio" firstButton="1" fmlaLink="$AP$165" lockText="1"/>
</file>

<file path=xl/ctrlProps/ctrlProp653.xml><?xml version="1.0" encoding="utf-8"?>
<formControlPr xmlns="http://schemas.microsoft.com/office/spreadsheetml/2009/9/main" objectType="Radio" lockText="1"/>
</file>

<file path=xl/ctrlProps/ctrlProp654.xml><?xml version="1.0" encoding="utf-8"?>
<formControlPr xmlns="http://schemas.microsoft.com/office/spreadsheetml/2009/9/main" objectType="Radio" lockText="1"/>
</file>

<file path=xl/ctrlProps/ctrlProp655.xml><?xml version="1.0" encoding="utf-8"?>
<formControlPr xmlns="http://schemas.microsoft.com/office/spreadsheetml/2009/9/main" objectType="GBox" noThreeD="1"/>
</file>

<file path=xl/ctrlProps/ctrlProp656.xml><?xml version="1.0" encoding="utf-8"?>
<formControlPr xmlns="http://schemas.microsoft.com/office/spreadsheetml/2009/9/main" objectType="GBox" noThreeD="1"/>
</file>

<file path=xl/ctrlProps/ctrlProp657.xml><?xml version="1.0" encoding="utf-8"?>
<formControlPr xmlns="http://schemas.microsoft.com/office/spreadsheetml/2009/9/main" objectType="Radio" firstButton="1" fmlaLink="$AP$170" lockText="1"/>
</file>

<file path=xl/ctrlProps/ctrlProp658.xml><?xml version="1.0" encoding="utf-8"?>
<formControlPr xmlns="http://schemas.microsoft.com/office/spreadsheetml/2009/9/main" objectType="Radio" lockText="1"/>
</file>

<file path=xl/ctrlProps/ctrlProp659.xml><?xml version="1.0" encoding="utf-8"?>
<formControlPr xmlns="http://schemas.microsoft.com/office/spreadsheetml/2009/9/main" objectType="Radio" firstButton="1" fmlaLink="$AP$171" lockText="1"/>
</file>

<file path=xl/ctrlProps/ctrlProp660.xml><?xml version="1.0" encoding="utf-8"?>
<formControlPr xmlns="http://schemas.microsoft.com/office/spreadsheetml/2009/9/main" objectType="Radio" lockText="1"/>
</file>

<file path=xl/ctrlProps/ctrlProp661.xml><?xml version="1.0" encoding="utf-8"?>
<formControlPr xmlns="http://schemas.microsoft.com/office/spreadsheetml/2009/9/main" objectType="Radio" lockText="1"/>
</file>

<file path=xl/ctrlProps/ctrlProp662.xml><?xml version="1.0" encoding="utf-8"?>
<formControlPr xmlns="http://schemas.microsoft.com/office/spreadsheetml/2009/9/main" objectType="Radio" firstButton="1" fmlaLink="$AP$254" lockText="1"/>
</file>

<file path=xl/ctrlProps/ctrlProp663.xml><?xml version="1.0" encoding="utf-8"?>
<formControlPr xmlns="http://schemas.microsoft.com/office/spreadsheetml/2009/9/main" objectType="Radio" lockText="1"/>
</file>

<file path=xl/ctrlProps/ctrlProp664.xml><?xml version="1.0" encoding="utf-8"?>
<formControlPr xmlns="http://schemas.microsoft.com/office/spreadsheetml/2009/9/main" objectType="GBox" noThreeD="1"/>
</file>

<file path=xl/ctrlProps/ctrlProp665.xml><?xml version="1.0" encoding="utf-8"?>
<formControlPr xmlns="http://schemas.microsoft.com/office/spreadsheetml/2009/9/main" objectType="GBox" noThreeD="1"/>
</file>

<file path=xl/ctrlProps/ctrlProp666.xml><?xml version="1.0" encoding="utf-8"?>
<formControlPr xmlns="http://schemas.microsoft.com/office/spreadsheetml/2009/9/main" objectType="Radio" firstButton="1" fmlaLink="$AP$433" lockText="1"/>
</file>

<file path=xl/ctrlProps/ctrlProp667.xml><?xml version="1.0" encoding="utf-8"?>
<formControlPr xmlns="http://schemas.microsoft.com/office/spreadsheetml/2009/9/main" objectType="Radio" lockText="1"/>
</file>

<file path=xl/ctrlProps/ctrlProp668.xml><?xml version="1.0" encoding="utf-8"?>
<formControlPr xmlns="http://schemas.microsoft.com/office/spreadsheetml/2009/9/main" objectType="GBox" noThreeD="1"/>
</file>

<file path=xl/ctrlProps/ctrlProp669.xml><?xml version="1.0" encoding="utf-8"?>
<formControlPr xmlns="http://schemas.microsoft.com/office/spreadsheetml/2009/9/main" objectType="Radio" firstButton="1" fmlaLink="$AP$479" lockText="1"/>
</file>

<file path=xl/ctrlProps/ctrlProp670.xml><?xml version="1.0" encoding="utf-8"?>
<formControlPr xmlns="http://schemas.microsoft.com/office/spreadsheetml/2009/9/main" objectType="Radio" lockText="1"/>
</file>

<file path=xl/ctrlProps/ctrlProp671.xml><?xml version="1.0" encoding="utf-8"?>
<formControlPr xmlns="http://schemas.microsoft.com/office/spreadsheetml/2009/9/main" objectType="GBox" noThreeD="1"/>
</file>

<file path=xl/ctrlProps/ctrlProp672.xml><?xml version="1.0" encoding="utf-8"?>
<formControlPr xmlns="http://schemas.microsoft.com/office/spreadsheetml/2009/9/main" objectType="Radio" firstButton="1" fmlaLink="$AP$481" lockText="1"/>
</file>

<file path=xl/ctrlProps/ctrlProp673.xml><?xml version="1.0" encoding="utf-8"?>
<formControlPr xmlns="http://schemas.microsoft.com/office/spreadsheetml/2009/9/main" objectType="Radio" lockText="1"/>
</file>

<file path=xl/ctrlProps/ctrlProp674.xml><?xml version="1.0" encoding="utf-8"?>
<formControlPr xmlns="http://schemas.microsoft.com/office/spreadsheetml/2009/9/main" objectType="GBox" noThreeD="1"/>
</file>

<file path=xl/ctrlProps/ctrlProp675.xml><?xml version="1.0" encoding="utf-8"?>
<formControlPr xmlns="http://schemas.microsoft.com/office/spreadsheetml/2009/9/main" objectType="Radio" firstButton="1" fmlaLink="$AP$489" lockText="1"/>
</file>

<file path=xl/ctrlProps/ctrlProp676.xml><?xml version="1.0" encoding="utf-8"?>
<formControlPr xmlns="http://schemas.microsoft.com/office/spreadsheetml/2009/9/main" objectType="Radio" lockText="1"/>
</file>

<file path=xl/ctrlProps/ctrlProp677.xml><?xml version="1.0" encoding="utf-8"?>
<formControlPr xmlns="http://schemas.microsoft.com/office/spreadsheetml/2009/9/main" objectType="Radio" firstButton="1" fmlaLink="$AP$421" lockText="1"/>
</file>

<file path=xl/ctrlProps/ctrlProp678.xml><?xml version="1.0" encoding="utf-8"?>
<formControlPr xmlns="http://schemas.microsoft.com/office/spreadsheetml/2009/9/main" objectType="Radio" lockText="1"/>
</file>

<file path=xl/ctrlProps/ctrlProp679.xml><?xml version="1.0" encoding="utf-8"?>
<formControlPr xmlns="http://schemas.microsoft.com/office/spreadsheetml/2009/9/main" objectType="GBox" noThreeD="1"/>
</file>

<file path=xl/ctrlProps/ctrlProp680.xml><?xml version="1.0" encoding="utf-8"?>
<formControlPr xmlns="http://schemas.microsoft.com/office/spreadsheetml/2009/9/main" objectType="Radio" firstButton="1" fmlaLink="$AP$425" lockText="1"/>
</file>

<file path=xl/ctrlProps/ctrlProp681.xml><?xml version="1.0" encoding="utf-8"?>
<formControlPr xmlns="http://schemas.microsoft.com/office/spreadsheetml/2009/9/main" objectType="Radio" lockText="1"/>
</file>

<file path=xl/ctrlProps/ctrlProp682.xml><?xml version="1.0" encoding="utf-8"?>
<formControlPr xmlns="http://schemas.microsoft.com/office/spreadsheetml/2009/9/main" objectType="GBox" noThreeD="1"/>
</file>

<file path=xl/ctrlProps/ctrlProp683.xml><?xml version="1.0" encoding="utf-8"?>
<formControlPr xmlns="http://schemas.microsoft.com/office/spreadsheetml/2009/9/main" objectType="Radio" firstButton="1" fmlaLink="$AP$426" lockText="1"/>
</file>

<file path=xl/ctrlProps/ctrlProp684.xml><?xml version="1.0" encoding="utf-8"?>
<formControlPr xmlns="http://schemas.microsoft.com/office/spreadsheetml/2009/9/main" objectType="Radio" lockText="1"/>
</file>

<file path=xl/ctrlProps/ctrlProp685.xml><?xml version="1.0" encoding="utf-8"?>
<formControlPr xmlns="http://schemas.microsoft.com/office/spreadsheetml/2009/9/main" objectType="GBox" noThreeD="1"/>
</file>

<file path=xl/ctrlProps/ctrlProp686.xml><?xml version="1.0" encoding="utf-8"?>
<formControlPr xmlns="http://schemas.microsoft.com/office/spreadsheetml/2009/9/main" objectType="Radio" firstButton="1" fmlaLink="$AP$434" lockText="1"/>
</file>

<file path=xl/ctrlProps/ctrlProp687.xml><?xml version="1.0" encoding="utf-8"?>
<formControlPr xmlns="http://schemas.microsoft.com/office/spreadsheetml/2009/9/main" objectType="Radio" lockText="1"/>
</file>

<file path=xl/ctrlProps/ctrlProp688.xml><?xml version="1.0" encoding="utf-8"?>
<formControlPr xmlns="http://schemas.microsoft.com/office/spreadsheetml/2009/9/main" objectType="GBox" noThreeD="1"/>
</file>

<file path=xl/ctrlProps/ctrlProp689.xml><?xml version="1.0" encoding="utf-8"?>
<formControlPr xmlns="http://schemas.microsoft.com/office/spreadsheetml/2009/9/main" objectType="Radio" firstButton="1" fmlaLink="$AP$300" lockText="1"/>
</file>

<file path=xl/ctrlProps/ctrlProp690.xml><?xml version="1.0" encoding="utf-8"?>
<formControlPr xmlns="http://schemas.microsoft.com/office/spreadsheetml/2009/9/main" objectType="Radio" lockText="1"/>
</file>

<file path=xl/ctrlProps/ctrlProp691.xml><?xml version="1.0" encoding="utf-8"?>
<formControlPr xmlns="http://schemas.microsoft.com/office/spreadsheetml/2009/9/main" objectType="GBox" noThreeD="1"/>
</file>

<file path=xl/ctrlProps/ctrlProp692.xml><?xml version="1.0" encoding="utf-8"?>
<formControlPr xmlns="http://schemas.microsoft.com/office/spreadsheetml/2009/9/main" objectType="Radio" firstButton="1" fmlaLink="$AP$449" lockText="1"/>
</file>

<file path=xl/ctrlProps/ctrlProp693.xml><?xml version="1.0" encoding="utf-8"?>
<formControlPr xmlns="http://schemas.microsoft.com/office/spreadsheetml/2009/9/main" objectType="Radio" lockText="1"/>
</file>

<file path=xl/ctrlProps/ctrlProp694.xml><?xml version="1.0" encoding="utf-8"?>
<formControlPr xmlns="http://schemas.microsoft.com/office/spreadsheetml/2009/9/main" objectType="GBox" noThreeD="1"/>
</file>

<file path=xl/ctrlProps/ctrlProp695.xml><?xml version="1.0" encoding="utf-8"?>
<formControlPr xmlns="http://schemas.microsoft.com/office/spreadsheetml/2009/9/main" objectType="CheckBox" fmlaLink="$AP$87" lockText="1" noThreeD="1"/>
</file>

<file path=xl/ctrlProps/ctrlProp696.xml><?xml version="1.0" encoding="utf-8"?>
<formControlPr xmlns="http://schemas.microsoft.com/office/spreadsheetml/2009/9/main" objectType="CheckBox" fmlaLink="$AP$88" lockText="1" noThreeD="1"/>
</file>

<file path=xl/ctrlProps/ctrlProp697.xml><?xml version="1.0" encoding="utf-8"?>
<formControlPr xmlns="http://schemas.microsoft.com/office/spreadsheetml/2009/9/main" objectType="CheckBox" fmlaLink="$AP$90" lockText="1" noThreeD="1"/>
</file>

<file path=xl/ctrlProps/ctrlProp698.xml><?xml version="1.0" encoding="utf-8"?>
<formControlPr xmlns="http://schemas.microsoft.com/office/spreadsheetml/2009/9/main" objectType="CheckBox" fmlaLink="$AP$89" lockText="1" noThreeD="1"/>
</file>

<file path=xl/ctrlProps/ctrlProp699.xml><?xml version="1.0" encoding="utf-8"?>
<formControlPr xmlns="http://schemas.microsoft.com/office/spreadsheetml/2009/9/main" objectType="CheckBox" fmlaLink="$AP$109" lockText="1" noThreeD="1"/>
</file>

<file path=xl/ctrlProps/ctrlProp700.xml><?xml version="1.0" encoding="utf-8"?>
<formControlPr xmlns="http://schemas.microsoft.com/office/spreadsheetml/2009/9/main" objectType="CheckBox" fmlaLink="$AP$110" lockText="1" noThreeD="1"/>
</file>

<file path=xl/ctrlProps/ctrlProp701.xml><?xml version="1.0" encoding="utf-8"?>
<formControlPr xmlns="http://schemas.microsoft.com/office/spreadsheetml/2009/9/main" objectType="CheckBox" fmlaLink="$AP$112" lockText="1" noThreeD="1"/>
</file>

<file path=xl/ctrlProps/ctrlProp702.xml><?xml version="1.0" encoding="utf-8"?>
<formControlPr xmlns="http://schemas.microsoft.com/office/spreadsheetml/2009/9/main" objectType="CheckBox" fmlaLink="$AP$111"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fmlaLink="$AP$52" lockText="1"/>
</file>

<file path=xl/ctrlProps/ctrlProp705.xml><?xml version="1.0" encoding="utf-8"?>
<formControlPr xmlns="http://schemas.microsoft.com/office/spreadsheetml/2009/9/main" objectType="CheckBox" fmlaLink="$AP$53" lockText="1"/>
</file>

<file path=xl/ctrlProps/ctrlProp706.xml><?xml version="1.0" encoding="utf-8"?>
<formControlPr xmlns="http://schemas.microsoft.com/office/spreadsheetml/2009/9/main" objectType="CheckBox" fmlaLink="$AP$54" lockText="1"/>
</file>

<file path=xl/ctrlProps/ctrlProp707.xml><?xml version="1.0" encoding="utf-8"?>
<formControlPr xmlns="http://schemas.microsoft.com/office/spreadsheetml/2009/9/main" objectType="CheckBox" fmlaLink="$AP$55" lockText="1"/>
</file>

<file path=xl/ctrlProps/ctrlProp708.xml><?xml version="1.0" encoding="utf-8"?>
<formControlPr xmlns="http://schemas.microsoft.com/office/spreadsheetml/2009/9/main" objectType="CheckBox" fmlaLink="$AP$56" lockText="1"/>
</file>

<file path=xl/ctrlProps/ctrlProp709.xml><?xml version="1.0" encoding="utf-8"?>
<formControlPr xmlns="http://schemas.microsoft.com/office/spreadsheetml/2009/9/main" objectType="CheckBox" fmlaLink="$AP$58" lockText="1"/>
</file>

<file path=xl/ctrlProps/ctrlProp710.xml><?xml version="1.0" encoding="utf-8"?>
<formControlPr xmlns="http://schemas.microsoft.com/office/spreadsheetml/2009/9/main" objectType="CheckBox" fmlaLink="$AP$57" lockText="1"/>
</file>

<file path=xl/ctrlProps/ctrlProp711.xml><?xml version="1.0" encoding="utf-8"?>
<formControlPr xmlns="http://schemas.microsoft.com/office/spreadsheetml/2009/9/main" objectType="Radio" firstButton="1" fmlaLink="$AP$14" lockText="1"/>
</file>

<file path=xl/ctrlProps/ctrlProp712.xml><?xml version="1.0" encoding="utf-8"?>
<formControlPr xmlns="http://schemas.microsoft.com/office/spreadsheetml/2009/9/main" objectType="Radio" lockText="1"/>
</file>

<file path=xl/ctrlProps/ctrlProp713.xml><?xml version="1.0" encoding="utf-8"?>
<formControlPr xmlns="http://schemas.microsoft.com/office/spreadsheetml/2009/9/main" objectType="Radio" firstButton="1" fmlaLink="$AP$34" lockText="1"/>
</file>

<file path=xl/ctrlProps/ctrlProp714.xml><?xml version="1.0" encoding="utf-8"?>
<formControlPr xmlns="http://schemas.microsoft.com/office/spreadsheetml/2009/9/main" objectType="Radio" lockText="1"/>
</file>

<file path=xl/ctrlProps/ctrlProp715.xml><?xml version="1.0" encoding="utf-8"?>
<formControlPr xmlns="http://schemas.microsoft.com/office/spreadsheetml/2009/9/main" objectType="GBox" noThreeD="1"/>
</file>

<file path=xl/ctrlProps/ctrlProp716.xml><?xml version="1.0" encoding="utf-8"?>
<formControlPr xmlns="http://schemas.microsoft.com/office/spreadsheetml/2009/9/main" objectType="GBox" noThreeD="1"/>
</file>

<file path=xl/ctrlProps/ctrlProp717.xml><?xml version="1.0" encoding="utf-8"?>
<formControlPr xmlns="http://schemas.microsoft.com/office/spreadsheetml/2009/9/main" objectType="Radio" lockText="1"/>
</file>

<file path=xl/ctrlProps/ctrlProp718.xml><?xml version="1.0" encoding="utf-8"?>
<formControlPr xmlns="http://schemas.microsoft.com/office/spreadsheetml/2009/9/main" objectType="Radio" firstButton="1" lockText="1"/>
</file>

<file path=xl/ctrlProps/ctrlProp719.xml><?xml version="1.0" encoding="utf-8"?>
<formControlPr xmlns="http://schemas.microsoft.com/office/spreadsheetml/2009/9/main" objectType="Radio" lockText="1"/>
</file>

<file path=xl/ctrlProps/ctrlProp720.xml><?xml version="1.0" encoding="utf-8"?>
<formControlPr xmlns="http://schemas.microsoft.com/office/spreadsheetml/2009/9/main" objectType="Radio" lockText="1"/>
</file>

<file path=xl/ctrlProps/ctrlProp721.xml><?xml version="1.0" encoding="utf-8"?>
<formControlPr xmlns="http://schemas.microsoft.com/office/spreadsheetml/2009/9/main" objectType="Radio" lockText="1"/>
</file>

<file path=xl/ctrlProps/ctrlProp722.xml><?xml version="1.0" encoding="utf-8"?>
<formControlPr xmlns="http://schemas.microsoft.com/office/spreadsheetml/2009/9/main" objectType="Radio" lockText="1"/>
</file>

<file path=xl/ctrlProps/ctrlProp723.xml><?xml version="1.0" encoding="utf-8"?>
<formControlPr xmlns="http://schemas.microsoft.com/office/spreadsheetml/2009/9/main" objectType="GBox" noThreeD="1"/>
</file>

<file path=xl/ctrlProps/ctrlProp724.xml><?xml version="1.0" encoding="utf-8"?>
<formControlPr xmlns="http://schemas.microsoft.com/office/spreadsheetml/2009/9/main" objectType="GBox" noThreeD="1"/>
</file>

<file path=xl/ctrlProps/ctrlProp725.xml><?xml version="1.0" encoding="utf-8"?>
<formControlPr xmlns="http://schemas.microsoft.com/office/spreadsheetml/2009/9/main" objectType="Radio" firstButton="1" fmlaLink="$AP$35" lockText="1"/>
</file>

<file path=xl/ctrlProps/ctrlProp726.xml><?xml version="1.0" encoding="utf-8"?>
<formControlPr xmlns="http://schemas.microsoft.com/office/spreadsheetml/2009/9/main" objectType="Radio" lockText="1"/>
</file>

<file path=xl/ctrlProps/ctrlProp727.xml><?xml version="1.0" encoding="utf-8"?>
<formControlPr xmlns="http://schemas.microsoft.com/office/spreadsheetml/2009/9/main" objectType="GBox" noThreeD="1"/>
</file>

<file path=xl/ctrlProps/ctrlProp728.xml><?xml version="1.0" encoding="utf-8"?>
<formControlPr xmlns="http://schemas.microsoft.com/office/spreadsheetml/2009/9/main" objectType="Radio" firstButton="1" fmlaLink="$AP$38" lockText="1"/>
</file>

<file path=xl/ctrlProps/ctrlProp729.xml><?xml version="1.0" encoding="utf-8"?>
<formControlPr xmlns="http://schemas.microsoft.com/office/spreadsheetml/2009/9/main" objectType="Radio" lockText="1"/>
</file>

<file path=xl/ctrlProps/ctrlProp730.xml><?xml version="1.0" encoding="utf-8"?>
<formControlPr xmlns="http://schemas.microsoft.com/office/spreadsheetml/2009/9/main" objectType="GBox" noThreeD="1"/>
</file>

<file path=xl/ctrlProps/ctrlProp731.xml><?xml version="1.0" encoding="utf-8"?>
<formControlPr xmlns="http://schemas.microsoft.com/office/spreadsheetml/2009/9/main" objectType="Radio" firstButton="1" fmlaLink="$AP$48" lockText="1"/>
</file>

<file path=xl/ctrlProps/ctrlProp732.xml><?xml version="1.0" encoding="utf-8"?>
<formControlPr xmlns="http://schemas.microsoft.com/office/spreadsheetml/2009/9/main" objectType="Radio" lockText="1"/>
</file>

<file path=xl/ctrlProps/ctrlProp733.xml><?xml version="1.0" encoding="utf-8"?>
<formControlPr xmlns="http://schemas.microsoft.com/office/spreadsheetml/2009/9/main" objectType="Radio" lockText="1"/>
</file>

<file path=xl/ctrlProps/ctrlProp734.xml><?xml version="1.0" encoding="utf-8"?>
<formControlPr xmlns="http://schemas.microsoft.com/office/spreadsheetml/2009/9/main" objectType="Radio" lockText="1"/>
</file>

<file path=xl/ctrlProps/ctrlProp735.xml><?xml version="1.0" encoding="utf-8"?>
<formControlPr xmlns="http://schemas.microsoft.com/office/spreadsheetml/2009/9/main" objectType="GBox" noThreeD="1"/>
</file>

<file path=xl/ctrlProps/ctrlProp736.xml><?xml version="1.0" encoding="utf-8"?>
<formControlPr xmlns="http://schemas.microsoft.com/office/spreadsheetml/2009/9/main" objectType="Radio" firstButton="1" fmlaLink="$AP$49" lockText="1"/>
</file>

<file path=xl/ctrlProps/ctrlProp737.xml><?xml version="1.0" encoding="utf-8"?>
<formControlPr xmlns="http://schemas.microsoft.com/office/spreadsheetml/2009/9/main" objectType="Radio" lockText="1"/>
</file>

<file path=xl/ctrlProps/ctrlProp738.xml><?xml version="1.0" encoding="utf-8"?>
<formControlPr xmlns="http://schemas.microsoft.com/office/spreadsheetml/2009/9/main" objectType="Radio" lockText="1"/>
</file>

<file path=xl/ctrlProps/ctrlProp739.xml><?xml version="1.0" encoding="utf-8"?>
<formControlPr xmlns="http://schemas.microsoft.com/office/spreadsheetml/2009/9/main" objectType="GBox" noThreeD="1"/>
</file>

<file path=xl/ctrlProps/ctrlProp740.xml><?xml version="1.0" encoding="utf-8"?>
<formControlPr xmlns="http://schemas.microsoft.com/office/spreadsheetml/2009/9/main" objectType="GBox" noThreeD="1"/>
</file>

<file path=xl/ctrlProps/ctrlProp741.xml><?xml version="1.0" encoding="utf-8"?>
<formControlPr xmlns="http://schemas.microsoft.com/office/spreadsheetml/2009/9/main" objectType="GBox" noThreeD="1"/>
</file>

<file path=xl/ctrlProps/ctrlProp742.xml><?xml version="1.0" encoding="utf-8"?>
<formControlPr xmlns="http://schemas.microsoft.com/office/spreadsheetml/2009/9/main" objectType="GBox" noThreeD="1"/>
</file>

<file path=xl/ctrlProps/ctrlProp743.xml><?xml version="1.0" encoding="utf-8"?>
<formControlPr xmlns="http://schemas.microsoft.com/office/spreadsheetml/2009/9/main" objectType="GBox" noThreeD="1"/>
</file>

<file path=xl/ctrlProps/ctrlProp744.xml><?xml version="1.0" encoding="utf-8"?>
<formControlPr xmlns="http://schemas.microsoft.com/office/spreadsheetml/2009/9/main" objectType="GBox" noThreeD="1"/>
</file>

<file path=xl/ctrlProps/ctrlProp745.xml><?xml version="1.0" encoding="utf-8"?>
<formControlPr xmlns="http://schemas.microsoft.com/office/spreadsheetml/2009/9/main" objectType="GBox" noThreeD="1"/>
</file>

<file path=xl/ctrlProps/ctrlProp746.xml><?xml version="1.0" encoding="utf-8"?>
<formControlPr xmlns="http://schemas.microsoft.com/office/spreadsheetml/2009/9/main" objectType="GBox" noThreeD="1"/>
</file>

<file path=xl/ctrlProps/ctrlProp747.xml><?xml version="1.0" encoding="utf-8"?>
<formControlPr xmlns="http://schemas.microsoft.com/office/spreadsheetml/2009/9/main" objectType="Radio" firstButton="1" fmlaLink="$AP$146" lockText="1"/>
</file>

<file path=xl/ctrlProps/ctrlProp748.xml><?xml version="1.0" encoding="utf-8"?>
<formControlPr xmlns="http://schemas.microsoft.com/office/spreadsheetml/2009/9/main" objectType="Radio" lockText="1"/>
</file>

<file path=xl/ctrlProps/ctrlProp749.xml><?xml version="1.0" encoding="utf-8"?>
<formControlPr xmlns="http://schemas.microsoft.com/office/spreadsheetml/2009/9/main" objectType="Radio" firstButton="1" fmlaLink="$AP$147" lockText="1"/>
</file>

<file path=xl/ctrlProps/ctrlProp750.xml><?xml version="1.0" encoding="utf-8"?>
<formControlPr xmlns="http://schemas.microsoft.com/office/spreadsheetml/2009/9/main" objectType="Radio" lockText="1"/>
</file>

<file path=xl/ctrlProps/ctrlProp751.xml><?xml version="1.0" encoding="utf-8"?>
<formControlPr xmlns="http://schemas.microsoft.com/office/spreadsheetml/2009/9/main" objectType="Radio" lockText="1"/>
</file>

<file path=xl/ctrlProps/ctrlProp752.xml><?xml version="1.0" encoding="utf-8"?>
<formControlPr xmlns="http://schemas.microsoft.com/office/spreadsheetml/2009/9/main" objectType="GBox" noThreeD="1"/>
</file>

<file path=xl/ctrlProps/ctrlProp753.xml><?xml version="1.0" encoding="utf-8"?>
<formControlPr xmlns="http://schemas.microsoft.com/office/spreadsheetml/2009/9/main" objectType="GBox" noThreeD="1"/>
</file>

<file path=xl/ctrlProps/ctrlProp754.xml><?xml version="1.0" encoding="utf-8"?>
<formControlPr xmlns="http://schemas.microsoft.com/office/spreadsheetml/2009/9/main" objectType="Radio" firstButton="1" fmlaLink="$AP$148" lockText="1"/>
</file>

<file path=xl/ctrlProps/ctrlProp755.xml><?xml version="1.0" encoding="utf-8"?>
<formControlPr xmlns="http://schemas.microsoft.com/office/spreadsheetml/2009/9/main" objectType="Radio" lockText="1"/>
</file>

<file path=xl/ctrlProps/ctrlProp756.xml><?xml version="1.0" encoding="utf-8"?>
<formControlPr xmlns="http://schemas.microsoft.com/office/spreadsheetml/2009/9/main" objectType="Radio" firstButton="1" fmlaLink="$AP$152" lockText="1"/>
</file>

<file path=xl/ctrlProps/ctrlProp757.xml><?xml version="1.0" encoding="utf-8"?>
<formControlPr xmlns="http://schemas.microsoft.com/office/spreadsheetml/2009/9/main" objectType="Radio" lockText="1"/>
</file>

<file path=xl/ctrlProps/ctrlProp758.xml><?xml version="1.0" encoding="utf-8"?>
<formControlPr xmlns="http://schemas.microsoft.com/office/spreadsheetml/2009/9/main" objectType="GBox" noThreeD="1"/>
</file>

<file path=xl/ctrlProps/ctrlProp759.xml><?xml version="1.0" encoding="utf-8"?>
<formControlPr xmlns="http://schemas.microsoft.com/office/spreadsheetml/2009/9/main" objectType="GBox" noThreeD="1"/>
</file>

<file path=xl/ctrlProps/ctrlProp760.xml><?xml version="1.0" encoding="utf-8"?>
<formControlPr xmlns="http://schemas.microsoft.com/office/spreadsheetml/2009/9/main" objectType="Radio" firstButton="1" fmlaLink="$AP$158" lockText="1"/>
</file>

<file path=xl/ctrlProps/ctrlProp761.xml><?xml version="1.0" encoding="utf-8"?>
<formControlPr xmlns="http://schemas.microsoft.com/office/spreadsheetml/2009/9/main" objectType="Radio" lockText="1"/>
</file>

<file path=xl/ctrlProps/ctrlProp762.xml><?xml version="1.0" encoding="utf-8"?>
<formControlPr xmlns="http://schemas.microsoft.com/office/spreadsheetml/2009/9/main" objectType="Radio" firstButton="1" fmlaLink="$AP$159" lockText="1"/>
</file>

<file path=xl/ctrlProps/ctrlProp763.xml><?xml version="1.0" encoding="utf-8"?>
<formControlPr xmlns="http://schemas.microsoft.com/office/spreadsheetml/2009/9/main" objectType="Radio" lockText="1"/>
</file>

<file path=xl/ctrlProps/ctrlProp764.xml><?xml version="1.0" encoding="utf-8"?>
<formControlPr xmlns="http://schemas.microsoft.com/office/spreadsheetml/2009/9/main" objectType="Radio" lockText="1"/>
</file>

<file path=xl/ctrlProps/ctrlProp765.xml><?xml version="1.0" encoding="utf-8"?>
<formControlPr xmlns="http://schemas.microsoft.com/office/spreadsheetml/2009/9/main" objectType="GBox" noThreeD="1"/>
</file>

<file path=xl/ctrlProps/ctrlProp766.xml><?xml version="1.0" encoding="utf-8"?>
<formControlPr xmlns="http://schemas.microsoft.com/office/spreadsheetml/2009/9/main" objectType="GBox" noThreeD="1"/>
</file>

<file path=xl/ctrlProps/ctrlProp767.xml><?xml version="1.0" encoding="utf-8"?>
<formControlPr xmlns="http://schemas.microsoft.com/office/spreadsheetml/2009/9/main" objectType="Radio" firstButton="1" fmlaLink="$AP$164" lockText="1"/>
</file>

<file path=xl/ctrlProps/ctrlProp768.xml><?xml version="1.0" encoding="utf-8"?>
<formControlPr xmlns="http://schemas.microsoft.com/office/spreadsheetml/2009/9/main" objectType="Radio" lockText="1"/>
</file>

<file path=xl/ctrlProps/ctrlProp769.xml><?xml version="1.0" encoding="utf-8"?>
<formControlPr xmlns="http://schemas.microsoft.com/office/spreadsheetml/2009/9/main" objectType="Radio" firstButton="1" fmlaLink="$AP$165" lockText="1"/>
</file>

<file path=xl/ctrlProps/ctrlProp770.xml><?xml version="1.0" encoding="utf-8"?>
<formControlPr xmlns="http://schemas.microsoft.com/office/spreadsheetml/2009/9/main" objectType="Radio" lockText="1"/>
</file>

<file path=xl/ctrlProps/ctrlProp771.xml><?xml version="1.0" encoding="utf-8"?>
<formControlPr xmlns="http://schemas.microsoft.com/office/spreadsheetml/2009/9/main" objectType="Radio" lockText="1"/>
</file>

<file path=xl/ctrlProps/ctrlProp772.xml><?xml version="1.0" encoding="utf-8"?>
<formControlPr xmlns="http://schemas.microsoft.com/office/spreadsheetml/2009/9/main" objectType="GBox" noThreeD="1"/>
</file>

<file path=xl/ctrlProps/ctrlProp773.xml><?xml version="1.0" encoding="utf-8"?>
<formControlPr xmlns="http://schemas.microsoft.com/office/spreadsheetml/2009/9/main" objectType="GBox" noThreeD="1"/>
</file>

<file path=xl/ctrlProps/ctrlProp774.xml><?xml version="1.0" encoding="utf-8"?>
<formControlPr xmlns="http://schemas.microsoft.com/office/spreadsheetml/2009/9/main" objectType="Radio" firstButton="1" fmlaLink="$AP$170" lockText="1"/>
</file>

<file path=xl/ctrlProps/ctrlProp775.xml><?xml version="1.0" encoding="utf-8"?>
<formControlPr xmlns="http://schemas.microsoft.com/office/spreadsheetml/2009/9/main" objectType="Radio" lockText="1"/>
</file>

<file path=xl/ctrlProps/ctrlProp776.xml><?xml version="1.0" encoding="utf-8"?>
<formControlPr xmlns="http://schemas.microsoft.com/office/spreadsheetml/2009/9/main" objectType="Radio" firstButton="1" fmlaLink="$AP$171" lockText="1"/>
</file>

<file path=xl/ctrlProps/ctrlProp777.xml><?xml version="1.0" encoding="utf-8"?>
<formControlPr xmlns="http://schemas.microsoft.com/office/spreadsheetml/2009/9/main" objectType="Radio" lockText="1"/>
</file>

<file path=xl/ctrlProps/ctrlProp778.xml><?xml version="1.0" encoding="utf-8"?>
<formControlPr xmlns="http://schemas.microsoft.com/office/spreadsheetml/2009/9/main" objectType="Radio" lockText="1"/>
</file>

<file path=xl/ctrlProps/ctrlProp779.xml><?xml version="1.0" encoding="utf-8"?>
<formControlPr xmlns="http://schemas.microsoft.com/office/spreadsheetml/2009/9/main" objectType="Radio" firstButton="1" fmlaLink="$AP$254" lockText="1"/>
</file>

<file path=xl/ctrlProps/ctrlProp780.xml><?xml version="1.0" encoding="utf-8"?>
<formControlPr xmlns="http://schemas.microsoft.com/office/spreadsheetml/2009/9/main" objectType="Radio" lockText="1"/>
</file>

<file path=xl/ctrlProps/ctrlProp781.xml><?xml version="1.0" encoding="utf-8"?>
<formControlPr xmlns="http://schemas.microsoft.com/office/spreadsheetml/2009/9/main" objectType="GBox" noThreeD="1"/>
</file>

<file path=xl/ctrlProps/ctrlProp782.xml><?xml version="1.0" encoding="utf-8"?>
<formControlPr xmlns="http://schemas.microsoft.com/office/spreadsheetml/2009/9/main" objectType="GBox" noThreeD="1"/>
</file>

<file path=xl/ctrlProps/ctrlProp783.xml><?xml version="1.0" encoding="utf-8"?>
<formControlPr xmlns="http://schemas.microsoft.com/office/spreadsheetml/2009/9/main" objectType="Radio" firstButton="1" fmlaLink="$AP$433" lockText="1"/>
</file>

<file path=xl/ctrlProps/ctrlProp784.xml><?xml version="1.0" encoding="utf-8"?>
<formControlPr xmlns="http://schemas.microsoft.com/office/spreadsheetml/2009/9/main" objectType="Radio" lockText="1"/>
</file>

<file path=xl/ctrlProps/ctrlProp785.xml><?xml version="1.0" encoding="utf-8"?>
<formControlPr xmlns="http://schemas.microsoft.com/office/spreadsheetml/2009/9/main" objectType="GBox" noThreeD="1"/>
</file>

<file path=xl/ctrlProps/ctrlProp786.xml><?xml version="1.0" encoding="utf-8"?>
<formControlPr xmlns="http://schemas.microsoft.com/office/spreadsheetml/2009/9/main" objectType="Radio" firstButton="1" fmlaLink="$AP$479" lockText="1"/>
</file>

<file path=xl/ctrlProps/ctrlProp787.xml><?xml version="1.0" encoding="utf-8"?>
<formControlPr xmlns="http://schemas.microsoft.com/office/spreadsheetml/2009/9/main" objectType="Radio" lockText="1"/>
</file>

<file path=xl/ctrlProps/ctrlProp788.xml><?xml version="1.0" encoding="utf-8"?>
<formControlPr xmlns="http://schemas.microsoft.com/office/spreadsheetml/2009/9/main" objectType="GBox" noThreeD="1"/>
</file>

<file path=xl/ctrlProps/ctrlProp789.xml><?xml version="1.0" encoding="utf-8"?>
<formControlPr xmlns="http://schemas.microsoft.com/office/spreadsheetml/2009/9/main" objectType="Radio" firstButton="1" fmlaLink="$AP$481" lockText="1"/>
</file>

<file path=xl/ctrlProps/ctrlProp790.xml><?xml version="1.0" encoding="utf-8"?>
<formControlPr xmlns="http://schemas.microsoft.com/office/spreadsheetml/2009/9/main" objectType="Radio" lockText="1"/>
</file>

<file path=xl/ctrlProps/ctrlProp791.xml><?xml version="1.0" encoding="utf-8"?>
<formControlPr xmlns="http://schemas.microsoft.com/office/spreadsheetml/2009/9/main" objectType="GBox" noThreeD="1"/>
</file>

<file path=xl/ctrlProps/ctrlProp792.xml><?xml version="1.0" encoding="utf-8"?>
<formControlPr xmlns="http://schemas.microsoft.com/office/spreadsheetml/2009/9/main" objectType="Radio" firstButton="1" fmlaLink="$AP$489" lockText="1"/>
</file>

<file path=xl/ctrlProps/ctrlProp793.xml><?xml version="1.0" encoding="utf-8"?>
<formControlPr xmlns="http://schemas.microsoft.com/office/spreadsheetml/2009/9/main" objectType="Radio" lockText="1"/>
</file>

<file path=xl/ctrlProps/ctrlProp794.xml><?xml version="1.0" encoding="utf-8"?>
<formControlPr xmlns="http://schemas.microsoft.com/office/spreadsheetml/2009/9/main" objectType="Radio" firstButton="1" fmlaLink="$AP$421" lockText="1"/>
</file>

<file path=xl/ctrlProps/ctrlProp795.xml><?xml version="1.0" encoding="utf-8"?>
<formControlPr xmlns="http://schemas.microsoft.com/office/spreadsheetml/2009/9/main" objectType="Radio" lockText="1"/>
</file>

<file path=xl/ctrlProps/ctrlProp796.xml><?xml version="1.0" encoding="utf-8"?>
<formControlPr xmlns="http://schemas.microsoft.com/office/spreadsheetml/2009/9/main" objectType="GBox" noThreeD="1"/>
</file>

<file path=xl/ctrlProps/ctrlProp797.xml><?xml version="1.0" encoding="utf-8"?>
<formControlPr xmlns="http://schemas.microsoft.com/office/spreadsheetml/2009/9/main" objectType="Radio" firstButton="1" fmlaLink="$AP$425" lockText="1"/>
</file>

<file path=xl/ctrlProps/ctrlProp798.xml><?xml version="1.0" encoding="utf-8"?>
<formControlPr xmlns="http://schemas.microsoft.com/office/spreadsheetml/2009/9/main" objectType="Radio" lockText="1"/>
</file>

<file path=xl/ctrlProps/ctrlProp799.xml><?xml version="1.0" encoding="utf-8"?>
<formControlPr xmlns="http://schemas.microsoft.com/office/spreadsheetml/2009/9/main" objectType="GBox" noThreeD="1"/>
</file>

<file path=xl/ctrlProps/ctrlProp800.xml><?xml version="1.0" encoding="utf-8"?>
<formControlPr xmlns="http://schemas.microsoft.com/office/spreadsheetml/2009/9/main" objectType="Radio" firstButton="1" fmlaLink="$AP$426" lockText="1"/>
</file>

<file path=xl/ctrlProps/ctrlProp801.xml><?xml version="1.0" encoding="utf-8"?>
<formControlPr xmlns="http://schemas.microsoft.com/office/spreadsheetml/2009/9/main" objectType="Radio" lockText="1"/>
</file>

<file path=xl/ctrlProps/ctrlProp802.xml><?xml version="1.0" encoding="utf-8"?>
<formControlPr xmlns="http://schemas.microsoft.com/office/spreadsheetml/2009/9/main" objectType="GBox" noThreeD="1"/>
</file>

<file path=xl/ctrlProps/ctrlProp803.xml><?xml version="1.0" encoding="utf-8"?>
<formControlPr xmlns="http://schemas.microsoft.com/office/spreadsheetml/2009/9/main" objectType="Radio" firstButton="1" fmlaLink="$AP$434" lockText="1"/>
</file>

<file path=xl/ctrlProps/ctrlProp804.xml><?xml version="1.0" encoding="utf-8"?>
<formControlPr xmlns="http://schemas.microsoft.com/office/spreadsheetml/2009/9/main" objectType="Radio" lockText="1"/>
</file>

<file path=xl/ctrlProps/ctrlProp805.xml><?xml version="1.0" encoding="utf-8"?>
<formControlPr xmlns="http://schemas.microsoft.com/office/spreadsheetml/2009/9/main" objectType="GBox" noThreeD="1"/>
</file>

<file path=xl/ctrlProps/ctrlProp806.xml><?xml version="1.0" encoding="utf-8"?>
<formControlPr xmlns="http://schemas.microsoft.com/office/spreadsheetml/2009/9/main" objectType="Radio" firstButton="1" fmlaLink="$AP$300" lockText="1"/>
</file>

<file path=xl/ctrlProps/ctrlProp807.xml><?xml version="1.0" encoding="utf-8"?>
<formControlPr xmlns="http://schemas.microsoft.com/office/spreadsheetml/2009/9/main" objectType="Radio" lockText="1"/>
</file>

<file path=xl/ctrlProps/ctrlProp808.xml><?xml version="1.0" encoding="utf-8"?>
<formControlPr xmlns="http://schemas.microsoft.com/office/spreadsheetml/2009/9/main" objectType="GBox" noThreeD="1"/>
</file>

<file path=xl/ctrlProps/ctrlProp809.xml><?xml version="1.0" encoding="utf-8"?>
<formControlPr xmlns="http://schemas.microsoft.com/office/spreadsheetml/2009/9/main" objectType="Radio" firstButton="1" fmlaLink="$AP$449" lockText="1"/>
</file>

<file path=xl/ctrlProps/ctrlProp810.xml><?xml version="1.0" encoding="utf-8"?>
<formControlPr xmlns="http://schemas.microsoft.com/office/spreadsheetml/2009/9/main" objectType="Radio" lockText="1"/>
</file>

<file path=xl/ctrlProps/ctrlProp811.xml><?xml version="1.0" encoding="utf-8"?>
<formControlPr xmlns="http://schemas.microsoft.com/office/spreadsheetml/2009/9/main" objectType="GBox" noThreeD="1"/>
</file>

<file path=xl/ctrlProps/ctrlProp812.xml><?xml version="1.0" encoding="utf-8"?>
<formControlPr xmlns="http://schemas.microsoft.com/office/spreadsheetml/2009/9/main" objectType="CheckBox" fmlaLink="$AP$87" lockText="1" noThreeD="1"/>
</file>

<file path=xl/ctrlProps/ctrlProp813.xml><?xml version="1.0" encoding="utf-8"?>
<formControlPr xmlns="http://schemas.microsoft.com/office/spreadsheetml/2009/9/main" objectType="CheckBox" fmlaLink="$AP$88" lockText="1" noThreeD="1"/>
</file>

<file path=xl/ctrlProps/ctrlProp814.xml><?xml version="1.0" encoding="utf-8"?>
<formControlPr xmlns="http://schemas.microsoft.com/office/spreadsheetml/2009/9/main" objectType="CheckBox" fmlaLink="$AP$90" lockText="1" noThreeD="1"/>
</file>

<file path=xl/ctrlProps/ctrlProp815.xml><?xml version="1.0" encoding="utf-8"?>
<formControlPr xmlns="http://schemas.microsoft.com/office/spreadsheetml/2009/9/main" objectType="CheckBox" fmlaLink="$AP$89" lockText="1" noThreeD="1"/>
</file>

<file path=xl/ctrlProps/ctrlProp816.xml><?xml version="1.0" encoding="utf-8"?>
<formControlPr xmlns="http://schemas.microsoft.com/office/spreadsheetml/2009/9/main" objectType="CheckBox" fmlaLink="$AP$109" lockText="1" noThreeD="1"/>
</file>

<file path=xl/ctrlProps/ctrlProp817.xml><?xml version="1.0" encoding="utf-8"?>
<formControlPr xmlns="http://schemas.microsoft.com/office/spreadsheetml/2009/9/main" objectType="CheckBox" fmlaLink="$AP$110" lockText="1" noThreeD="1"/>
</file>

<file path=xl/ctrlProps/ctrlProp818.xml><?xml version="1.0" encoding="utf-8"?>
<formControlPr xmlns="http://schemas.microsoft.com/office/spreadsheetml/2009/9/main" objectType="CheckBox" fmlaLink="$AP$112" lockText="1" noThreeD="1"/>
</file>

<file path=xl/ctrlProps/ctrlProp819.xml><?xml version="1.0" encoding="utf-8"?>
<formControlPr xmlns="http://schemas.microsoft.com/office/spreadsheetml/2009/9/main" objectType="CheckBox" fmlaLink="$AP$111"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fmlaLink="$AP$52" lockText="1"/>
</file>

<file path=xl/ctrlProps/ctrlProp822.xml><?xml version="1.0" encoding="utf-8"?>
<formControlPr xmlns="http://schemas.microsoft.com/office/spreadsheetml/2009/9/main" objectType="CheckBox" fmlaLink="$AP$53" lockText="1"/>
</file>

<file path=xl/ctrlProps/ctrlProp823.xml><?xml version="1.0" encoding="utf-8"?>
<formControlPr xmlns="http://schemas.microsoft.com/office/spreadsheetml/2009/9/main" objectType="CheckBox" fmlaLink="$AP$54" lockText="1"/>
</file>

<file path=xl/ctrlProps/ctrlProp824.xml><?xml version="1.0" encoding="utf-8"?>
<formControlPr xmlns="http://schemas.microsoft.com/office/spreadsheetml/2009/9/main" objectType="CheckBox" fmlaLink="$AP$55" lockText="1"/>
</file>

<file path=xl/ctrlProps/ctrlProp825.xml><?xml version="1.0" encoding="utf-8"?>
<formControlPr xmlns="http://schemas.microsoft.com/office/spreadsheetml/2009/9/main" objectType="CheckBox" fmlaLink="$AP$56" lockText="1"/>
</file>

<file path=xl/ctrlProps/ctrlProp826.xml><?xml version="1.0" encoding="utf-8"?>
<formControlPr xmlns="http://schemas.microsoft.com/office/spreadsheetml/2009/9/main" objectType="CheckBox" fmlaLink="$AP$58" lockText="1"/>
</file>

<file path=xl/ctrlProps/ctrlProp827.xml><?xml version="1.0" encoding="utf-8"?>
<formControlPr xmlns="http://schemas.microsoft.com/office/spreadsheetml/2009/9/main" objectType="CheckBox" fmlaLink="$AP$57" lockText="1"/>
</file>

<file path=xl/ctrlProps/ctrlProp828.xml><?xml version="1.0" encoding="utf-8"?>
<formControlPr xmlns="http://schemas.microsoft.com/office/spreadsheetml/2009/9/main" objectType="Radio" firstButton="1" fmlaLink="$AP$14" lockText="1"/>
</file>

<file path=xl/ctrlProps/ctrlProp829.xml><?xml version="1.0" encoding="utf-8"?>
<formControlPr xmlns="http://schemas.microsoft.com/office/spreadsheetml/2009/9/main" objectType="Radio" lockText="1"/>
</file>

<file path=xl/ctrlProps/ctrlProp830.xml><?xml version="1.0" encoding="utf-8"?>
<formControlPr xmlns="http://schemas.microsoft.com/office/spreadsheetml/2009/9/main" objectType="Radio" firstButton="1" fmlaLink="$AP$34" lockText="1"/>
</file>

<file path=xl/ctrlProps/ctrlProp831.xml><?xml version="1.0" encoding="utf-8"?>
<formControlPr xmlns="http://schemas.microsoft.com/office/spreadsheetml/2009/9/main" objectType="Radio" lockText="1"/>
</file>

<file path=xl/ctrlProps/ctrlProp832.xml><?xml version="1.0" encoding="utf-8"?>
<formControlPr xmlns="http://schemas.microsoft.com/office/spreadsheetml/2009/9/main" objectType="GBox" noThreeD="1"/>
</file>

<file path=xl/ctrlProps/ctrlProp833.xml><?xml version="1.0" encoding="utf-8"?>
<formControlPr xmlns="http://schemas.microsoft.com/office/spreadsheetml/2009/9/main" objectType="GBox" noThreeD="1"/>
</file>

<file path=xl/ctrlProps/ctrlProp834.xml><?xml version="1.0" encoding="utf-8"?>
<formControlPr xmlns="http://schemas.microsoft.com/office/spreadsheetml/2009/9/main" objectType="Radio" lockText="1"/>
</file>

<file path=xl/ctrlProps/ctrlProp835.xml><?xml version="1.0" encoding="utf-8"?>
<formControlPr xmlns="http://schemas.microsoft.com/office/spreadsheetml/2009/9/main" objectType="Radio" firstButton="1" lockText="1"/>
</file>

<file path=xl/ctrlProps/ctrlProp836.xml><?xml version="1.0" encoding="utf-8"?>
<formControlPr xmlns="http://schemas.microsoft.com/office/spreadsheetml/2009/9/main" objectType="Radio" lockText="1"/>
</file>

<file path=xl/ctrlProps/ctrlProp837.xml><?xml version="1.0" encoding="utf-8"?>
<formControlPr xmlns="http://schemas.microsoft.com/office/spreadsheetml/2009/9/main" objectType="Radio" lockText="1"/>
</file>

<file path=xl/ctrlProps/ctrlProp838.xml><?xml version="1.0" encoding="utf-8"?>
<formControlPr xmlns="http://schemas.microsoft.com/office/spreadsheetml/2009/9/main" objectType="Radio" lockText="1"/>
</file>

<file path=xl/ctrlProps/ctrlProp839.xml><?xml version="1.0" encoding="utf-8"?>
<formControlPr xmlns="http://schemas.microsoft.com/office/spreadsheetml/2009/9/main" objectType="Radio" lockText="1"/>
</file>

<file path=xl/ctrlProps/ctrlProp840.xml><?xml version="1.0" encoding="utf-8"?>
<formControlPr xmlns="http://schemas.microsoft.com/office/spreadsheetml/2009/9/main" objectType="GBox" noThreeD="1"/>
</file>

<file path=xl/ctrlProps/ctrlProp841.xml><?xml version="1.0" encoding="utf-8"?>
<formControlPr xmlns="http://schemas.microsoft.com/office/spreadsheetml/2009/9/main" objectType="GBox" noThreeD="1"/>
</file>

<file path=xl/ctrlProps/ctrlProp842.xml><?xml version="1.0" encoding="utf-8"?>
<formControlPr xmlns="http://schemas.microsoft.com/office/spreadsheetml/2009/9/main" objectType="Radio" firstButton="1" fmlaLink="$AP$35" lockText="1"/>
</file>

<file path=xl/ctrlProps/ctrlProp843.xml><?xml version="1.0" encoding="utf-8"?>
<formControlPr xmlns="http://schemas.microsoft.com/office/spreadsheetml/2009/9/main" objectType="Radio" lockText="1"/>
</file>

<file path=xl/ctrlProps/ctrlProp844.xml><?xml version="1.0" encoding="utf-8"?>
<formControlPr xmlns="http://schemas.microsoft.com/office/spreadsheetml/2009/9/main" objectType="GBox" noThreeD="1"/>
</file>

<file path=xl/ctrlProps/ctrlProp845.xml><?xml version="1.0" encoding="utf-8"?>
<formControlPr xmlns="http://schemas.microsoft.com/office/spreadsheetml/2009/9/main" objectType="Radio" firstButton="1" fmlaLink="$AP$38" lockText="1"/>
</file>

<file path=xl/ctrlProps/ctrlProp846.xml><?xml version="1.0" encoding="utf-8"?>
<formControlPr xmlns="http://schemas.microsoft.com/office/spreadsheetml/2009/9/main" objectType="Radio" lockText="1"/>
</file>

<file path=xl/ctrlProps/ctrlProp847.xml><?xml version="1.0" encoding="utf-8"?>
<formControlPr xmlns="http://schemas.microsoft.com/office/spreadsheetml/2009/9/main" objectType="GBox" noThreeD="1"/>
</file>

<file path=xl/ctrlProps/ctrlProp848.xml><?xml version="1.0" encoding="utf-8"?>
<formControlPr xmlns="http://schemas.microsoft.com/office/spreadsheetml/2009/9/main" objectType="Radio" firstButton="1" fmlaLink="$AP$48" lockText="1"/>
</file>

<file path=xl/ctrlProps/ctrlProp849.xml><?xml version="1.0" encoding="utf-8"?>
<formControlPr xmlns="http://schemas.microsoft.com/office/spreadsheetml/2009/9/main" objectType="Radio" lockText="1"/>
</file>

<file path=xl/ctrlProps/ctrlProp850.xml><?xml version="1.0" encoding="utf-8"?>
<formControlPr xmlns="http://schemas.microsoft.com/office/spreadsheetml/2009/9/main" objectType="Radio" lockText="1"/>
</file>

<file path=xl/ctrlProps/ctrlProp851.xml><?xml version="1.0" encoding="utf-8"?>
<formControlPr xmlns="http://schemas.microsoft.com/office/spreadsheetml/2009/9/main" objectType="Radio" lockText="1"/>
</file>

<file path=xl/ctrlProps/ctrlProp852.xml><?xml version="1.0" encoding="utf-8"?>
<formControlPr xmlns="http://schemas.microsoft.com/office/spreadsheetml/2009/9/main" objectType="GBox" noThreeD="1"/>
</file>

<file path=xl/ctrlProps/ctrlProp853.xml><?xml version="1.0" encoding="utf-8"?>
<formControlPr xmlns="http://schemas.microsoft.com/office/spreadsheetml/2009/9/main" objectType="Radio" firstButton="1" fmlaLink="$AP$49" lockText="1"/>
</file>

<file path=xl/ctrlProps/ctrlProp854.xml><?xml version="1.0" encoding="utf-8"?>
<formControlPr xmlns="http://schemas.microsoft.com/office/spreadsheetml/2009/9/main" objectType="Radio" lockText="1"/>
</file>

<file path=xl/ctrlProps/ctrlProp855.xml><?xml version="1.0" encoding="utf-8"?>
<formControlPr xmlns="http://schemas.microsoft.com/office/spreadsheetml/2009/9/main" objectType="Radio" lockText="1"/>
</file>

<file path=xl/ctrlProps/ctrlProp856.xml><?xml version="1.0" encoding="utf-8"?>
<formControlPr xmlns="http://schemas.microsoft.com/office/spreadsheetml/2009/9/main" objectType="GBox" noThreeD="1"/>
</file>

<file path=xl/ctrlProps/ctrlProp857.xml><?xml version="1.0" encoding="utf-8"?>
<formControlPr xmlns="http://schemas.microsoft.com/office/spreadsheetml/2009/9/main" objectType="GBox" noThreeD="1"/>
</file>

<file path=xl/ctrlProps/ctrlProp858.xml><?xml version="1.0" encoding="utf-8"?>
<formControlPr xmlns="http://schemas.microsoft.com/office/spreadsheetml/2009/9/main" objectType="GBox" noThreeD="1"/>
</file>

<file path=xl/ctrlProps/ctrlProp859.xml><?xml version="1.0" encoding="utf-8"?>
<formControlPr xmlns="http://schemas.microsoft.com/office/spreadsheetml/2009/9/main" objectType="GBox" noThreeD="1"/>
</file>

<file path=xl/ctrlProps/ctrlProp860.xml><?xml version="1.0" encoding="utf-8"?>
<formControlPr xmlns="http://schemas.microsoft.com/office/spreadsheetml/2009/9/main" objectType="GBox" noThreeD="1"/>
</file>

<file path=xl/ctrlProps/ctrlProp861.xml><?xml version="1.0" encoding="utf-8"?>
<formControlPr xmlns="http://schemas.microsoft.com/office/spreadsheetml/2009/9/main" objectType="GBox" noThreeD="1"/>
</file>

<file path=xl/ctrlProps/ctrlProp862.xml><?xml version="1.0" encoding="utf-8"?>
<formControlPr xmlns="http://schemas.microsoft.com/office/spreadsheetml/2009/9/main" objectType="GBox" noThreeD="1"/>
</file>

<file path=xl/ctrlProps/ctrlProp863.xml><?xml version="1.0" encoding="utf-8"?>
<formControlPr xmlns="http://schemas.microsoft.com/office/spreadsheetml/2009/9/main" objectType="GBox" noThreeD="1"/>
</file>

<file path=xl/ctrlProps/ctrlProp864.xml><?xml version="1.0" encoding="utf-8"?>
<formControlPr xmlns="http://schemas.microsoft.com/office/spreadsheetml/2009/9/main" objectType="Radio" firstButton="1" fmlaLink="$AP$146" lockText="1"/>
</file>

<file path=xl/ctrlProps/ctrlProp865.xml><?xml version="1.0" encoding="utf-8"?>
<formControlPr xmlns="http://schemas.microsoft.com/office/spreadsheetml/2009/9/main" objectType="Radio" lockText="1"/>
</file>

<file path=xl/ctrlProps/ctrlProp866.xml><?xml version="1.0" encoding="utf-8"?>
<formControlPr xmlns="http://schemas.microsoft.com/office/spreadsheetml/2009/9/main" objectType="Radio" firstButton="1" fmlaLink="$AP$147" lockText="1"/>
</file>

<file path=xl/ctrlProps/ctrlProp867.xml><?xml version="1.0" encoding="utf-8"?>
<formControlPr xmlns="http://schemas.microsoft.com/office/spreadsheetml/2009/9/main" objectType="Radio" lockText="1"/>
</file>

<file path=xl/ctrlProps/ctrlProp868.xml><?xml version="1.0" encoding="utf-8"?>
<formControlPr xmlns="http://schemas.microsoft.com/office/spreadsheetml/2009/9/main" objectType="Radio" lockText="1"/>
</file>

<file path=xl/ctrlProps/ctrlProp869.xml><?xml version="1.0" encoding="utf-8"?>
<formControlPr xmlns="http://schemas.microsoft.com/office/spreadsheetml/2009/9/main" objectType="GBox" noThreeD="1"/>
</file>

<file path=xl/ctrlProps/ctrlProp870.xml><?xml version="1.0" encoding="utf-8"?>
<formControlPr xmlns="http://schemas.microsoft.com/office/spreadsheetml/2009/9/main" objectType="GBox" noThreeD="1"/>
</file>

<file path=xl/ctrlProps/ctrlProp871.xml><?xml version="1.0" encoding="utf-8"?>
<formControlPr xmlns="http://schemas.microsoft.com/office/spreadsheetml/2009/9/main" objectType="Radio" firstButton="1" fmlaLink="$AP$148" lockText="1"/>
</file>

<file path=xl/ctrlProps/ctrlProp872.xml><?xml version="1.0" encoding="utf-8"?>
<formControlPr xmlns="http://schemas.microsoft.com/office/spreadsheetml/2009/9/main" objectType="Radio" lockText="1"/>
</file>

<file path=xl/ctrlProps/ctrlProp873.xml><?xml version="1.0" encoding="utf-8"?>
<formControlPr xmlns="http://schemas.microsoft.com/office/spreadsheetml/2009/9/main" objectType="Radio" firstButton="1" fmlaLink="$AP$152" lockText="1"/>
</file>

<file path=xl/ctrlProps/ctrlProp874.xml><?xml version="1.0" encoding="utf-8"?>
<formControlPr xmlns="http://schemas.microsoft.com/office/spreadsheetml/2009/9/main" objectType="Radio" lockText="1"/>
</file>

<file path=xl/ctrlProps/ctrlProp875.xml><?xml version="1.0" encoding="utf-8"?>
<formControlPr xmlns="http://schemas.microsoft.com/office/spreadsheetml/2009/9/main" objectType="GBox" noThreeD="1"/>
</file>

<file path=xl/ctrlProps/ctrlProp876.xml><?xml version="1.0" encoding="utf-8"?>
<formControlPr xmlns="http://schemas.microsoft.com/office/spreadsheetml/2009/9/main" objectType="GBox" noThreeD="1"/>
</file>

<file path=xl/ctrlProps/ctrlProp877.xml><?xml version="1.0" encoding="utf-8"?>
<formControlPr xmlns="http://schemas.microsoft.com/office/spreadsheetml/2009/9/main" objectType="Radio" firstButton="1" fmlaLink="$AP$158" lockText="1"/>
</file>

<file path=xl/ctrlProps/ctrlProp878.xml><?xml version="1.0" encoding="utf-8"?>
<formControlPr xmlns="http://schemas.microsoft.com/office/spreadsheetml/2009/9/main" objectType="Radio" lockText="1"/>
</file>

<file path=xl/ctrlProps/ctrlProp879.xml><?xml version="1.0" encoding="utf-8"?>
<formControlPr xmlns="http://schemas.microsoft.com/office/spreadsheetml/2009/9/main" objectType="Radio" firstButton="1" fmlaLink="$AP$159" lockText="1"/>
</file>

<file path=xl/ctrlProps/ctrlProp880.xml><?xml version="1.0" encoding="utf-8"?>
<formControlPr xmlns="http://schemas.microsoft.com/office/spreadsheetml/2009/9/main" objectType="Radio" lockText="1"/>
</file>

<file path=xl/ctrlProps/ctrlProp881.xml><?xml version="1.0" encoding="utf-8"?>
<formControlPr xmlns="http://schemas.microsoft.com/office/spreadsheetml/2009/9/main" objectType="Radio" lockText="1"/>
</file>

<file path=xl/ctrlProps/ctrlProp882.xml><?xml version="1.0" encoding="utf-8"?>
<formControlPr xmlns="http://schemas.microsoft.com/office/spreadsheetml/2009/9/main" objectType="GBox" noThreeD="1"/>
</file>

<file path=xl/ctrlProps/ctrlProp883.xml><?xml version="1.0" encoding="utf-8"?>
<formControlPr xmlns="http://schemas.microsoft.com/office/spreadsheetml/2009/9/main" objectType="GBox" noThreeD="1"/>
</file>

<file path=xl/ctrlProps/ctrlProp884.xml><?xml version="1.0" encoding="utf-8"?>
<formControlPr xmlns="http://schemas.microsoft.com/office/spreadsheetml/2009/9/main" objectType="Radio" firstButton="1" fmlaLink="$AP$164" lockText="1"/>
</file>

<file path=xl/ctrlProps/ctrlProp885.xml><?xml version="1.0" encoding="utf-8"?>
<formControlPr xmlns="http://schemas.microsoft.com/office/spreadsheetml/2009/9/main" objectType="Radio" lockText="1"/>
</file>

<file path=xl/ctrlProps/ctrlProp886.xml><?xml version="1.0" encoding="utf-8"?>
<formControlPr xmlns="http://schemas.microsoft.com/office/spreadsheetml/2009/9/main" objectType="Radio" firstButton="1" fmlaLink="$AP$165" lockText="1"/>
</file>

<file path=xl/ctrlProps/ctrlProp887.xml><?xml version="1.0" encoding="utf-8"?>
<formControlPr xmlns="http://schemas.microsoft.com/office/spreadsheetml/2009/9/main" objectType="Radio" lockText="1"/>
</file>

<file path=xl/ctrlProps/ctrlProp888.xml><?xml version="1.0" encoding="utf-8"?>
<formControlPr xmlns="http://schemas.microsoft.com/office/spreadsheetml/2009/9/main" objectType="Radio" lockText="1"/>
</file>

<file path=xl/ctrlProps/ctrlProp889.xml><?xml version="1.0" encoding="utf-8"?>
<formControlPr xmlns="http://schemas.microsoft.com/office/spreadsheetml/2009/9/main" objectType="GBox" noThreeD="1"/>
</file>

<file path=xl/ctrlProps/ctrlProp890.xml><?xml version="1.0" encoding="utf-8"?>
<formControlPr xmlns="http://schemas.microsoft.com/office/spreadsheetml/2009/9/main" objectType="GBox" noThreeD="1"/>
</file>

<file path=xl/ctrlProps/ctrlProp891.xml><?xml version="1.0" encoding="utf-8"?>
<formControlPr xmlns="http://schemas.microsoft.com/office/spreadsheetml/2009/9/main" objectType="Radio" firstButton="1" fmlaLink="$AP$170" lockText="1"/>
</file>

<file path=xl/ctrlProps/ctrlProp892.xml><?xml version="1.0" encoding="utf-8"?>
<formControlPr xmlns="http://schemas.microsoft.com/office/spreadsheetml/2009/9/main" objectType="Radio" lockText="1"/>
</file>

<file path=xl/ctrlProps/ctrlProp893.xml><?xml version="1.0" encoding="utf-8"?>
<formControlPr xmlns="http://schemas.microsoft.com/office/spreadsheetml/2009/9/main" objectType="Radio" firstButton="1" fmlaLink="$AP$171" lockText="1"/>
</file>

<file path=xl/ctrlProps/ctrlProp894.xml><?xml version="1.0" encoding="utf-8"?>
<formControlPr xmlns="http://schemas.microsoft.com/office/spreadsheetml/2009/9/main" objectType="Radio" lockText="1"/>
</file>

<file path=xl/ctrlProps/ctrlProp895.xml><?xml version="1.0" encoding="utf-8"?>
<formControlPr xmlns="http://schemas.microsoft.com/office/spreadsheetml/2009/9/main" objectType="Radio" lockText="1"/>
</file>

<file path=xl/ctrlProps/ctrlProp896.xml><?xml version="1.0" encoding="utf-8"?>
<formControlPr xmlns="http://schemas.microsoft.com/office/spreadsheetml/2009/9/main" objectType="Radio" firstButton="1" fmlaLink="$AP$254" lockText="1"/>
</file>

<file path=xl/ctrlProps/ctrlProp897.xml><?xml version="1.0" encoding="utf-8"?>
<formControlPr xmlns="http://schemas.microsoft.com/office/spreadsheetml/2009/9/main" objectType="Radio" lockText="1"/>
</file>

<file path=xl/ctrlProps/ctrlProp898.xml><?xml version="1.0" encoding="utf-8"?>
<formControlPr xmlns="http://schemas.microsoft.com/office/spreadsheetml/2009/9/main" objectType="GBox" noThreeD="1"/>
</file>

<file path=xl/ctrlProps/ctrlProp899.xml><?xml version="1.0" encoding="utf-8"?>
<formControlPr xmlns="http://schemas.microsoft.com/office/spreadsheetml/2009/9/main" objectType="GBox" noThreeD="1"/>
</file>

<file path=xl/ctrlProps/ctrlProp900.xml><?xml version="1.0" encoding="utf-8"?>
<formControlPr xmlns="http://schemas.microsoft.com/office/spreadsheetml/2009/9/main" objectType="Radio" firstButton="1" fmlaLink="$AP$433" lockText="1"/>
</file>

<file path=xl/ctrlProps/ctrlProp901.xml><?xml version="1.0" encoding="utf-8"?>
<formControlPr xmlns="http://schemas.microsoft.com/office/spreadsheetml/2009/9/main" objectType="Radio" lockText="1"/>
</file>

<file path=xl/ctrlProps/ctrlProp902.xml><?xml version="1.0" encoding="utf-8"?>
<formControlPr xmlns="http://schemas.microsoft.com/office/spreadsheetml/2009/9/main" objectType="GBox" noThreeD="1"/>
</file>

<file path=xl/ctrlProps/ctrlProp903.xml><?xml version="1.0" encoding="utf-8"?>
<formControlPr xmlns="http://schemas.microsoft.com/office/spreadsheetml/2009/9/main" objectType="Radio" firstButton="1" fmlaLink="$AP$479" lockText="1"/>
</file>

<file path=xl/ctrlProps/ctrlProp904.xml><?xml version="1.0" encoding="utf-8"?>
<formControlPr xmlns="http://schemas.microsoft.com/office/spreadsheetml/2009/9/main" objectType="Radio" lockText="1"/>
</file>

<file path=xl/ctrlProps/ctrlProp905.xml><?xml version="1.0" encoding="utf-8"?>
<formControlPr xmlns="http://schemas.microsoft.com/office/spreadsheetml/2009/9/main" objectType="GBox" noThreeD="1"/>
</file>

<file path=xl/ctrlProps/ctrlProp906.xml><?xml version="1.0" encoding="utf-8"?>
<formControlPr xmlns="http://schemas.microsoft.com/office/spreadsheetml/2009/9/main" objectType="Radio" firstButton="1" fmlaLink="$AP$481" lockText="1"/>
</file>

<file path=xl/ctrlProps/ctrlProp907.xml><?xml version="1.0" encoding="utf-8"?>
<formControlPr xmlns="http://schemas.microsoft.com/office/spreadsheetml/2009/9/main" objectType="Radio" lockText="1"/>
</file>

<file path=xl/ctrlProps/ctrlProp908.xml><?xml version="1.0" encoding="utf-8"?>
<formControlPr xmlns="http://schemas.microsoft.com/office/spreadsheetml/2009/9/main" objectType="GBox" noThreeD="1"/>
</file>

<file path=xl/ctrlProps/ctrlProp909.xml><?xml version="1.0" encoding="utf-8"?>
<formControlPr xmlns="http://schemas.microsoft.com/office/spreadsheetml/2009/9/main" objectType="Radio" firstButton="1" fmlaLink="$AP$489" lockText="1"/>
</file>

<file path=xl/ctrlProps/ctrlProp910.xml><?xml version="1.0" encoding="utf-8"?>
<formControlPr xmlns="http://schemas.microsoft.com/office/spreadsheetml/2009/9/main" objectType="Radio" lockText="1"/>
</file>

<file path=xl/ctrlProps/ctrlProp911.xml><?xml version="1.0" encoding="utf-8"?>
<formControlPr xmlns="http://schemas.microsoft.com/office/spreadsheetml/2009/9/main" objectType="Radio" firstButton="1" fmlaLink="$AP$421" lockText="1"/>
</file>

<file path=xl/ctrlProps/ctrlProp912.xml><?xml version="1.0" encoding="utf-8"?>
<formControlPr xmlns="http://schemas.microsoft.com/office/spreadsheetml/2009/9/main" objectType="Radio" lockText="1"/>
</file>

<file path=xl/ctrlProps/ctrlProp913.xml><?xml version="1.0" encoding="utf-8"?>
<formControlPr xmlns="http://schemas.microsoft.com/office/spreadsheetml/2009/9/main" objectType="GBox" noThreeD="1"/>
</file>

<file path=xl/ctrlProps/ctrlProp914.xml><?xml version="1.0" encoding="utf-8"?>
<formControlPr xmlns="http://schemas.microsoft.com/office/spreadsheetml/2009/9/main" objectType="Radio" firstButton="1" fmlaLink="$AP$425" lockText="1"/>
</file>

<file path=xl/ctrlProps/ctrlProp915.xml><?xml version="1.0" encoding="utf-8"?>
<formControlPr xmlns="http://schemas.microsoft.com/office/spreadsheetml/2009/9/main" objectType="Radio" lockText="1"/>
</file>

<file path=xl/ctrlProps/ctrlProp916.xml><?xml version="1.0" encoding="utf-8"?>
<formControlPr xmlns="http://schemas.microsoft.com/office/spreadsheetml/2009/9/main" objectType="GBox" noThreeD="1"/>
</file>

<file path=xl/ctrlProps/ctrlProp917.xml><?xml version="1.0" encoding="utf-8"?>
<formControlPr xmlns="http://schemas.microsoft.com/office/spreadsheetml/2009/9/main" objectType="Radio" firstButton="1" fmlaLink="$AP$426" lockText="1"/>
</file>

<file path=xl/ctrlProps/ctrlProp918.xml><?xml version="1.0" encoding="utf-8"?>
<formControlPr xmlns="http://schemas.microsoft.com/office/spreadsheetml/2009/9/main" objectType="Radio" lockText="1"/>
</file>

<file path=xl/ctrlProps/ctrlProp919.xml><?xml version="1.0" encoding="utf-8"?>
<formControlPr xmlns="http://schemas.microsoft.com/office/spreadsheetml/2009/9/main" objectType="GBox" noThreeD="1"/>
</file>

<file path=xl/ctrlProps/ctrlProp920.xml><?xml version="1.0" encoding="utf-8"?>
<formControlPr xmlns="http://schemas.microsoft.com/office/spreadsheetml/2009/9/main" objectType="Radio" firstButton="1" fmlaLink="$AP$434" lockText="1"/>
</file>

<file path=xl/ctrlProps/ctrlProp921.xml><?xml version="1.0" encoding="utf-8"?>
<formControlPr xmlns="http://schemas.microsoft.com/office/spreadsheetml/2009/9/main" objectType="Radio" lockText="1"/>
</file>

<file path=xl/ctrlProps/ctrlProp922.xml><?xml version="1.0" encoding="utf-8"?>
<formControlPr xmlns="http://schemas.microsoft.com/office/spreadsheetml/2009/9/main" objectType="GBox" noThreeD="1"/>
</file>

<file path=xl/ctrlProps/ctrlProp923.xml><?xml version="1.0" encoding="utf-8"?>
<formControlPr xmlns="http://schemas.microsoft.com/office/spreadsheetml/2009/9/main" objectType="Radio" firstButton="1" fmlaLink="$AP$300" lockText="1"/>
</file>

<file path=xl/ctrlProps/ctrlProp924.xml><?xml version="1.0" encoding="utf-8"?>
<formControlPr xmlns="http://schemas.microsoft.com/office/spreadsheetml/2009/9/main" objectType="Radio" lockText="1"/>
</file>

<file path=xl/ctrlProps/ctrlProp925.xml><?xml version="1.0" encoding="utf-8"?>
<formControlPr xmlns="http://schemas.microsoft.com/office/spreadsheetml/2009/9/main" objectType="GBox" noThreeD="1"/>
</file>

<file path=xl/ctrlProps/ctrlProp926.xml><?xml version="1.0" encoding="utf-8"?>
<formControlPr xmlns="http://schemas.microsoft.com/office/spreadsheetml/2009/9/main" objectType="Radio" firstButton="1" fmlaLink="$AP$449" lockText="1"/>
</file>

<file path=xl/ctrlProps/ctrlProp927.xml><?xml version="1.0" encoding="utf-8"?>
<formControlPr xmlns="http://schemas.microsoft.com/office/spreadsheetml/2009/9/main" objectType="Radio" lockText="1"/>
</file>

<file path=xl/ctrlProps/ctrlProp928.xml><?xml version="1.0" encoding="utf-8"?>
<formControlPr xmlns="http://schemas.microsoft.com/office/spreadsheetml/2009/9/main" objectType="GBox" noThreeD="1"/>
</file>

<file path=xl/ctrlProps/ctrlProp929.xml><?xml version="1.0" encoding="utf-8"?>
<formControlPr xmlns="http://schemas.microsoft.com/office/spreadsheetml/2009/9/main" objectType="CheckBox" fmlaLink="$AP$87" lockText="1" noThreeD="1"/>
</file>

<file path=xl/ctrlProps/ctrlProp930.xml><?xml version="1.0" encoding="utf-8"?>
<formControlPr xmlns="http://schemas.microsoft.com/office/spreadsheetml/2009/9/main" objectType="CheckBox" fmlaLink="$AP$88" lockText="1" noThreeD="1"/>
</file>

<file path=xl/ctrlProps/ctrlProp931.xml><?xml version="1.0" encoding="utf-8"?>
<formControlPr xmlns="http://schemas.microsoft.com/office/spreadsheetml/2009/9/main" objectType="CheckBox" fmlaLink="$AP$90" lockText="1" noThreeD="1"/>
</file>

<file path=xl/ctrlProps/ctrlProp932.xml><?xml version="1.0" encoding="utf-8"?>
<formControlPr xmlns="http://schemas.microsoft.com/office/spreadsheetml/2009/9/main" objectType="CheckBox" fmlaLink="$AP$89" lockText="1" noThreeD="1"/>
</file>

<file path=xl/ctrlProps/ctrlProp933.xml><?xml version="1.0" encoding="utf-8"?>
<formControlPr xmlns="http://schemas.microsoft.com/office/spreadsheetml/2009/9/main" objectType="CheckBox" fmlaLink="$AP$109" lockText="1" noThreeD="1"/>
</file>

<file path=xl/ctrlProps/ctrlProp934.xml><?xml version="1.0" encoding="utf-8"?>
<formControlPr xmlns="http://schemas.microsoft.com/office/spreadsheetml/2009/9/main" objectType="CheckBox" fmlaLink="$AP$110" lockText="1" noThreeD="1"/>
</file>

<file path=xl/ctrlProps/ctrlProp935.xml><?xml version="1.0" encoding="utf-8"?>
<formControlPr xmlns="http://schemas.microsoft.com/office/spreadsheetml/2009/9/main" objectType="CheckBox" fmlaLink="$AP$112" lockText="1" noThreeD="1"/>
</file>

<file path=xl/ctrlProps/ctrlProp936.xml><?xml version="1.0" encoding="utf-8"?>
<formControlPr xmlns="http://schemas.microsoft.com/office/spreadsheetml/2009/9/main" objectType="CheckBox" fmlaLink="$AP$111"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fmlaLink="$AP$52" lockText="1"/>
</file>

<file path=xl/ctrlProps/ctrlProp939.xml><?xml version="1.0" encoding="utf-8"?>
<formControlPr xmlns="http://schemas.microsoft.com/office/spreadsheetml/2009/9/main" objectType="CheckBox" fmlaLink="$AP$53" lockText="1"/>
</file>

<file path=xl/ctrlProps/ctrlProp940.xml><?xml version="1.0" encoding="utf-8"?>
<formControlPr xmlns="http://schemas.microsoft.com/office/spreadsheetml/2009/9/main" objectType="CheckBox" fmlaLink="$AP$54" lockText="1"/>
</file>

<file path=xl/ctrlProps/ctrlProp941.xml><?xml version="1.0" encoding="utf-8"?>
<formControlPr xmlns="http://schemas.microsoft.com/office/spreadsheetml/2009/9/main" objectType="CheckBox" fmlaLink="$AP$55" lockText="1"/>
</file>

<file path=xl/ctrlProps/ctrlProp942.xml><?xml version="1.0" encoding="utf-8"?>
<formControlPr xmlns="http://schemas.microsoft.com/office/spreadsheetml/2009/9/main" objectType="CheckBox" fmlaLink="$AP$56" lockText="1"/>
</file>

<file path=xl/ctrlProps/ctrlProp943.xml><?xml version="1.0" encoding="utf-8"?>
<formControlPr xmlns="http://schemas.microsoft.com/office/spreadsheetml/2009/9/main" objectType="CheckBox" fmlaLink="$AP$58" lockText="1"/>
</file>

<file path=xl/ctrlProps/ctrlProp944.xml><?xml version="1.0" encoding="utf-8"?>
<formControlPr xmlns="http://schemas.microsoft.com/office/spreadsheetml/2009/9/main" objectType="CheckBox" fmlaLink="$AP$57" lockText="1"/>
</file>

<file path=xl/ctrlProps/ctrlProp945.xml><?xml version="1.0" encoding="utf-8"?>
<formControlPr xmlns="http://schemas.microsoft.com/office/spreadsheetml/2009/9/main" objectType="Radio" firstButton="1" fmlaLink="$AP$14" lockText="1"/>
</file>

<file path=xl/ctrlProps/ctrlProp946.xml><?xml version="1.0" encoding="utf-8"?>
<formControlPr xmlns="http://schemas.microsoft.com/office/spreadsheetml/2009/9/main" objectType="Radio" lockText="1"/>
</file>

<file path=xl/ctrlProps/ctrlProp947.xml><?xml version="1.0" encoding="utf-8"?>
<formControlPr xmlns="http://schemas.microsoft.com/office/spreadsheetml/2009/9/main" objectType="Radio" firstButton="1" fmlaLink="$AP$34" lockText="1"/>
</file>

<file path=xl/ctrlProps/ctrlProp948.xml><?xml version="1.0" encoding="utf-8"?>
<formControlPr xmlns="http://schemas.microsoft.com/office/spreadsheetml/2009/9/main" objectType="Radio" lockText="1"/>
</file>

<file path=xl/ctrlProps/ctrlProp949.xml><?xml version="1.0" encoding="utf-8"?>
<formControlPr xmlns="http://schemas.microsoft.com/office/spreadsheetml/2009/9/main" objectType="GBox" noThreeD="1"/>
</file>

<file path=xl/ctrlProps/ctrlProp950.xml><?xml version="1.0" encoding="utf-8"?>
<formControlPr xmlns="http://schemas.microsoft.com/office/spreadsheetml/2009/9/main" objectType="GBox" noThreeD="1"/>
</file>

<file path=xl/ctrlProps/ctrlProp951.xml><?xml version="1.0" encoding="utf-8"?>
<formControlPr xmlns="http://schemas.microsoft.com/office/spreadsheetml/2009/9/main" objectType="Radio" lockText="1"/>
</file>

<file path=xl/ctrlProps/ctrlProp952.xml><?xml version="1.0" encoding="utf-8"?>
<formControlPr xmlns="http://schemas.microsoft.com/office/spreadsheetml/2009/9/main" objectType="Radio" firstButton="1" lockText="1"/>
</file>

<file path=xl/ctrlProps/ctrlProp953.xml><?xml version="1.0" encoding="utf-8"?>
<formControlPr xmlns="http://schemas.microsoft.com/office/spreadsheetml/2009/9/main" objectType="Radio" lockText="1"/>
</file>

<file path=xl/ctrlProps/ctrlProp954.xml><?xml version="1.0" encoding="utf-8"?>
<formControlPr xmlns="http://schemas.microsoft.com/office/spreadsheetml/2009/9/main" objectType="Radio" lockText="1"/>
</file>

<file path=xl/ctrlProps/ctrlProp955.xml><?xml version="1.0" encoding="utf-8"?>
<formControlPr xmlns="http://schemas.microsoft.com/office/spreadsheetml/2009/9/main" objectType="Radio" lockText="1"/>
</file>

<file path=xl/ctrlProps/ctrlProp956.xml><?xml version="1.0" encoding="utf-8"?>
<formControlPr xmlns="http://schemas.microsoft.com/office/spreadsheetml/2009/9/main" objectType="Radio" lockText="1"/>
</file>

<file path=xl/ctrlProps/ctrlProp957.xml><?xml version="1.0" encoding="utf-8"?>
<formControlPr xmlns="http://schemas.microsoft.com/office/spreadsheetml/2009/9/main" objectType="GBox" noThreeD="1"/>
</file>

<file path=xl/ctrlProps/ctrlProp958.xml><?xml version="1.0" encoding="utf-8"?>
<formControlPr xmlns="http://schemas.microsoft.com/office/spreadsheetml/2009/9/main" objectType="GBox" noThreeD="1"/>
</file>

<file path=xl/ctrlProps/ctrlProp959.xml><?xml version="1.0" encoding="utf-8"?>
<formControlPr xmlns="http://schemas.microsoft.com/office/spreadsheetml/2009/9/main" objectType="Radio" firstButton="1" fmlaLink="$AP$35" lockText="1"/>
</file>

<file path=xl/ctrlProps/ctrlProp960.xml><?xml version="1.0" encoding="utf-8"?>
<formControlPr xmlns="http://schemas.microsoft.com/office/spreadsheetml/2009/9/main" objectType="Radio" lockText="1"/>
</file>

<file path=xl/ctrlProps/ctrlProp961.xml><?xml version="1.0" encoding="utf-8"?>
<formControlPr xmlns="http://schemas.microsoft.com/office/spreadsheetml/2009/9/main" objectType="GBox" noThreeD="1"/>
</file>

<file path=xl/ctrlProps/ctrlProp962.xml><?xml version="1.0" encoding="utf-8"?>
<formControlPr xmlns="http://schemas.microsoft.com/office/spreadsheetml/2009/9/main" objectType="Radio" firstButton="1" fmlaLink="$AP$38" lockText="1"/>
</file>

<file path=xl/ctrlProps/ctrlProp963.xml><?xml version="1.0" encoding="utf-8"?>
<formControlPr xmlns="http://schemas.microsoft.com/office/spreadsheetml/2009/9/main" objectType="Radio" lockText="1"/>
</file>

<file path=xl/ctrlProps/ctrlProp964.xml><?xml version="1.0" encoding="utf-8"?>
<formControlPr xmlns="http://schemas.microsoft.com/office/spreadsheetml/2009/9/main" objectType="GBox" noThreeD="1"/>
</file>

<file path=xl/ctrlProps/ctrlProp965.xml><?xml version="1.0" encoding="utf-8"?>
<formControlPr xmlns="http://schemas.microsoft.com/office/spreadsheetml/2009/9/main" objectType="Radio" firstButton="1" fmlaLink="$AP$48" lockText="1"/>
</file>

<file path=xl/ctrlProps/ctrlProp966.xml><?xml version="1.0" encoding="utf-8"?>
<formControlPr xmlns="http://schemas.microsoft.com/office/spreadsheetml/2009/9/main" objectType="Radio" lockText="1"/>
</file>

<file path=xl/ctrlProps/ctrlProp967.xml><?xml version="1.0" encoding="utf-8"?>
<formControlPr xmlns="http://schemas.microsoft.com/office/spreadsheetml/2009/9/main" objectType="Radio" lockText="1"/>
</file>

<file path=xl/ctrlProps/ctrlProp968.xml><?xml version="1.0" encoding="utf-8"?>
<formControlPr xmlns="http://schemas.microsoft.com/office/spreadsheetml/2009/9/main" objectType="Radio" lockText="1"/>
</file>

<file path=xl/ctrlProps/ctrlProp969.xml><?xml version="1.0" encoding="utf-8"?>
<formControlPr xmlns="http://schemas.microsoft.com/office/spreadsheetml/2009/9/main" objectType="GBox" noThreeD="1"/>
</file>

<file path=xl/ctrlProps/ctrlProp970.xml><?xml version="1.0" encoding="utf-8"?>
<formControlPr xmlns="http://schemas.microsoft.com/office/spreadsheetml/2009/9/main" objectType="Radio" firstButton="1" fmlaLink="$AP$49" lockText="1"/>
</file>

<file path=xl/ctrlProps/ctrlProp971.xml><?xml version="1.0" encoding="utf-8"?>
<formControlPr xmlns="http://schemas.microsoft.com/office/spreadsheetml/2009/9/main" objectType="Radio" lockText="1"/>
</file>

<file path=xl/ctrlProps/ctrlProp972.xml><?xml version="1.0" encoding="utf-8"?>
<formControlPr xmlns="http://schemas.microsoft.com/office/spreadsheetml/2009/9/main" objectType="Radio" lockText="1"/>
</file>

<file path=xl/ctrlProps/ctrlProp973.xml><?xml version="1.0" encoding="utf-8"?>
<formControlPr xmlns="http://schemas.microsoft.com/office/spreadsheetml/2009/9/main" objectType="GBox" noThreeD="1"/>
</file>

<file path=xl/ctrlProps/ctrlProp974.xml><?xml version="1.0" encoding="utf-8"?>
<formControlPr xmlns="http://schemas.microsoft.com/office/spreadsheetml/2009/9/main" objectType="GBox" noThreeD="1"/>
</file>

<file path=xl/ctrlProps/ctrlProp975.xml><?xml version="1.0" encoding="utf-8"?>
<formControlPr xmlns="http://schemas.microsoft.com/office/spreadsheetml/2009/9/main" objectType="GBox" noThreeD="1"/>
</file>

<file path=xl/ctrlProps/ctrlProp976.xml><?xml version="1.0" encoding="utf-8"?>
<formControlPr xmlns="http://schemas.microsoft.com/office/spreadsheetml/2009/9/main" objectType="GBox" noThreeD="1"/>
</file>

<file path=xl/ctrlProps/ctrlProp977.xml><?xml version="1.0" encoding="utf-8"?>
<formControlPr xmlns="http://schemas.microsoft.com/office/spreadsheetml/2009/9/main" objectType="GBox" noThreeD="1"/>
</file>

<file path=xl/ctrlProps/ctrlProp978.xml><?xml version="1.0" encoding="utf-8"?>
<formControlPr xmlns="http://schemas.microsoft.com/office/spreadsheetml/2009/9/main" objectType="GBox" noThreeD="1"/>
</file>

<file path=xl/ctrlProps/ctrlProp979.xml><?xml version="1.0" encoding="utf-8"?>
<formControlPr xmlns="http://schemas.microsoft.com/office/spreadsheetml/2009/9/main" objectType="GBox" noThreeD="1"/>
</file>

<file path=xl/ctrlProps/ctrlProp980.xml><?xml version="1.0" encoding="utf-8"?>
<formControlPr xmlns="http://schemas.microsoft.com/office/spreadsheetml/2009/9/main" objectType="GBox" noThreeD="1"/>
</file>

<file path=xl/ctrlProps/ctrlProp981.xml><?xml version="1.0" encoding="utf-8"?>
<formControlPr xmlns="http://schemas.microsoft.com/office/spreadsheetml/2009/9/main" objectType="Radio" firstButton="1" fmlaLink="$AP$146" lockText="1"/>
</file>

<file path=xl/ctrlProps/ctrlProp982.xml><?xml version="1.0" encoding="utf-8"?>
<formControlPr xmlns="http://schemas.microsoft.com/office/spreadsheetml/2009/9/main" objectType="Radio" lockText="1"/>
</file>

<file path=xl/ctrlProps/ctrlProp983.xml><?xml version="1.0" encoding="utf-8"?>
<formControlPr xmlns="http://schemas.microsoft.com/office/spreadsheetml/2009/9/main" objectType="Radio" firstButton="1" fmlaLink="$AP$147" lockText="1"/>
</file>

<file path=xl/ctrlProps/ctrlProp984.xml><?xml version="1.0" encoding="utf-8"?>
<formControlPr xmlns="http://schemas.microsoft.com/office/spreadsheetml/2009/9/main" objectType="Radio" lockText="1"/>
</file>

<file path=xl/ctrlProps/ctrlProp985.xml><?xml version="1.0" encoding="utf-8"?>
<formControlPr xmlns="http://schemas.microsoft.com/office/spreadsheetml/2009/9/main" objectType="Radio" lockText="1"/>
</file>

<file path=xl/ctrlProps/ctrlProp986.xml><?xml version="1.0" encoding="utf-8"?>
<formControlPr xmlns="http://schemas.microsoft.com/office/spreadsheetml/2009/9/main" objectType="GBox" noThreeD="1"/>
</file>

<file path=xl/ctrlProps/ctrlProp987.xml><?xml version="1.0" encoding="utf-8"?>
<formControlPr xmlns="http://schemas.microsoft.com/office/spreadsheetml/2009/9/main" objectType="GBox" noThreeD="1"/>
</file>

<file path=xl/ctrlProps/ctrlProp988.xml><?xml version="1.0" encoding="utf-8"?>
<formControlPr xmlns="http://schemas.microsoft.com/office/spreadsheetml/2009/9/main" objectType="Radio" firstButton="1" fmlaLink="$AP$148" lockText="1"/>
</file>

<file path=xl/ctrlProps/ctrlProp989.xml><?xml version="1.0" encoding="utf-8"?>
<formControlPr xmlns="http://schemas.microsoft.com/office/spreadsheetml/2009/9/main" objectType="Radio" lockText="1"/>
</file>

<file path=xl/ctrlProps/ctrlProp990.xml><?xml version="1.0" encoding="utf-8"?>
<formControlPr xmlns="http://schemas.microsoft.com/office/spreadsheetml/2009/9/main" objectType="Radio" firstButton="1" fmlaLink="$AP$152" lockText="1"/>
</file>

<file path=xl/ctrlProps/ctrlProp991.xml><?xml version="1.0" encoding="utf-8"?>
<formControlPr xmlns="http://schemas.microsoft.com/office/spreadsheetml/2009/9/main" objectType="Radio" lockText="1"/>
</file>

<file path=xl/ctrlProps/ctrlProp992.xml><?xml version="1.0" encoding="utf-8"?>
<formControlPr xmlns="http://schemas.microsoft.com/office/spreadsheetml/2009/9/main" objectType="GBox" noThreeD="1"/>
</file>

<file path=xl/ctrlProps/ctrlProp993.xml><?xml version="1.0" encoding="utf-8"?>
<formControlPr xmlns="http://schemas.microsoft.com/office/spreadsheetml/2009/9/main" objectType="GBox" noThreeD="1"/>
</file>

<file path=xl/ctrlProps/ctrlProp994.xml><?xml version="1.0" encoding="utf-8"?>
<formControlPr xmlns="http://schemas.microsoft.com/office/spreadsheetml/2009/9/main" objectType="Radio" firstButton="1" fmlaLink="$AP$158" lockText="1"/>
</file>

<file path=xl/ctrlProps/ctrlProp995.xml><?xml version="1.0" encoding="utf-8"?>
<formControlPr xmlns="http://schemas.microsoft.com/office/spreadsheetml/2009/9/main" objectType="Radio" lockText="1"/>
</file>

<file path=xl/ctrlProps/ctrlProp996.xml><?xml version="1.0" encoding="utf-8"?>
<formControlPr xmlns="http://schemas.microsoft.com/office/spreadsheetml/2009/9/main" objectType="Radio" firstButton="1" fmlaLink="$AP$159" lockText="1"/>
</file>

<file path=xl/ctrlProps/ctrlProp997.xml><?xml version="1.0" encoding="utf-8"?>
<formControlPr xmlns="http://schemas.microsoft.com/office/spreadsheetml/2009/9/main" objectType="Radio" lockText="1"/>
</file>

<file path=xl/ctrlProps/ctrlProp998.xml><?xml version="1.0" encoding="utf-8"?>
<formControlPr xmlns="http://schemas.microsoft.com/office/spreadsheetml/2009/9/main" objectType="Radio" lockText="1"/>
</file>

<file path=xl/ctrlProps/ctrlProp999.xml><?xml version="1.0" encoding="utf-8"?>
<formControlPr xmlns="http://schemas.microsoft.com/office/spreadsheetml/2009/9/main" objectType="GBox" noThreeD="1"/>
</file>

<file path=xl/ctrlProps/ctrlProp1000.xml><?xml version="1.0" encoding="utf-8"?>
<formControlPr xmlns="http://schemas.microsoft.com/office/spreadsheetml/2009/9/main" objectType="GBox" noThreeD="1"/>
</file>

<file path=xl/ctrlProps/ctrlProp1001.xml><?xml version="1.0" encoding="utf-8"?>
<formControlPr xmlns="http://schemas.microsoft.com/office/spreadsheetml/2009/9/main" objectType="Radio" firstButton="1" fmlaLink="$AP$164" lockText="1"/>
</file>

<file path=xl/ctrlProps/ctrlProp1002.xml><?xml version="1.0" encoding="utf-8"?>
<formControlPr xmlns="http://schemas.microsoft.com/office/spreadsheetml/2009/9/main" objectType="Radio" lockText="1"/>
</file>

<file path=xl/ctrlProps/ctrlProp1003.xml><?xml version="1.0" encoding="utf-8"?>
<formControlPr xmlns="http://schemas.microsoft.com/office/spreadsheetml/2009/9/main" objectType="Radio" firstButton="1" fmlaLink="$AP$165" lockText="1"/>
</file>

<file path=xl/ctrlProps/ctrlProp1004.xml><?xml version="1.0" encoding="utf-8"?>
<formControlPr xmlns="http://schemas.microsoft.com/office/spreadsheetml/2009/9/main" objectType="Radio" lockText="1"/>
</file>

<file path=xl/ctrlProps/ctrlProp1005.xml><?xml version="1.0" encoding="utf-8"?>
<formControlPr xmlns="http://schemas.microsoft.com/office/spreadsheetml/2009/9/main" objectType="Radio" lockText="1"/>
</file>

<file path=xl/ctrlProps/ctrlProp1006.xml><?xml version="1.0" encoding="utf-8"?>
<formControlPr xmlns="http://schemas.microsoft.com/office/spreadsheetml/2009/9/main" objectType="GBox" noThreeD="1"/>
</file>

<file path=xl/ctrlProps/ctrlProp1007.xml><?xml version="1.0" encoding="utf-8"?>
<formControlPr xmlns="http://schemas.microsoft.com/office/spreadsheetml/2009/9/main" objectType="GBox" noThreeD="1"/>
</file>

<file path=xl/ctrlProps/ctrlProp1008.xml><?xml version="1.0" encoding="utf-8"?>
<formControlPr xmlns="http://schemas.microsoft.com/office/spreadsheetml/2009/9/main" objectType="Radio" firstButton="1" fmlaLink="$AP$170" lockText="1"/>
</file>

<file path=xl/ctrlProps/ctrlProp1009.xml><?xml version="1.0" encoding="utf-8"?>
<formControlPr xmlns="http://schemas.microsoft.com/office/spreadsheetml/2009/9/main" objectType="Radio" lockText="1"/>
</file>

<file path=xl/ctrlProps/ctrlProp1010.xml><?xml version="1.0" encoding="utf-8"?>
<formControlPr xmlns="http://schemas.microsoft.com/office/spreadsheetml/2009/9/main" objectType="Radio" firstButton="1" fmlaLink="$AP$171" lockText="1"/>
</file>

<file path=xl/ctrlProps/ctrlProp1011.xml><?xml version="1.0" encoding="utf-8"?>
<formControlPr xmlns="http://schemas.microsoft.com/office/spreadsheetml/2009/9/main" objectType="Radio" lockText="1"/>
</file>

<file path=xl/ctrlProps/ctrlProp1012.xml><?xml version="1.0" encoding="utf-8"?>
<formControlPr xmlns="http://schemas.microsoft.com/office/spreadsheetml/2009/9/main" objectType="Radio" lockText="1"/>
</file>

<file path=xl/ctrlProps/ctrlProp1013.xml><?xml version="1.0" encoding="utf-8"?>
<formControlPr xmlns="http://schemas.microsoft.com/office/spreadsheetml/2009/9/main" objectType="Radio" firstButton="1" fmlaLink="$AP$254" lockText="1"/>
</file>

<file path=xl/ctrlProps/ctrlProp1014.xml><?xml version="1.0" encoding="utf-8"?>
<formControlPr xmlns="http://schemas.microsoft.com/office/spreadsheetml/2009/9/main" objectType="Radio" lockText="1"/>
</file>

<file path=xl/ctrlProps/ctrlProp1015.xml><?xml version="1.0" encoding="utf-8"?>
<formControlPr xmlns="http://schemas.microsoft.com/office/spreadsheetml/2009/9/main" objectType="GBox" noThreeD="1"/>
</file>

<file path=xl/ctrlProps/ctrlProp1016.xml><?xml version="1.0" encoding="utf-8"?>
<formControlPr xmlns="http://schemas.microsoft.com/office/spreadsheetml/2009/9/main" objectType="GBox" noThreeD="1"/>
</file>

<file path=xl/ctrlProps/ctrlProp1017.xml><?xml version="1.0" encoding="utf-8"?>
<formControlPr xmlns="http://schemas.microsoft.com/office/spreadsheetml/2009/9/main" objectType="Radio" firstButton="1" fmlaLink="$AP$433" lockText="1"/>
</file>

<file path=xl/ctrlProps/ctrlProp1018.xml><?xml version="1.0" encoding="utf-8"?>
<formControlPr xmlns="http://schemas.microsoft.com/office/spreadsheetml/2009/9/main" objectType="Radio" lockText="1"/>
</file>

<file path=xl/ctrlProps/ctrlProp1019.xml><?xml version="1.0" encoding="utf-8"?>
<formControlPr xmlns="http://schemas.microsoft.com/office/spreadsheetml/2009/9/main" objectType="GBox" noThreeD="1"/>
</file>

<file path=xl/ctrlProps/ctrlProp1020.xml><?xml version="1.0" encoding="utf-8"?>
<formControlPr xmlns="http://schemas.microsoft.com/office/spreadsheetml/2009/9/main" objectType="Radio" firstButton="1" fmlaLink="$AP$479" lockText="1"/>
</file>

<file path=xl/ctrlProps/ctrlProp1021.xml><?xml version="1.0" encoding="utf-8"?>
<formControlPr xmlns="http://schemas.microsoft.com/office/spreadsheetml/2009/9/main" objectType="Radio" lockText="1"/>
</file>

<file path=xl/ctrlProps/ctrlProp1022.xml><?xml version="1.0" encoding="utf-8"?>
<formControlPr xmlns="http://schemas.microsoft.com/office/spreadsheetml/2009/9/main" objectType="GBox" noThreeD="1"/>
</file>

<file path=xl/ctrlProps/ctrlProp1023.xml><?xml version="1.0" encoding="utf-8"?>
<formControlPr xmlns="http://schemas.microsoft.com/office/spreadsheetml/2009/9/main" objectType="Radio" firstButton="1" fmlaLink="$AP$481" lockText="1"/>
</file>

<file path=xl/ctrlProps/ctrlProp1024.xml><?xml version="1.0" encoding="utf-8"?>
<formControlPr xmlns="http://schemas.microsoft.com/office/spreadsheetml/2009/9/main" objectType="Radio" lockText="1"/>
</file>

<file path=xl/ctrlProps/ctrlProp1025.xml><?xml version="1.0" encoding="utf-8"?>
<formControlPr xmlns="http://schemas.microsoft.com/office/spreadsheetml/2009/9/main" objectType="GBox" noThreeD="1"/>
</file>

<file path=xl/ctrlProps/ctrlProp1026.xml><?xml version="1.0" encoding="utf-8"?>
<formControlPr xmlns="http://schemas.microsoft.com/office/spreadsheetml/2009/9/main" objectType="Radio" firstButton="1" fmlaLink="$AP$489" lockText="1"/>
</file>

<file path=xl/ctrlProps/ctrlProp1027.xml><?xml version="1.0" encoding="utf-8"?>
<formControlPr xmlns="http://schemas.microsoft.com/office/spreadsheetml/2009/9/main" objectType="Radio" lockText="1"/>
</file>

<file path=xl/ctrlProps/ctrlProp1028.xml><?xml version="1.0" encoding="utf-8"?>
<formControlPr xmlns="http://schemas.microsoft.com/office/spreadsheetml/2009/9/main" objectType="Radio" firstButton="1" fmlaLink="$AP$421" lockText="1"/>
</file>

<file path=xl/ctrlProps/ctrlProp1029.xml><?xml version="1.0" encoding="utf-8"?>
<formControlPr xmlns="http://schemas.microsoft.com/office/spreadsheetml/2009/9/main" objectType="Radio" lockText="1"/>
</file>

<file path=xl/ctrlProps/ctrlProp1030.xml><?xml version="1.0" encoding="utf-8"?>
<formControlPr xmlns="http://schemas.microsoft.com/office/spreadsheetml/2009/9/main" objectType="GBox" noThreeD="1"/>
</file>

<file path=xl/ctrlProps/ctrlProp1031.xml><?xml version="1.0" encoding="utf-8"?>
<formControlPr xmlns="http://schemas.microsoft.com/office/spreadsheetml/2009/9/main" objectType="Radio" firstButton="1" fmlaLink="$AP$425" lockText="1"/>
</file>

<file path=xl/ctrlProps/ctrlProp1032.xml><?xml version="1.0" encoding="utf-8"?>
<formControlPr xmlns="http://schemas.microsoft.com/office/spreadsheetml/2009/9/main" objectType="Radio" lockText="1"/>
</file>

<file path=xl/ctrlProps/ctrlProp1033.xml><?xml version="1.0" encoding="utf-8"?>
<formControlPr xmlns="http://schemas.microsoft.com/office/spreadsheetml/2009/9/main" objectType="GBox" noThreeD="1"/>
</file>

<file path=xl/ctrlProps/ctrlProp1034.xml><?xml version="1.0" encoding="utf-8"?>
<formControlPr xmlns="http://schemas.microsoft.com/office/spreadsheetml/2009/9/main" objectType="Radio" firstButton="1" fmlaLink="$AP$426" lockText="1"/>
</file>

<file path=xl/ctrlProps/ctrlProp1035.xml><?xml version="1.0" encoding="utf-8"?>
<formControlPr xmlns="http://schemas.microsoft.com/office/spreadsheetml/2009/9/main" objectType="Radio" lockText="1"/>
</file>

<file path=xl/ctrlProps/ctrlProp1036.xml><?xml version="1.0" encoding="utf-8"?>
<formControlPr xmlns="http://schemas.microsoft.com/office/spreadsheetml/2009/9/main" objectType="GBox" noThreeD="1"/>
</file>

<file path=xl/ctrlProps/ctrlProp1037.xml><?xml version="1.0" encoding="utf-8"?>
<formControlPr xmlns="http://schemas.microsoft.com/office/spreadsheetml/2009/9/main" objectType="Radio" firstButton="1" fmlaLink="$AP$434" lockText="1"/>
</file>

<file path=xl/ctrlProps/ctrlProp1038.xml><?xml version="1.0" encoding="utf-8"?>
<formControlPr xmlns="http://schemas.microsoft.com/office/spreadsheetml/2009/9/main" objectType="Radio" lockText="1"/>
</file>

<file path=xl/ctrlProps/ctrlProp1039.xml><?xml version="1.0" encoding="utf-8"?>
<formControlPr xmlns="http://schemas.microsoft.com/office/spreadsheetml/2009/9/main" objectType="GBox" noThreeD="1"/>
</file>

<file path=xl/ctrlProps/ctrlProp1040.xml><?xml version="1.0" encoding="utf-8"?>
<formControlPr xmlns="http://schemas.microsoft.com/office/spreadsheetml/2009/9/main" objectType="Radio" firstButton="1" fmlaLink="$AP$300" lockText="1"/>
</file>

<file path=xl/ctrlProps/ctrlProp1041.xml><?xml version="1.0" encoding="utf-8"?>
<formControlPr xmlns="http://schemas.microsoft.com/office/spreadsheetml/2009/9/main" objectType="Radio" lockText="1"/>
</file>

<file path=xl/ctrlProps/ctrlProp1042.xml><?xml version="1.0" encoding="utf-8"?>
<formControlPr xmlns="http://schemas.microsoft.com/office/spreadsheetml/2009/9/main" objectType="GBox" noThreeD="1"/>
</file>

<file path=xl/ctrlProps/ctrlProp1043.xml><?xml version="1.0" encoding="utf-8"?>
<formControlPr xmlns="http://schemas.microsoft.com/office/spreadsheetml/2009/9/main" objectType="Radio" firstButton="1" fmlaLink="$AP$449" lockText="1"/>
</file>

<file path=xl/ctrlProps/ctrlProp1044.xml><?xml version="1.0" encoding="utf-8"?>
<formControlPr xmlns="http://schemas.microsoft.com/office/spreadsheetml/2009/9/main" objectType="Radio" lockText="1"/>
</file>

<file path=xl/ctrlProps/ctrlProp1045.xml><?xml version="1.0" encoding="utf-8"?>
<formControlPr xmlns="http://schemas.microsoft.com/office/spreadsheetml/2009/9/main" objectType="GBox" noThreeD="1"/>
</file>

<file path=xl/ctrlProps/ctrlProp1046.xml><?xml version="1.0" encoding="utf-8"?>
<formControlPr xmlns="http://schemas.microsoft.com/office/spreadsheetml/2009/9/main" objectType="CheckBox" fmlaLink="$AP$87" lockText="1" noThreeD="1"/>
</file>

<file path=xl/ctrlProps/ctrlProp1047.xml><?xml version="1.0" encoding="utf-8"?>
<formControlPr xmlns="http://schemas.microsoft.com/office/spreadsheetml/2009/9/main" objectType="CheckBox" fmlaLink="$AP$88" lockText="1" noThreeD="1"/>
</file>

<file path=xl/ctrlProps/ctrlProp1048.xml><?xml version="1.0" encoding="utf-8"?>
<formControlPr xmlns="http://schemas.microsoft.com/office/spreadsheetml/2009/9/main" objectType="CheckBox" fmlaLink="$AP$90" lockText="1" noThreeD="1"/>
</file>

<file path=xl/ctrlProps/ctrlProp1049.xml><?xml version="1.0" encoding="utf-8"?>
<formControlPr xmlns="http://schemas.microsoft.com/office/spreadsheetml/2009/9/main" objectType="CheckBox" fmlaLink="$AP$89" lockText="1" noThreeD="1"/>
</file>

<file path=xl/ctrlProps/ctrlProp1050.xml><?xml version="1.0" encoding="utf-8"?>
<formControlPr xmlns="http://schemas.microsoft.com/office/spreadsheetml/2009/9/main" objectType="CheckBox" fmlaLink="$AP$109" lockText="1" noThreeD="1"/>
</file>

<file path=xl/ctrlProps/ctrlProp1051.xml><?xml version="1.0" encoding="utf-8"?>
<formControlPr xmlns="http://schemas.microsoft.com/office/spreadsheetml/2009/9/main" objectType="CheckBox" fmlaLink="$AP$110" lockText="1" noThreeD="1"/>
</file>

<file path=xl/ctrlProps/ctrlProp1052.xml><?xml version="1.0" encoding="utf-8"?>
<formControlPr xmlns="http://schemas.microsoft.com/office/spreadsheetml/2009/9/main" objectType="CheckBox" fmlaLink="$AP$112" lockText="1" noThreeD="1"/>
</file>

<file path=xl/ctrlProps/ctrlProp1053.xml><?xml version="1.0" encoding="utf-8"?>
<formControlPr xmlns="http://schemas.microsoft.com/office/spreadsheetml/2009/9/main" objectType="CheckBox" fmlaLink="$AP$111" lockText="1" noThreeD="1"/>
</file>

<file path=xl/ctrlProps/ctrlProp1054.xml><?xml version="1.0" encoding="utf-8"?>
<formControlPr xmlns="http://schemas.microsoft.com/office/spreadsheetml/2009/9/main" objectType="CheckBox" lockText="1" noThreeD="1"/>
</file>

<file path=xl/ctrlProps/ctrlProp1055.xml><?xml version="1.0" encoding="utf-8"?>
<formControlPr xmlns="http://schemas.microsoft.com/office/spreadsheetml/2009/9/main" objectType="CheckBox" fmlaLink="$AP$52" lockText="1"/>
</file>

<file path=xl/ctrlProps/ctrlProp1056.xml><?xml version="1.0" encoding="utf-8"?>
<formControlPr xmlns="http://schemas.microsoft.com/office/spreadsheetml/2009/9/main" objectType="CheckBox" fmlaLink="$AP$53" lockText="1"/>
</file>

<file path=xl/ctrlProps/ctrlProp1057.xml><?xml version="1.0" encoding="utf-8"?>
<formControlPr xmlns="http://schemas.microsoft.com/office/spreadsheetml/2009/9/main" objectType="CheckBox" fmlaLink="$AP$54" lockText="1"/>
</file>

<file path=xl/ctrlProps/ctrlProp1058.xml><?xml version="1.0" encoding="utf-8"?>
<formControlPr xmlns="http://schemas.microsoft.com/office/spreadsheetml/2009/9/main" objectType="CheckBox" fmlaLink="$AP$55" lockText="1"/>
</file>

<file path=xl/ctrlProps/ctrlProp1059.xml><?xml version="1.0" encoding="utf-8"?>
<formControlPr xmlns="http://schemas.microsoft.com/office/spreadsheetml/2009/9/main" objectType="CheckBox" fmlaLink="$AP$56" lockText="1"/>
</file>

<file path=xl/ctrlProps/ctrlProp1060.xml><?xml version="1.0" encoding="utf-8"?>
<formControlPr xmlns="http://schemas.microsoft.com/office/spreadsheetml/2009/9/main" objectType="CheckBox" fmlaLink="$AP$58" lockText="1"/>
</file>

<file path=xl/ctrlProps/ctrlProp1061.xml><?xml version="1.0" encoding="utf-8"?>
<formControlPr xmlns="http://schemas.microsoft.com/office/spreadsheetml/2009/9/main" objectType="CheckBox" fmlaLink="$AP$57" lockText="1"/>
</file>

<file path=xl/ctrlProps/ctrlProp1062.xml><?xml version="1.0" encoding="utf-8"?>
<formControlPr xmlns="http://schemas.microsoft.com/office/spreadsheetml/2009/9/main" objectType="Radio" firstButton="1" fmlaLink="$AP$14" lockText="1"/>
</file>

<file path=xl/ctrlProps/ctrlProp1063.xml><?xml version="1.0" encoding="utf-8"?>
<formControlPr xmlns="http://schemas.microsoft.com/office/spreadsheetml/2009/9/main" objectType="Radio" lockText="1"/>
</file>

<file path=xl/ctrlProps/ctrlProp1064.xml><?xml version="1.0" encoding="utf-8"?>
<formControlPr xmlns="http://schemas.microsoft.com/office/spreadsheetml/2009/9/main" objectType="Radio" firstButton="1" fmlaLink="$AP$34" lockText="1"/>
</file>

<file path=xl/ctrlProps/ctrlProp1065.xml><?xml version="1.0" encoding="utf-8"?>
<formControlPr xmlns="http://schemas.microsoft.com/office/spreadsheetml/2009/9/main" objectType="Radio" lockText="1"/>
</file>

<file path=xl/ctrlProps/ctrlProp1066.xml><?xml version="1.0" encoding="utf-8"?>
<formControlPr xmlns="http://schemas.microsoft.com/office/spreadsheetml/2009/9/main" objectType="GBox" noThreeD="1"/>
</file>

<file path=xl/ctrlProps/ctrlProp1067.xml><?xml version="1.0" encoding="utf-8"?>
<formControlPr xmlns="http://schemas.microsoft.com/office/spreadsheetml/2009/9/main" objectType="GBox" noThreeD="1"/>
</file>

<file path=xl/ctrlProps/ctrlProp1068.xml><?xml version="1.0" encoding="utf-8"?>
<formControlPr xmlns="http://schemas.microsoft.com/office/spreadsheetml/2009/9/main" objectType="Radio" lockText="1"/>
</file>

<file path=xl/ctrlProps/ctrlProp1069.xml><?xml version="1.0" encoding="utf-8"?>
<formControlPr xmlns="http://schemas.microsoft.com/office/spreadsheetml/2009/9/main" objectType="Radio" firstButton="1" lockText="1"/>
</file>

<file path=xl/ctrlProps/ctrlProp1070.xml><?xml version="1.0" encoding="utf-8"?>
<formControlPr xmlns="http://schemas.microsoft.com/office/spreadsheetml/2009/9/main" objectType="Radio" lockText="1"/>
</file>

<file path=xl/ctrlProps/ctrlProp1071.xml><?xml version="1.0" encoding="utf-8"?>
<formControlPr xmlns="http://schemas.microsoft.com/office/spreadsheetml/2009/9/main" objectType="Radio" lockText="1"/>
</file>

<file path=xl/ctrlProps/ctrlProp1072.xml><?xml version="1.0" encoding="utf-8"?>
<formControlPr xmlns="http://schemas.microsoft.com/office/spreadsheetml/2009/9/main" objectType="Radio" lockText="1"/>
</file>

<file path=xl/ctrlProps/ctrlProp1073.xml><?xml version="1.0" encoding="utf-8"?>
<formControlPr xmlns="http://schemas.microsoft.com/office/spreadsheetml/2009/9/main" objectType="Radio" lockText="1"/>
</file>

<file path=xl/ctrlProps/ctrlProp1074.xml><?xml version="1.0" encoding="utf-8"?>
<formControlPr xmlns="http://schemas.microsoft.com/office/spreadsheetml/2009/9/main" objectType="GBox" noThreeD="1"/>
</file>

<file path=xl/ctrlProps/ctrlProp1075.xml><?xml version="1.0" encoding="utf-8"?>
<formControlPr xmlns="http://schemas.microsoft.com/office/spreadsheetml/2009/9/main" objectType="GBox" noThreeD="1"/>
</file>

<file path=xl/ctrlProps/ctrlProp1076.xml><?xml version="1.0" encoding="utf-8"?>
<formControlPr xmlns="http://schemas.microsoft.com/office/spreadsheetml/2009/9/main" objectType="Radio" firstButton="1" fmlaLink="$AP$35" lockText="1"/>
</file>

<file path=xl/ctrlProps/ctrlProp1077.xml><?xml version="1.0" encoding="utf-8"?>
<formControlPr xmlns="http://schemas.microsoft.com/office/spreadsheetml/2009/9/main" objectType="Radio" lockText="1"/>
</file>

<file path=xl/ctrlProps/ctrlProp1078.xml><?xml version="1.0" encoding="utf-8"?>
<formControlPr xmlns="http://schemas.microsoft.com/office/spreadsheetml/2009/9/main" objectType="GBox" noThreeD="1"/>
</file>

<file path=xl/ctrlProps/ctrlProp1079.xml><?xml version="1.0" encoding="utf-8"?>
<formControlPr xmlns="http://schemas.microsoft.com/office/spreadsheetml/2009/9/main" objectType="Radio" firstButton="1" fmlaLink="$AP$38" lockText="1"/>
</file>

<file path=xl/ctrlProps/ctrlProp1080.xml><?xml version="1.0" encoding="utf-8"?>
<formControlPr xmlns="http://schemas.microsoft.com/office/spreadsheetml/2009/9/main" objectType="Radio" lockText="1"/>
</file>

<file path=xl/ctrlProps/ctrlProp1081.xml><?xml version="1.0" encoding="utf-8"?>
<formControlPr xmlns="http://schemas.microsoft.com/office/spreadsheetml/2009/9/main" objectType="GBox" noThreeD="1"/>
</file>

<file path=xl/ctrlProps/ctrlProp1082.xml><?xml version="1.0" encoding="utf-8"?>
<formControlPr xmlns="http://schemas.microsoft.com/office/spreadsheetml/2009/9/main" objectType="Radio" firstButton="1" fmlaLink="$AP$48" lockText="1"/>
</file>

<file path=xl/ctrlProps/ctrlProp1083.xml><?xml version="1.0" encoding="utf-8"?>
<formControlPr xmlns="http://schemas.microsoft.com/office/spreadsheetml/2009/9/main" objectType="Radio" lockText="1"/>
</file>

<file path=xl/ctrlProps/ctrlProp1084.xml><?xml version="1.0" encoding="utf-8"?>
<formControlPr xmlns="http://schemas.microsoft.com/office/spreadsheetml/2009/9/main" objectType="Radio" lockText="1"/>
</file>

<file path=xl/ctrlProps/ctrlProp1085.xml><?xml version="1.0" encoding="utf-8"?>
<formControlPr xmlns="http://schemas.microsoft.com/office/spreadsheetml/2009/9/main" objectType="Radio" lockText="1"/>
</file>

<file path=xl/ctrlProps/ctrlProp1086.xml><?xml version="1.0" encoding="utf-8"?>
<formControlPr xmlns="http://schemas.microsoft.com/office/spreadsheetml/2009/9/main" objectType="GBox" noThreeD="1"/>
</file>

<file path=xl/ctrlProps/ctrlProp1087.xml><?xml version="1.0" encoding="utf-8"?>
<formControlPr xmlns="http://schemas.microsoft.com/office/spreadsheetml/2009/9/main" objectType="Radio" firstButton="1" fmlaLink="$AP$49" lockText="1"/>
</file>

<file path=xl/ctrlProps/ctrlProp1088.xml><?xml version="1.0" encoding="utf-8"?>
<formControlPr xmlns="http://schemas.microsoft.com/office/spreadsheetml/2009/9/main" objectType="Radio" lockText="1"/>
</file>

<file path=xl/ctrlProps/ctrlProp1089.xml><?xml version="1.0" encoding="utf-8"?>
<formControlPr xmlns="http://schemas.microsoft.com/office/spreadsheetml/2009/9/main" objectType="Radio" lockText="1"/>
</file>

<file path=xl/ctrlProps/ctrlProp1090.xml><?xml version="1.0" encoding="utf-8"?>
<formControlPr xmlns="http://schemas.microsoft.com/office/spreadsheetml/2009/9/main" objectType="GBox" noThreeD="1"/>
</file>

<file path=xl/ctrlProps/ctrlProp1091.xml><?xml version="1.0" encoding="utf-8"?>
<formControlPr xmlns="http://schemas.microsoft.com/office/spreadsheetml/2009/9/main" objectType="GBox" noThreeD="1"/>
</file>

<file path=xl/ctrlProps/ctrlProp1092.xml><?xml version="1.0" encoding="utf-8"?>
<formControlPr xmlns="http://schemas.microsoft.com/office/spreadsheetml/2009/9/main" objectType="GBox" noThreeD="1"/>
</file>

<file path=xl/ctrlProps/ctrlProp1093.xml><?xml version="1.0" encoding="utf-8"?>
<formControlPr xmlns="http://schemas.microsoft.com/office/spreadsheetml/2009/9/main" objectType="GBox" noThreeD="1"/>
</file>

<file path=xl/ctrlProps/ctrlProp1094.xml><?xml version="1.0" encoding="utf-8"?>
<formControlPr xmlns="http://schemas.microsoft.com/office/spreadsheetml/2009/9/main" objectType="GBox" noThreeD="1"/>
</file>

<file path=xl/ctrlProps/ctrlProp1095.xml><?xml version="1.0" encoding="utf-8"?>
<formControlPr xmlns="http://schemas.microsoft.com/office/spreadsheetml/2009/9/main" objectType="GBox" noThreeD="1"/>
</file>

<file path=xl/ctrlProps/ctrlProp1096.xml><?xml version="1.0" encoding="utf-8"?>
<formControlPr xmlns="http://schemas.microsoft.com/office/spreadsheetml/2009/9/main" objectType="GBox" noThreeD="1"/>
</file>

<file path=xl/ctrlProps/ctrlProp1097.xml><?xml version="1.0" encoding="utf-8"?>
<formControlPr xmlns="http://schemas.microsoft.com/office/spreadsheetml/2009/9/main" objectType="GBox" noThreeD="1"/>
</file>

<file path=xl/ctrlProps/ctrlProp1098.xml><?xml version="1.0" encoding="utf-8"?>
<formControlPr xmlns="http://schemas.microsoft.com/office/spreadsheetml/2009/9/main" objectType="Radio" firstButton="1" fmlaLink="$AP$146" lockText="1"/>
</file>

<file path=xl/ctrlProps/ctrlProp1099.xml><?xml version="1.0" encoding="utf-8"?>
<formControlPr xmlns="http://schemas.microsoft.com/office/spreadsheetml/2009/9/main" objectType="Radio" lockText="1"/>
</file>

<file path=xl/ctrlProps/ctrlProp1100.xml><?xml version="1.0" encoding="utf-8"?>
<formControlPr xmlns="http://schemas.microsoft.com/office/spreadsheetml/2009/9/main" objectType="Radio" firstButton="1" fmlaLink="$AP$147" lockText="1"/>
</file>

<file path=xl/ctrlProps/ctrlProp1101.xml><?xml version="1.0" encoding="utf-8"?>
<formControlPr xmlns="http://schemas.microsoft.com/office/spreadsheetml/2009/9/main" objectType="Radio" lockText="1"/>
</file>

<file path=xl/ctrlProps/ctrlProp1102.xml><?xml version="1.0" encoding="utf-8"?>
<formControlPr xmlns="http://schemas.microsoft.com/office/spreadsheetml/2009/9/main" objectType="Radio" lockText="1"/>
</file>

<file path=xl/ctrlProps/ctrlProp1103.xml><?xml version="1.0" encoding="utf-8"?>
<formControlPr xmlns="http://schemas.microsoft.com/office/spreadsheetml/2009/9/main" objectType="GBox" noThreeD="1"/>
</file>

<file path=xl/ctrlProps/ctrlProp1104.xml><?xml version="1.0" encoding="utf-8"?>
<formControlPr xmlns="http://schemas.microsoft.com/office/spreadsheetml/2009/9/main" objectType="GBox" noThreeD="1"/>
</file>

<file path=xl/ctrlProps/ctrlProp1105.xml><?xml version="1.0" encoding="utf-8"?>
<formControlPr xmlns="http://schemas.microsoft.com/office/spreadsheetml/2009/9/main" objectType="Radio" firstButton="1" fmlaLink="$AP$148" lockText="1"/>
</file>

<file path=xl/ctrlProps/ctrlProp1106.xml><?xml version="1.0" encoding="utf-8"?>
<formControlPr xmlns="http://schemas.microsoft.com/office/spreadsheetml/2009/9/main" objectType="Radio" lockText="1"/>
</file>

<file path=xl/ctrlProps/ctrlProp1107.xml><?xml version="1.0" encoding="utf-8"?>
<formControlPr xmlns="http://schemas.microsoft.com/office/spreadsheetml/2009/9/main" objectType="Radio" firstButton="1" fmlaLink="$AP$152" lockText="1"/>
</file>

<file path=xl/ctrlProps/ctrlProp1108.xml><?xml version="1.0" encoding="utf-8"?>
<formControlPr xmlns="http://schemas.microsoft.com/office/spreadsheetml/2009/9/main" objectType="Radio" lockText="1"/>
</file>

<file path=xl/ctrlProps/ctrlProp1109.xml><?xml version="1.0" encoding="utf-8"?>
<formControlPr xmlns="http://schemas.microsoft.com/office/spreadsheetml/2009/9/main" objectType="GBox" noThreeD="1"/>
</file>

<file path=xl/ctrlProps/ctrlProp1110.xml><?xml version="1.0" encoding="utf-8"?>
<formControlPr xmlns="http://schemas.microsoft.com/office/spreadsheetml/2009/9/main" objectType="GBox" noThreeD="1"/>
</file>

<file path=xl/ctrlProps/ctrlProp1111.xml><?xml version="1.0" encoding="utf-8"?>
<formControlPr xmlns="http://schemas.microsoft.com/office/spreadsheetml/2009/9/main" objectType="Radio" firstButton="1" fmlaLink="$AP$158" lockText="1"/>
</file>

<file path=xl/ctrlProps/ctrlProp1112.xml><?xml version="1.0" encoding="utf-8"?>
<formControlPr xmlns="http://schemas.microsoft.com/office/spreadsheetml/2009/9/main" objectType="Radio" lockText="1"/>
</file>

<file path=xl/ctrlProps/ctrlProp1113.xml><?xml version="1.0" encoding="utf-8"?>
<formControlPr xmlns="http://schemas.microsoft.com/office/spreadsheetml/2009/9/main" objectType="Radio" firstButton="1" fmlaLink="$AP$159" lockText="1"/>
</file>

<file path=xl/ctrlProps/ctrlProp1114.xml><?xml version="1.0" encoding="utf-8"?>
<formControlPr xmlns="http://schemas.microsoft.com/office/spreadsheetml/2009/9/main" objectType="Radio" lockText="1"/>
</file>

<file path=xl/ctrlProps/ctrlProp1115.xml><?xml version="1.0" encoding="utf-8"?>
<formControlPr xmlns="http://schemas.microsoft.com/office/spreadsheetml/2009/9/main" objectType="Radio" lockText="1"/>
</file>

<file path=xl/ctrlProps/ctrlProp1116.xml><?xml version="1.0" encoding="utf-8"?>
<formControlPr xmlns="http://schemas.microsoft.com/office/spreadsheetml/2009/9/main" objectType="GBox" noThreeD="1"/>
</file>

<file path=xl/ctrlProps/ctrlProp1117.xml><?xml version="1.0" encoding="utf-8"?>
<formControlPr xmlns="http://schemas.microsoft.com/office/spreadsheetml/2009/9/main" objectType="GBox" noThreeD="1"/>
</file>

<file path=xl/ctrlProps/ctrlProp1118.xml><?xml version="1.0" encoding="utf-8"?>
<formControlPr xmlns="http://schemas.microsoft.com/office/spreadsheetml/2009/9/main" objectType="Radio" firstButton="1" fmlaLink="$AP$164" lockText="1"/>
</file>

<file path=xl/ctrlProps/ctrlProp1119.xml><?xml version="1.0" encoding="utf-8"?>
<formControlPr xmlns="http://schemas.microsoft.com/office/spreadsheetml/2009/9/main" objectType="Radio" lockText="1"/>
</file>

<file path=xl/ctrlProps/ctrlProp1120.xml><?xml version="1.0" encoding="utf-8"?>
<formControlPr xmlns="http://schemas.microsoft.com/office/spreadsheetml/2009/9/main" objectType="Radio" firstButton="1" fmlaLink="$AP$165" lockText="1"/>
</file>

<file path=xl/ctrlProps/ctrlProp1121.xml><?xml version="1.0" encoding="utf-8"?>
<formControlPr xmlns="http://schemas.microsoft.com/office/spreadsheetml/2009/9/main" objectType="Radio" lockText="1"/>
</file>

<file path=xl/ctrlProps/ctrlProp1122.xml><?xml version="1.0" encoding="utf-8"?>
<formControlPr xmlns="http://schemas.microsoft.com/office/spreadsheetml/2009/9/main" objectType="Radio" lockText="1"/>
</file>

<file path=xl/ctrlProps/ctrlProp1123.xml><?xml version="1.0" encoding="utf-8"?>
<formControlPr xmlns="http://schemas.microsoft.com/office/spreadsheetml/2009/9/main" objectType="GBox" noThreeD="1"/>
</file>

<file path=xl/ctrlProps/ctrlProp1124.xml><?xml version="1.0" encoding="utf-8"?>
<formControlPr xmlns="http://schemas.microsoft.com/office/spreadsheetml/2009/9/main" objectType="GBox" noThreeD="1"/>
</file>

<file path=xl/ctrlProps/ctrlProp1125.xml><?xml version="1.0" encoding="utf-8"?>
<formControlPr xmlns="http://schemas.microsoft.com/office/spreadsheetml/2009/9/main" objectType="Radio" firstButton="1" fmlaLink="$AP$170" lockText="1"/>
</file>

<file path=xl/ctrlProps/ctrlProp1126.xml><?xml version="1.0" encoding="utf-8"?>
<formControlPr xmlns="http://schemas.microsoft.com/office/spreadsheetml/2009/9/main" objectType="Radio" lockText="1"/>
</file>

<file path=xl/ctrlProps/ctrlProp1127.xml><?xml version="1.0" encoding="utf-8"?>
<formControlPr xmlns="http://schemas.microsoft.com/office/spreadsheetml/2009/9/main" objectType="Radio" firstButton="1" fmlaLink="$AP$171" lockText="1"/>
</file>

<file path=xl/ctrlProps/ctrlProp1128.xml><?xml version="1.0" encoding="utf-8"?>
<formControlPr xmlns="http://schemas.microsoft.com/office/spreadsheetml/2009/9/main" objectType="Radio" lockText="1"/>
</file>

<file path=xl/ctrlProps/ctrlProp1129.xml><?xml version="1.0" encoding="utf-8"?>
<formControlPr xmlns="http://schemas.microsoft.com/office/spreadsheetml/2009/9/main" objectType="Radio" lockText="1"/>
</file>

<file path=xl/ctrlProps/ctrlProp1130.xml><?xml version="1.0" encoding="utf-8"?>
<formControlPr xmlns="http://schemas.microsoft.com/office/spreadsheetml/2009/9/main" objectType="Radio" firstButton="1" fmlaLink="$AP$254" lockText="1"/>
</file>

<file path=xl/ctrlProps/ctrlProp1131.xml><?xml version="1.0" encoding="utf-8"?>
<formControlPr xmlns="http://schemas.microsoft.com/office/spreadsheetml/2009/9/main" objectType="Radio" lockText="1"/>
</file>

<file path=xl/ctrlProps/ctrlProp1132.xml><?xml version="1.0" encoding="utf-8"?>
<formControlPr xmlns="http://schemas.microsoft.com/office/spreadsheetml/2009/9/main" objectType="GBox" noThreeD="1"/>
</file>

<file path=xl/ctrlProps/ctrlProp1133.xml><?xml version="1.0" encoding="utf-8"?>
<formControlPr xmlns="http://schemas.microsoft.com/office/spreadsheetml/2009/9/main" objectType="GBox" noThreeD="1"/>
</file>

<file path=xl/ctrlProps/ctrlProp1134.xml><?xml version="1.0" encoding="utf-8"?>
<formControlPr xmlns="http://schemas.microsoft.com/office/spreadsheetml/2009/9/main" objectType="Radio" firstButton="1" fmlaLink="$AP$433" lockText="1"/>
</file>

<file path=xl/ctrlProps/ctrlProp1135.xml><?xml version="1.0" encoding="utf-8"?>
<formControlPr xmlns="http://schemas.microsoft.com/office/spreadsheetml/2009/9/main" objectType="Radio" lockText="1"/>
</file>

<file path=xl/ctrlProps/ctrlProp1136.xml><?xml version="1.0" encoding="utf-8"?>
<formControlPr xmlns="http://schemas.microsoft.com/office/spreadsheetml/2009/9/main" objectType="GBox" noThreeD="1"/>
</file>

<file path=xl/ctrlProps/ctrlProp1137.xml><?xml version="1.0" encoding="utf-8"?>
<formControlPr xmlns="http://schemas.microsoft.com/office/spreadsheetml/2009/9/main" objectType="Radio" firstButton="1" fmlaLink="$AP$479" lockText="1"/>
</file>

<file path=xl/ctrlProps/ctrlProp1138.xml><?xml version="1.0" encoding="utf-8"?>
<formControlPr xmlns="http://schemas.microsoft.com/office/spreadsheetml/2009/9/main" objectType="Radio" lockText="1"/>
</file>

<file path=xl/ctrlProps/ctrlProp1139.xml><?xml version="1.0" encoding="utf-8"?>
<formControlPr xmlns="http://schemas.microsoft.com/office/spreadsheetml/2009/9/main" objectType="GBox" noThreeD="1"/>
</file>

<file path=xl/ctrlProps/ctrlProp1140.xml><?xml version="1.0" encoding="utf-8"?>
<formControlPr xmlns="http://schemas.microsoft.com/office/spreadsheetml/2009/9/main" objectType="Radio" firstButton="1" fmlaLink="$AP$481" lockText="1"/>
</file>

<file path=xl/ctrlProps/ctrlProp1141.xml><?xml version="1.0" encoding="utf-8"?>
<formControlPr xmlns="http://schemas.microsoft.com/office/spreadsheetml/2009/9/main" objectType="Radio" lockText="1"/>
</file>

<file path=xl/ctrlProps/ctrlProp1142.xml><?xml version="1.0" encoding="utf-8"?>
<formControlPr xmlns="http://schemas.microsoft.com/office/spreadsheetml/2009/9/main" objectType="GBox" noThreeD="1"/>
</file>

<file path=xl/ctrlProps/ctrlProp1143.xml><?xml version="1.0" encoding="utf-8"?>
<formControlPr xmlns="http://schemas.microsoft.com/office/spreadsheetml/2009/9/main" objectType="Radio" firstButton="1" fmlaLink="$AP$489" lockText="1"/>
</file>

<file path=xl/ctrlProps/ctrlProp1144.xml><?xml version="1.0" encoding="utf-8"?>
<formControlPr xmlns="http://schemas.microsoft.com/office/spreadsheetml/2009/9/main" objectType="Radio" lockText="1"/>
</file>

<file path=xl/ctrlProps/ctrlProp1145.xml><?xml version="1.0" encoding="utf-8"?>
<formControlPr xmlns="http://schemas.microsoft.com/office/spreadsheetml/2009/9/main" objectType="Radio" firstButton="1" fmlaLink="$AP$421" lockText="1"/>
</file>

<file path=xl/ctrlProps/ctrlProp1146.xml><?xml version="1.0" encoding="utf-8"?>
<formControlPr xmlns="http://schemas.microsoft.com/office/spreadsheetml/2009/9/main" objectType="Radio" lockText="1"/>
</file>

<file path=xl/ctrlProps/ctrlProp1147.xml><?xml version="1.0" encoding="utf-8"?>
<formControlPr xmlns="http://schemas.microsoft.com/office/spreadsheetml/2009/9/main" objectType="GBox" noThreeD="1"/>
</file>

<file path=xl/ctrlProps/ctrlProp1148.xml><?xml version="1.0" encoding="utf-8"?>
<formControlPr xmlns="http://schemas.microsoft.com/office/spreadsheetml/2009/9/main" objectType="Radio" firstButton="1" fmlaLink="$AP$425" lockText="1"/>
</file>

<file path=xl/ctrlProps/ctrlProp1149.xml><?xml version="1.0" encoding="utf-8"?>
<formControlPr xmlns="http://schemas.microsoft.com/office/spreadsheetml/2009/9/main" objectType="Radio" lockText="1"/>
</file>

<file path=xl/ctrlProps/ctrlProp1150.xml><?xml version="1.0" encoding="utf-8"?>
<formControlPr xmlns="http://schemas.microsoft.com/office/spreadsheetml/2009/9/main" objectType="GBox" noThreeD="1"/>
</file>

<file path=xl/ctrlProps/ctrlProp1151.xml><?xml version="1.0" encoding="utf-8"?>
<formControlPr xmlns="http://schemas.microsoft.com/office/spreadsheetml/2009/9/main" objectType="Radio" firstButton="1" fmlaLink="$AP$426" lockText="1"/>
</file>

<file path=xl/ctrlProps/ctrlProp1152.xml><?xml version="1.0" encoding="utf-8"?>
<formControlPr xmlns="http://schemas.microsoft.com/office/spreadsheetml/2009/9/main" objectType="Radio" lockText="1"/>
</file>

<file path=xl/ctrlProps/ctrlProp1153.xml><?xml version="1.0" encoding="utf-8"?>
<formControlPr xmlns="http://schemas.microsoft.com/office/spreadsheetml/2009/9/main" objectType="GBox" noThreeD="1"/>
</file>

<file path=xl/ctrlProps/ctrlProp1154.xml><?xml version="1.0" encoding="utf-8"?>
<formControlPr xmlns="http://schemas.microsoft.com/office/spreadsheetml/2009/9/main" objectType="Radio" firstButton="1" fmlaLink="$AP$434" lockText="1"/>
</file>

<file path=xl/ctrlProps/ctrlProp1155.xml><?xml version="1.0" encoding="utf-8"?>
<formControlPr xmlns="http://schemas.microsoft.com/office/spreadsheetml/2009/9/main" objectType="Radio" lockText="1"/>
</file>

<file path=xl/ctrlProps/ctrlProp1156.xml><?xml version="1.0" encoding="utf-8"?>
<formControlPr xmlns="http://schemas.microsoft.com/office/spreadsheetml/2009/9/main" objectType="GBox" noThreeD="1"/>
</file>

<file path=xl/ctrlProps/ctrlProp1157.xml><?xml version="1.0" encoding="utf-8"?>
<formControlPr xmlns="http://schemas.microsoft.com/office/spreadsheetml/2009/9/main" objectType="Radio" firstButton="1" fmlaLink="$AP$300" lockText="1"/>
</file>

<file path=xl/ctrlProps/ctrlProp1158.xml><?xml version="1.0" encoding="utf-8"?>
<formControlPr xmlns="http://schemas.microsoft.com/office/spreadsheetml/2009/9/main" objectType="Radio" lockText="1"/>
</file>

<file path=xl/ctrlProps/ctrlProp1159.xml><?xml version="1.0" encoding="utf-8"?>
<formControlPr xmlns="http://schemas.microsoft.com/office/spreadsheetml/2009/9/main" objectType="GBox" noThreeD="1"/>
</file>

<file path=xl/ctrlProps/ctrlProp1160.xml><?xml version="1.0" encoding="utf-8"?>
<formControlPr xmlns="http://schemas.microsoft.com/office/spreadsheetml/2009/9/main" objectType="Radio" firstButton="1" fmlaLink="$AP$449" lockText="1"/>
</file>

<file path=xl/ctrlProps/ctrlProp1161.xml><?xml version="1.0" encoding="utf-8"?>
<formControlPr xmlns="http://schemas.microsoft.com/office/spreadsheetml/2009/9/main" objectType="Radio" lockText="1"/>
</file>

<file path=xl/ctrlProps/ctrlProp1162.xml><?xml version="1.0" encoding="utf-8"?>
<formControlPr xmlns="http://schemas.microsoft.com/office/spreadsheetml/2009/9/main" objectType="GBox" noThreeD="1"/>
</file>

<file path=xl/ctrlProps/ctrlProp1163.xml><?xml version="1.0" encoding="utf-8"?>
<formControlPr xmlns="http://schemas.microsoft.com/office/spreadsheetml/2009/9/main" objectType="CheckBox" fmlaLink="$AP$87" lockText="1" noThreeD="1"/>
</file>

<file path=xl/ctrlProps/ctrlProp1164.xml><?xml version="1.0" encoding="utf-8"?>
<formControlPr xmlns="http://schemas.microsoft.com/office/spreadsheetml/2009/9/main" objectType="CheckBox" fmlaLink="$AP$88" lockText="1" noThreeD="1"/>
</file>

<file path=xl/ctrlProps/ctrlProp1165.xml><?xml version="1.0" encoding="utf-8"?>
<formControlPr xmlns="http://schemas.microsoft.com/office/spreadsheetml/2009/9/main" objectType="CheckBox" fmlaLink="$AP$90" lockText="1" noThreeD="1"/>
</file>

<file path=xl/ctrlProps/ctrlProp1166.xml><?xml version="1.0" encoding="utf-8"?>
<formControlPr xmlns="http://schemas.microsoft.com/office/spreadsheetml/2009/9/main" objectType="CheckBox" fmlaLink="$AP$89" lockText="1" noThreeD="1"/>
</file>

<file path=xl/ctrlProps/ctrlProp1167.xml><?xml version="1.0" encoding="utf-8"?>
<formControlPr xmlns="http://schemas.microsoft.com/office/spreadsheetml/2009/9/main" objectType="CheckBox" fmlaLink="$AP$109" lockText="1" noThreeD="1"/>
</file>

<file path=xl/ctrlProps/ctrlProp1168.xml><?xml version="1.0" encoding="utf-8"?>
<formControlPr xmlns="http://schemas.microsoft.com/office/spreadsheetml/2009/9/main" objectType="CheckBox" fmlaLink="$AP$110" lockText="1" noThreeD="1"/>
</file>

<file path=xl/ctrlProps/ctrlProp1169.xml><?xml version="1.0" encoding="utf-8"?>
<formControlPr xmlns="http://schemas.microsoft.com/office/spreadsheetml/2009/9/main" objectType="CheckBox" fmlaLink="$AP$112" lockText="1" noThreeD="1"/>
</file>

<file path=xl/ctrlProps/ctrlProp1170.xml><?xml version="1.0" encoding="utf-8"?>
<formControlPr xmlns="http://schemas.microsoft.com/office/spreadsheetml/2009/9/main" objectType="CheckBox" fmlaLink="$AP$111"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eric.co.jp/rc-survey/index.html"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eric.co.jp/rc-survey/index.html"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eric.co.jp/rc-survey/index.html"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eric.co.jp/rc-survey/index.html"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eric.co.jp/rc-survey/index.html"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eric.co.jp/rc-survey/index.html"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eric.co.jp/rc-survey/index.html"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eric.co.jp/rc-survey/index.html"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eric.co.jp/rc-survey/index.html"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eric.co.jp/rc-survey/index.html" TargetMode="Externa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47625</xdr:colOff>
          <xdr:row>9</xdr:row>
          <xdr:rowOff>0</xdr:rowOff>
        </xdr:from>
        <xdr:to>
          <xdr:col>4</xdr:col>
          <xdr:colOff>47625</xdr:colOff>
          <xdr:row>9</xdr:row>
          <xdr:rowOff>314325</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02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51</xdr:row>
          <xdr:rowOff>0</xdr:rowOff>
        </xdr:from>
        <xdr:to>
          <xdr:col>4</xdr:col>
          <xdr:colOff>285750</xdr:colOff>
          <xdr:row>52</xdr:row>
          <xdr:rowOff>0</xdr:rowOff>
        </xdr:to>
        <xdr:sp macro="" textlink="">
          <xdr:nvSpPr>
            <xdr:cNvPr id="29707" name="Check Box 11" hidden="1">
              <a:extLst>
                <a:ext uri="{63B3BB69-23CF-44E3-9099-C40C66FF867C}">
                  <a14:compatExt spid="_x0000_s29707"/>
                </a:ext>
                <a:ext uri="{FF2B5EF4-FFF2-40B4-BE49-F238E27FC236}">
                  <a16:creationId xmlns:a16="http://schemas.microsoft.com/office/drawing/2014/main" id="{00000000-0008-0000-0200-00000B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52</xdr:row>
          <xdr:rowOff>0</xdr:rowOff>
        </xdr:from>
        <xdr:to>
          <xdr:col>4</xdr:col>
          <xdr:colOff>285750</xdr:colOff>
          <xdr:row>53</xdr:row>
          <xdr:rowOff>0</xdr:rowOff>
        </xdr:to>
        <xdr:sp macro="" textlink="">
          <xdr:nvSpPr>
            <xdr:cNvPr id="29708" name="Check Box 12" hidden="1">
              <a:extLst>
                <a:ext uri="{63B3BB69-23CF-44E3-9099-C40C66FF867C}">
                  <a14:compatExt spid="_x0000_s29708"/>
                </a:ext>
                <a:ext uri="{FF2B5EF4-FFF2-40B4-BE49-F238E27FC236}">
                  <a16:creationId xmlns:a16="http://schemas.microsoft.com/office/drawing/2014/main" id="{00000000-0008-0000-0200-00000C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53</xdr:row>
          <xdr:rowOff>0</xdr:rowOff>
        </xdr:from>
        <xdr:to>
          <xdr:col>4</xdr:col>
          <xdr:colOff>285750</xdr:colOff>
          <xdr:row>54</xdr:row>
          <xdr:rowOff>0</xdr:rowOff>
        </xdr:to>
        <xdr:sp macro="" textlink="">
          <xdr:nvSpPr>
            <xdr:cNvPr id="29709" name="Check Box 13" hidden="1">
              <a:extLst>
                <a:ext uri="{63B3BB69-23CF-44E3-9099-C40C66FF867C}">
                  <a14:compatExt spid="_x0000_s29709"/>
                </a:ext>
                <a:ext uri="{FF2B5EF4-FFF2-40B4-BE49-F238E27FC236}">
                  <a16:creationId xmlns:a16="http://schemas.microsoft.com/office/drawing/2014/main" id="{00000000-0008-0000-0200-00000D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54</xdr:row>
          <xdr:rowOff>0</xdr:rowOff>
        </xdr:from>
        <xdr:to>
          <xdr:col>4</xdr:col>
          <xdr:colOff>285750</xdr:colOff>
          <xdr:row>55</xdr:row>
          <xdr:rowOff>0</xdr:rowOff>
        </xdr:to>
        <xdr:sp macro="" textlink="">
          <xdr:nvSpPr>
            <xdr:cNvPr id="29710" name="Check Box 14" hidden="1">
              <a:extLst>
                <a:ext uri="{63B3BB69-23CF-44E3-9099-C40C66FF867C}">
                  <a14:compatExt spid="_x0000_s29710"/>
                </a:ext>
                <a:ext uri="{FF2B5EF4-FFF2-40B4-BE49-F238E27FC236}">
                  <a16:creationId xmlns:a16="http://schemas.microsoft.com/office/drawing/2014/main" id="{00000000-0008-0000-0200-00000E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55</xdr:row>
          <xdr:rowOff>0</xdr:rowOff>
        </xdr:from>
        <xdr:to>
          <xdr:col>4</xdr:col>
          <xdr:colOff>285750</xdr:colOff>
          <xdr:row>56</xdr:row>
          <xdr:rowOff>0</xdr:rowOff>
        </xdr:to>
        <xdr:sp macro="" textlink="">
          <xdr:nvSpPr>
            <xdr:cNvPr id="29711" name="Check Box 15" hidden="1">
              <a:extLst>
                <a:ext uri="{63B3BB69-23CF-44E3-9099-C40C66FF867C}">
                  <a14:compatExt spid="_x0000_s29711"/>
                </a:ext>
                <a:ext uri="{FF2B5EF4-FFF2-40B4-BE49-F238E27FC236}">
                  <a16:creationId xmlns:a16="http://schemas.microsoft.com/office/drawing/2014/main" id="{00000000-0008-0000-0200-00000F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57</xdr:row>
          <xdr:rowOff>0</xdr:rowOff>
        </xdr:from>
        <xdr:to>
          <xdr:col>4</xdr:col>
          <xdr:colOff>285750</xdr:colOff>
          <xdr:row>58</xdr:row>
          <xdr:rowOff>0</xdr:rowOff>
        </xdr:to>
        <xdr:sp macro="" textlink="">
          <xdr:nvSpPr>
            <xdr:cNvPr id="29712" name="Check Box 16" hidden="1">
              <a:extLst>
                <a:ext uri="{63B3BB69-23CF-44E3-9099-C40C66FF867C}">
                  <a14:compatExt spid="_x0000_s29712"/>
                </a:ext>
                <a:ext uri="{FF2B5EF4-FFF2-40B4-BE49-F238E27FC236}">
                  <a16:creationId xmlns:a16="http://schemas.microsoft.com/office/drawing/2014/main" id="{00000000-0008-0000-0200-000010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56</xdr:row>
          <xdr:rowOff>0</xdr:rowOff>
        </xdr:from>
        <xdr:to>
          <xdr:col>4</xdr:col>
          <xdr:colOff>285750</xdr:colOff>
          <xdr:row>57</xdr:row>
          <xdr:rowOff>0</xdr:rowOff>
        </xdr:to>
        <xdr:sp macro="" textlink="">
          <xdr:nvSpPr>
            <xdr:cNvPr id="29790" name="Check Box 94" hidden="1">
              <a:extLst>
                <a:ext uri="{63B3BB69-23CF-44E3-9099-C40C66FF867C}">
                  <a14:compatExt spid="_x0000_s29790"/>
                </a:ext>
                <a:ext uri="{FF2B5EF4-FFF2-40B4-BE49-F238E27FC236}">
                  <a16:creationId xmlns:a16="http://schemas.microsoft.com/office/drawing/2014/main" id="{00000000-0008-0000-0200-00005E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23</xdr:col>
      <xdr:colOff>285750</xdr:colOff>
      <xdr:row>14</xdr:row>
      <xdr:rowOff>104775</xdr:rowOff>
    </xdr:from>
    <xdr:to>
      <xdr:col>26</xdr:col>
      <xdr:colOff>26664</xdr:colOff>
      <xdr:row>14</xdr:row>
      <xdr:rowOff>742686</xdr:rowOff>
    </xdr:to>
    <xdr:pic>
      <xdr:nvPicPr>
        <xdr:cNvPr id="60" name="図 59">
          <a:hlinkClick xmlns:r="http://schemas.openxmlformats.org/officeDocument/2006/relationships" r:id="rId1"/>
          <a:extLst>
            <a:ext uri="{FF2B5EF4-FFF2-40B4-BE49-F238E27FC236}">
              <a16:creationId xmlns:a16="http://schemas.microsoft.com/office/drawing/2014/main" id="{00000000-0008-0000-0200-00003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86750" y="6000750"/>
          <a:ext cx="633089" cy="637911"/>
        </a:xfrm>
        <a:prstGeom prst="rect">
          <a:avLst/>
        </a:prstGeom>
      </xdr:spPr>
    </xdr:pic>
    <xdr:clientData/>
  </xdr:twoCellAnchor>
  <xdr:twoCellAnchor>
    <xdr:from>
      <xdr:col>13</xdr:col>
      <xdr:colOff>38100</xdr:colOff>
      <xdr:row>4</xdr:row>
      <xdr:rowOff>485775</xdr:rowOff>
    </xdr:from>
    <xdr:to>
      <xdr:col>20</xdr:col>
      <xdr:colOff>616325</xdr:colOff>
      <xdr:row>4</xdr:row>
      <xdr:rowOff>759101</xdr:rowOff>
    </xdr:to>
    <xdr:sp macro="" textlink="">
      <xdr:nvSpPr>
        <xdr:cNvPr id="3" name="テキスト ボックス 2">
          <a:hlinkClick xmlns:r="http://schemas.openxmlformats.org/officeDocument/2006/relationships" r:id="rId1"/>
          <a:extLst>
            <a:ext uri="{FF2B5EF4-FFF2-40B4-BE49-F238E27FC236}">
              <a16:creationId xmlns:a16="http://schemas.microsoft.com/office/drawing/2014/main" id="{00000000-0008-0000-0200-000003000000}"/>
            </a:ext>
          </a:extLst>
        </xdr:cNvPr>
        <xdr:cNvSpPr txBox="1"/>
      </xdr:nvSpPr>
      <xdr:spPr>
        <a:xfrm>
          <a:off x="3333750" y="1114425"/>
          <a:ext cx="3149975" cy="273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200">
              <a:solidFill>
                <a:sysClr val="windowText" lastClr="000000"/>
              </a:solidFill>
              <a:latin typeface="游ゴシック Medium" panose="020B0500000000000000" pitchFamily="50" charset="-128"/>
              <a:ea typeface="游ゴシック Medium" panose="020B0500000000000000" pitchFamily="50" charset="-128"/>
            </a:rPr>
            <a:t>( </a:t>
          </a:r>
          <a:r>
            <a:rPr kumimoji="1" lang="en-US" altLang="ja-JP" sz="1200" u="sng">
              <a:solidFill>
                <a:srgbClr val="0000FF"/>
              </a:solidFill>
              <a:latin typeface="游ゴシック Medium" panose="020B0500000000000000" pitchFamily="50" charset="-128"/>
              <a:ea typeface="游ゴシック Medium" panose="020B0500000000000000" pitchFamily="50" charset="-128"/>
            </a:rPr>
            <a:t>https://eric.co.jp/rc-survey/index.html</a:t>
          </a:r>
          <a:r>
            <a:rPr kumimoji="1" lang="en-US" altLang="ja-JP" sz="1200">
              <a:solidFill>
                <a:srgbClr val="0000FF"/>
              </a:solidFill>
              <a:latin typeface="游ゴシック Medium" panose="020B0500000000000000" pitchFamily="50" charset="-128"/>
              <a:ea typeface="游ゴシック Medium" panose="020B0500000000000000" pitchFamily="50" charset="-128"/>
            </a:rPr>
            <a:t> </a:t>
          </a:r>
          <a:r>
            <a:rPr kumimoji="1" lang="en-US" altLang="ja-JP" sz="1200">
              <a:solidFill>
                <a:sysClr val="windowText" lastClr="000000"/>
              </a:solidFill>
              <a:latin typeface="游ゴシック Medium" panose="020B0500000000000000" pitchFamily="50" charset="-128"/>
              <a:ea typeface="游ゴシック Medium" panose="020B0500000000000000" pitchFamily="50" charset="-128"/>
            </a:rPr>
            <a:t>)</a:t>
          </a:r>
          <a:endParaRPr kumimoji="1" lang="ja-JP" altLang="en-US" sz="1200">
            <a:solidFill>
              <a:sysClr val="windowText" lastClr="000000"/>
            </a:solidFill>
            <a:latin typeface="游ゴシック Medium" panose="020B0500000000000000" pitchFamily="50" charset="-128"/>
            <a:ea typeface="游ゴシック Medium" panose="020B0500000000000000"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4</xdr:col>
          <xdr:colOff>38100</xdr:colOff>
          <xdr:row>9</xdr:row>
          <xdr:rowOff>0</xdr:rowOff>
        </xdr:from>
        <xdr:to>
          <xdr:col>16</xdr:col>
          <xdr:colOff>38100</xdr:colOff>
          <xdr:row>10</xdr:row>
          <xdr:rowOff>0</xdr:rowOff>
        </xdr:to>
        <xdr:sp macro="" textlink="">
          <xdr:nvSpPr>
            <xdr:cNvPr id="29823" name="Option Button 127" hidden="1">
              <a:extLst>
                <a:ext uri="{63B3BB69-23CF-44E3-9099-C40C66FF867C}">
                  <a14:compatExt spid="_x0000_s29823"/>
                </a:ext>
                <a:ext uri="{FF2B5EF4-FFF2-40B4-BE49-F238E27FC236}">
                  <a16:creationId xmlns:a16="http://schemas.microsoft.com/office/drawing/2014/main" id="{00000000-0008-0000-0200-00007F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12</xdr:row>
          <xdr:rowOff>0</xdr:rowOff>
        </xdr:from>
        <xdr:to>
          <xdr:col>16</xdr:col>
          <xdr:colOff>38100</xdr:colOff>
          <xdr:row>13</xdr:row>
          <xdr:rowOff>0</xdr:rowOff>
        </xdr:to>
        <xdr:sp macro="" textlink="">
          <xdr:nvSpPr>
            <xdr:cNvPr id="29824" name="Option Button 128" hidden="1">
              <a:extLst>
                <a:ext uri="{63B3BB69-23CF-44E3-9099-C40C66FF867C}">
                  <a14:compatExt spid="_x0000_s29824"/>
                </a:ext>
                <a:ext uri="{FF2B5EF4-FFF2-40B4-BE49-F238E27FC236}">
                  <a16:creationId xmlns:a16="http://schemas.microsoft.com/office/drawing/2014/main" id="{00000000-0008-0000-0200-000080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19</xdr:col>
      <xdr:colOff>9525</xdr:colOff>
      <xdr:row>14</xdr:row>
      <xdr:rowOff>381000</xdr:rowOff>
    </xdr:from>
    <xdr:to>
      <xdr:col>24</xdr:col>
      <xdr:colOff>9525</xdr:colOff>
      <xdr:row>14</xdr:row>
      <xdr:rowOff>654326</xdr:rowOff>
    </xdr:to>
    <xdr:sp macro="" textlink="">
      <xdr:nvSpPr>
        <xdr:cNvPr id="4" name="テキスト ボックス 3">
          <a:hlinkClick xmlns:r="http://schemas.openxmlformats.org/officeDocument/2006/relationships" r:id="rId1"/>
          <a:extLst>
            <a:ext uri="{FF2B5EF4-FFF2-40B4-BE49-F238E27FC236}">
              <a16:creationId xmlns:a16="http://schemas.microsoft.com/office/drawing/2014/main" id="{00000000-0008-0000-0200-000004000000}"/>
            </a:ext>
          </a:extLst>
        </xdr:cNvPr>
        <xdr:cNvSpPr txBox="1"/>
      </xdr:nvSpPr>
      <xdr:spPr>
        <a:xfrm>
          <a:off x="5457825" y="6438900"/>
          <a:ext cx="2686050" cy="273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000">
              <a:solidFill>
                <a:sysClr val="windowText" lastClr="000000"/>
              </a:solidFill>
              <a:latin typeface="游ゴシック Medium" panose="020B0500000000000000" pitchFamily="50" charset="-128"/>
              <a:ea typeface="游ゴシック Medium" panose="020B0500000000000000" pitchFamily="50" charset="-128"/>
            </a:rPr>
            <a:t>( </a:t>
          </a:r>
          <a:r>
            <a:rPr kumimoji="1" lang="en-US" altLang="ja-JP" sz="1000" u="sng">
              <a:solidFill>
                <a:srgbClr val="0000FF"/>
              </a:solidFill>
              <a:latin typeface="游ゴシック Medium" panose="020B0500000000000000" pitchFamily="50" charset="-128"/>
              <a:ea typeface="游ゴシック Medium" panose="020B0500000000000000" pitchFamily="50" charset="-128"/>
            </a:rPr>
            <a:t>https://</a:t>
          </a:r>
          <a:r>
            <a:rPr kumimoji="1" lang="en-US" altLang="ja-JP" sz="900" u="sng">
              <a:solidFill>
                <a:srgbClr val="0000FF"/>
              </a:solidFill>
              <a:latin typeface="游ゴシック Medium" panose="020B0500000000000000" pitchFamily="50" charset="-128"/>
              <a:ea typeface="游ゴシック Medium" panose="020B0500000000000000" pitchFamily="50" charset="-128"/>
            </a:rPr>
            <a:t>eric.co.jp/rc-survey/index.html</a:t>
          </a:r>
          <a:r>
            <a:rPr kumimoji="1" lang="en-US" altLang="ja-JP" sz="1000">
              <a:solidFill>
                <a:sysClr val="windowText" lastClr="000000"/>
              </a:solidFill>
              <a:latin typeface="游ゴシック Medium" panose="020B0500000000000000" pitchFamily="50" charset="-128"/>
              <a:ea typeface="游ゴシック Medium" panose="020B0500000000000000" pitchFamily="50" charset="-128"/>
            </a:rPr>
            <a:t> )</a:t>
          </a:r>
          <a:endParaRPr kumimoji="1" lang="ja-JP" altLang="en-US" sz="1000">
            <a:solidFill>
              <a:sysClr val="windowText" lastClr="000000"/>
            </a:solidFill>
            <a:latin typeface="游ゴシック Medium" panose="020B0500000000000000" pitchFamily="50" charset="-128"/>
            <a:ea typeface="游ゴシック Medium" panose="020B0500000000000000" pitchFamily="50" charset="-128"/>
          </a:endParaRPr>
        </a:p>
      </xdr:txBody>
    </xdr:sp>
    <xdr:clientData/>
  </xdr:twoCellAnchor>
  <xdr:twoCellAnchor>
    <xdr:from>
      <xdr:col>18</xdr:col>
      <xdr:colOff>123826</xdr:colOff>
      <xdr:row>10</xdr:row>
      <xdr:rowOff>247650</xdr:rowOff>
    </xdr:from>
    <xdr:to>
      <xdr:col>18</xdr:col>
      <xdr:colOff>518133</xdr:colOff>
      <xdr:row>10</xdr:row>
      <xdr:rowOff>444104</xdr:rowOff>
    </xdr:to>
    <xdr:sp macro="" textlink="">
      <xdr:nvSpPr>
        <xdr:cNvPr id="12" name="正方形/長方形 11">
          <a:extLst>
            <a:ext uri="{FF2B5EF4-FFF2-40B4-BE49-F238E27FC236}">
              <a16:creationId xmlns:a16="http://schemas.microsoft.com/office/drawing/2014/main" id="{00000000-0008-0000-0200-00000C000000}"/>
            </a:ext>
          </a:extLst>
        </xdr:cNvPr>
        <xdr:cNvSpPr/>
      </xdr:nvSpPr>
      <xdr:spPr>
        <a:xfrm>
          <a:off x="5048251" y="4600575"/>
          <a:ext cx="394307" cy="19645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320980</xdr:colOff>
      <xdr:row>10</xdr:row>
      <xdr:rowOff>444103</xdr:rowOff>
    </xdr:from>
    <xdr:to>
      <xdr:col>21</xdr:col>
      <xdr:colOff>219075</xdr:colOff>
      <xdr:row>14</xdr:row>
      <xdr:rowOff>380999</xdr:rowOff>
    </xdr:to>
    <xdr:cxnSp macro="">
      <xdr:nvCxnSpPr>
        <xdr:cNvPr id="13" name="カギ線コネクタ 5">
          <a:extLst>
            <a:ext uri="{FF2B5EF4-FFF2-40B4-BE49-F238E27FC236}">
              <a16:creationId xmlns:a16="http://schemas.microsoft.com/office/drawing/2014/main" id="{00000000-0008-0000-0200-00000D000000}"/>
            </a:ext>
          </a:extLst>
        </xdr:cNvPr>
        <xdr:cNvCxnSpPr>
          <a:stCxn id="12" idx="2"/>
          <a:endCxn id="4" idx="0"/>
        </xdr:cNvCxnSpPr>
      </xdr:nvCxnSpPr>
      <xdr:spPr>
        <a:xfrm rot="16200000" flipH="1">
          <a:off x="5202192" y="4840241"/>
          <a:ext cx="1641871" cy="1555445"/>
        </a:xfrm>
        <a:prstGeom prst="bentConnector3">
          <a:avLst>
            <a:gd name="adj1" fmla="val 765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100855</xdr:colOff>
      <xdr:row>15</xdr:row>
      <xdr:rowOff>0</xdr:rowOff>
    </xdr:from>
    <xdr:to>
      <xdr:col>20</xdr:col>
      <xdr:colOff>136757</xdr:colOff>
      <xdr:row>15</xdr:row>
      <xdr:rowOff>180976</xdr:rowOff>
    </xdr:to>
    <xdr:sp macro="" textlink="">
      <xdr:nvSpPr>
        <xdr:cNvPr id="19" name="正方形/長方形 18">
          <a:extLst>
            <a:ext uri="{FF2B5EF4-FFF2-40B4-BE49-F238E27FC236}">
              <a16:creationId xmlns:a16="http://schemas.microsoft.com/office/drawing/2014/main" id="{00000000-0008-0000-0200-000013000000}"/>
            </a:ext>
          </a:extLst>
        </xdr:cNvPr>
        <xdr:cNvSpPr/>
      </xdr:nvSpPr>
      <xdr:spPr>
        <a:xfrm>
          <a:off x="4986620" y="6846794"/>
          <a:ext cx="977196" cy="1809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749522</xdr:colOff>
      <xdr:row>23</xdr:row>
      <xdr:rowOff>27454</xdr:rowOff>
    </xdr:from>
    <xdr:to>
      <xdr:col>28</xdr:col>
      <xdr:colOff>8253</xdr:colOff>
      <xdr:row>23</xdr:row>
      <xdr:rowOff>629771</xdr:rowOff>
    </xdr:to>
    <xdr:sp macro="" textlink="">
      <xdr:nvSpPr>
        <xdr:cNvPr id="20" name="正方形/長方形 19">
          <a:extLst>
            <a:ext uri="{FF2B5EF4-FFF2-40B4-BE49-F238E27FC236}">
              <a16:creationId xmlns:a16="http://schemas.microsoft.com/office/drawing/2014/main" id="{00000000-0008-0000-0200-000014000000}"/>
            </a:ext>
          </a:extLst>
        </xdr:cNvPr>
        <xdr:cNvSpPr/>
      </xdr:nvSpPr>
      <xdr:spPr>
        <a:xfrm>
          <a:off x="9714228" y="9227483"/>
          <a:ext cx="110378" cy="60231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62777</xdr:colOff>
      <xdr:row>15</xdr:row>
      <xdr:rowOff>180976</xdr:rowOff>
    </xdr:from>
    <xdr:to>
      <xdr:col>28</xdr:col>
      <xdr:colOff>8253</xdr:colOff>
      <xdr:row>23</xdr:row>
      <xdr:rowOff>328613</xdr:rowOff>
    </xdr:to>
    <xdr:cxnSp macro="">
      <xdr:nvCxnSpPr>
        <xdr:cNvPr id="21" name="カギ線コネクタ 72">
          <a:extLst>
            <a:ext uri="{FF2B5EF4-FFF2-40B4-BE49-F238E27FC236}">
              <a16:creationId xmlns:a16="http://schemas.microsoft.com/office/drawing/2014/main" id="{00000000-0008-0000-0200-000015000000}"/>
            </a:ext>
          </a:extLst>
        </xdr:cNvPr>
        <xdr:cNvCxnSpPr>
          <a:stCxn id="19" idx="2"/>
          <a:endCxn id="20" idx="3"/>
        </xdr:cNvCxnSpPr>
      </xdr:nvCxnSpPr>
      <xdr:spPr>
        <a:xfrm rot="16200000" flipH="1">
          <a:off x="6399476" y="6103512"/>
          <a:ext cx="2500872" cy="4349388"/>
        </a:xfrm>
        <a:prstGeom prst="bentConnector4">
          <a:avLst>
            <a:gd name="adj1" fmla="val 2756"/>
            <a:gd name="adj2" fmla="val 103710"/>
          </a:avLst>
        </a:prstGeom>
        <a:ln w="19050">
          <a:solidFill>
            <a:srgbClr val="FF0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88425</xdr:colOff>
      <xdr:row>4</xdr:row>
      <xdr:rowOff>453226</xdr:rowOff>
    </xdr:from>
    <xdr:to>
      <xdr:col>38</xdr:col>
      <xdr:colOff>87457</xdr:colOff>
      <xdr:row>7</xdr:row>
      <xdr:rowOff>123825</xdr:rowOff>
    </xdr:to>
    <xdr:sp macro="" textlink="">
      <xdr:nvSpPr>
        <xdr:cNvPr id="27" name="正方形/長方形 26">
          <a:extLst>
            <a:ext uri="{FF2B5EF4-FFF2-40B4-BE49-F238E27FC236}">
              <a16:creationId xmlns:a16="http://schemas.microsoft.com/office/drawing/2014/main" id="{00000000-0008-0000-0200-00001B000000}"/>
            </a:ext>
          </a:extLst>
        </xdr:cNvPr>
        <xdr:cNvSpPr/>
      </xdr:nvSpPr>
      <xdr:spPr>
        <a:xfrm>
          <a:off x="10594500" y="1196176"/>
          <a:ext cx="6714157" cy="2194724"/>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100" b="1">
              <a:latin typeface="游ゴシック Medium" panose="020B0500000000000000" pitchFamily="50" charset="-128"/>
              <a:ea typeface="游ゴシック Medium" panose="020B0500000000000000" pitchFamily="50" charset="-128"/>
            </a:rPr>
            <a:t>【</a:t>
          </a:r>
          <a:r>
            <a:rPr kumimoji="1" lang="ja-JP" altLang="en-US" sz="1100" b="1">
              <a:latin typeface="游ゴシック Medium" panose="020B0500000000000000" pitchFamily="50" charset="-128"/>
              <a:ea typeface="游ゴシック Medium" panose="020B0500000000000000" pitchFamily="50" charset="-128"/>
            </a:rPr>
            <a:t>郵送からのご案内の場合</a:t>
          </a:r>
          <a:r>
            <a:rPr kumimoji="1" lang="en-US" altLang="ja-JP" sz="1100" b="1">
              <a:latin typeface="游ゴシック Medium" panose="020B0500000000000000" pitchFamily="50" charset="-128"/>
              <a:ea typeface="游ゴシック Medium" panose="020B0500000000000000" pitchFamily="50" charset="-128"/>
            </a:rPr>
            <a:t>】</a:t>
          </a:r>
        </a:p>
        <a:p>
          <a:pPr algn="l"/>
          <a:r>
            <a:rPr kumimoji="1" lang="ja-JP" altLang="en-US" sz="1100" b="1">
              <a:latin typeface="游ゴシック Medium" panose="020B0500000000000000" pitchFamily="50" charset="-128"/>
              <a:ea typeface="游ゴシック Medium" panose="020B0500000000000000" pitchFamily="50" charset="-128"/>
            </a:rPr>
            <a:t>調査票表紙右肩に印字のある</a:t>
          </a:r>
          <a:r>
            <a:rPr kumimoji="1" lang="en-US" altLang="ja-JP" sz="1100" b="1" u="sng">
              <a:latin typeface="游ゴシック Medium" panose="020B0500000000000000" pitchFamily="50" charset="-128"/>
              <a:ea typeface="游ゴシック Medium" panose="020B0500000000000000" pitchFamily="50" charset="-128"/>
            </a:rPr>
            <a:t>5</a:t>
          </a:r>
          <a:r>
            <a:rPr kumimoji="1" lang="ja-JP" altLang="en-US" sz="1100" b="1" u="sng">
              <a:latin typeface="游ゴシック Medium" panose="020B0500000000000000" pitchFamily="50" charset="-128"/>
              <a:ea typeface="游ゴシック Medium" panose="020B0500000000000000" pitchFamily="50" charset="-128"/>
            </a:rPr>
            <a:t>桁の調査票番号</a:t>
          </a:r>
          <a:r>
            <a:rPr kumimoji="1" lang="ja-JP" altLang="en-US" sz="1100" b="1">
              <a:latin typeface="游ゴシック Medium" panose="020B0500000000000000" pitchFamily="50" charset="-128"/>
              <a:ea typeface="游ゴシック Medium" panose="020B0500000000000000" pitchFamily="50" charset="-128"/>
            </a:rPr>
            <a:t>をご入力ください。</a:t>
          </a:r>
          <a:endParaRPr kumimoji="1" lang="en-US" altLang="ja-JP" sz="1100" b="1">
            <a:latin typeface="游ゴシック Medium" panose="020B0500000000000000" pitchFamily="50" charset="-128"/>
            <a:ea typeface="游ゴシック Medium" panose="020B0500000000000000" pitchFamily="50" charset="-128"/>
          </a:endParaRPr>
        </a:p>
        <a:p>
          <a:pPr algn="l"/>
          <a:endParaRPr kumimoji="1" lang="en-US" altLang="ja-JP" sz="1100" b="1">
            <a:latin typeface="游ゴシック Medium" panose="020B0500000000000000" pitchFamily="50" charset="-128"/>
            <a:ea typeface="游ゴシック Medium" panose="020B0500000000000000" pitchFamily="50" charset="-128"/>
          </a:endParaRPr>
        </a:p>
        <a:p>
          <a:pPr algn="l"/>
          <a:endParaRPr kumimoji="1" lang="en-US" altLang="ja-JP" sz="1100" b="1">
            <a:latin typeface="游ゴシック Medium" panose="020B0500000000000000" pitchFamily="50" charset="-128"/>
            <a:ea typeface="游ゴシック Medium" panose="020B0500000000000000" pitchFamily="50" charset="-128"/>
          </a:endParaRPr>
        </a:p>
        <a:p>
          <a:pPr algn="l"/>
          <a:endParaRPr kumimoji="1" lang="en-US" altLang="ja-JP" sz="1100" b="1">
            <a:latin typeface="游ゴシック Medium" panose="020B0500000000000000" pitchFamily="50" charset="-128"/>
            <a:ea typeface="游ゴシック Medium" panose="020B0500000000000000" pitchFamily="50" charset="-128"/>
          </a:endParaRPr>
        </a:p>
        <a:p>
          <a:pPr algn="l"/>
          <a:endParaRPr kumimoji="1" lang="en-US" altLang="ja-JP" sz="1100" b="1">
            <a:latin typeface="游ゴシック Medium" panose="020B0500000000000000" pitchFamily="50" charset="-128"/>
            <a:ea typeface="游ゴシック Medium" panose="020B0500000000000000" pitchFamily="50" charset="-128"/>
          </a:endParaRPr>
        </a:p>
        <a:p>
          <a:pPr algn="l"/>
          <a:endParaRPr kumimoji="1" lang="en-US" altLang="ja-JP" sz="1100" b="1">
            <a:latin typeface="游ゴシック Medium" panose="020B0500000000000000" pitchFamily="50" charset="-128"/>
            <a:ea typeface="游ゴシック Medium" panose="020B0500000000000000"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メールから</a:t>
          </a:r>
          <a:r>
            <a:rPr kumimoji="1" lang="ja-JP" altLang="ja-JP" sz="1100" b="1">
              <a:solidFill>
                <a:schemeClr val="dk1"/>
              </a:solidFill>
              <a:effectLst/>
              <a:latin typeface="+mn-lt"/>
              <a:ea typeface="+mn-ea"/>
              <a:cs typeface="+mn-cs"/>
            </a:rPr>
            <a:t>のご案内の場合</a:t>
          </a:r>
          <a:r>
            <a:rPr kumimoji="1" lang="en-US" altLang="ja-JP" sz="1100" b="1">
              <a:solidFill>
                <a:schemeClr val="dk1"/>
              </a:solidFill>
              <a:effectLst/>
              <a:latin typeface="+mn-lt"/>
              <a:ea typeface="+mn-ea"/>
              <a:cs typeface="+mn-cs"/>
            </a:rPr>
            <a:t>】</a:t>
          </a:r>
          <a:endParaRPr lang="ja-JP" altLang="ja-JP">
            <a:effectLst/>
          </a:endParaRPr>
        </a:p>
        <a:p>
          <a:pPr algn="l"/>
          <a:r>
            <a:rPr kumimoji="1" lang="ja-JP" altLang="en-US" sz="1100" b="1">
              <a:latin typeface="游ゴシック Medium" panose="020B0500000000000000" pitchFamily="50" charset="-128"/>
              <a:ea typeface="游ゴシック Medium" panose="020B0500000000000000" pitchFamily="50" charset="-128"/>
            </a:rPr>
            <a:t>メール本文に記載のある</a:t>
          </a:r>
          <a:r>
            <a:rPr kumimoji="1" lang="en-US" altLang="ja-JP" sz="1100" b="1" u="sng">
              <a:latin typeface="游ゴシック Medium" panose="020B0500000000000000" pitchFamily="50" charset="-128"/>
              <a:ea typeface="游ゴシック Medium" panose="020B0500000000000000" pitchFamily="50" charset="-128"/>
            </a:rPr>
            <a:t>5</a:t>
          </a:r>
          <a:r>
            <a:rPr kumimoji="1" lang="ja-JP" altLang="en-US" sz="1100" b="1" u="sng">
              <a:latin typeface="游ゴシック Medium" panose="020B0500000000000000" pitchFamily="50" charset="-128"/>
              <a:ea typeface="游ゴシック Medium" panose="020B0500000000000000" pitchFamily="50" charset="-128"/>
            </a:rPr>
            <a:t>桁の調査票番号</a:t>
          </a:r>
          <a:r>
            <a:rPr kumimoji="1" lang="ja-JP" altLang="en-US" sz="1100" b="1">
              <a:latin typeface="游ゴシック Medium" panose="020B0500000000000000" pitchFamily="50" charset="-128"/>
              <a:ea typeface="游ゴシック Medium" panose="020B0500000000000000" pitchFamily="50" charset="-128"/>
            </a:rPr>
            <a:t>をご入力ください</a:t>
          </a:r>
          <a:endParaRPr kumimoji="1" lang="en-US" altLang="ja-JP" sz="1100" b="1">
            <a:latin typeface="游ゴシック Medium" panose="020B0500000000000000" pitchFamily="50" charset="-128"/>
            <a:ea typeface="游ゴシック Medium" panose="020B0500000000000000" pitchFamily="50" charset="-128"/>
          </a:endParaRPr>
        </a:p>
      </xdr:txBody>
    </xdr:sp>
    <xdr:clientData/>
  </xdr:twoCellAnchor>
  <xdr:twoCellAnchor>
    <xdr:from>
      <xdr:col>30</xdr:col>
      <xdr:colOff>217445</xdr:colOff>
      <xdr:row>5</xdr:row>
      <xdr:rowOff>150158</xdr:rowOff>
    </xdr:from>
    <xdr:to>
      <xdr:col>37</xdr:col>
      <xdr:colOff>95198</xdr:colOff>
      <xdr:row>6</xdr:row>
      <xdr:rowOff>210365</xdr:rowOff>
    </xdr:to>
    <xdr:sp macro="" textlink="">
      <xdr:nvSpPr>
        <xdr:cNvPr id="29" name="正方形/長方形 28">
          <a:extLst>
            <a:ext uri="{FF2B5EF4-FFF2-40B4-BE49-F238E27FC236}">
              <a16:creationId xmlns:a16="http://schemas.microsoft.com/office/drawing/2014/main" id="{00000000-0008-0000-0200-00001D000000}"/>
            </a:ext>
          </a:extLst>
        </xdr:cNvPr>
        <xdr:cNvSpPr>
          <a:spLocks noChangeAspect="1"/>
        </xdr:cNvSpPr>
      </xdr:nvSpPr>
      <xdr:spPr>
        <a:xfrm>
          <a:off x="10720922" y="1726113"/>
          <a:ext cx="6320117" cy="1099297"/>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r>
            <a:rPr kumimoji="1" lang="ja-JP" altLang="en-US" sz="1700" b="1" u="sng">
              <a:solidFill>
                <a:sysClr val="windowText" lastClr="000000"/>
              </a:solidFill>
              <a:latin typeface="游ゴシック" panose="020B0400000000000000" pitchFamily="50" charset="-128"/>
              <a:ea typeface="游ゴシック" panose="020B0400000000000000" pitchFamily="50" charset="-128"/>
            </a:rPr>
            <a:t>年度 住宅リフォーム工事費調査票</a:t>
          </a:r>
          <a:endParaRPr kumimoji="1" lang="en-US" altLang="ja-JP" sz="1700" b="1" u="sng">
            <a:solidFill>
              <a:sysClr val="windowText" lastClr="000000"/>
            </a:solidFill>
            <a:latin typeface="游ゴシック" panose="020B0400000000000000" pitchFamily="50" charset="-128"/>
            <a:ea typeface="游ゴシック" panose="020B0400000000000000" pitchFamily="50" charset="-128"/>
          </a:endParaRPr>
        </a:p>
        <a:p>
          <a:pPr algn="l"/>
          <a:r>
            <a:rPr kumimoji="1" lang="ja-JP" altLang="en-US" sz="1200" u="none">
              <a:solidFill>
                <a:sysClr val="windowText" lastClr="000000"/>
              </a:solidFill>
              <a:latin typeface="游ゴシック" panose="020B0400000000000000" pitchFamily="50" charset="-128"/>
              <a:ea typeface="游ゴシック" panose="020B0400000000000000" pitchFamily="50" charset="-128"/>
            </a:rPr>
            <a:t>いる住宅リフォームの工事金額の実態に関するアンケート調査です。</a:t>
          </a:r>
          <a:endParaRPr kumimoji="1" lang="en-US" altLang="ja-JP" sz="1200" u="none">
            <a:solidFill>
              <a:sysClr val="windowText" lastClr="000000"/>
            </a:solidFill>
            <a:latin typeface="游ゴシック" panose="020B0400000000000000" pitchFamily="50" charset="-128"/>
            <a:ea typeface="游ゴシック" panose="020B0400000000000000" pitchFamily="50" charset="-128"/>
          </a:endParaRPr>
        </a:p>
        <a:p>
          <a:pPr algn="l"/>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の他、</a:t>
          </a:r>
          <a:r>
            <a:rPr lang="en-US" altLang="ja-JP"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WEB</a:t>
          </a:r>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やエクセルでもご回答いただけます</a:t>
          </a:r>
          <a:r>
            <a:rPr lang="en-US" altLang="ja-JP"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a:t>
          </a:r>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回答にあたっての注意事項は最終ページに</a:t>
          </a:r>
          <a:endParaRPr kumimoji="1" lang="en-US" altLang="ja-JP" sz="1200" u="none">
            <a:solidFill>
              <a:sysClr val="windowText" lastClr="000000"/>
            </a:solidFill>
            <a:latin typeface="游ゴシック" panose="020B0400000000000000" pitchFamily="50" charset="-128"/>
            <a:ea typeface="游ゴシック" panose="020B0400000000000000" pitchFamily="50" charset="-128"/>
          </a:endParaRPr>
        </a:p>
      </xdr:txBody>
    </xdr:sp>
    <xdr:clientData/>
  </xdr:twoCellAnchor>
  <xdr:twoCellAnchor>
    <xdr:from>
      <xdr:col>28</xdr:col>
      <xdr:colOff>17317</xdr:colOff>
      <xdr:row>1</xdr:row>
      <xdr:rowOff>77931</xdr:rowOff>
    </xdr:from>
    <xdr:to>
      <xdr:col>36</xdr:col>
      <xdr:colOff>208226</xdr:colOff>
      <xdr:row>5</xdr:row>
      <xdr:rowOff>497036</xdr:rowOff>
    </xdr:to>
    <xdr:sp macro="" textlink="">
      <xdr:nvSpPr>
        <xdr:cNvPr id="28" name="フリーフォーム 61">
          <a:extLst>
            <a:ext uri="{FF2B5EF4-FFF2-40B4-BE49-F238E27FC236}">
              <a16:creationId xmlns:a16="http://schemas.microsoft.com/office/drawing/2014/main" id="{00000000-0008-0000-0200-00001C000000}"/>
            </a:ext>
          </a:extLst>
        </xdr:cNvPr>
        <xdr:cNvSpPr>
          <a:spLocks noChangeAspect="1"/>
        </xdr:cNvSpPr>
      </xdr:nvSpPr>
      <xdr:spPr>
        <a:xfrm>
          <a:off x="9880022" y="138545"/>
          <a:ext cx="6996954" cy="1934446"/>
        </a:xfrm>
        <a:custGeom>
          <a:avLst/>
          <a:gdLst>
            <a:gd name="connsiteX0" fmla="*/ 200656 w 7247028"/>
            <a:gd name="connsiteY0" fmla="*/ 0 h 2015632"/>
            <a:gd name="connsiteX1" fmla="*/ 200656 w 7247028"/>
            <a:gd name="connsiteY1" fmla="*/ 57762 h 2015632"/>
            <a:gd name="connsiteX2" fmla="*/ 6391850 w 7247028"/>
            <a:gd name="connsiteY2" fmla="*/ 57762 h 2015632"/>
            <a:gd name="connsiteX3" fmla="*/ 6904128 w 7247028"/>
            <a:gd name="connsiteY3" fmla="*/ 570040 h 2015632"/>
            <a:gd name="connsiteX4" fmla="*/ 6904128 w 7247028"/>
            <a:gd name="connsiteY4" fmla="*/ 1710491 h 2015632"/>
            <a:gd name="connsiteX5" fmla="*/ 7247028 w 7247028"/>
            <a:gd name="connsiteY5" fmla="*/ 1710491 h 2015632"/>
            <a:gd name="connsiteX6" fmla="*/ 7247028 w 7247028"/>
            <a:gd name="connsiteY6" fmla="*/ 2015632 h 2015632"/>
            <a:gd name="connsiteX7" fmla="*/ 5687649 w 7247028"/>
            <a:gd name="connsiteY7" fmla="*/ 2015632 h 2015632"/>
            <a:gd name="connsiteX8" fmla="*/ 5687649 w 7247028"/>
            <a:gd name="connsiteY8" fmla="*/ 1710491 h 2015632"/>
            <a:gd name="connsiteX9" fmla="*/ 6800761 w 7247028"/>
            <a:gd name="connsiteY9" fmla="*/ 1710491 h 2015632"/>
            <a:gd name="connsiteX10" fmla="*/ 6800761 w 7247028"/>
            <a:gd name="connsiteY10" fmla="*/ 570040 h 2015632"/>
            <a:gd name="connsiteX11" fmla="*/ 6391850 w 7247028"/>
            <a:gd name="connsiteY11" fmla="*/ 161129 h 2015632"/>
            <a:gd name="connsiteX12" fmla="*/ 200656 w 7247028"/>
            <a:gd name="connsiteY12" fmla="*/ 161129 h 2015632"/>
            <a:gd name="connsiteX13" fmla="*/ 200656 w 7247028"/>
            <a:gd name="connsiteY13" fmla="*/ 218892 h 2015632"/>
            <a:gd name="connsiteX14" fmla="*/ 0 w 7247028"/>
            <a:gd name="connsiteY14" fmla="*/ 109446 h 20156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7247028" h="2015632">
              <a:moveTo>
                <a:pt x="200656" y="0"/>
              </a:moveTo>
              <a:lnTo>
                <a:pt x="200656" y="57762"/>
              </a:lnTo>
              <a:lnTo>
                <a:pt x="6391850" y="57762"/>
              </a:lnTo>
              <a:cubicBezTo>
                <a:pt x="6674773" y="57762"/>
                <a:pt x="6904128" y="287117"/>
                <a:pt x="6904128" y="570040"/>
              </a:cubicBezTo>
              <a:lnTo>
                <a:pt x="6904128" y="1710491"/>
              </a:lnTo>
              <a:lnTo>
                <a:pt x="7247028" y="1710491"/>
              </a:lnTo>
              <a:lnTo>
                <a:pt x="7247028" y="2015632"/>
              </a:lnTo>
              <a:lnTo>
                <a:pt x="5687649" y="2015632"/>
              </a:lnTo>
              <a:lnTo>
                <a:pt x="5687649" y="1710491"/>
              </a:lnTo>
              <a:lnTo>
                <a:pt x="6800761" y="1710491"/>
              </a:lnTo>
              <a:lnTo>
                <a:pt x="6800761" y="570040"/>
              </a:lnTo>
              <a:cubicBezTo>
                <a:pt x="6800761" y="344205"/>
                <a:pt x="6617685" y="161129"/>
                <a:pt x="6391850" y="161129"/>
              </a:cubicBezTo>
              <a:lnTo>
                <a:pt x="200656" y="161129"/>
              </a:lnTo>
              <a:lnTo>
                <a:pt x="200656" y="218892"/>
              </a:lnTo>
              <a:lnTo>
                <a:pt x="0" y="109446"/>
              </a:lnTo>
              <a:close/>
            </a:path>
          </a:pathLst>
        </a:cu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25</xdr:col>
      <xdr:colOff>199160</xdr:colOff>
      <xdr:row>29</xdr:row>
      <xdr:rowOff>1125681</xdr:rowOff>
    </xdr:from>
    <xdr:to>
      <xdr:col>27</xdr:col>
      <xdr:colOff>330341</xdr:colOff>
      <xdr:row>29</xdr:row>
      <xdr:rowOff>1845681</xdr:rowOff>
    </xdr:to>
    <xdr:pic>
      <xdr:nvPicPr>
        <xdr:cNvPr id="14" name="図 13">
          <a:hlinkClick xmlns:r="http://schemas.openxmlformats.org/officeDocument/2006/relationships" r:id="rId1"/>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24455" y="13014613"/>
          <a:ext cx="720000" cy="7200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8</xdr:col>
          <xdr:colOff>219075</xdr:colOff>
          <xdr:row>33</xdr:row>
          <xdr:rowOff>0</xdr:rowOff>
        </xdr:from>
        <xdr:to>
          <xdr:col>15</xdr:col>
          <xdr:colOff>219075</xdr:colOff>
          <xdr:row>34</xdr:row>
          <xdr:rowOff>0</xdr:rowOff>
        </xdr:to>
        <xdr:sp macro="" textlink="">
          <xdr:nvSpPr>
            <xdr:cNvPr id="29829" name="Option Button 133" hidden="1">
              <a:extLst>
                <a:ext uri="{63B3BB69-23CF-44E3-9099-C40C66FF867C}">
                  <a14:compatExt spid="_x0000_s29829"/>
                </a:ext>
                <a:ext uri="{FF2B5EF4-FFF2-40B4-BE49-F238E27FC236}">
                  <a16:creationId xmlns:a16="http://schemas.microsoft.com/office/drawing/2014/main" id="{00000000-0008-0000-0200-00008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33</xdr:row>
          <xdr:rowOff>0</xdr:rowOff>
        </xdr:from>
        <xdr:to>
          <xdr:col>20</xdr:col>
          <xdr:colOff>342900</xdr:colOff>
          <xdr:row>34</xdr:row>
          <xdr:rowOff>0</xdr:rowOff>
        </xdr:to>
        <xdr:sp macro="" textlink="">
          <xdr:nvSpPr>
            <xdr:cNvPr id="29830" name="Option Button 134" hidden="1">
              <a:extLst>
                <a:ext uri="{63B3BB69-23CF-44E3-9099-C40C66FF867C}">
                  <a14:compatExt spid="_x0000_s29830"/>
                </a:ext>
                <a:ext uri="{FF2B5EF4-FFF2-40B4-BE49-F238E27FC236}">
                  <a16:creationId xmlns:a16="http://schemas.microsoft.com/office/drawing/2014/main" id="{00000000-0008-0000-0200-000086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295275</xdr:colOff>
          <xdr:row>33</xdr:row>
          <xdr:rowOff>0</xdr:rowOff>
        </xdr:from>
        <xdr:to>
          <xdr:col>21</xdr:col>
          <xdr:colOff>0</xdr:colOff>
          <xdr:row>34</xdr:row>
          <xdr:rowOff>0</xdr:rowOff>
        </xdr:to>
        <xdr:sp macro="" textlink="">
          <xdr:nvSpPr>
            <xdr:cNvPr id="29831" name="Group Box 135" hidden="1">
              <a:extLst>
                <a:ext uri="{63B3BB69-23CF-44E3-9099-C40C66FF867C}">
                  <a14:compatExt spid="_x0000_s29831"/>
                </a:ext>
                <a:ext uri="{FF2B5EF4-FFF2-40B4-BE49-F238E27FC236}">
                  <a16:creationId xmlns:a16="http://schemas.microsoft.com/office/drawing/2014/main" id="{00000000-0008-0000-0200-000087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8</xdr:row>
          <xdr:rowOff>495300</xdr:rowOff>
        </xdr:from>
        <xdr:to>
          <xdr:col>18</xdr:col>
          <xdr:colOff>76200</xdr:colOff>
          <xdr:row>14</xdr:row>
          <xdr:rowOff>85725</xdr:rowOff>
        </xdr:to>
        <xdr:sp macro="" textlink="">
          <xdr:nvSpPr>
            <xdr:cNvPr id="29832" name="Group Box 136" hidden="1">
              <a:extLst>
                <a:ext uri="{63B3BB69-23CF-44E3-9099-C40C66FF867C}">
                  <a14:compatExt spid="_x0000_s29832"/>
                </a:ext>
                <a:ext uri="{FF2B5EF4-FFF2-40B4-BE49-F238E27FC236}">
                  <a16:creationId xmlns:a16="http://schemas.microsoft.com/office/drawing/2014/main" id="{00000000-0008-0000-0200-000088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34</xdr:row>
          <xdr:rowOff>0</xdr:rowOff>
        </xdr:from>
        <xdr:to>
          <xdr:col>13</xdr:col>
          <xdr:colOff>219075</xdr:colOff>
          <xdr:row>35</xdr:row>
          <xdr:rowOff>0</xdr:rowOff>
        </xdr:to>
        <xdr:sp macro="" textlink="">
          <xdr:nvSpPr>
            <xdr:cNvPr id="29833" name="Option Button 137" hidden="1">
              <a:extLst>
                <a:ext uri="{63B3BB69-23CF-44E3-9099-C40C66FF867C}">
                  <a14:compatExt spid="_x0000_s29833"/>
                </a:ext>
                <a:ext uri="{FF2B5EF4-FFF2-40B4-BE49-F238E27FC236}">
                  <a16:creationId xmlns:a16="http://schemas.microsoft.com/office/drawing/2014/main" id="{00000000-0008-0000-0200-000089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34</xdr:row>
          <xdr:rowOff>0</xdr:rowOff>
        </xdr:from>
        <xdr:to>
          <xdr:col>18</xdr:col>
          <xdr:colOff>495300</xdr:colOff>
          <xdr:row>35</xdr:row>
          <xdr:rowOff>0</xdr:rowOff>
        </xdr:to>
        <xdr:sp macro="" textlink="">
          <xdr:nvSpPr>
            <xdr:cNvPr id="29839" name="Option Button 143" hidden="1">
              <a:extLst>
                <a:ext uri="{63B3BB69-23CF-44E3-9099-C40C66FF867C}">
                  <a14:compatExt spid="_x0000_s29839"/>
                </a:ext>
                <a:ext uri="{FF2B5EF4-FFF2-40B4-BE49-F238E27FC236}">
                  <a16:creationId xmlns:a16="http://schemas.microsoft.com/office/drawing/2014/main" id="{00000000-0008-0000-0200-00008F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600075</xdr:colOff>
          <xdr:row>34</xdr:row>
          <xdr:rowOff>0</xdr:rowOff>
        </xdr:from>
        <xdr:to>
          <xdr:col>21</xdr:col>
          <xdr:colOff>447675</xdr:colOff>
          <xdr:row>35</xdr:row>
          <xdr:rowOff>0</xdr:rowOff>
        </xdr:to>
        <xdr:sp macro="" textlink="">
          <xdr:nvSpPr>
            <xdr:cNvPr id="29840" name="Option Button 144" hidden="1">
              <a:extLst>
                <a:ext uri="{63B3BB69-23CF-44E3-9099-C40C66FF867C}">
                  <a14:compatExt spid="_x0000_s29840"/>
                </a:ext>
                <a:ext uri="{FF2B5EF4-FFF2-40B4-BE49-F238E27FC236}">
                  <a16:creationId xmlns:a16="http://schemas.microsoft.com/office/drawing/2014/main" id="{00000000-0008-0000-0200-000090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35</xdr:row>
          <xdr:rowOff>0</xdr:rowOff>
        </xdr:from>
        <xdr:to>
          <xdr:col>13</xdr:col>
          <xdr:colOff>219075</xdr:colOff>
          <xdr:row>36</xdr:row>
          <xdr:rowOff>0</xdr:rowOff>
        </xdr:to>
        <xdr:sp macro="" textlink="">
          <xdr:nvSpPr>
            <xdr:cNvPr id="29841" name="Option Button 145" hidden="1">
              <a:extLst>
                <a:ext uri="{63B3BB69-23CF-44E3-9099-C40C66FF867C}">
                  <a14:compatExt spid="_x0000_s29841"/>
                </a:ext>
                <a:ext uri="{FF2B5EF4-FFF2-40B4-BE49-F238E27FC236}">
                  <a16:creationId xmlns:a16="http://schemas.microsoft.com/office/drawing/2014/main" id="{00000000-0008-0000-0200-00009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35</xdr:row>
          <xdr:rowOff>0</xdr:rowOff>
        </xdr:from>
        <xdr:to>
          <xdr:col>18</xdr:col>
          <xdr:colOff>495300</xdr:colOff>
          <xdr:row>36</xdr:row>
          <xdr:rowOff>0</xdr:rowOff>
        </xdr:to>
        <xdr:sp macro="" textlink="">
          <xdr:nvSpPr>
            <xdr:cNvPr id="29842" name="Option Button 146" hidden="1">
              <a:extLst>
                <a:ext uri="{63B3BB69-23CF-44E3-9099-C40C66FF867C}">
                  <a14:compatExt spid="_x0000_s29842"/>
                </a:ext>
                <a:ext uri="{FF2B5EF4-FFF2-40B4-BE49-F238E27FC236}">
                  <a16:creationId xmlns:a16="http://schemas.microsoft.com/office/drawing/2014/main" id="{00000000-0008-0000-0200-00009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35</xdr:row>
          <xdr:rowOff>0</xdr:rowOff>
        </xdr:from>
        <xdr:to>
          <xdr:col>21</xdr:col>
          <xdr:colOff>447675</xdr:colOff>
          <xdr:row>36</xdr:row>
          <xdr:rowOff>0</xdr:rowOff>
        </xdr:to>
        <xdr:sp macro="" textlink="">
          <xdr:nvSpPr>
            <xdr:cNvPr id="29843" name="Option Button 147" hidden="1">
              <a:extLst>
                <a:ext uri="{63B3BB69-23CF-44E3-9099-C40C66FF867C}">
                  <a14:compatExt spid="_x0000_s29843"/>
                </a:ext>
                <a:ext uri="{FF2B5EF4-FFF2-40B4-BE49-F238E27FC236}">
                  <a16:creationId xmlns:a16="http://schemas.microsoft.com/office/drawing/2014/main" id="{00000000-0008-0000-0200-000093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0</xdr:rowOff>
        </xdr:from>
        <xdr:to>
          <xdr:col>28</xdr:col>
          <xdr:colOff>0</xdr:colOff>
          <xdr:row>36</xdr:row>
          <xdr:rowOff>0</xdr:rowOff>
        </xdr:to>
        <xdr:sp macro="" textlink="">
          <xdr:nvSpPr>
            <xdr:cNvPr id="29844" name="Group Box 148" hidden="1">
              <a:extLst>
                <a:ext uri="{63B3BB69-23CF-44E3-9099-C40C66FF867C}">
                  <a14:compatExt spid="_x0000_s29844"/>
                </a:ext>
                <a:ext uri="{FF2B5EF4-FFF2-40B4-BE49-F238E27FC236}">
                  <a16:creationId xmlns:a16="http://schemas.microsoft.com/office/drawing/2014/main" id="{00000000-0008-0000-0200-000094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33</xdr:row>
          <xdr:rowOff>0</xdr:rowOff>
        </xdr:from>
        <xdr:to>
          <xdr:col>28</xdr:col>
          <xdr:colOff>0</xdr:colOff>
          <xdr:row>34</xdr:row>
          <xdr:rowOff>0</xdr:rowOff>
        </xdr:to>
        <xdr:sp macro="" textlink="">
          <xdr:nvSpPr>
            <xdr:cNvPr id="29846" name="Group Box 150" hidden="1">
              <a:extLst>
                <a:ext uri="{63B3BB69-23CF-44E3-9099-C40C66FF867C}">
                  <a14:compatExt spid="_x0000_s29846"/>
                </a:ext>
                <a:ext uri="{FF2B5EF4-FFF2-40B4-BE49-F238E27FC236}">
                  <a16:creationId xmlns:a16="http://schemas.microsoft.com/office/drawing/2014/main" id="{00000000-0008-0000-0200-000096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33</xdr:row>
          <xdr:rowOff>0</xdr:rowOff>
        </xdr:from>
        <xdr:to>
          <xdr:col>25</xdr:col>
          <xdr:colOff>0</xdr:colOff>
          <xdr:row>34</xdr:row>
          <xdr:rowOff>0</xdr:rowOff>
        </xdr:to>
        <xdr:sp macro="" textlink="">
          <xdr:nvSpPr>
            <xdr:cNvPr id="29847" name="Option Button 151" hidden="1">
              <a:extLst>
                <a:ext uri="{63B3BB69-23CF-44E3-9099-C40C66FF867C}">
                  <a14:compatExt spid="_x0000_s29847"/>
                </a:ext>
                <a:ext uri="{FF2B5EF4-FFF2-40B4-BE49-F238E27FC236}">
                  <a16:creationId xmlns:a16="http://schemas.microsoft.com/office/drawing/2014/main" id="{00000000-0008-0000-0200-000097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238125</xdr:colOff>
          <xdr:row>33</xdr:row>
          <xdr:rowOff>0</xdr:rowOff>
        </xdr:from>
        <xdr:to>
          <xdr:col>27</xdr:col>
          <xdr:colOff>457200</xdr:colOff>
          <xdr:row>34</xdr:row>
          <xdr:rowOff>0</xdr:rowOff>
        </xdr:to>
        <xdr:sp macro="" textlink="">
          <xdr:nvSpPr>
            <xdr:cNvPr id="29848" name="Option Button 152" hidden="1">
              <a:extLst>
                <a:ext uri="{63B3BB69-23CF-44E3-9099-C40C66FF867C}">
                  <a14:compatExt spid="_x0000_s29848"/>
                </a:ext>
                <a:ext uri="{FF2B5EF4-FFF2-40B4-BE49-F238E27FC236}">
                  <a16:creationId xmlns:a16="http://schemas.microsoft.com/office/drawing/2014/main" id="{00000000-0008-0000-0200-000098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37</xdr:row>
          <xdr:rowOff>0</xdr:rowOff>
        </xdr:from>
        <xdr:to>
          <xdr:col>28</xdr:col>
          <xdr:colOff>0</xdr:colOff>
          <xdr:row>38</xdr:row>
          <xdr:rowOff>0</xdr:rowOff>
        </xdr:to>
        <xdr:sp macro="" textlink="">
          <xdr:nvSpPr>
            <xdr:cNvPr id="29850" name="Group Box 154" hidden="1">
              <a:extLst>
                <a:ext uri="{63B3BB69-23CF-44E3-9099-C40C66FF867C}">
                  <a14:compatExt spid="_x0000_s29850"/>
                </a:ext>
                <a:ext uri="{FF2B5EF4-FFF2-40B4-BE49-F238E27FC236}">
                  <a16:creationId xmlns:a16="http://schemas.microsoft.com/office/drawing/2014/main" id="{00000000-0008-0000-0200-00009A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37</xdr:row>
          <xdr:rowOff>0</xdr:rowOff>
        </xdr:from>
        <xdr:to>
          <xdr:col>25</xdr:col>
          <xdr:colOff>0</xdr:colOff>
          <xdr:row>38</xdr:row>
          <xdr:rowOff>0</xdr:rowOff>
        </xdr:to>
        <xdr:sp macro="" textlink="">
          <xdr:nvSpPr>
            <xdr:cNvPr id="29851" name="Option Button 155" hidden="1">
              <a:extLst>
                <a:ext uri="{63B3BB69-23CF-44E3-9099-C40C66FF867C}">
                  <a14:compatExt spid="_x0000_s29851"/>
                </a:ext>
                <a:ext uri="{FF2B5EF4-FFF2-40B4-BE49-F238E27FC236}">
                  <a16:creationId xmlns:a16="http://schemas.microsoft.com/office/drawing/2014/main" id="{00000000-0008-0000-0200-00009B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238125</xdr:colOff>
          <xdr:row>37</xdr:row>
          <xdr:rowOff>0</xdr:rowOff>
        </xdr:from>
        <xdr:to>
          <xdr:col>27</xdr:col>
          <xdr:colOff>457200</xdr:colOff>
          <xdr:row>38</xdr:row>
          <xdr:rowOff>0</xdr:rowOff>
        </xdr:to>
        <xdr:sp macro="" textlink="">
          <xdr:nvSpPr>
            <xdr:cNvPr id="29852" name="Option Button 156" hidden="1">
              <a:extLst>
                <a:ext uri="{63B3BB69-23CF-44E3-9099-C40C66FF867C}">
                  <a14:compatExt spid="_x0000_s29852"/>
                </a:ext>
                <a:ext uri="{FF2B5EF4-FFF2-40B4-BE49-F238E27FC236}">
                  <a16:creationId xmlns:a16="http://schemas.microsoft.com/office/drawing/2014/main" id="{00000000-0008-0000-0200-00009C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45</xdr:row>
          <xdr:rowOff>561975</xdr:rowOff>
        </xdr:from>
        <xdr:to>
          <xdr:col>28</xdr:col>
          <xdr:colOff>0</xdr:colOff>
          <xdr:row>47</xdr:row>
          <xdr:rowOff>200025</xdr:rowOff>
        </xdr:to>
        <xdr:sp macro="" textlink="">
          <xdr:nvSpPr>
            <xdr:cNvPr id="29854" name="Group Box 158" hidden="1">
              <a:extLst>
                <a:ext uri="{63B3BB69-23CF-44E3-9099-C40C66FF867C}">
                  <a14:compatExt spid="_x0000_s29854"/>
                </a:ext>
                <a:ext uri="{FF2B5EF4-FFF2-40B4-BE49-F238E27FC236}">
                  <a16:creationId xmlns:a16="http://schemas.microsoft.com/office/drawing/2014/main" id="{00000000-0008-0000-0200-00009E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47</xdr:row>
          <xdr:rowOff>0</xdr:rowOff>
        </xdr:from>
        <xdr:to>
          <xdr:col>13</xdr:col>
          <xdr:colOff>219075</xdr:colOff>
          <xdr:row>48</xdr:row>
          <xdr:rowOff>0</xdr:rowOff>
        </xdr:to>
        <xdr:sp macro="" textlink="">
          <xdr:nvSpPr>
            <xdr:cNvPr id="29855" name="Option Button 159" hidden="1">
              <a:extLst>
                <a:ext uri="{63B3BB69-23CF-44E3-9099-C40C66FF867C}">
                  <a14:compatExt spid="_x0000_s29855"/>
                </a:ext>
                <a:ext uri="{FF2B5EF4-FFF2-40B4-BE49-F238E27FC236}">
                  <a16:creationId xmlns:a16="http://schemas.microsoft.com/office/drawing/2014/main" id="{00000000-0008-0000-0200-00009F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47</xdr:row>
          <xdr:rowOff>0</xdr:rowOff>
        </xdr:from>
        <xdr:to>
          <xdr:col>18</xdr:col>
          <xdr:colOff>495300</xdr:colOff>
          <xdr:row>48</xdr:row>
          <xdr:rowOff>0</xdr:rowOff>
        </xdr:to>
        <xdr:sp macro="" textlink="">
          <xdr:nvSpPr>
            <xdr:cNvPr id="29856" name="Option Button 160" hidden="1">
              <a:extLst>
                <a:ext uri="{63B3BB69-23CF-44E3-9099-C40C66FF867C}">
                  <a14:compatExt spid="_x0000_s29856"/>
                </a:ext>
                <a:ext uri="{FF2B5EF4-FFF2-40B4-BE49-F238E27FC236}">
                  <a16:creationId xmlns:a16="http://schemas.microsoft.com/office/drawing/2014/main" id="{00000000-0008-0000-0200-0000A0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47</xdr:row>
          <xdr:rowOff>0</xdr:rowOff>
        </xdr:from>
        <xdr:to>
          <xdr:col>21</xdr:col>
          <xdr:colOff>495300</xdr:colOff>
          <xdr:row>48</xdr:row>
          <xdr:rowOff>0</xdr:rowOff>
        </xdr:to>
        <xdr:sp macro="" textlink="">
          <xdr:nvSpPr>
            <xdr:cNvPr id="29857" name="Option Button 161" hidden="1">
              <a:extLst>
                <a:ext uri="{63B3BB69-23CF-44E3-9099-C40C66FF867C}">
                  <a14:compatExt spid="_x0000_s29857"/>
                </a:ext>
                <a:ext uri="{FF2B5EF4-FFF2-40B4-BE49-F238E27FC236}">
                  <a16:creationId xmlns:a16="http://schemas.microsoft.com/office/drawing/2014/main" id="{00000000-0008-0000-0200-0000A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514350</xdr:colOff>
          <xdr:row>47</xdr:row>
          <xdr:rowOff>0</xdr:rowOff>
        </xdr:from>
        <xdr:to>
          <xdr:col>26</xdr:col>
          <xdr:colOff>219075</xdr:colOff>
          <xdr:row>48</xdr:row>
          <xdr:rowOff>0</xdr:rowOff>
        </xdr:to>
        <xdr:sp macro="" textlink="">
          <xdr:nvSpPr>
            <xdr:cNvPr id="29858" name="Option Button 162" hidden="1">
              <a:extLst>
                <a:ext uri="{63B3BB69-23CF-44E3-9099-C40C66FF867C}">
                  <a14:compatExt spid="_x0000_s29858"/>
                </a:ext>
                <a:ext uri="{FF2B5EF4-FFF2-40B4-BE49-F238E27FC236}">
                  <a16:creationId xmlns:a16="http://schemas.microsoft.com/office/drawing/2014/main" id="{00000000-0008-0000-0200-0000A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20</xdr:col>
          <xdr:colOff>0</xdr:colOff>
          <xdr:row>49</xdr:row>
          <xdr:rowOff>0</xdr:rowOff>
        </xdr:to>
        <xdr:sp macro="" textlink="">
          <xdr:nvSpPr>
            <xdr:cNvPr id="29859" name="Group Box 163" hidden="1">
              <a:extLst>
                <a:ext uri="{63B3BB69-23CF-44E3-9099-C40C66FF867C}">
                  <a14:compatExt spid="_x0000_s29859"/>
                </a:ext>
                <a:ext uri="{FF2B5EF4-FFF2-40B4-BE49-F238E27FC236}">
                  <a16:creationId xmlns:a16="http://schemas.microsoft.com/office/drawing/2014/main" id="{00000000-0008-0000-0200-0000A3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48</xdr:row>
          <xdr:rowOff>0</xdr:rowOff>
        </xdr:from>
        <xdr:to>
          <xdr:col>10</xdr:col>
          <xdr:colOff>257175</xdr:colOff>
          <xdr:row>49</xdr:row>
          <xdr:rowOff>0</xdr:rowOff>
        </xdr:to>
        <xdr:sp macro="" textlink="">
          <xdr:nvSpPr>
            <xdr:cNvPr id="29860" name="Option Button 164" hidden="1">
              <a:extLst>
                <a:ext uri="{63B3BB69-23CF-44E3-9099-C40C66FF867C}">
                  <a14:compatExt spid="_x0000_s29860"/>
                </a:ext>
                <a:ext uri="{FF2B5EF4-FFF2-40B4-BE49-F238E27FC236}">
                  <a16:creationId xmlns:a16="http://schemas.microsoft.com/office/drawing/2014/main" id="{00000000-0008-0000-0200-0000A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48</xdr:row>
          <xdr:rowOff>0</xdr:rowOff>
        </xdr:from>
        <xdr:to>
          <xdr:col>14</xdr:col>
          <xdr:colOff>266700</xdr:colOff>
          <xdr:row>49</xdr:row>
          <xdr:rowOff>0</xdr:rowOff>
        </xdr:to>
        <xdr:sp macro="" textlink="">
          <xdr:nvSpPr>
            <xdr:cNvPr id="29861" name="Option Button 165" hidden="1">
              <a:extLst>
                <a:ext uri="{63B3BB69-23CF-44E3-9099-C40C66FF867C}">
                  <a14:compatExt spid="_x0000_s29861"/>
                </a:ext>
                <a:ext uri="{FF2B5EF4-FFF2-40B4-BE49-F238E27FC236}">
                  <a16:creationId xmlns:a16="http://schemas.microsoft.com/office/drawing/2014/main" id="{00000000-0008-0000-0200-0000A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247650</xdr:colOff>
          <xdr:row>48</xdr:row>
          <xdr:rowOff>0</xdr:rowOff>
        </xdr:from>
        <xdr:to>
          <xdr:col>17</xdr:col>
          <xdr:colOff>285750</xdr:colOff>
          <xdr:row>49</xdr:row>
          <xdr:rowOff>0</xdr:rowOff>
        </xdr:to>
        <xdr:sp macro="" textlink="">
          <xdr:nvSpPr>
            <xdr:cNvPr id="29863" name="Option Button 167" hidden="1">
              <a:extLst>
                <a:ext uri="{63B3BB69-23CF-44E3-9099-C40C66FF867C}">
                  <a14:compatExt spid="_x0000_s29863"/>
                </a:ext>
                <a:ext uri="{FF2B5EF4-FFF2-40B4-BE49-F238E27FC236}">
                  <a16:creationId xmlns:a16="http://schemas.microsoft.com/office/drawing/2014/main" id="{00000000-0008-0000-0200-0000A7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145</xdr:row>
          <xdr:rowOff>0</xdr:rowOff>
        </xdr:from>
        <xdr:to>
          <xdr:col>28</xdr:col>
          <xdr:colOff>0</xdr:colOff>
          <xdr:row>146</xdr:row>
          <xdr:rowOff>0</xdr:rowOff>
        </xdr:to>
        <xdr:sp macro="" textlink="">
          <xdr:nvSpPr>
            <xdr:cNvPr id="29864" name="Group Box 168" hidden="1">
              <a:extLst>
                <a:ext uri="{63B3BB69-23CF-44E3-9099-C40C66FF867C}">
                  <a14:compatExt spid="_x0000_s29864"/>
                </a:ext>
                <a:ext uri="{FF2B5EF4-FFF2-40B4-BE49-F238E27FC236}">
                  <a16:creationId xmlns:a16="http://schemas.microsoft.com/office/drawing/2014/main" id="{00000000-0008-0000-0200-0000A8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146</xdr:row>
          <xdr:rowOff>0</xdr:rowOff>
        </xdr:from>
        <xdr:to>
          <xdr:col>28</xdr:col>
          <xdr:colOff>0</xdr:colOff>
          <xdr:row>147</xdr:row>
          <xdr:rowOff>0</xdr:rowOff>
        </xdr:to>
        <xdr:sp macro="" textlink="">
          <xdr:nvSpPr>
            <xdr:cNvPr id="29865" name="Group Box 169" hidden="1">
              <a:extLst>
                <a:ext uri="{63B3BB69-23CF-44E3-9099-C40C66FF867C}">
                  <a14:compatExt spid="_x0000_s29865"/>
                </a:ext>
                <a:ext uri="{FF2B5EF4-FFF2-40B4-BE49-F238E27FC236}">
                  <a16:creationId xmlns:a16="http://schemas.microsoft.com/office/drawing/2014/main" id="{00000000-0008-0000-0200-0000A9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157</xdr:row>
          <xdr:rowOff>0</xdr:rowOff>
        </xdr:from>
        <xdr:to>
          <xdr:col>28</xdr:col>
          <xdr:colOff>0</xdr:colOff>
          <xdr:row>158</xdr:row>
          <xdr:rowOff>0</xdr:rowOff>
        </xdr:to>
        <xdr:sp macro="" textlink="">
          <xdr:nvSpPr>
            <xdr:cNvPr id="29868" name="Group Box 172" hidden="1">
              <a:extLst>
                <a:ext uri="{63B3BB69-23CF-44E3-9099-C40C66FF867C}">
                  <a14:compatExt spid="_x0000_s29868"/>
                </a:ext>
                <a:ext uri="{FF2B5EF4-FFF2-40B4-BE49-F238E27FC236}">
                  <a16:creationId xmlns:a16="http://schemas.microsoft.com/office/drawing/2014/main" id="{00000000-0008-0000-0200-0000AC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158</xdr:row>
          <xdr:rowOff>0</xdr:rowOff>
        </xdr:from>
        <xdr:to>
          <xdr:col>28</xdr:col>
          <xdr:colOff>0</xdr:colOff>
          <xdr:row>159</xdr:row>
          <xdr:rowOff>38100</xdr:rowOff>
        </xdr:to>
        <xdr:sp macro="" textlink="">
          <xdr:nvSpPr>
            <xdr:cNvPr id="29869" name="Group Box 173" hidden="1">
              <a:extLst>
                <a:ext uri="{63B3BB69-23CF-44E3-9099-C40C66FF867C}">
                  <a14:compatExt spid="_x0000_s29869"/>
                </a:ext>
                <a:ext uri="{FF2B5EF4-FFF2-40B4-BE49-F238E27FC236}">
                  <a16:creationId xmlns:a16="http://schemas.microsoft.com/office/drawing/2014/main" id="{00000000-0008-0000-0200-0000AD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163</xdr:row>
          <xdr:rowOff>0</xdr:rowOff>
        </xdr:from>
        <xdr:to>
          <xdr:col>28</xdr:col>
          <xdr:colOff>0</xdr:colOff>
          <xdr:row>164</xdr:row>
          <xdr:rowOff>0</xdr:rowOff>
        </xdr:to>
        <xdr:sp macro="" textlink="">
          <xdr:nvSpPr>
            <xdr:cNvPr id="29870" name="Group Box 174" hidden="1">
              <a:extLst>
                <a:ext uri="{63B3BB69-23CF-44E3-9099-C40C66FF867C}">
                  <a14:compatExt spid="_x0000_s29870"/>
                </a:ext>
                <a:ext uri="{FF2B5EF4-FFF2-40B4-BE49-F238E27FC236}">
                  <a16:creationId xmlns:a16="http://schemas.microsoft.com/office/drawing/2014/main" id="{00000000-0008-0000-0200-0000AE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164</xdr:row>
          <xdr:rowOff>0</xdr:rowOff>
        </xdr:from>
        <xdr:to>
          <xdr:col>28</xdr:col>
          <xdr:colOff>0</xdr:colOff>
          <xdr:row>165</xdr:row>
          <xdr:rowOff>152400</xdr:rowOff>
        </xdr:to>
        <xdr:sp macro="" textlink="">
          <xdr:nvSpPr>
            <xdr:cNvPr id="29871" name="Group Box 175" hidden="1">
              <a:extLst>
                <a:ext uri="{63B3BB69-23CF-44E3-9099-C40C66FF867C}">
                  <a14:compatExt spid="_x0000_s29871"/>
                </a:ext>
                <a:ext uri="{FF2B5EF4-FFF2-40B4-BE49-F238E27FC236}">
                  <a16:creationId xmlns:a16="http://schemas.microsoft.com/office/drawing/2014/main" id="{00000000-0008-0000-0200-0000AF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169</xdr:row>
          <xdr:rowOff>0</xdr:rowOff>
        </xdr:from>
        <xdr:to>
          <xdr:col>28</xdr:col>
          <xdr:colOff>0</xdr:colOff>
          <xdr:row>170</xdr:row>
          <xdr:rowOff>0</xdr:rowOff>
        </xdr:to>
        <xdr:sp macro="" textlink="">
          <xdr:nvSpPr>
            <xdr:cNvPr id="29872" name="Group Box 176" hidden="1">
              <a:extLst>
                <a:ext uri="{63B3BB69-23CF-44E3-9099-C40C66FF867C}">
                  <a14:compatExt spid="_x0000_s29872"/>
                </a:ext>
                <a:ext uri="{FF2B5EF4-FFF2-40B4-BE49-F238E27FC236}">
                  <a16:creationId xmlns:a16="http://schemas.microsoft.com/office/drawing/2014/main" id="{00000000-0008-0000-0200-0000B0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170</xdr:row>
          <xdr:rowOff>0</xdr:rowOff>
        </xdr:from>
        <xdr:to>
          <xdr:col>28</xdr:col>
          <xdr:colOff>0</xdr:colOff>
          <xdr:row>171</xdr:row>
          <xdr:rowOff>66675</xdr:rowOff>
        </xdr:to>
        <xdr:sp macro="" textlink="">
          <xdr:nvSpPr>
            <xdr:cNvPr id="29873" name="Group Box 177" hidden="1">
              <a:extLst>
                <a:ext uri="{63B3BB69-23CF-44E3-9099-C40C66FF867C}">
                  <a14:compatExt spid="_x0000_s29873"/>
                </a:ext>
                <a:ext uri="{FF2B5EF4-FFF2-40B4-BE49-F238E27FC236}">
                  <a16:creationId xmlns:a16="http://schemas.microsoft.com/office/drawing/2014/main" id="{00000000-0008-0000-0200-0000B1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145</xdr:row>
          <xdr:rowOff>0</xdr:rowOff>
        </xdr:from>
        <xdr:to>
          <xdr:col>25</xdr:col>
          <xdr:colOff>66675</xdr:colOff>
          <xdr:row>146</xdr:row>
          <xdr:rowOff>0</xdr:rowOff>
        </xdr:to>
        <xdr:sp macro="" textlink="">
          <xdr:nvSpPr>
            <xdr:cNvPr id="29874" name="Option Button 178" hidden="1">
              <a:extLst>
                <a:ext uri="{63B3BB69-23CF-44E3-9099-C40C66FF867C}">
                  <a14:compatExt spid="_x0000_s29874"/>
                </a:ext>
                <a:ext uri="{FF2B5EF4-FFF2-40B4-BE49-F238E27FC236}">
                  <a16:creationId xmlns:a16="http://schemas.microsoft.com/office/drawing/2014/main" id="{00000000-0008-0000-0200-0000B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145</xdr:row>
          <xdr:rowOff>0</xdr:rowOff>
        </xdr:from>
        <xdr:to>
          <xdr:col>27</xdr:col>
          <xdr:colOff>104775</xdr:colOff>
          <xdr:row>146</xdr:row>
          <xdr:rowOff>0</xdr:rowOff>
        </xdr:to>
        <xdr:sp macro="" textlink="">
          <xdr:nvSpPr>
            <xdr:cNvPr id="29875" name="Option Button 179" hidden="1">
              <a:extLst>
                <a:ext uri="{63B3BB69-23CF-44E3-9099-C40C66FF867C}">
                  <a14:compatExt spid="_x0000_s29875"/>
                </a:ext>
                <a:ext uri="{FF2B5EF4-FFF2-40B4-BE49-F238E27FC236}">
                  <a16:creationId xmlns:a16="http://schemas.microsoft.com/office/drawing/2014/main" id="{00000000-0008-0000-0200-0000B3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19050</xdr:rowOff>
        </xdr:from>
        <xdr:to>
          <xdr:col>25</xdr:col>
          <xdr:colOff>66675</xdr:colOff>
          <xdr:row>146</xdr:row>
          <xdr:rowOff>247650</xdr:rowOff>
        </xdr:to>
        <xdr:sp macro="" textlink="">
          <xdr:nvSpPr>
            <xdr:cNvPr id="29876" name="Option Button 180" hidden="1">
              <a:extLst>
                <a:ext uri="{63B3BB69-23CF-44E3-9099-C40C66FF867C}">
                  <a14:compatExt spid="_x0000_s29876"/>
                </a:ext>
                <a:ext uri="{FF2B5EF4-FFF2-40B4-BE49-F238E27FC236}">
                  <a16:creationId xmlns:a16="http://schemas.microsoft.com/office/drawing/2014/main" id="{00000000-0008-0000-0200-0000B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219075</xdr:rowOff>
        </xdr:from>
        <xdr:to>
          <xdr:col>25</xdr:col>
          <xdr:colOff>66675</xdr:colOff>
          <xdr:row>146</xdr:row>
          <xdr:rowOff>447675</xdr:rowOff>
        </xdr:to>
        <xdr:sp macro="" textlink="">
          <xdr:nvSpPr>
            <xdr:cNvPr id="29877" name="Option Button 181" hidden="1">
              <a:extLst>
                <a:ext uri="{63B3BB69-23CF-44E3-9099-C40C66FF867C}">
                  <a14:compatExt spid="_x0000_s29877"/>
                </a:ext>
                <a:ext uri="{FF2B5EF4-FFF2-40B4-BE49-F238E27FC236}">
                  <a16:creationId xmlns:a16="http://schemas.microsoft.com/office/drawing/2014/main" id="{00000000-0008-0000-0200-0000B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428625</xdr:rowOff>
        </xdr:from>
        <xdr:to>
          <xdr:col>25</xdr:col>
          <xdr:colOff>66675</xdr:colOff>
          <xdr:row>146</xdr:row>
          <xdr:rowOff>657225</xdr:rowOff>
        </xdr:to>
        <xdr:sp macro="" textlink="">
          <xdr:nvSpPr>
            <xdr:cNvPr id="29878" name="Option Button 182" hidden="1">
              <a:extLst>
                <a:ext uri="{63B3BB69-23CF-44E3-9099-C40C66FF867C}">
                  <a14:compatExt spid="_x0000_s29878"/>
                </a:ext>
                <a:ext uri="{FF2B5EF4-FFF2-40B4-BE49-F238E27FC236}">
                  <a16:creationId xmlns:a16="http://schemas.microsoft.com/office/drawing/2014/main" id="{00000000-0008-0000-0200-0000B6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147</xdr:row>
          <xdr:rowOff>0</xdr:rowOff>
        </xdr:from>
        <xdr:to>
          <xdr:col>23</xdr:col>
          <xdr:colOff>0</xdr:colOff>
          <xdr:row>149</xdr:row>
          <xdr:rowOff>0</xdr:rowOff>
        </xdr:to>
        <xdr:sp macro="" textlink="">
          <xdr:nvSpPr>
            <xdr:cNvPr id="29879" name="Group Box 183" hidden="1">
              <a:extLst>
                <a:ext uri="{63B3BB69-23CF-44E3-9099-C40C66FF867C}">
                  <a14:compatExt spid="_x0000_s29879"/>
                </a:ext>
                <a:ext uri="{FF2B5EF4-FFF2-40B4-BE49-F238E27FC236}">
                  <a16:creationId xmlns:a16="http://schemas.microsoft.com/office/drawing/2014/main" id="{00000000-0008-0000-0200-0000B7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151</xdr:row>
          <xdr:rowOff>0</xdr:rowOff>
        </xdr:from>
        <xdr:to>
          <xdr:col>23</xdr:col>
          <xdr:colOff>0</xdr:colOff>
          <xdr:row>153</xdr:row>
          <xdr:rowOff>0</xdr:rowOff>
        </xdr:to>
        <xdr:sp macro="" textlink="">
          <xdr:nvSpPr>
            <xdr:cNvPr id="29882" name="Group Box 186" hidden="1">
              <a:extLst>
                <a:ext uri="{63B3BB69-23CF-44E3-9099-C40C66FF867C}">
                  <a14:compatExt spid="_x0000_s29882"/>
                </a:ext>
                <a:ext uri="{FF2B5EF4-FFF2-40B4-BE49-F238E27FC236}">
                  <a16:creationId xmlns:a16="http://schemas.microsoft.com/office/drawing/2014/main" id="{00000000-0008-0000-0200-0000BA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147</xdr:row>
          <xdr:rowOff>133350</xdr:rowOff>
        </xdr:from>
        <xdr:to>
          <xdr:col>21</xdr:col>
          <xdr:colOff>0</xdr:colOff>
          <xdr:row>148</xdr:row>
          <xdr:rowOff>219075</xdr:rowOff>
        </xdr:to>
        <xdr:sp macro="" textlink="">
          <xdr:nvSpPr>
            <xdr:cNvPr id="29883" name="Option Button 187" hidden="1">
              <a:extLst>
                <a:ext uri="{63B3BB69-23CF-44E3-9099-C40C66FF867C}">
                  <a14:compatExt spid="_x0000_s29883"/>
                </a:ext>
                <a:ext uri="{FF2B5EF4-FFF2-40B4-BE49-F238E27FC236}">
                  <a16:creationId xmlns:a16="http://schemas.microsoft.com/office/drawing/2014/main" id="{00000000-0008-0000-0200-0000BB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257175</xdr:colOff>
          <xdr:row>147</xdr:row>
          <xdr:rowOff>133350</xdr:rowOff>
        </xdr:from>
        <xdr:to>
          <xdr:col>23</xdr:col>
          <xdr:colOff>0</xdr:colOff>
          <xdr:row>148</xdr:row>
          <xdr:rowOff>219075</xdr:rowOff>
        </xdr:to>
        <xdr:sp macro="" textlink="">
          <xdr:nvSpPr>
            <xdr:cNvPr id="29886" name="Option Button 190" hidden="1">
              <a:extLst>
                <a:ext uri="{63B3BB69-23CF-44E3-9099-C40C66FF867C}">
                  <a14:compatExt spid="_x0000_s29886"/>
                </a:ext>
                <a:ext uri="{FF2B5EF4-FFF2-40B4-BE49-F238E27FC236}">
                  <a16:creationId xmlns:a16="http://schemas.microsoft.com/office/drawing/2014/main" id="{00000000-0008-0000-0200-0000BE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151</xdr:row>
          <xdr:rowOff>142875</xdr:rowOff>
        </xdr:from>
        <xdr:to>
          <xdr:col>21</xdr:col>
          <xdr:colOff>0</xdr:colOff>
          <xdr:row>153</xdr:row>
          <xdr:rowOff>0</xdr:rowOff>
        </xdr:to>
        <xdr:sp macro="" textlink="">
          <xdr:nvSpPr>
            <xdr:cNvPr id="29887" name="Option Button 191" hidden="1">
              <a:extLst>
                <a:ext uri="{63B3BB69-23CF-44E3-9099-C40C66FF867C}">
                  <a14:compatExt spid="_x0000_s29887"/>
                </a:ext>
                <a:ext uri="{FF2B5EF4-FFF2-40B4-BE49-F238E27FC236}">
                  <a16:creationId xmlns:a16="http://schemas.microsoft.com/office/drawing/2014/main" id="{00000000-0008-0000-0200-0000BF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257175</xdr:colOff>
          <xdr:row>151</xdr:row>
          <xdr:rowOff>142875</xdr:rowOff>
        </xdr:from>
        <xdr:to>
          <xdr:col>23</xdr:col>
          <xdr:colOff>0</xdr:colOff>
          <xdr:row>153</xdr:row>
          <xdr:rowOff>0</xdr:rowOff>
        </xdr:to>
        <xdr:sp macro="" textlink="">
          <xdr:nvSpPr>
            <xdr:cNvPr id="29888" name="Option Button 192" hidden="1">
              <a:extLst>
                <a:ext uri="{63B3BB69-23CF-44E3-9099-C40C66FF867C}">
                  <a14:compatExt spid="_x0000_s29888"/>
                </a:ext>
                <a:ext uri="{FF2B5EF4-FFF2-40B4-BE49-F238E27FC236}">
                  <a16:creationId xmlns:a16="http://schemas.microsoft.com/office/drawing/2014/main" id="{00000000-0008-0000-0200-0000C0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157</xdr:row>
          <xdr:rowOff>0</xdr:rowOff>
        </xdr:from>
        <xdr:to>
          <xdr:col>28</xdr:col>
          <xdr:colOff>0</xdr:colOff>
          <xdr:row>158</xdr:row>
          <xdr:rowOff>0</xdr:rowOff>
        </xdr:to>
        <xdr:sp macro="" textlink="">
          <xdr:nvSpPr>
            <xdr:cNvPr id="29890" name="Group Box 194" hidden="1">
              <a:extLst>
                <a:ext uri="{63B3BB69-23CF-44E3-9099-C40C66FF867C}">
                  <a14:compatExt spid="_x0000_s29890"/>
                </a:ext>
                <a:ext uri="{FF2B5EF4-FFF2-40B4-BE49-F238E27FC236}">
                  <a16:creationId xmlns:a16="http://schemas.microsoft.com/office/drawing/2014/main" id="{00000000-0008-0000-0200-0000C2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158</xdr:row>
          <xdr:rowOff>0</xdr:rowOff>
        </xdr:from>
        <xdr:to>
          <xdr:col>28</xdr:col>
          <xdr:colOff>0</xdr:colOff>
          <xdr:row>159</xdr:row>
          <xdr:rowOff>0</xdr:rowOff>
        </xdr:to>
        <xdr:sp macro="" textlink="">
          <xdr:nvSpPr>
            <xdr:cNvPr id="29891" name="Group Box 195" hidden="1">
              <a:extLst>
                <a:ext uri="{63B3BB69-23CF-44E3-9099-C40C66FF867C}">
                  <a14:compatExt spid="_x0000_s29891"/>
                </a:ext>
                <a:ext uri="{FF2B5EF4-FFF2-40B4-BE49-F238E27FC236}">
                  <a16:creationId xmlns:a16="http://schemas.microsoft.com/office/drawing/2014/main" id="{00000000-0008-0000-0200-0000C3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157</xdr:row>
          <xdr:rowOff>0</xdr:rowOff>
        </xdr:from>
        <xdr:to>
          <xdr:col>25</xdr:col>
          <xdr:colOff>66675</xdr:colOff>
          <xdr:row>158</xdr:row>
          <xdr:rowOff>0</xdr:rowOff>
        </xdr:to>
        <xdr:sp macro="" textlink="">
          <xdr:nvSpPr>
            <xdr:cNvPr id="29892" name="Option Button 196" hidden="1">
              <a:extLst>
                <a:ext uri="{63B3BB69-23CF-44E3-9099-C40C66FF867C}">
                  <a14:compatExt spid="_x0000_s29892"/>
                </a:ext>
                <a:ext uri="{FF2B5EF4-FFF2-40B4-BE49-F238E27FC236}">
                  <a16:creationId xmlns:a16="http://schemas.microsoft.com/office/drawing/2014/main" id="{00000000-0008-0000-0200-0000C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157</xdr:row>
          <xdr:rowOff>0</xdr:rowOff>
        </xdr:from>
        <xdr:to>
          <xdr:col>27</xdr:col>
          <xdr:colOff>104775</xdr:colOff>
          <xdr:row>158</xdr:row>
          <xdr:rowOff>0</xdr:rowOff>
        </xdr:to>
        <xdr:sp macro="" textlink="">
          <xdr:nvSpPr>
            <xdr:cNvPr id="29893" name="Option Button 197" hidden="1">
              <a:extLst>
                <a:ext uri="{63B3BB69-23CF-44E3-9099-C40C66FF867C}">
                  <a14:compatExt spid="_x0000_s29893"/>
                </a:ext>
                <a:ext uri="{FF2B5EF4-FFF2-40B4-BE49-F238E27FC236}">
                  <a16:creationId xmlns:a16="http://schemas.microsoft.com/office/drawing/2014/main" id="{00000000-0008-0000-0200-0000C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19050</xdr:rowOff>
        </xdr:from>
        <xdr:to>
          <xdr:col>25</xdr:col>
          <xdr:colOff>66675</xdr:colOff>
          <xdr:row>158</xdr:row>
          <xdr:rowOff>247650</xdr:rowOff>
        </xdr:to>
        <xdr:sp macro="" textlink="">
          <xdr:nvSpPr>
            <xdr:cNvPr id="29894" name="Option Button 198" hidden="1">
              <a:extLst>
                <a:ext uri="{63B3BB69-23CF-44E3-9099-C40C66FF867C}">
                  <a14:compatExt spid="_x0000_s29894"/>
                </a:ext>
                <a:ext uri="{FF2B5EF4-FFF2-40B4-BE49-F238E27FC236}">
                  <a16:creationId xmlns:a16="http://schemas.microsoft.com/office/drawing/2014/main" id="{00000000-0008-0000-0200-0000C6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219075</xdr:rowOff>
        </xdr:from>
        <xdr:to>
          <xdr:col>25</xdr:col>
          <xdr:colOff>66675</xdr:colOff>
          <xdr:row>158</xdr:row>
          <xdr:rowOff>447675</xdr:rowOff>
        </xdr:to>
        <xdr:sp macro="" textlink="">
          <xdr:nvSpPr>
            <xdr:cNvPr id="29895" name="Option Button 199" hidden="1">
              <a:extLst>
                <a:ext uri="{63B3BB69-23CF-44E3-9099-C40C66FF867C}">
                  <a14:compatExt spid="_x0000_s29895"/>
                </a:ext>
                <a:ext uri="{FF2B5EF4-FFF2-40B4-BE49-F238E27FC236}">
                  <a16:creationId xmlns:a16="http://schemas.microsoft.com/office/drawing/2014/main" id="{00000000-0008-0000-0200-0000C7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428625</xdr:rowOff>
        </xdr:from>
        <xdr:to>
          <xdr:col>25</xdr:col>
          <xdr:colOff>66675</xdr:colOff>
          <xdr:row>158</xdr:row>
          <xdr:rowOff>657225</xdr:rowOff>
        </xdr:to>
        <xdr:sp macro="" textlink="">
          <xdr:nvSpPr>
            <xdr:cNvPr id="29896" name="Option Button 200" hidden="1">
              <a:extLst>
                <a:ext uri="{63B3BB69-23CF-44E3-9099-C40C66FF867C}">
                  <a14:compatExt spid="_x0000_s29896"/>
                </a:ext>
                <a:ext uri="{FF2B5EF4-FFF2-40B4-BE49-F238E27FC236}">
                  <a16:creationId xmlns:a16="http://schemas.microsoft.com/office/drawing/2014/main" id="{00000000-0008-0000-0200-0000C8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163</xdr:row>
          <xdr:rowOff>0</xdr:rowOff>
        </xdr:from>
        <xdr:to>
          <xdr:col>28</xdr:col>
          <xdr:colOff>0</xdr:colOff>
          <xdr:row>164</xdr:row>
          <xdr:rowOff>0</xdr:rowOff>
        </xdr:to>
        <xdr:sp macro="" textlink="">
          <xdr:nvSpPr>
            <xdr:cNvPr id="29897" name="Group Box 201" hidden="1">
              <a:extLst>
                <a:ext uri="{63B3BB69-23CF-44E3-9099-C40C66FF867C}">
                  <a14:compatExt spid="_x0000_s29897"/>
                </a:ext>
                <a:ext uri="{FF2B5EF4-FFF2-40B4-BE49-F238E27FC236}">
                  <a16:creationId xmlns:a16="http://schemas.microsoft.com/office/drawing/2014/main" id="{00000000-0008-0000-0200-0000C9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164</xdr:row>
          <xdr:rowOff>0</xdr:rowOff>
        </xdr:from>
        <xdr:to>
          <xdr:col>28</xdr:col>
          <xdr:colOff>0</xdr:colOff>
          <xdr:row>165</xdr:row>
          <xdr:rowOff>0</xdr:rowOff>
        </xdr:to>
        <xdr:sp macro="" textlink="">
          <xdr:nvSpPr>
            <xdr:cNvPr id="29898" name="Group Box 202" hidden="1">
              <a:extLst>
                <a:ext uri="{63B3BB69-23CF-44E3-9099-C40C66FF867C}">
                  <a14:compatExt spid="_x0000_s29898"/>
                </a:ext>
                <a:ext uri="{FF2B5EF4-FFF2-40B4-BE49-F238E27FC236}">
                  <a16:creationId xmlns:a16="http://schemas.microsoft.com/office/drawing/2014/main" id="{00000000-0008-0000-0200-0000CA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163</xdr:row>
          <xdr:rowOff>0</xdr:rowOff>
        </xdr:from>
        <xdr:to>
          <xdr:col>25</xdr:col>
          <xdr:colOff>66675</xdr:colOff>
          <xdr:row>164</xdr:row>
          <xdr:rowOff>0</xdr:rowOff>
        </xdr:to>
        <xdr:sp macro="" textlink="">
          <xdr:nvSpPr>
            <xdr:cNvPr id="29899" name="Option Button 203" hidden="1">
              <a:extLst>
                <a:ext uri="{63B3BB69-23CF-44E3-9099-C40C66FF867C}">
                  <a14:compatExt spid="_x0000_s29899"/>
                </a:ext>
                <a:ext uri="{FF2B5EF4-FFF2-40B4-BE49-F238E27FC236}">
                  <a16:creationId xmlns:a16="http://schemas.microsoft.com/office/drawing/2014/main" id="{00000000-0008-0000-0200-0000CB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163</xdr:row>
          <xdr:rowOff>0</xdr:rowOff>
        </xdr:from>
        <xdr:to>
          <xdr:col>27</xdr:col>
          <xdr:colOff>104775</xdr:colOff>
          <xdr:row>164</xdr:row>
          <xdr:rowOff>0</xdr:rowOff>
        </xdr:to>
        <xdr:sp macro="" textlink="">
          <xdr:nvSpPr>
            <xdr:cNvPr id="29900" name="Option Button 204" hidden="1">
              <a:extLst>
                <a:ext uri="{63B3BB69-23CF-44E3-9099-C40C66FF867C}">
                  <a14:compatExt spid="_x0000_s29900"/>
                </a:ext>
                <a:ext uri="{FF2B5EF4-FFF2-40B4-BE49-F238E27FC236}">
                  <a16:creationId xmlns:a16="http://schemas.microsoft.com/office/drawing/2014/main" id="{00000000-0008-0000-0200-0000CC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19050</xdr:rowOff>
        </xdr:from>
        <xdr:to>
          <xdr:col>25</xdr:col>
          <xdr:colOff>66675</xdr:colOff>
          <xdr:row>164</xdr:row>
          <xdr:rowOff>247650</xdr:rowOff>
        </xdr:to>
        <xdr:sp macro="" textlink="">
          <xdr:nvSpPr>
            <xdr:cNvPr id="29901" name="Option Button 205" hidden="1">
              <a:extLst>
                <a:ext uri="{63B3BB69-23CF-44E3-9099-C40C66FF867C}">
                  <a14:compatExt spid="_x0000_s29901"/>
                </a:ext>
                <a:ext uri="{FF2B5EF4-FFF2-40B4-BE49-F238E27FC236}">
                  <a16:creationId xmlns:a16="http://schemas.microsoft.com/office/drawing/2014/main" id="{00000000-0008-0000-0200-0000CD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219075</xdr:rowOff>
        </xdr:from>
        <xdr:to>
          <xdr:col>25</xdr:col>
          <xdr:colOff>66675</xdr:colOff>
          <xdr:row>164</xdr:row>
          <xdr:rowOff>447675</xdr:rowOff>
        </xdr:to>
        <xdr:sp macro="" textlink="">
          <xdr:nvSpPr>
            <xdr:cNvPr id="29902" name="Option Button 206" hidden="1">
              <a:extLst>
                <a:ext uri="{63B3BB69-23CF-44E3-9099-C40C66FF867C}">
                  <a14:compatExt spid="_x0000_s29902"/>
                </a:ext>
                <a:ext uri="{FF2B5EF4-FFF2-40B4-BE49-F238E27FC236}">
                  <a16:creationId xmlns:a16="http://schemas.microsoft.com/office/drawing/2014/main" id="{00000000-0008-0000-0200-0000CE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428625</xdr:rowOff>
        </xdr:from>
        <xdr:to>
          <xdr:col>25</xdr:col>
          <xdr:colOff>66675</xdr:colOff>
          <xdr:row>164</xdr:row>
          <xdr:rowOff>657225</xdr:rowOff>
        </xdr:to>
        <xdr:sp macro="" textlink="">
          <xdr:nvSpPr>
            <xdr:cNvPr id="29903" name="Option Button 207" hidden="1">
              <a:extLst>
                <a:ext uri="{63B3BB69-23CF-44E3-9099-C40C66FF867C}">
                  <a14:compatExt spid="_x0000_s29903"/>
                </a:ext>
                <a:ext uri="{FF2B5EF4-FFF2-40B4-BE49-F238E27FC236}">
                  <a16:creationId xmlns:a16="http://schemas.microsoft.com/office/drawing/2014/main" id="{00000000-0008-0000-0200-0000CF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169</xdr:row>
          <xdr:rowOff>0</xdr:rowOff>
        </xdr:from>
        <xdr:to>
          <xdr:col>28</xdr:col>
          <xdr:colOff>0</xdr:colOff>
          <xdr:row>170</xdr:row>
          <xdr:rowOff>0</xdr:rowOff>
        </xdr:to>
        <xdr:sp macro="" textlink="">
          <xdr:nvSpPr>
            <xdr:cNvPr id="29904" name="Group Box 208" hidden="1">
              <a:extLst>
                <a:ext uri="{63B3BB69-23CF-44E3-9099-C40C66FF867C}">
                  <a14:compatExt spid="_x0000_s29904"/>
                </a:ext>
                <a:ext uri="{FF2B5EF4-FFF2-40B4-BE49-F238E27FC236}">
                  <a16:creationId xmlns:a16="http://schemas.microsoft.com/office/drawing/2014/main" id="{00000000-0008-0000-0200-0000D0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170</xdr:row>
          <xdr:rowOff>0</xdr:rowOff>
        </xdr:from>
        <xdr:to>
          <xdr:col>28</xdr:col>
          <xdr:colOff>0</xdr:colOff>
          <xdr:row>171</xdr:row>
          <xdr:rowOff>0</xdr:rowOff>
        </xdr:to>
        <xdr:sp macro="" textlink="">
          <xdr:nvSpPr>
            <xdr:cNvPr id="29905" name="Group Box 209" hidden="1">
              <a:extLst>
                <a:ext uri="{63B3BB69-23CF-44E3-9099-C40C66FF867C}">
                  <a14:compatExt spid="_x0000_s29905"/>
                </a:ext>
                <a:ext uri="{FF2B5EF4-FFF2-40B4-BE49-F238E27FC236}">
                  <a16:creationId xmlns:a16="http://schemas.microsoft.com/office/drawing/2014/main" id="{00000000-0008-0000-0200-0000D1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169</xdr:row>
          <xdr:rowOff>0</xdr:rowOff>
        </xdr:from>
        <xdr:to>
          <xdr:col>25</xdr:col>
          <xdr:colOff>66675</xdr:colOff>
          <xdr:row>170</xdr:row>
          <xdr:rowOff>0</xdr:rowOff>
        </xdr:to>
        <xdr:sp macro="" textlink="">
          <xdr:nvSpPr>
            <xdr:cNvPr id="29906" name="Option Button 210" hidden="1">
              <a:extLst>
                <a:ext uri="{63B3BB69-23CF-44E3-9099-C40C66FF867C}">
                  <a14:compatExt spid="_x0000_s29906"/>
                </a:ext>
                <a:ext uri="{FF2B5EF4-FFF2-40B4-BE49-F238E27FC236}">
                  <a16:creationId xmlns:a16="http://schemas.microsoft.com/office/drawing/2014/main" id="{00000000-0008-0000-0200-0000D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169</xdr:row>
          <xdr:rowOff>0</xdr:rowOff>
        </xdr:from>
        <xdr:to>
          <xdr:col>27</xdr:col>
          <xdr:colOff>104775</xdr:colOff>
          <xdr:row>170</xdr:row>
          <xdr:rowOff>0</xdr:rowOff>
        </xdr:to>
        <xdr:sp macro="" textlink="">
          <xdr:nvSpPr>
            <xdr:cNvPr id="29907" name="Option Button 211" hidden="1">
              <a:extLst>
                <a:ext uri="{63B3BB69-23CF-44E3-9099-C40C66FF867C}">
                  <a14:compatExt spid="_x0000_s29907"/>
                </a:ext>
                <a:ext uri="{FF2B5EF4-FFF2-40B4-BE49-F238E27FC236}">
                  <a16:creationId xmlns:a16="http://schemas.microsoft.com/office/drawing/2014/main" id="{00000000-0008-0000-0200-0000D3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19050</xdr:rowOff>
        </xdr:from>
        <xdr:to>
          <xdr:col>25</xdr:col>
          <xdr:colOff>66675</xdr:colOff>
          <xdr:row>170</xdr:row>
          <xdr:rowOff>247650</xdr:rowOff>
        </xdr:to>
        <xdr:sp macro="" textlink="">
          <xdr:nvSpPr>
            <xdr:cNvPr id="29908" name="Option Button 212" hidden="1">
              <a:extLst>
                <a:ext uri="{63B3BB69-23CF-44E3-9099-C40C66FF867C}">
                  <a14:compatExt spid="_x0000_s29908"/>
                </a:ext>
                <a:ext uri="{FF2B5EF4-FFF2-40B4-BE49-F238E27FC236}">
                  <a16:creationId xmlns:a16="http://schemas.microsoft.com/office/drawing/2014/main" id="{00000000-0008-0000-0200-0000D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219075</xdr:rowOff>
        </xdr:from>
        <xdr:to>
          <xdr:col>25</xdr:col>
          <xdr:colOff>66675</xdr:colOff>
          <xdr:row>170</xdr:row>
          <xdr:rowOff>447675</xdr:rowOff>
        </xdr:to>
        <xdr:sp macro="" textlink="">
          <xdr:nvSpPr>
            <xdr:cNvPr id="29909" name="Option Button 213" hidden="1">
              <a:extLst>
                <a:ext uri="{63B3BB69-23CF-44E3-9099-C40C66FF867C}">
                  <a14:compatExt spid="_x0000_s29909"/>
                </a:ext>
                <a:ext uri="{FF2B5EF4-FFF2-40B4-BE49-F238E27FC236}">
                  <a16:creationId xmlns:a16="http://schemas.microsoft.com/office/drawing/2014/main" id="{00000000-0008-0000-0200-0000D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428625</xdr:rowOff>
        </xdr:from>
        <xdr:to>
          <xdr:col>25</xdr:col>
          <xdr:colOff>66675</xdr:colOff>
          <xdr:row>170</xdr:row>
          <xdr:rowOff>657225</xdr:rowOff>
        </xdr:to>
        <xdr:sp macro="" textlink="">
          <xdr:nvSpPr>
            <xdr:cNvPr id="29910" name="Option Button 214" hidden="1">
              <a:extLst>
                <a:ext uri="{63B3BB69-23CF-44E3-9099-C40C66FF867C}">
                  <a14:compatExt spid="_x0000_s29910"/>
                </a:ext>
                <a:ext uri="{FF2B5EF4-FFF2-40B4-BE49-F238E27FC236}">
                  <a16:creationId xmlns:a16="http://schemas.microsoft.com/office/drawing/2014/main" id="{00000000-0008-0000-0200-0000D6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253</xdr:row>
          <xdr:rowOff>0</xdr:rowOff>
        </xdr:from>
        <xdr:to>
          <xdr:col>21</xdr:col>
          <xdr:colOff>0</xdr:colOff>
          <xdr:row>254</xdr:row>
          <xdr:rowOff>0</xdr:rowOff>
        </xdr:to>
        <xdr:sp macro="" textlink="">
          <xdr:nvSpPr>
            <xdr:cNvPr id="29913" name="Option Button 217" hidden="1">
              <a:extLst>
                <a:ext uri="{63B3BB69-23CF-44E3-9099-C40C66FF867C}">
                  <a14:compatExt spid="_x0000_s29913"/>
                </a:ext>
                <a:ext uri="{FF2B5EF4-FFF2-40B4-BE49-F238E27FC236}">
                  <a16:creationId xmlns:a16="http://schemas.microsoft.com/office/drawing/2014/main" id="{00000000-0008-0000-0200-0000D9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254</xdr:row>
          <xdr:rowOff>0</xdr:rowOff>
        </xdr:from>
        <xdr:to>
          <xdr:col>21</xdr:col>
          <xdr:colOff>0</xdr:colOff>
          <xdr:row>255</xdr:row>
          <xdr:rowOff>0</xdr:rowOff>
        </xdr:to>
        <xdr:sp macro="" textlink="">
          <xdr:nvSpPr>
            <xdr:cNvPr id="29914" name="Option Button 218" hidden="1">
              <a:extLst>
                <a:ext uri="{63B3BB69-23CF-44E3-9099-C40C66FF867C}">
                  <a14:compatExt spid="_x0000_s29914"/>
                </a:ext>
                <a:ext uri="{FF2B5EF4-FFF2-40B4-BE49-F238E27FC236}">
                  <a16:creationId xmlns:a16="http://schemas.microsoft.com/office/drawing/2014/main" id="{00000000-0008-0000-0200-0000DA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252</xdr:row>
          <xdr:rowOff>0</xdr:rowOff>
        </xdr:from>
        <xdr:to>
          <xdr:col>21</xdr:col>
          <xdr:colOff>0</xdr:colOff>
          <xdr:row>255</xdr:row>
          <xdr:rowOff>0</xdr:rowOff>
        </xdr:to>
        <xdr:sp macro="" textlink="">
          <xdr:nvSpPr>
            <xdr:cNvPr id="29915" name="Group Box 219" hidden="1">
              <a:extLst>
                <a:ext uri="{63B3BB69-23CF-44E3-9099-C40C66FF867C}">
                  <a14:compatExt spid="_x0000_s29915"/>
                </a:ext>
                <a:ext uri="{FF2B5EF4-FFF2-40B4-BE49-F238E27FC236}">
                  <a16:creationId xmlns:a16="http://schemas.microsoft.com/office/drawing/2014/main" id="{00000000-0008-0000-0200-0000DB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432</xdr:row>
          <xdr:rowOff>0</xdr:rowOff>
        </xdr:from>
        <xdr:to>
          <xdr:col>19</xdr:col>
          <xdr:colOff>0</xdr:colOff>
          <xdr:row>434</xdr:row>
          <xdr:rowOff>0</xdr:rowOff>
        </xdr:to>
        <xdr:sp macro="" textlink="">
          <xdr:nvSpPr>
            <xdr:cNvPr id="29916" name="Group Box 220" hidden="1">
              <a:extLst>
                <a:ext uri="{63B3BB69-23CF-44E3-9099-C40C66FF867C}">
                  <a14:compatExt spid="_x0000_s29916"/>
                </a:ext>
                <a:ext uri="{FF2B5EF4-FFF2-40B4-BE49-F238E27FC236}">
                  <a16:creationId xmlns:a16="http://schemas.microsoft.com/office/drawing/2014/main" id="{00000000-0008-0000-0200-0000DC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433</xdr:row>
          <xdr:rowOff>0</xdr:rowOff>
        </xdr:from>
        <xdr:to>
          <xdr:col>16</xdr:col>
          <xdr:colOff>295275</xdr:colOff>
          <xdr:row>434</xdr:row>
          <xdr:rowOff>0</xdr:rowOff>
        </xdr:to>
        <xdr:sp macro="" textlink="">
          <xdr:nvSpPr>
            <xdr:cNvPr id="29917" name="Option Button 221" hidden="1">
              <a:extLst>
                <a:ext uri="{63B3BB69-23CF-44E3-9099-C40C66FF867C}">
                  <a14:compatExt spid="_x0000_s29917"/>
                </a:ext>
                <a:ext uri="{FF2B5EF4-FFF2-40B4-BE49-F238E27FC236}">
                  <a16:creationId xmlns:a16="http://schemas.microsoft.com/office/drawing/2014/main" id="{00000000-0008-0000-0200-0000DD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433</xdr:row>
          <xdr:rowOff>0</xdr:rowOff>
        </xdr:from>
        <xdr:to>
          <xdr:col>19</xdr:col>
          <xdr:colOff>0</xdr:colOff>
          <xdr:row>434</xdr:row>
          <xdr:rowOff>0</xdr:rowOff>
        </xdr:to>
        <xdr:sp macro="" textlink="">
          <xdr:nvSpPr>
            <xdr:cNvPr id="29918" name="Option Button 222" hidden="1">
              <a:extLst>
                <a:ext uri="{63B3BB69-23CF-44E3-9099-C40C66FF867C}">
                  <a14:compatExt spid="_x0000_s29918"/>
                </a:ext>
                <a:ext uri="{FF2B5EF4-FFF2-40B4-BE49-F238E27FC236}">
                  <a16:creationId xmlns:a16="http://schemas.microsoft.com/office/drawing/2014/main" id="{00000000-0008-0000-0200-0000DE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477</xdr:row>
          <xdr:rowOff>0</xdr:rowOff>
        </xdr:from>
        <xdr:to>
          <xdr:col>19</xdr:col>
          <xdr:colOff>0</xdr:colOff>
          <xdr:row>479</xdr:row>
          <xdr:rowOff>0</xdr:rowOff>
        </xdr:to>
        <xdr:sp macro="" textlink="">
          <xdr:nvSpPr>
            <xdr:cNvPr id="29919" name="Group Box 223" hidden="1">
              <a:extLst>
                <a:ext uri="{63B3BB69-23CF-44E3-9099-C40C66FF867C}">
                  <a14:compatExt spid="_x0000_s29919"/>
                </a:ext>
                <a:ext uri="{FF2B5EF4-FFF2-40B4-BE49-F238E27FC236}">
                  <a16:creationId xmlns:a16="http://schemas.microsoft.com/office/drawing/2014/main" id="{00000000-0008-0000-0200-0000DF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478</xdr:row>
          <xdr:rowOff>0</xdr:rowOff>
        </xdr:from>
        <xdr:to>
          <xdr:col>17</xdr:col>
          <xdr:colOff>0</xdr:colOff>
          <xdr:row>479</xdr:row>
          <xdr:rowOff>0</xdr:rowOff>
        </xdr:to>
        <xdr:sp macro="" textlink="">
          <xdr:nvSpPr>
            <xdr:cNvPr id="29920" name="Option Button 224" hidden="1">
              <a:extLst>
                <a:ext uri="{63B3BB69-23CF-44E3-9099-C40C66FF867C}">
                  <a14:compatExt spid="_x0000_s29920"/>
                </a:ext>
                <a:ext uri="{FF2B5EF4-FFF2-40B4-BE49-F238E27FC236}">
                  <a16:creationId xmlns:a16="http://schemas.microsoft.com/office/drawing/2014/main" id="{00000000-0008-0000-0200-0000E0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478</xdr:row>
          <xdr:rowOff>0</xdr:rowOff>
        </xdr:from>
        <xdr:to>
          <xdr:col>19</xdr:col>
          <xdr:colOff>0</xdr:colOff>
          <xdr:row>479</xdr:row>
          <xdr:rowOff>0</xdr:rowOff>
        </xdr:to>
        <xdr:sp macro="" textlink="">
          <xdr:nvSpPr>
            <xdr:cNvPr id="29921" name="Option Button 225" hidden="1">
              <a:extLst>
                <a:ext uri="{63B3BB69-23CF-44E3-9099-C40C66FF867C}">
                  <a14:compatExt spid="_x0000_s29921"/>
                </a:ext>
                <a:ext uri="{FF2B5EF4-FFF2-40B4-BE49-F238E27FC236}">
                  <a16:creationId xmlns:a16="http://schemas.microsoft.com/office/drawing/2014/main" id="{00000000-0008-0000-0200-0000E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479</xdr:row>
          <xdr:rowOff>0</xdr:rowOff>
        </xdr:from>
        <xdr:to>
          <xdr:col>19</xdr:col>
          <xdr:colOff>0</xdr:colOff>
          <xdr:row>481</xdr:row>
          <xdr:rowOff>0</xdr:rowOff>
        </xdr:to>
        <xdr:sp macro="" textlink="">
          <xdr:nvSpPr>
            <xdr:cNvPr id="29922" name="Group Box 226" hidden="1">
              <a:extLst>
                <a:ext uri="{63B3BB69-23CF-44E3-9099-C40C66FF867C}">
                  <a14:compatExt spid="_x0000_s29922"/>
                </a:ext>
                <a:ext uri="{FF2B5EF4-FFF2-40B4-BE49-F238E27FC236}">
                  <a16:creationId xmlns:a16="http://schemas.microsoft.com/office/drawing/2014/main" id="{00000000-0008-0000-0200-0000E2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480</xdr:row>
          <xdr:rowOff>0</xdr:rowOff>
        </xdr:from>
        <xdr:to>
          <xdr:col>17</xdr:col>
          <xdr:colOff>0</xdr:colOff>
          <xdr:row>481</xdr:row>
          <xdr:rowOff>0</xdr:rowOff>
        </xdr:to>
        <xdr:sp macro="" textlink="">
          <xdr:nvSpPr>
            <xdr:cNvPr id="29923" name="Option Button 227" hidden="1">
              <a:extLst>
                <a:ext uri="{63B3BB69-23CF-44E3-9099-C40C66FF867C}">
                  <a14:compatExt spid="_x0000_s29923"/>
                </a:ext>
                <a:ext uri="{FF2B5EF4-FFF2-40B4-BE49-F238E27FC236}">
                  <a16:creationId xmlns:a16="http://schemas.microsoft.com/office/drawing/2014/main" id="{00000000-0008-0000-0200-0000E3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480</xdr:row>
          <xdr:rowOff>0</xdr:rowOff>
        </xdr:from>
        <xdr:to>
          <xdr:col>19</xdr:col>
          <xdr:colOff>0</xdr:colOff>
          <xdr:row>481</xdr:row>
          <xdr:rowOff>0</xdr:rowOff>
        </xdr:to>
        <xdr:sp macro="" textlink="">
          <xdr:nvSpPr>
            <xdr:cNvPr id="29924" name="Option Button 228" hidden="1">
              <a:extLst>
                <a:ext uri="{63B3BB69-23CF-44E3-9099-C40C66FF867C}">
                  <a14:compatExt spid="_x0000_s29924"/>
                </a:ext>
                <a:ext uri="{FF2B5EF4-FFF2-40B4-BE49-F238E27FC236}">
                  <a16:creationId xmlns:a16="http://schemas.microsoft.com/office/drawing/2014/main" id="{00000000-0008-0000-0200-0000E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487</xdr:row>
          <xdr:rowOff>0</xdr:rowOff>
        </xdr:from>
        <xdr:to>
          <xdr:col>19</xdr:col>
          <xdr:colOff>0</xdr:colOff>
          <xdr:row>489</xdr:row>
          <xdr:rowOff>0</xdr:rowOff>
        </xdr:to>
        <xdr:sp macro="" textlink="">
          <xdr:nvSpPr>
            <xdr:cNvPr id="29925" name="Group Box 229" hidden="1">
              <a:extLst>
                <a:ext uri="{63B3BB69-23CF-44E3-9099-C40C66FF867C}">
                  <a14:compatExt spid="_x0000_s29925"/>
                </a:ext>
                <a:ext uri="{FF2B5EF4-FFF2-40B4-BE49-F238E27FC236}">
                  <a16:creationId xmlns:a16="http://schemas.microsoft.com/office/drawing/2014/main" id="{00000000-0008-0000-0200-0000E5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488</xdr:row>
          <xdr:rowOff>0</xdr:rowOff>
        </xdr:from>
        <xdr:to>
          <xdr:col>17</xdr:col>
          <xdr:colOff>0</xdr:colOff>
          <xdr:row>489</xdr:row>
          <xdr:rowOff>0</xdr:rowOff>
        </xdr:to>
        <xdr:sp macro="" textlink="">
          <xdr:nvSpPr>
            <xdr:cNvPr id="29926" name="Option Button 230" hidden="1">
              <a:extLst>
                <a:ext uri="{63B3BB69-23CF-44E3-9099-C40C66FF867C}">
                  <a14:compatExt spid="_x0000_s29926"/>
                </a:ext>
                <a:ext uri="{FF2B5EF4-FFF2-40B4-BE49-F238E27FC236}">
                  <a16:creationId xmlns:a16="http://schemas.microsoft.com/office/drawing/2014/main" id="{00000000-0008-0000-0200-0000E6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488</xdr:row>
          <xdr:rowOff>0</xdr:rowOff>
        </xdr:from>
        <xdr:to>
          <xdr:col>19</xdr:col>
          <xdr:colOff>0</xdr:colOff>
          <xdr:row>489</xdr:row>
          <xdr:rowOff>0</xdr:rowOff>
        </xdr:to>
        <xdr:sp macro="" textlink="">
          <xdr:nvSpPr>
            <xdr:cNvPr id="29927" name="Option Button 231" hidden="1">
              <a:extLst>
                <a:ext uri="{63B3BB69-23CF-44E3-9099-C40C66FF867C}">
                  <a14:compatExt spid="_x0000_s29927"/>
                </a:ext>
                <a:ext uri="{FF2B5EF4-FFF2-40B4-BE49-F238E27FC236}">
                  <a16:creationId xmlns:a16="http://schemas.microsoft.com/office/drawing/2014/main" id="{00000000-0008-0000-0200-0000E7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420</xdr:row>
          <xdr:rowOff>0</xdr:rowOff>
        </xdr:from>
        <xdr:to>
          <xdr:col>22</xdr:col>
          <xdr:colOff>571500</xdr:colOff>
          <xdr:row>421</xdr:row>
          <xdr:rowOff>0</xdr:rowOff>
        </xdr:to>
        <xdr:sp macro="" textlink="">
          <xdr:nvSpPr>
            <xdr:cNvPr id="29928" name="Option Button 232" hidden="1">
              <a:extLst>
                <a:ext uri="{63B3BB69-23CF-44E3-9099-C40C66FF867C}">
                  <a14:compatExt spid="_x0000_s29928"/>
                </a:ext>
                <a:ext uri="{FF2B5EF4-FFF2-40B4-BE49-F238E27FC236}">
                  <a16:creationId xmlns:a16="http://schemas.microsoft.com/office/drawing/2014/main" id="{00000000-0008-0000-0200-0000E8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421</xdr:row>
          <xdr:rowOff>0</xdr:rowOff>
        </xdr:from>
        <xdr:to>
          <xdr:col>22</xdr:col>
          <xdr:colOff>571500</xdr:colOff>
          <xdr:row>422</xdr:row>
          <xdr:rowOff>0</xdr:rowOff>
        </xdr:to>
        <xdr:sp macro="" textlink="">
          <xdr:nvSpPr>
            <xdr:cNvPr id="29929" name="Option Button 233" hidden="1">
              <a:extLst>
                <a:ext uri="{63B3BB69-23CF-44E3-9099-C40C66FF867C}">
                  <a14:compatExt spid="_x0000_s29929"/>
                </a:ext>
                <a:ext uri="{FF2B5EF4-FFF2-40B4-BE49-F238E27FC236}">
                  <a16:creationId xmlns:a16="http://schemas.microsoft.com/office/drawing/2014/main" id="{00000000-0008-0000-0200-0000E9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420</xdr:row>
          <xdr:rowOff>0</xdr:rowOff>
        </xdr:from>
        <xdr:to>
          <xdr:col>23</xdr:col>
          <xdr:colOff>0</xdr:colOff>
          <xdr:row>422</xdr:row>
          <xdr:rowOff>0</xdr:rowOff>
        </xdr:to>
        <xdr:sp macro="" textlink="">
          <xdr:nvSpPr>
            <xdr:cNvPr id="29930" name="Group Box 234" hidden="1">
              <a:extLst>
                <a:ext uri="{63B3BB69-23CF-44E3-9099-C40C66FF867C}">
                  <a14:compatExt spid="_x0000_s29930"/>
                </a:ext>
                <a:ext uri="{FF2B5EF4-FFF2-40B4-BE49-F238E27FC236}">
                  <a16:creationId xmlns:a16="http://schemas.microsoft.com/office/drawing/2014/main" id="{00000000-0008-0000-0200-0000EA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424</xdr:row>
          <xdr:rowOff>0</xdr:rowOff>
        </xdr:from>
        <xdr:to>
          <xdr:col>17</xdr:col>
          <xdr:colOff>0</xdr:colOff>
          <xdr:row>425</xdr:row>
          <xdr:rowOff>0</xdr:rowOff>
        </xdr:to>
        <xdr:sp macro="" textlink="">
          <xdr:nvSpPr>
            <xdr:cNvPr id="29931" name="Option Button 235" hidden="1">
              <a:extLst>
                <a:ext uri="{63B3BB69-23CF-44E3-9099-C40C66FF867C}">
                  <a14:compatExt spid="_x0000_s29931"/>
                </a:ext>
                <a:ext uri="{FF2B5EF4-FFF2-40B4-BE49-F238E27FC236}">
                  <a16:creationId xmlns:a16="http://schemas.microsoft.com/office/drawing/2014/main" id="{00000000-0008-0000-0200-0000EB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425</xdr:row>
          <xdr:rowOff>0</xdr:rowOff>
        </xdr:from>
        <xdr:to>
          <xdr:col>17</xdr:col>
          <xdr:colOff>0</xdr:colOff>
          <xdr:row>426</xdr:row>
          <xdr:rowOff>0</xdr:rowOff>
        </xdr:to>
        <xdr:sp macro="" textlink="">
          <xdr:nvSpPr>
            <xdr:cNvPr id="29932" name="Option Button 236" hidden="1">
              <a:extLst>
                <a:ext uri="{63B3BB69-23CF-44E3-9099-C40C66FF867C}">
                  <a14:compatExt spid="_x0000_s29932"/>
                </a:ext>
                <a:ext uri="{FF2B5EF4-FFF2-40B4-BE49-F238E27FC236}">
                  <a16:creationId xmlns:a16="http://schemas.microsoft.com/office/drawing/2014/main" id="{00000000-0008-0000-0200-0000EC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424</xdr:row>
          <xdr:rowOff>0</xdr:rowOff>
        </xdr:from>
        <xdr:to>
          <xdr:col>17</xdr:col>
          <xdr:colOff>0</xdr:colOff>
          <xdr:row>426</xdr:row>
          <xdr:rowOff>0</xdr:rowOff>
        </xdr:to>
        <xdr:sp macro="" textlink="">
          <xdr:nvSpPr>
            <xdr:cNvPr id="29933" name="Group Box 237" hidden="1">
              <a:extLst>
                <a:ext uri="{63B3BB69-23CF-44E3-9099-C40C66FF867C}">
                  <a14:compatExt spid="_x0000_s29933"/>
                </a:ext>
                <a:ext uri="{FF2B5EF4-FFF2-40B4-BE49-F238E27FC236}">
                  <a16:creationId xmlns:a16="http://schemas.microsoft.com/office/drawing/2014/main" id="{00000000-0008-0000-0200-0000ED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424</xdr:row>
          <xdr:rowOff>0</xdr:rowOff>
        </xdr:from>
        <xdr:to>
          <xdr:col>23</xdr:col>
          <xdr:colOff>0</xdr:colOff>
          <xdr:row>425</xdr:row>
          <xdr:rowOff>0</xdr:rowOff>
        </xdr:to>
        <xdr:sp macro="" textlink="">
          <xdr:nvSpPr>
            <xdr:cNvPr id="29934" name="Option Button 238" hidden="1">
              <a:extLst>
                <a:ext uri="{63B3BB69-23CF-44E3-9099-C40C66FF867C}">
                  <a14:compatExt spid="_x0000_s29934"/>
                </a:ext>
                <a:ext uri="{FF2B5EF4-FFF2-40B4-BE49-F238E27FC236}">
                  <a16:creationId xmlns:a16="http://schemas.microsoft.com/office/drawing/2014/main" id="{00000000-0008-0000-0200-0000EE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425</xdr:row>
          <xdr:rowOff>0</xdr:rowOff>
        </xdr:from>
        <xdr:to>
          <xdr:col>23</xdr:col>
          <xdr:colOff>0</xdr:colOff>
          <xdr:row>426</xdr:row>
          <xdr:rowOff>0</xdr:rowOff>
        </xdr:to>
        <xdr:sp macro="" textlink="">
          <xdr:nvSpPr>
            <xdr:cNvPr id="29936" name="Option Button 240" hidden="1">
              <a:extLst>
                <a:ext uri="{63B3BB69-23CF-44E3-9099-C40C66FF867C}">
                  <a14:compatExt spid="_x0000_s29936"/>
                </a:ext>
                <a:ext uri="{FF2B5EF4-FFF2-40B4-BE49-F238E27FC236}">
                  <a16:creationId xmlns:a16="http://schemas.microsoft.com/office/drawing/2014/main" id="{00000000-0008-0000-0200-0000F0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424</xdr:row>
          <xdr:rowOff>0</xdr:rowOff>
        </xdr:from>
        <xdr:to>
          <xdr:col>23</xdr:col>
          <xdr:colOff>0</xdr:colOff>
          <xdr:row>426</xdr:row>
          <xdr:rowOff>0</xdr:rowOff>
        </xdr:to>
        <xdr:sp macro="" textlink="">
          <xdr:nvSpPr>
            <xdr:cNvPr id="29938" name="Group Box 242" hidden="1">
              <a:extLst>
                <a:ext uri="{63B3BB69-23CF-44E3-9099-C40C66FF867C}">
                  <a14:compatExt spid="_x0000_s29938"/>
                </a:ext>
                <a:ext uri="{FF2B5EF4-FFF2-40B4-BE49-F238E27FC236}">
                  <a16:creationId xmlns:a16="http://schemas.microsoft.com/office/drawing/2014/main" id="{00000000-0008-0000-0200-0000F2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432</xdr:row>
          <xdr:rowOff>0</xdr:rowOff>
        </xdr:from>
        <xdr:to>
          <xdr:col>23</xdr:col>
          <xdr:colOff>0</xdr:colOff>
          <xdr:row>433</xdr:row>
          <xdr:rowOff>0</xdr:rowOff>
        </xdr:to>
        <xdr:sp macro="" textlink="">
          <xdr:nvSpPr>
            <xdr:cNvPr id="29939" name="Option Button 243" hidden="1">
              <a:extLst>
                <a:ext uri="{63B3BB69-23CF-44E3-9099-C40C66FF867C}">
                  <a14:compatExt spid="_x0000_s29939"/>
                </a:ext>
                <a:ext uri="{FF2B5EF4-FFF2-40B4-BE49-F238E27FC236}">
                  <a16:creationId xmlns:a16="http://schemas.microsoft.com/office/drawing/2014/main" id="{00000000-0008-0000-0200-0000F3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433</xdr:row>
          <xdr:rowOff>0</xdr:rowOff>
        </xdr:from>
        <xdr:to>
          <xdr:col>23</xdr:col>
          <xdr:colOff>0</xdr:colOff>
          <xdr:row>434</xdr:row>
          <xdr:rowOff>0</xdr:rowOff>
        </xdr:to>
        <xdr:sp macro="" textlink="">
          <xdr:nvSpPr>
            <xdr:cNvPr id="29940" name="Option Button 244" hidden="1">
              <a:extLst>
                <a:ext uri="{63B3BB69-23CF-44E3-9099-C40C66FF867C}">
                  <a14:compatExt spid="_x0000_s29940"/>
                </a:ext>
                <a:ext uri="{FF2B5EF4-FFF2-40B4-BE49-F238E27FC236}">
                  <a16:creationId xmlns:a16="http://schemas.microsoft.com/office/drawing/2014/main" id="{00000000-0008-0000-0200-0000F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432</xdr:row>
          <xdr:rowOff>0</xdr:rowOff>
        </xdr:from>
        <xdr:to>
          <xdr:col>23</xdr:col>
          <xdr:colOff>0</xdr:colOff>
          <xdr:row>434</xdr:row>
          <xdr:rowOff>0</xdr:rowOff>
        </xdr:to>
        <xdr:sp macro="" textlink="">
          <xdr:nvSpPr>
            <xdr:cNvPr id="29941" name="Group Box 245" hidden="1">
              <a:extLst>
                <a:ext uri="{63B3BB69-23CF-44E3-9099-C40C66FF867C}">
                  <a14:compatExt spid="_x0000_s29941"/>
                </a:ext>
                <a:ext uri="{FF2B5EF4-FFF2-40B4-BE49-F238E27FC236}">
                  <a16:creationId xmlns:a16="http://schemas.microsoft.com/office/drawing/2014/main" id="{00000000-0008-0000-0200-0000F5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299</xdr:row>
          <xdr:rowOff>0</xdr:rowOff>
        </xdr:from>
        <xdr:to>
          <xdr:col>21</xdr:col>
          <xdr:colOff>685800</xdr:colOff>
          <xdr:row>299</xdr:row>
          <xdr:rowOff>266700</xdr:rowOff>
        </xdr:to>
        <xdr:sp macro="" textlink="">
          <xdr:nvSpPr>
            <xdr:cNvPr id="29942" name="Option Button 246" hidden="1">
              <a:extLst>
                <a:ext uri="{63B3BB69-23CF-44E3-9099-C40C66FF867C}">
                  <a14:compatExt spid="_x0000_s29942"/>
                </a:ext>
                <a:ext uri="{FF2B5EF4-FFF2-40B4-BE49-F238E27FC236}">
                  <a16:creationId xmlns:a16="http://schemas.microsoft.com/office/drawing/2014/main" id="{00000000-0008-0000-0200-0000F6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299</xdr:row>
          <xdr:rowOff>0</xdr:rowOff>
        </xdr:from>
        <xdr:to>
          <xdr:col>27</xdr:col>
          <xdr:colOff>466725</xdr:colOff>
          <xdr:row>299</xdr:row>
          <xdr:rowOff>266700</xdr:rowOff>
        </xdr:to>
        <xdr:sp macro="" textlink="">
          <xdr:nvSpPr>
            <xdr:cNvPr id="29943" name="Option Button 247" hidden="1">
              <a:extLst>
                <a:ext uri="{63B3BB69-23CF-44E3-9099-C40C66FF867C}">
                  <a14:compatExt spid="_x0000_s29943"/>
                </a:ext>
                <a:ext uri="{FF2B5EF4-FFF2-40B4-BE49-F238E27FC236}">
                  <a16:creationId xmlns:a16="http://schemas.microsoft.com/office/drawing/2014/main" id="{00000000-0008-0000-0200-0000F7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298</xdr:row>
          <xdr:rowOff>0</xdr:rowOff>
        </xdr:from>
        <xdr:to>
          <xdr:col>28</xdr:col>
          <xdr:colOff>0</xdr:colOff>
          <xdr:row>300</xdr:row>
          <xdr:rowOff>0</xdr:rowOff>
        </xdr:to>
        <xdr:sp macro="" textlink="">
          <xdr:nvSpPr>
            <xdr:cNvPr id="29944" name="Group Box 248" hidden="1">
              <a:extLst>
                <a:ext uri="{63B3BB69-23CF-44E3-9099-C40C66FF867C}">
                  <a14:compatExt spid="_x0000_s29944"/>
                </a:ext>
                <a:ext uri="{FF2B5EF4-FFF2-40B4-BE49-F238E27FC236}">
                  <a16:creationId xmlns:a16="http://schemas.microsoft.com/office/drawing/2014/main" id="{00000000-0008-0000-0200-0000F8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447</xdr:row>
          <xdr:rowOff>266700</xdr:rowOff>
        </xdr:from>
        <xdr:to>
          <xdr:col>19</xdr:col>
          <xdr:colOff>0</xdr:colOff>
          <xdr:row>448</xdr:row>
          <xdr:rowOff>266700</xdr:rowOff>
        </xdr:to>
        <xdr:sp macro="" textlink="">
          <xdr:nvSpPr>
            <xdr:cNvPr id="29945" name="Option Button 249" hidden="1">
              <a:extLst>
                <a:ext uri="{63B3BB69-23CF-44E3-9099-C40C66FF867C}">
                  <a14:compatExt spid="_x0000_s29945"/>
                </a:ext>
                <a:ext uri="{FF2B5EF4-FFF2-40B4-BE49-F238E27FC236}">
                  <a16:creationId xmlns:a16="http://schemas.microsoft.com/office/drawing/2014/main" id="{00000000-0008-0000-0200-0000F9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448</xdr:row>
          <xdr:rowOff>295275</xdr:rowOff>
        </xdr:from>
        <xdr:to>
          <xdr:col>19</xdr:col>
          <xdr:colOff>0</xdr:colOff>
          <xdr:row>449</xdr:row>
          <xdr:rowOff>247650</xdr:rowOff>
        </xdr:to>
        <xdr:sp macro="" textlink="">
          <xdr:nvSpPr>
            <xdr:cNvPr id="29946" name="Option Button 250" hidden="1">
              <a:extLst>
                <a:ext uri="{63B3BB69-23CF-44E3-9099-C40C66FF867C}">
                  <a14:compatExt spid="_x0000_s29946"/>
                </a:ext>
                <a:ext uri="{FF2B5EF4-FFF2-40B4-BE49-F238E27FC236}">
                  <a16:creationId xmlns:a16="http://schemas.microsoft.com/office/drawing/2014/main" id="{00000000-0008-0000-0200-0000FA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447</xdr:row>
          <xdr:rowOff>0</xdr:rowOff>
        </xdr:from>
        <xdr:to>
          <xdr:col>21</xdr:col>
          <xdr:colOff>0</xdr:colOff>
          <xdr:row>450</xdr:row>
          <xdr:rowOff>0</xdr:rowOff>
        </xdr:to>
        <xdr:sp macro="" textlink="">
          <xdr:nvSpPr>
            <xdr:cNvPr id="29947" name="Group Box 251" hidden="1">
              <a:extLst>
                <a:ext uri="{63B3BB69-23CF-44E3-9099-C40C66FF867C}">
                  <a14:compatExt spid="_x0000_s29947"/>
                </a:ext>
                <a:ext uri="{FF2B5EF4-FFF2-40B4-BE49-F238E27FC236}">
                  <a16:creationId xmlns:a16="http://schemas.microsoft.com/office/drawing/2014/main" id="{00000000-0008-0000-0200-0000FB7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86</xdr:row>
          <xdr:rowOff>0</xdr:rowOff>
        </xdr:from>
        <xdr:to>
          <xdr:col>19</xdr:col>
          <xdr:colOff>9525</xdr:colOff>
          <xdr:row>87</xdr:row>
          <xdr:rowOff>0</xdr:rowOff>
        </xdr:to>
        <xdr:sp macro="" textlink="">
          <xdr:nvSpPr>
            <xdr:cNvPr id="29948" name="Check Box 252" hidden="1">
              <a:extLst>
                <a:ext uri="{63B3BB69-23CF-44E3-9099-C40C66FF867C}">
                  <a14:compatExt spid="_x0000_s29948"/>
                </a:ext>
                <a:ext uri="{FF2B5EF4-FFF2-40B4-BE49-F238E27FC236}">
                  <a16:creationId xmlns:a16="http://schemas.microsoft.com/office/drawing/2014/main" id="{00000000-0008-0000-0200-0000FC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87</xdr:row>
          <xdr:rowOff>0</xdr:rowOff>
        </xdr:from>
        <xdr:to>
          <xdr:col>19</xdr:col>
          <xdr:colOff>9525</xdr:colOff>
          <xdr:row>87</xdr:row>
          <xdr:rowOff>361950</xdr:rowOff>
        </xdr:to>
        <xdr:sp macro="" textlink="">
          <xdr:nvSpPr>
            <xdr:cNvPr id="29949" name="Check Box 253" hidden="1">
              <a:extLst>
                <a:ext uri="{63B3BB69-23CF-44E3-9099-C40C66FF867C}">
                  <a14:compatExt spid="_x0000_s29949"/>
                </a:ext>
                <a:ext uri="{FF2B5EF4-FFF2-40B4-BE49-F238E27FC236}">
                  <a16:creationId xmlns:a16="http://schemas.microsoft.com/office/drawing/2014/main" id="{00000000-0008-0000-0200-0000FD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89</xdr:row>
          <xdr:rowOff>0</xdr:rowOff>
        </xdr:from>
        <xdr:to>
          <xdr:col>19</xdr:col>
          <xdr:colOff>9525</xdr:colOff>
          <xdr:row>90</xdr:row>
          <xdr:rowOff>0</xdr:rowOff>
        </xdr:to>
        <xdr:sp macro="" textlink="">
          <xdr:nvSpPr>
            <xdr:cNvPr id="29950" name="Check Box 254" hidden="1">
              <a:extLst>
                <a:ext uri="{63B3BB69-23CF-44E3-9099-C40C66FF867C}">
                  <a14:compatExt spid="_x0000_s29950"/>
                </a:ext>
                <a:ext uri="{FF2B5EF4-FFF2-40B4-BE49-F238E27FC236}">
                  <a16:creationId xmlns:a16="http://schemas.microsoft.com/office/drawing/2014/main" id="{00000000-0008-0000-0200-0000FE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87</xdr:row>
          <xdr:rowOff>361950</xdr:rowOff>
        </xdr:from>
        <xdr:to>
          <xdr:col>19</xdr:col>
          <xdr:colOff>9525</xdr:colOff>
          <xdr:row>89</xdr:row>
          <xdr:rowOff>0</xdr:rowOff>
        </xdr:to>
        <xdr:sp macro="" textlink="">
          <xdr:nvSpPr>
            <xdr:cNvPr id="29951" name="Check Box 255" hidden="1">
              <a:extLst>
                <a:ext uri="{63B3BB69-23CF-44E3-9099-C40C66FF867C}">
                  <a14:compatExt spid="_x0000_s29951"/>
                </a:ext>
                <a:ext uri="{FF2B5EF4-FFF2-40B4-BE49-F238E27FC236}">
                  <a16:creationId xmlns:a16="http://schemas.microsoft.com/office/drawing/2014/main" id="{00000000-0008-0000-0200-0000FF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107</xdr:row>
          <xdr:rowOff>523875</xdr:rowOff>
        </xdr:from>
        <xdr:to>
          <xdr:col>19</xdr:col>
          <xdr:colOff>19050</xdr:colOff>
          <xdr:row>109</xdr:row>
          <xdr:rowOff>0</xdr:rowOff>
        </xdr:to>
        <xdr:sp macro="" textlink="">
          <xdr:nvSpPr>
            <xdr:cNvPr id="29952" name="Check Box 256" hidden="1">
              <a:extLst>
                <a:ext uri="{63B3BB69-23CF-44E3-9099-C40C66FF867C}">
                  <a14:compatExt spid="_x0000_s29952"/>
                </a:ext>
                <a:ext uri="{FF2B5EF4-FFF2-40B4-BE49-F238E27FC236}">
                  <a16:creationId xmlns:a16="http://schemas.microsoft.com/office/drawing/2014/main" id="{00000000-0008-0000-0200-0000007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109</xdr:row>
          <xdr:rowOff>0</xdr:rowOff>
        </xdr:from>
        <xdr:to>
          <xdr:col>19</xdr:col>
          <xdr:colOff>0</xdr:colOff>
          <xdr:row>110</xdr:row>
          <xdr:rowOff>190500</xdr:rowOff>
        </xdr:to>
        <xdr:sp macro="" textlink="">
          <xdr:nvSpPr>
            <xdr:cNvPr id="29953" name="Check Box 257" hidden="1">
              <a:extLst>
                <a:ext uri="{63B3BB69-23CF-44E3-9099-C40C66FF867C}">
                  <a14:compatExt spid="_x0000_s29953"/>
                </a:ext>
                <a:ext uri="{FF2B5EF4-FFF2-40B4-BE49-F238E27FC236}">
                  <a16:creationId xmlns:a16="http://schemas.microsoft.com/office/drawing/2014/main" id="{00000000-0008-0000-0200-0000017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112</xdr:row>
          <xdr:rowOff>0</xdr:rowOff>
        </xdr:from>
        <xdr:to>
          <xdr:col>19</xdr:col>
          <xdr:colOff>19050</xdr:colOff>
          <xdr:row>113</xdr:row>
          <xdr:rowOff>0</xdr:rowOff>
        </xdr:to>
        <xdr:sp macro="" textlink="">
          <xdr:nvSpPr>
            <xdr:cNvPr id="29954" name="Check Box 258" hidden="1">
              <a:extLst>
                <a:ext uri="{63B3BB69-23CF-44E3-9099-C40C66FF867C}">
                  <a14:compatExt spid="_x0000_s29954"/>
                </a:ext>
                <a:ext uri="{FF2B5EF4-FFF2-40B4-BE49-F238E27FC236}">
                  <a16:creationId xmlns:a16="http://schemas.microsoft.com/office/drawing/2014/main" id="{00000000-0008-0000-0200-0000027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111</xdr:row>
          <xdr:rowOff>0</xdr:rowOff>
        </xdr:from>
        <xdr:to>
          <xdr:col>19</xdr:col>
          <xdr:colOff>19050</xdr:colOff>
          <xdr:row>112</xdr:row>
          <xdr:rowOff>0</xdr:rowOff>
        </xdr:to>
        <xdr:sp macro="" textlink="">
          <xdr:nvSpPr>
            <xdr:cNvPr id="29955" name="Check Box 259" hidden="1">
              <a:extLst>
                <a:ext uri="{63B3BB69-23CF-44E3-9099-C40C66FF867C}">
                  <a14:compatExt spid="_x0000_s29955"/>
                </a:ext>
                <a:ext uri="{FF2B5EF4-FFF2-40B4-BE49-F238E27FC236}">
                  <a16:creationId xmlns:a16="http://schemas.microsoft.com/office/drawing/2014/main" id="{00000000-0008-0000-0200-0000037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47625</xdr:colOff>
          <xdr:row>9</xdr:row>
          <xdr:rowOff>0</xdr:rowOff>
        </xdr:from>
        <xdr:to>
          <xdr:col>4</xdr:col>
          <xdr:colOff>47625</xdr:colOff>
          <xdr:row>9</xdr:row>
          <xdr:rowOff>314325</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3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51</xdr:row>
          <xdr:rowOff>0</xdr:rowOff>
        </xdr:from>
        <xdr:to>
          <xdr:col>4</xdr:col>
          <xdr:colOff>285750</xdr:colOff>
          <xdr:row>52</xdr:row>
          <xdr:rowOff>0</xdr:rowOff>
        </xdr:to>
        <xdr:sp macro="" textlink="">
          <xdr:nvSpPr>
            <xdr:cNvPr id="32770" name="Check Box 2" hidden="1">
              <a:extLst>
                <a:ext uri="{63B3BB69-23CF-44E3-9099-C40C66FF867C}">
                  <a14:compatExt spid="_x0000_s32770"/>
                </a:ext>
                <a:ext uri="{FF2B5EF4-FFF2-40B4-BE49-F238E27FC236}">
                  <a16:creationId xmlns:a16="http://schemas.microsoft.com/office/drawing/2014/main" id="{00000000-0008-0000-0300-000002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52</xdr:row>
          <xdr:rowOff>0</xdr:rowOff>
        </xdr:from>
        <xdr:to>
          <xdr:col>4</xdr:col>
          <xdr:colOff>285750</xdr:colOff>
          <xdr:row>53</xdr:row>
          <xdr:rowOff>0</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300-00000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53</xdr:row>
          <xdr:rowOff>0</xdr:rowOff>
        </xdr:from>
        <xdr:to>
          <xdr:col>4</xdr:col>
          <xdr:colOff>285750</xdr:colOff>
          <xdr:row>54</xdr:row>
          <xdr:rowOff>0</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3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54</xdr:row>
          <xdr:rowOff>0</xdr:rowOff>
        </xdr:from>
        <xdr:to>
          <xdr:col>4</xdr:col>
          <xdr:colOff>285750</xdr:colOff>
          <xdr:row>55</xdr:row>
          <xdr:rowOff>0</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3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55</xdr:row>
          <xdr:rowOff>0</xdr:rowOff>
        </xdr:from>
        <xdr:to>
          <xdr:col>4</xdr:col>
          <xdr:colOff>285750</xdr:colOff>
          <xdr:row>56</xdr:row>
          <xdr:rowOff>0</xdr:rowOff>
        </xdr:to>
        <xdr:sp macro="" textlink="">
          <xdr:nvSpPr>
            <xdr:cNvPr id="32774" name="Check Box 6" hidden="1">
              <a:extLst>
                <a:ext uri="{63B3BB69-23CF-44E3-9099-C40C66FF867C}">
                  <a14:compatExt spid="_x0000_s32774"/>
                </a:ext>
                <a:ext uri="{FF2B5EF4-FFF2-40B4-BE49-F238E27FC236}">
                  <a16:creationId xmlns:a16="http://schemas.microsoft.com/office/drawing/2014/main" id="{00000000-0008-0000-0300-000006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57</xdr:row>
          <xdr:rowOff>0</xdr:rowOff>
        </xdr:from>
        <xdr:to>
          <xdr:col>4</xdr:col>
          <xdr:colOff>285750</xdr:colOff>
          <xdr:row>58</xdr:row>
          <xdr:rowOff>0</xdr:rowOff>
        </xdr:to>
        <xdr:sp macro="" textlink="">
          <xdr:nvSpPr>
            <xdr:cNvPr id="32775" name="Check Box 7" hidden="1">
              <a:extLst>
                <a:ext uri="{63B3BB69-23CF-44E3-9099-C40C66FF867C}">
                  <a14:compatExt spid="_x0000_s32775"/>
                </a:ext>
                <a:ext uri="{FF2B5EF4-FFF2-40B4-BE49-F238E27FC236}">
                  <a16:creationId xmlns:a16="http://schemas.microsoft.com/office/drawing/2014/main" id="{00000000-0008-0000-0300-000007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56</xdr:row>
          <xdr:rowOff>0</xdr:rowOff>
        </xdr:from>
        <xdr:to>
          <xdr:col>4</xdr:col>
          <xdr:colOff>285750</xdr:colOff>
          <xdr:row>57</xdr:row>
          <xdr:rowOff>0</xdr:rowOff>
        </xdr:to>
        <xdr:sp macro="" textlink="">
          <xdr:nvSpPr>
            <xdr:cNvPr id="32776" name="Check Box 8" hidden="1">
              <a:extLst>
                <a:ext uri="{63B3BB69-23CF-44E3-9099-C40C66FF867C}">
                  <a14:compatExt spid="_x0000_s32776"/>
                </a:ext>
                <a:ext uri="{FF2B5EF4-FFF2-40B4-BE49-F238E27FC236}">
                  <a16:creationId xmlns:a16="http://schemas.microsoft.com/office/drawing/2014/main" id="{00000000-0008-0000-0300-000008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23</xdr:col>
      <xdr:colOff>285750</xdr:colOff>
      <xdr:row>14</xdr:row>
      <xdr:rowOff>104775</xdr:rowOff>
    </xdr:from>
    <xdr:to>
      <xdr:col>26</xdr:col>
      <xdr:colOff>26664</xdr:colOff>
      <xdr:row>14</xdr:row>
      <xdr:rowOff>742686</xdr:rowOff>
    </xdr:to>
    <xdr:pic>
      <xdr:nvPicPr>
        <xdr:cNvPr id="2" name="図 1">
          <a:hlinkClick xmlns:r="http://schemas.openxmlformats.org/officeDocument/2006/relationships" r:id="rId1"/>
          <a:extLst>
            <a:ext uri="{FF2B5EF4-FFF2-40B4-BE49-F238E27FC236}">
              <a16:creationId xmlns:a16="http://schemas.microsoft.com/office/drawing/2014/main" id="{F9A07976-24B7-4733-AB6B-A023C188785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24825" y="6276975"/>
          <a:ext cx="626739" cy="637911"/>
        </a:xfrm>
        <a:prstGeom prst="rect">
          <a:avLst/>
        </a:prstGeom>
      </xdr:spPr>
    </xdr:pic>
    <xdr:clientData/>
  </xdr:twoCellAnchor>
  <xdr:twoCellAnchor>
    <xdr:from>
      <xdr:col>13</xdr:col>
      <xdr:colOff>38100</xdr:colOff>
      <xdr:row>4</xdr:row>
      <xdr:rowOff>485775</xdr:rowOff>
    </xdr:from>
    <xdr:to>
      <xdr:col>20</xdr:col>
      <xdr:colOff>616325</xdr:colOff>
      <xdr:row>4</xdr:row>
      <xdr:rowOff>759101</xdr:rowOff>
    </xdr:to>
    <xdr:sp macro="" textlink="">
      <xdr:nvSpPr>
        <xdr:cNvPr id="3" name="テキスト ボックス 2">
          <a:hlinkClick xmlns:r="http://schemas.openxmlformats.org/officeDocument/2006/relationships" r:id="rId1"/>
          <a:extLst>
            <a:ext uri="{FF2B5EF4-FFF2-40B4-BE49-F238E27FC236}">
              <a16:creationId xmlns:a16="http://schemas.microsoft.com/office/drawing/2014/main" id="{B4D16B46-BEB7-4FDE-9935-CDB18161E6AB}"/>
            </a:ext>
          </a:extLst>
        </xdr:cNvPr>
        <xdr:cNvSpPr txBox="1"/>
      </xdr:nvSpPr>
      <xdr:spPr>
        <a:xfrm>
          <a:off x="3333750" y="1228725"/>
          <a:ext cx="3149975" cy="273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200">
              <a:solidFill>
                <a:sysClr val="windowText" lastClr="000000"/>
              </a:solidFill>
              <a:latin typeface="游ゴシック Medium" panose="020B0500000000000000" pitchFamily="50" charset="-128"/>
              <a:ea typeface="游ゴシック Medium" panose="020B0500000000000000" pitchFamily="50" charset="-128"/>
            </a:rPr>
            <a:t>( </a:t>
          </a:r>
          <a:r>
            <a:rPr kumimoji="1" lang="en-US" altLang="ja-JP" sz="1200" u="sng">
              <a:solidFill>
                <a:srgbClr val="0000FF"/>
              </a:solidFill>
              <a:latin typeface="游ゴシック Medium" panose="020B0500000000000000" pitchFamily="50" charset="-128"/>
              <a:ea typeface="游ゴシック Medium" panose="020B0500000000000000" pitchFamily="50" charset="-128"/>
            </a:rPr>
            <a:t>https://eric.co.jp/rc-survey/index.html</a:t>
          </a:r>
          <a:r>
            <a:rPr kumimoji="1" lang="en-US" altLang="ja-JP" sz="1200">
              <a:solidFill>
                <a:srgbClr val="0000FF"/>
              </a:solidFill>
              <a:latin typeface="游ゴシック Medium" panose="020B0500000000000000" pitchFamily="50" charset="-128"/>
              <a:ea typeface="游ゴシック Medium" panose="020B0500000000000000" pitchFamily="50" charset="-128"/>
            </a:rPr>
            <a:t> </a:t>
          </a:r>
          <a:r>
            <a:rPr kumimoji="1" lang="en-US" altLang="ja-JP" sz="1200">
              <a:solidFill>
                <a:sysClr val="windowText" lastClr="000000"/>
              </a:solidFill>
              <a:latin typeface="游ゴシック Medium" panose="020B0500000000000000" pitchFamily="50" charset="-128"/>
              <a:ea typeface="游ゴシック Medium" panose="020B0500000000000000" pitchFamily="50" charset="-128"/>
            </a:rPr>
            <a:t>)</a:t>
          </a:r>
          <a:endParaRPr kumimoji="1" lang="ja-JP" altLang="en-US" sz="1200">
            <a:solidFill>
              <a:sysClr val="windowText" lastClr="000000"/>
            </a:solidFill>
            <a:latin typeface="游ゴシック Medium" panose="020B0500000000000000" pitchFamily="50" charset="-128"/>
            <a:ea typeface="游ゴシック Medium" panose="020B0500000000000000" pitchFamily="50" charset="-128"/>
          </a:endParaRPr>
        </a:p>
      </xdr:txBody>
    </xdr:sp>
    <xdr:clientData/>
  </xdr:twoCellAnchor>
  <mc:AlternateContent xmlns:mc="http://schemas.openxmlformats.org/markup-compatibility/2006">
    <mc:Choice xmlns:a14="http://schemas.microsoft.com/office/drawing/2010/main" Requires="a14">
      <xdr:twoCellAnchor>
        <xdr:from>
          <xdr:col>4</xdr:col>
          <xdr:colOff>38100</xdr:colOff>
          <xdr:row>9</xdr:row>
          <xdr:rowOff>0</xdr:rowOff>
        </xdr:from>
        <xdr:to>
          <xdr:col>16</xdr:col>
          <xdr:colOff>38100</xdr:colOff>
          <xdr:row>10</xdr:row>
          <xdr:rowOff>0</xdr:rowOff>
        </xdr:to>
        <xdr:sp macro="" textlink="">
          <xdr:nvSpPr>
            <xdr:cNvPr id="32777" name="Option Button 9" hidden="1">
              <a:extLst>
                <a:ext uri="{63B3BB69-23CF-44E3-9099-C40C66FF867C}">
                  <a14:compatExt spid="_x0000_s32777"/>
                </a:ext>
                <a:ext uri="{FF2B5EF4-FFF2-40B4-BE49-F238E27FC236}">
                  <a16:creationId xmlns:a16="http://schemas.microsoft.com/office/drawing/2014/main" id="{00000000-0008-0000-0300-000009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12</xdr:row>
          <xdr:rowOff>0</xdr:rowOff>
        </xdr:from>
        <xdr:to>
          <xdr:col>16</xdr:col>
          <xdr:colOff>38100</xdr:colOff>
          <xdr:row>13</xdr:row>
          <xdr:rowOff>0</xdr:rowOff>
        </xdr:to>
        <xdr:sp macro="" textlink="">
          <xdr:nvSpPr>
            <xdr:cNvPr id="32778" name="Option Button 10" hidden="1">
              <a:extLst>
                <a:ext uri="{63B3BB69-23CF-44E3-9099-C40C66FF867C}">
                  <a14:compatExt spid="_x0000_s32778"/>
                </a:ext>
                <a:ext uri="{FF2B5EF4-FFF2-40B4-BE49-F238E27FC236}">
                  <a16:creationId xmlns:a16="http://schemas.microsoft.com/office/drawing/2014/main" id="{00000000-0008-0000-0300-00000A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19</xdr:col>
      <xdr:colOff>9525</xdr:colOff>
      <xdr:row>14</xdr:row>
      <xdr:rowOff>381000</xdr:rowOff>
    </xdr:from>
    <xdr:to>
      <xdr:col>24</xdr:col>
      <xdr:colOff>9525</xdr:colOff>
      <xdr:row>14</xdr:row>
      <xdr:rowOff>654326</xdr:rowOff>
    </xdr:to>
    <xdr:sp macro="" textlink="">
      <xdr:nvSpPr>
        <xdr:cNvPr id="4" name="テキスト ボックス 3">
          <a:hlinkClick xmlns:r="http://schemas.openxmlformats.org/officeDocument/2006/relationships" r:id="rId1"/>
          <a:extLst>
            <a:ext uri="{FF2B5EF4-FFF2-40B4-BE49-F238E27FC236}">
              <a16:creationId xmlns:a16="http://schemas.microsoft.com/office/drawing/2014/main" id="{16841CF1-E62C-41CE-AB36-3D28D96280BE}"/>
            </a:ext>
          </a:extLst>
        </xdr:cNvPr>
        <xdr:cNvSpPr txBox="1"/>
      </xdr:nvSpPr>
      <xdr:spPr>
        <a:xfrm>
          <a:off x="5457825" y="6553200"/>
          <a:ext cx="2686050" cy="273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000">
              <a:solidFill>
                <a:sysClr val="windowText" lastClr="000000"/>
              </a:solidFill>
              <a:latin typeface="游ゴシック Medium" panose="020B0500000000000000" pitchFamily="50" charset="-128"/>
              <a:ea typeface="游ゴシック Medium" panose="020B0500000000000000" pitchFamily="50" charset="-128"/>
            </a:rPr>
            <a:t>( </a:t>
          </a:r>
          <a:r>
            <a:rPr kumimoji="1" lang="en-US" altLang="ja-JP" sz="1000" u="sng">
              <a:solidFill>
                <a:srgbClr val="0000FF"/>
              </a:solidFill>
              <a:latin typeface="游ゴシック Medium" panose="020B0500000000000000" pitchFamily="50" charset="-128"/>
              <a:ea typeface="游ゴシック Medium" panose="020B0500000000000000" pitchFamily="50" charset="-128"/>
            </a:rPr>
            <a:t>https://</a:t>
          </a:r>
          <a:r>
            <a:rPr kumimoji="1" lang="en-US" altLang="ja-JP" sz="900" u="sng">
              <a:solidFill>
                <a:srgbClr val="0000FF"/>
              </a:solidFill>
              <a:latin typeface="游ゴシック Medium" panose="020B0500000000000000" pitchFamily="50" charset="-128"/>
              <a:ea typeface="游ゴシック Medium" panose="020B0500000000000000" pitchFamily="50" charset="-128"/>
            </a:rPr>
            <a:t>eric.co.jp/rc-survey/index.html</a:t>
          </a:r>
          <a:r>
            <a:rPr kumimoji="1" lang="en-US" altLang="ja-JP" sz="1000">
              <a:solidFill>
                <a:sysClr val="windowText" lastClr="000000"/>
              </a:solidFill>
              <a:latin typeface="游ゴシック Medium" panose="020B0500000000000000" pitchFamily="50" charset="-128"/>
              <a:ea typeface="游ゴシック Medium" panose="020B0500000000000000" pitchFamily="50" charset="-128"/>
            </a:rPr>
            <a:t> )</a:t>
          </a:r>
          <a:endParaRPr kumimoji="1" lang="ja-JP" altLang="en-US" sz="1000">
            <a:solidFill>
              <a:sysClr val="windowText" lastClr="000000"/>
            </a:solidFill>
            <a:latin typeface="游ゴシック Medium" panose="020B0500000000000000" pitchFamily="50" charset="-128"/>
            <a:ea typeface="游ゴシック Medium" panose="020B0500000000000000" pitchFamily="50" charset="-128"/>
          </a:endParaRPr>
        </a:p>
      </xdr:txBody>
    </xdr:sp>
    <xdr:clientData/>
  </xdr:twoCellAnchor>
  <xdr:twoCellAnchor>
    <xdr:from>
      <xdr:col>18</xdr:col>
      <xdr:colOff>123826</xdr:colOff>
      <xdr:row>10</xdr:row>
      <xdr:rowOff>247650</xdr:rowOff>
    </xdr:from>
    <xdr:to>
      <xdr:col>18</xdr:col>
      <xdr:colOff>518133</xdr:colOff>
      <xdr:row>10</xdr:row>
      <xdr:rowOff>444104</xdr:rowOff>
    </xdr:to>
    <xdr:sp macro="" textlink="">
      <xdr:nvSpPr>
        <xdr:cNvPr id="5" name="正方形/長方形 4">
          <a:extLst>
            <a:ext uri="{FF2B5EF4-FFF2-40B4-BE49-F238E27FC236}">
              <a16:creationId xmlns:a16="http://schemas.microsoft.com/office/drawing/2014/main" id="{02C1AF86-63E6-4184-BB31-72F3811632EA}"/>
            </a:ext>
          </a:extLst>
        </xdr:cNvPr>
        <xdr:cNvSpPr/>
      </xdr:nvSpPr>
      <xdr:spPr>
        <a:xfrm>
          <a:off x="5048251" y="4714875"/>
          <a:ext cx="394307" cy="19645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320980</xdr:colOff>
      <xdr:row>10</xdr:row>
      <xdr:rowOff>444103</xdr:rowOff>
    </xdr:from>
    <xdr:to>
      <xdr:col>21</xdr:col>
      <xdr:colOff>219075</xdr:colOff>
      <xdr:row>14</xdr:row>
      <xdr:rowOff>380999</xdr:rowOff>
    </xdr:to>
    <xdr:cxnSp macro="">
      <xdr:nvCxnSpPr>
        <xdr:cNvPr id="6" name="カギ線コネクタ 5">
          <a:extLst>
            <a:ext uri="{FF2B5EF4-FFF2-40B4-BE49-F238E27FC236}">
              <a16:creationId xmlns:a16="http://schemas.microsoft.com/office/drawing/2014/main" id="{57606FC9-F7A7-4402-868B-440E373C5B34}"/>
            </a:ext>
          </a:extLst>
        </xdr:cNvPr>
        <xdr:cNvCxnSpPr>
          <a:stCxn id="5" idx="2"/>
          <a:endCxn id="4" idx="0"/>
        </xdr:cNvCxnSpPr>
      </xdr:nvCxnSpPr>
      <xdr:spPr>
        <a:xfrm rot="16200000" flipH="1">
          <a:off x="5202192" y="4954541"/>
          <a:ext cx="1641871" cy="1555445"/>
        </a:xfrm>
        <a:prstGeom prst="bentConnector3">
          <a:avLst>
            <a:gd name="adj1" fmla="val 765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100855</xdr:colOff>
      <xdr:row>15</xdr:row>
      <xdr:rowOff>0</xdr:rowOff>
    </xdr:from>
    <xdr:to>
      <xdr:col>20</xdr:col>
      <xdr:colOff>136757</xdr:colOff>
      <xdr:row>15</xdr:row>
      <xdr:rowOff>180976</xdr:rowOff>
    </xdr:to>
    <xdr:sp macro="" textlink="">
      <xdr:nvSpPr>
        <xdr:cNvPr id="7" name="正方形/長方形 6">
          <a:extLst>
            <a:ext uri="{FF2B5EF4-FFF2-40B4-BE49-F238E27FC236}">
              <a16:creationId xmlns:a16="http://schemas.microsoft.com/office/drawing/2014/main" id="{0B18ABF6-A635-4B5A-9870-9BDDF4059E48}"/>
            </a:ext>
          </a:extLst>
        </xdr:cNvPr>
        <xdr:cNvSpPr/>
      </xdr:nvSpPr>
      <xdr:spPr>
        <a:xfrm>
          <a:off x="5025280" y="6972300"/>
          <a:ext cx="978877" cy="1809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749522</xdr:colOff>
      <xdr:row>23</xdr:row>
      <xdr:rowOff>27454</xdr:rowOff>
    </xdr:from>
    <xdr:to>
      <xdr:col>28</xdr:col>
      <xdr:colOff>8253</xdr:colOff>
      <xdr:row>23</xdr:row>
      <xdr:rowOff>629771</xdr:rowOff>
    </xdr:to>
    <xdr:sp macro="" textlink="">
      <xdr:nvSpPr>
        <xdr:cNvPr id="8" name="正方形/長方形 7">
          <a:extLst>
            <a:ext uri="{FF2B5EF4-FFF2-40B4-BE49-F238E27FC236}">
              <a16:creationId xmlns:a16="http://schemas.microsoft.com/office/drawing/2014/main" id="{507D0315-E053-4753-B34F-076B1D9AEDD0}"/>
            </a:ext>
          </a:extLst>
        </xdr:cNvPr>
        <xdr:cNvSpPr/>
      </xdr:nvSpPr>
      <xdr:spPr>
        <a:xfrm>
          <a:off x="9769697" y="9323854"/>
          <a:ext cx="106456" cy="50706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62777</xdr:colOff>
      <xdr:row>15</xdr:row>
      <xdr:rowOff>180976</xdr:rowOff>
    </xdr:from>
    <xdr:to>
      <xdr:col>28</xdr:col>
      <xdr:colOff>8253</xdr:colOff>
      <xdr:row>23</xdr:row>
      <xdr:rowOff>328613</xdr:rowOff>
    </xdr:to>
    <xdr:cxnSp macro="">
      <xdr:nvCxnSpPr>
        <xdr:cNvPr id="9" name="カギ線コネクタ 72">
          <a:extLst>
            <a:ext uri="{FF2B5EF4-FFF2-40B4-BE49-F238E27FC236}">
              <a16:creationId xmlns:a16="http://schemas.microsoft.com/office/drawing/2014/main" id="{61DD33FF-97B5-4941-A018-77839CAA1103}"/>
            </a:ext>
          </a:extLst>
        </xdr:cNvPr>
        <xdr:cNvCxnSpPr>
          <a:stCxn id="7" idx="2"/>
          <a:endCxn id="8" idx="3"/>
        </xdr:cNvCxnSpPr>
      </xdr:nvCxnSpPr>
      <xdr:spPr>
        <a:xfrm rot="16200000" flipH="1">
          <a:off x="6457746" y="6206607"/>
          <a:ext cx="2471737" cy="4365076"/>
        </a:xfrm>
        <a:prstGeom prst="bentConnector4">
          <a:avLst>
            <a:gd name="adj1" fmla="val 2756"/>
            <a:gd name="adj2" fmla="val 103710"/>
          </a:avLst>
        </a:prstGeom>
        <a:ln w="19050">
          <a:solidFill>
            <a:srgbClr val="FF0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88425</xdr:colOff>
      <xdr:row>4</xdr:row>
      <xdr:rowOff>453226</xdr:rowOff>
    </xdr:from>
    <xdr:to>
      <xdr:col>38</xdr:col>
      <xdr:colOff>87457</xdr:colOff>
      <xdr:row>6</xdr:row>
      <xdr:rowOff>327874</xdr:rowOff>
    </xdr:to>
    <xdr:sp macro="" textlink="">
      <xdr:nvSpPr>
        <xdr:cNvPr id="10" name="正方形/長方形 9">
          <a:extLst>
            <a:ext uri="{FF2B5EF4-FFF2-40B4-BE49-F238E27FC236}">
              <a16:creationId xmlns:a16="http://schemas.microsoft.com/office/drawing/2014/main" id="{FCDDA5D9-0883-4175-9E63-F2CE49AABD23}"/>
            </a:ext>
          </a:extLst>
        </xdr:cNvPr>
        <xdr:cNvSpPr/>
      </xdr:nvSpPr>
      <xdr:spPr>
        <a:xfrm>
          <a:off x="10594500" y="1196176"/>
          <a:ext cx="6714157" cy="1732023"/>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100" b="1">
              <a:latin typeface="游ゴシック Medium" panose="020B0500000000000000" pitchFamily="50" charset="-128"/>
              <a:ea typeface="游ゴシック Medium" panose="020B0500000000000000" pitchFamily="50" charset="-128"/>
            </a:rPr>
            <a:t>【</a:t>
          </a:r>
          <a:r>
            <a:rPr kumimoji="1" lang="ja-JP" altLang="en-US" sz="1100" b="1">
              <a:latin typeface="游ゴシック Medium" panose="020B0500000000000000" pitchFamily="50" charset="-128"/>
              <a:ea typeface="游ゴシック Medium" panose="020B0500000000000000" pitchFamily="50" charset="-128"/>
            </a:rPr>
            <a:t>郵送からのご案内の場合</a:t>
          </a:r>
          <a:r>
            <a:rPr kumimoji="1" lang="en-US" altLang="ja-JP" sz="1100" b="1">
              <a:latin typeface="游ゴシック Medium" panose="020B0500000000000000" pitchFamily="50" charset="-128"/>
              <a:ea typeface="游ゴシック Medium" panose="020B0500000000000000" pitchFamily="50" charset="-128"/>
            </a:rPr>
            <a:t>】</a:t>
          </a:r>
        </a:p>
        <a:p>
          <a:pPr algn="l"/>
          <a:r>
            <a:rPr kumimoji="1" lang="ja-JP" altLang="en-US" sz="1100" b="1">
              <a:latin typeface="游ゴシック Medium" panose="020B0500000000000000" pitchFamily="50" charset="-128"/>
              <a:ea typeface="游ゴシック Medium" panose="020B0500000000000000" pitchFamily="50" charset="-128"/>
            </a:rPr>
            <a:t>調査票表紙右肩に印字のある</a:t>
          </a:r>
          <a:r>
            <a:rPr kumimoji="1" lang="en-US" altLang="ja-JP" sz="1100" b="1" u="sng">
              <a:latin typeface="游ゴシック Medium" panose="020B0500000000000000" pitchFamily="50" charset="-128"/>
              <a:ea typeface="游ゴシック Medium" panose="020B0500000000000000" pitchFamily="50" charset="-128"/>
            </a:rPr>
            <a:t>5</a:t>
          </a:r>
          <a:r>
            <a:rPr kumimoji="1" lang="ja-JP" altLang="en-US" sz="1100" b="1" u="sng">
              <a:latin typeface="游ゴシック Medium" panose="020B0500000000000000" pitchFamily="50" charset="-128"/>
              <a:ea typeface="游ゴシック Medium" panose="020B0500000000000000" pitchFamily="50" charset="-128"/>
            </a:rPr>
            <a:t>桁の調査票番号</a:t>
          </a:r>
          <a:r>
            <a:rPr kumimoji="1" lang="ja-JP" altLang="en-US" sz="1100" b="1">
              <a:latin typeface="游ゴシック Medium" panose="020B0500000000000000" pitchFamily="50" charset="-128"/>
              <a:ea typeface="游ゴシック Medium" panose="020B0500000000000000" pitchFamily="50" charset="-128"/>
            </a:rPr>
            <a:t>をご入力ください</a:t>
          </a:r>
        </a:p>
      </xdr:txBody>
    </xdr:sp>
    <xdr:clientData/>
  </xdr:twoCellAnchor>
  <xdr:twoCellAnchor>
    <xdr:from>
      <xdr:col>30</xdr:col>
      <xdr:colOff>217445</xdr:colOff>
      <xdr:row>5</xdr:row>
      <xdr:rowOff>150158</xdr:rowOff>
    </xdr:from>
    <xdr:to>
      <xdr:col>37</xdr:col>
      <xdr:colOff>95198</xdr:colOff>
      <xdr:row>6</xdr:row>
      <xdr:rowOff>210365</xdr:rowOff>
    </xdr:to>
    <xdr:sp macro="" textlink="">
      <xdr:nvSpPr>
        <xdr:cNvPr id="11" name="正方形/長方形 10">
          <a:extLst>
            <a:ext uri="{FF2B5EF4-FFF2-40B4-BE49-F238E27FC236}">
              <a16:creationId xmlns:a16="http://schemas.microsoft.com/office/drawing/2014/main" id="{AA72EAD0-A690-4B75-A8A1-5F07FC49B481}"/>
            </a:ext>
          </a:extLst>
        </xdr:cNvPr>
        <xdr:cNvSpPr>
          <a:spLocks noChangeAspect="1"/>
        </xdr:cNvSpPr>
      </xdr:nvSpPr>
      <xdr:spPr>
        <a:xfrm>
          <a:off x="10723520" y="1712258"/>
          <a:ext cx="6316653" cy="109843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r>
            <a:rPr kumimoji="1" lang="ja-JP" altLang="en-US" sz="1700" b="1" u="sng">
              <a:solidFill>
                <a:sysClr val="windowText" lastClr="000000"/>
              </a:solidFill>
              <a:latin typeface="游ゴシック" panose="020B0400000000000000" pitchFamily="50" charset="-128"/>
              <a:ea typeface="游ゴシック" panose="020B0400000000000000" pitchFamily="50" charset="-128"/>
            </a:rPr>
            <a:t>年度 住宅リフォーム工事費調査票</a:t>
          </a:r>
          <a:endParaRPr kumimoji="1" lang="en-US" altLang="ja-JP" sz="1700" b="1" u="sng">
            <a:solidFill>
              <a:sysClr val="windowText" lastClr="000000"/>
            </a:solidFill>
            <a:latin typeface="游ゴシック" panose="020B0400000000000000" pitchFamily="50" charset="-128"/>
            <a:ea typeface="游ゴシック" panose="020B0400000000000000" pitchFamily="50" charset="-128"/>
          </a:endParaRPr>
        </a:p>
        <a:p>
          <a:pPr algn="l"/>
          <a:r>
            <a:rPr kumimoji="1" lang="ja-JP" altLang="en-US" sz="1200" u="none">
              <a:solidFill>
                <a:sysClr val="windowText" lastClr="000000"/>
              </a:solidFill>
              <a:latin typeface="游ゴシック" panose="020B0400000000000000" pitchFamily="50" charset="-128"/>
              <a:ea typeface="游ゴシック" panose="020B0400000000000000" pitchFamily="50" charset="-128"/>
            </a:rPr>
            <a:t>いる住宅リフォームの工事金額の実態に関するアンケート調査です。</a:t>
          </a:r>
          <a:endParaRPr kumimoji="1" lang="en-US" altLang="ja-JP" sz="1200" u="none">
            <a:solidFill>
              <a:sysClr val="windowText" lastClr="000000"/>
            </a:solidFill>
            <a:latin typeface="游ゴシック" panose="020B0400000000000000" pitchFamily="50" charset="-128"/>
            <a:ea typeface="游ゴシック" panose="020B0400000000000000" pitchFamily="50" charset="-128"/>
          </a:endParaRPr>
        </a:p>
        <a:p>
          <a:pPr algn="l"/>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の他、</a:t>
          </a:r>
          <a:r>
            <a:rPr lang="en-US" altLang="ja-JP"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WEB</a:t>
          </a:r>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やエクセルでもご回答いただけます</a:t>
          </a:r>
          <a:r>
            <a:rPr lang="en-US" altLang="ja-JP"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a:t>
          </a:r>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回答にあたっての注意事項は最終ページに</a:t>
          </a:r>
          <a:endParaRPr kumimoji="1" lang="en-US" altLang="ja-JP" sz="1200" u="none">
            <a:solidFill>
              <a:sysClr val="windowText" lastClr="000000"/>
            </a:solidFill>
            <a:latin typeface="游ゴシック" panose="020B0400000000000000" pitchFamily="50" charset="-128"/>
            <a:ea typeface="游ゴシック" panose="020B0400000000000000" pitchFamily="50" charset="-128"/>
          </a:endParaRPr>
        </a:p>
      </xdr:txBody>
    </xdr:sp>
    <xdr:clientData/>
  </xdr:twoCellAnchor>
  <xdr:twoCellAnchor>
    <xdr:from>
      <xdr:col>25</xdr:col>
      <xdr:colOff>199160</xdr:colOff>
      <xdr:row>29</xdr:row>
      <xdr:rowOff>1125681</xdr:rowOff>
    </xdr:from>
    <xdr:to>
      <xdr:col>27</xdr:col>
      <xdr:colOff>330341</xdr:colOff>
      <xdr:row>29</xdr:row>
      <xdr:rowOff>1845681</xdr:rowOff>
    </xdr:to>
    <xdr:pic>
      <xdr:nvPicPr>
        <xdr:cNvPr id="13" name="図 12">
          <a:hlinkClick xmlns:r="http://schemas.openxmlformats.org/officeDocument/2006/relationships" r:id="rId1"/>
          <a:extLst>
            <a:ext uri="{FF2B5EF4-FFF2-40B4-BE49-F238E27FC236}">
              <a16:creationId xmlns:a16="http://schemas.microsoft.com/office/drawing/2014/main" id="{FA3EF2B7-224C-43D9-9C7D-B292398174D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28785" y="13270056"/>
          <a:ext cx="721731" cy="7200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8</xdr:col>
          <xdr:colOff>219075</xdr:colOff>
          <xdr:row>33</xdr:row>
          <xdr:rowOff>0</xdr:rowOff>
        </xdr:from>
        <xdr:to>
          <xdr:col>15</xdr:col>
          <xdr:colOff>219075</xdr:colOff>
          <xdr:row>34</xdr:row>
          <xdr:rowOff>0</xdr:rowOff>
        </xdr:to>
        <xdr:sp macro="" textlink="">
          <xdr:nvSpPr>
            <xdr:cNvPr id="32779" name="Option Button 11" hidden="1">
              <a:extLst>
                <a:ext uri="{63B3BB69-23CF-44E3-9099-C40C66FF867C}">
                  <a14:compatExt spid="_x0000_s32779"/>
                </a:ext>
                <a:ext uri="{FF2B5EF4-FFF2-40B4-BE49-F238E27FC236}">
                  <a16:creationId xmlns:a16="http://schemas.microsoft.com/office/drawing/2014/main" id="{00000000-0008-0000-0300-00000B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33</xdr:row>
          <xdr:rowOff>0</xdr:rowOff>
        </xdr:from>
        <xdr:to>
          <xdr:col>20</xdr:col>
          <xdr:colOff>342900</xdr:colOff>
          <xdr:row>34</xdr:row>
          <xdr:rowOff>0</xdr:rowOff>
        </xdr:to>
        <xdr:sp macro="" textlink="">
          <xdr:nvSpPr>
            <xdr:cNvPr id="32780" name="Option Button 12" hidden="1">
              <a:extLst>
                <a:ext uri="{63B3BB69-23CF-44E3-9099-C40C66FF867C}">
                  <a14:compatExt spid="_x0000_s32780"/>
                </a:ext>
                <a:ext uri="{FF2B5EF4-FFF2-40B4-BE49-F238E27FC236}">
                  <a16:creationId xmlns:a16="http://schemas.microsoft.com/office/drawing/2014/main" id="{00000000-0008-0000-0300-00000C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295275</xdr:colOff>
          <xdr:row>33</xdr:row>
          <xdr:rowOff>0</xdr:rowOff>
        </xdr:from>
        <xdr:to>
          <xdr:col>21</xdr:col>
          <xdr:colOff>0</xdr:colOff>
          <xdr:row>34</xdr:row>
          <xdr:rowOff>0</xdr:rowOff>
        </xdr:to>
        <xdr:sp macro="" textlink="">
          <xdr:nvSpPr>
            <xdr:cNvPr id="32781" name="Group Box 13" hidden="1">
              <a:extLst>
                <a:ext uri="{63B3BB69-23CF-44E3-9099-C40C66FF867C}">
                  <a14:compatExt spid="_x0000_s32781"/>
                </a:ext>
                <a:ext uri="{FF2B5EF4-FFF2-40B4-BE49-F238E27FC236}">
                  <a16:creationId xmlns:a16="http://schemas.microsoft.com/office/drawing/2014/main" id="{00000000-0008-0000-0300-00000D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8</xdr:row>
          <xdr:rowOff>495300</xdr:rowOff>
        </xdr:from>
        <xdr:to>
          <xdr:col>18</xdr:col>
          <xdr:colOff>76200</xdr:colOff>
          <xdr:row>37</xdr:row>
          <xdr:rowOff>57150</xdr:rowOff>
        </xdr:to>
        <xdr:sp macro="" textlink="">
          <xdr:nvSpPr>
            <xdr:cNvPr id="32782" name="Group Box 14" hidden="1">
              <a:extLst>
                <a:ext uri="{63B3BB69-23CF-44E3-9099-C40C66FF867C}">
                  <a14:compatExt spid="_x0000_s32782"/>
                </a:ext>
                <a:ext uri="{FF2B5EF4-FFF2-40B4-BE49-F238E27FC236}">
                  <a16:creationId xmlns:a16="http://schemas.microsoft.com/office/drawing/2014/main" id="{00000000-0008-0000-0300-00000E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34</xdr:row>
          <xdr:rowOff>0</xdr:rowOff>
        </xdr:from>
        <xdr:to>
          <xdr:col>13</xdr:col>
          <xdr:colOff>219075</xdr:colOff>
          <xdr:row>35</xdr:row>
          <xdr:rowOff>0</xdr:rowOff>
        </xdr:to>
        <xdr:sp macro="" textlink="">
          <xdr:nvSpPr>
            <xdr:cNvPr id="32783" name="Option Button 15" hidden="1">
              <a:extLst>
                <a:ext uri="{63B3BB69-23CF-44E3-9099-C40C66FF867C}">
                  <a14:compatExt spid="_x0000_s32783"/>
                </a:ext>
                <a:ext uri="{FF2B5EF4-FFF2-40B4-BE49-F238E27FC236}">
                  <a16:creationId xmlns:a16="http://schemas.microsoft.com/office/drawing/2014/main" id="{00000000-0008-0000-0300-00000F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34</xdr:row>
          <xdr:rowOff>0</xdr:rowOff>
        </xdr:from>
        <xdr:to>
          <xdr:col>18</xdr:col>
          <xdr:colOff>495300</xdr:colOff>
          <xdr:row>35</xdr:row>
          <xdr:rowOff>0</xdr:rowOff>
        </xdr:to>
        <xdr:sp macro="" textlink="">
          <xdr:nvSpPr>
            <xdr:cNvPr id="32784" name="Option Button 16" hidden="1">
              <a:extLst>
                <a:ext uri="{63B3BB69-23CF-44E3-9099-C40C66FF867C}">
                  <a14:compatExt spid="_x0000_s32784"/>
                </a:ext>
                <a:ext uri="{FF2B5EF4-FFF2-40B4-BE49-F238E27FC236}">
                  <a16:creationId xmlns:a16="http://schemas.microsoft.com/office/drawing/2014/main" id="{00000000-0008-0000-0300-000010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600075</xdr:colOff>
          <xdr:row>34</xdr:row>
          <xdr:rowOff>0</xdr:rowOff>
        </xdr:from>
        <xdr:to>
          <xdr:col>21</xdr:col>
          <xdr:colOff>447675</xdr:colOff>
          <xdr:row>35</xdr:row>
          <xdr:rowOff>0</xdr:rowOff>
        </xdr:to>
        <xdr:sp macro="" textlink="">
          <xdr:nvSpPr>
            <xdr:cNvPr id="32785" name="Option Button 17" hidden="1">
              <a:extLst>
                <a:ext uri="{63B3BB69-23CF-44E3-9099-C40C66FF867C}">
                  <a14:compatExt spid="_x0000_s32785"/>
                </a:ext>
                <a:ext uri="{FF2B5EF4-FFF2-40B4-BE49-F238E27FC236}">
                  <a16:creationId xmlns:a16="http://schemas.microsoft.com/office/drawing/2014/main" id="{00000000-0008-0000-0300-00001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35</xdr:row>
          <xdr:rowOff>0</xdr:rowOff>
        </xdr:from>
        <xdr:to>
          <xdr:col>13</xdr:col>
          <xdr:colOff>219075</xdr:colOff>
          <xdr:row>36</xdr:row>
          <xdr:rowOff>0</xdr:rowOff>
        </xdr:to>
        <xdr:sp macro="" textlink="">
          <xdr:nvSpPr>
            <xdr:cNvPr id="32786" name="Option Button 18" hidden="1">
              <a:extLst>
                <a:ext uri="{63B3BB69-23CF-44E3-9099-C40C66FF867C}">
                  <a14:compatExt spid="_x0000_s32786"/>
                </a:ext>
                <a:ext uri="{FF2B5EF4-FFF2-40B4-BE49-F238E27FC236}">
                  <a16:creationId xmlns:a16="http://schemas.microsoft.com/office/drawing/2014/main" id="{00000000-0008-0000-0300-000012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35</xdr:row>
          <xdr:rowOff>0</xdr:rowOff>
        </xdr:from>
        <xdr:to>
          <xdr:col>18</xdr:col>
          <xdr:colOff>495300</xdr:colOff>
          <xdr:row>36</xdr:row>
          <xdr:rowOff>0</xdr:rowOff>
        </xdr:to>
        <xdr:sp macro="" textlink="">
          <xdr:nvSpPr>
            <xdr:cNvPr id="32787" name="Option Button 19" hidden="1">
              <a:extLst>
                <a:ext uri="{63B3BB69-23CF-44E3-9099-C40C66FF867C}">
                  <a14:compatExt spid="_x0000_s32787"/>
                </a:ext>
                <a:ext uri="{FF2B5EF4-FFF2-40B4-BE49-F238E27FC236}">
                  <a16:creationId xmlns:a16="http://schemas.microsoft.com/office/drawing/2014/main" id="{00000000-0008-0000-0300-00001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35</xdr:row>
          <xdr:rowOff>0</xdr:rowOff>
        </xdr:from>
        <xdr:to>
          <xdr:col>21</xdr:col>
          <xdr:colOff>447675</xdr:colOff>
          <xdr:row>36</xdr:row>
          <xdr:rowOff>0</xdr:rowOff>
        </xdr:to>
        <xdr:sp macro="" textlink="">
          <xdr:nvSpPr>
            <xdr:cNvPr id="32788" name="Option Button 20" hidden="1">
              <a:extLst>
                <a:ext uri="{63B3BB69-23CF-44E3-9099-C40C66FF867C}">
                  <a14:compatExt spid="_x0000_s32788"/>
                </a:ext>
                <a:ext uri="{FF2B5EF4-FFF2-40B4-BE49-F238E27FC236}">
                  <a16:creationId xmlns:a16="http://schemas.microsoft.com/office/drawing/2014/main" id="{00000000-0008-0000-0300-00001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0</xdr:rowOff>
        </xdr:from>
        <xdr:to>
          <xdr:col>28</xdr:col>
          <xdr:colOff>0</xdr:colOff>
          <xdr:row>36</xdr:row>
          <xdr:rowOff>0</xdr:rowOff>
        </xdr:to>
        <xdr:sp macro="" textlink="">
          <xdr:nvSpPr>
            <xdr:cNvPr id="32789" name="Group Box 21" hidden="1">
              <a:extLst>
                <a:ext uri="{63B3BB69-23CF-44E3-9099-C40C66FF867C}">
                  <a14:compatExt spid="_x0000_s32789"/>
                </a:ext>
                <a:ext uri="{FF2B5EF4-FFF2-40B4-BE49-F238E27FC236}">
                  <a16:creationId xmlns:a16="http://schemas.microsoft.com/office/drawing/2014/main" id="{00000000-0008-0000-0300-000015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33</xdr:row>
          <xdr:rowOff>0</xdr:rowOff>
        </xdr:from>
        <xdr:to>
          <xdr:col>28</xdr:col>
          <xdr:colOff>0</xdr:colOff>
          <xdr:row>34</xdr:row>
          <xdr:rowOff>0</xdr:rowOff>
        </xdr:to>
        <xdr:sp macro="" textlink="">
          <xdr:nvSpPr>
            <xdr:cNvPr id="32790" name="Group Box 22" hidden="1">
              <a:extLst>
                <a:ext uri="{63B3BB69-23CF-44E3-9099-C40C66FF867C}">
                  <a14:compatExt spid="_x0000_s32790"/>
                </a:ext>
                <a:ext uri="{FF2B5EF4-FFF2-40B4-BE49-F238E27FC236}">
                  <a16:creationId xmlns:a16="http://schemas.microsoft.com/office/drawing/2014/main" id="{00000000-0008-0000-0300-000016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33</xdr:row>
          <xdr:rowOff>0</xdr:rowOff>
        </xdr:from>
        <xdr:to>
          <xdr:col>25</xdr:col>
          <xdr:colOff>0</xdr:colOff>
          <xdr:row>34</xdr:row>
          <xdr:rowOff>0</xdr:rowOff>
        </xdr:to>
        <xdr:sp macro="" textlink="">
          <xdr:nvSpPr>
            <xdr:cNvPr id="32791" name="Option Button 23" hidden="1">
              <a:extLst>
                <a:ext uri="{63B3BB69-23CF-44E3-9099-C40C66FF867C}">
                  <a14:compatExt spid="_x0000_s32791"/>
                </a:ext>
                <a:ext uri="{FF2B5EF4-FFF2-40B4-BE49-F238E27FC236}">
                  <a16:creationId xmlns:a16="http://schemas.microsoft.com/office/drawing/2014/main" id="{00000000-0008-0000-0300-000017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238125</xdr:colOff>
          <xdr:row>33</xdr:row>
          <xdr:rowOff>0</xdr:rowOff>
        </xdr:from>
        <xdr:to>
          <xdr:col>27</xdr:col>
          <xdr:colOff>457200</xdr:colOff>
          <xdr:row>34</xdr:row>
          <xdr:rowOff>0</xdr:rowOff>
        </xdr:to>
        <xdr:sp macro="" textlink="">
          <xdr:nvSpPr>
            <xdr:cNvPr id="32792" name="Option Button 24" hidden="1">
              <a:extLst>
                <a:ext uri="{63B3BB69-23CF-44E3-9099-C40C66FF867C}">
                  <a14:compatExt spid="_x0000_s32792"/>
                </a:ext>
                <a:ext uri="{FF2B5EF4-FFF2-40B4-BE49-F238E27FC236}">
                  <a16:creationId xmlns:a16="http://schemas.microsoft.com/office/drawing/2014/main" id="{00000000-0008-0000-0300-000018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37</xdr:row>
          <xdr:rowOff>0</xdr:rowOff>
        </xdr:from>
        <xdr:to>
          <xdr:col>28</xdr:col>
          <xdr:colOff>0</xdr:colOff>
          <xdr:row>38</xdr:row>
          <xdr:rowOff>0</xdr:rowOff>
        </xdr:to>
        <xdr:sp macro="" textlink="">
          <xdr:nvSpPr>
            <xdr:cNvPr id="32793" name="Group Box 25" hidden="1">
              <a:extLst>
                <a:ext uri="{63B3BB69-23CF-44E3-9099-C40C66FF867C}">
                  <a14:compatExt spid="_x0000_s32793"/>
                </a:ext>
                <a:ext uri="{FF2B5EF4-FFF2-40B4-BE49-F238E27FC236}">
                  <a16:creationId xmlns:a16="http://schemas.microsoft.com/office/drawing/2014/main" id="{00000000-0008-0000-0300-000019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37</xdr:row>
          <xdr:rowOff>0</xdr:rowOff>
        </xdr:from>
        <xdr:to>
          <xdr:col>25</xdr:col>
          <xdr:colOff>0</xdr:colOff>
          <xdr:row>38</xdr:row>
          <xdr:rowOff>0</xdr:rowOff>
        </xdr:to>
        <xdr:sp macro="" textlink="">
          <xdr:nvSpPr>
            <xdr:cNvPr id="32794" name="Option Button 26" hidden="1">
              <a:extLst>
                <a:ext uri="{63B3BB69-23CF-44E3-9099-C40C66FF867C}">
                  <a14:compatExt spid="_x0000_s32794"/>
                </a:ext>
                <a:ext uri="{FF2B5EF4-FFF2-40B4-BE49-F238E27FC236}">
                  <a16:creationId xmlns:a16="http://schemas.microsoft.com/office/drawing/2014/main" id="{00000000-0008-0000-0300-00001A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238125</xdr:colOff>
          <xdr:row>37</xdr:row>
          <xdr:rowOff>0</xdr:rowOff>
        </xdr:from>
        <xdr:to>
          <xdr:col>27</xdr:col>
          <xdr:colOff>457200</xdr:colOff>
          <xdr:row>38</xdr:row>
          <xdr:rowOff>0</xdr:rowOff>
        </xdr:to>
        <xdr:sp macro="" textlink="">
          <xdr:nvSpPr>
            <xdr:cNvPr id="32795" name="Option Button 27" hidden="1">
              <a:extLst>
                <a:ext uri="{63B3BB69-23CF-44E3-9099-C40C66FF867C}">
                  <a14:compatExt spid="_x0000_s32795"/>
                </a:ext>
                <a:ext uri="{FF2B5EF4-FFF2-40B4-BE49-F238E27FC236}">
                  <a16:creationId xmlns:a16="http://schemas.microsoft.com/office/drawing/2014/main" id="{00000000-0008-0000-0300-00001B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45</xdr:row>
          <xdr:rowOff>561975</xdr:rowOff>
        </xdr:from>
        <xdr:to>
          <xdr:col>28</xdr:col>
          <xdr:colOff>0</xdr:colOff>
          <xdr:row>47</xdr:row>
          <xdr:rowOff>200025</xdr:rowOff>
        </xdr:to>
        <xdr:sp macro="" textlink="">
          <xdr:nvSpPr>
            <xdr:cNvPr id="32796" name="Group Box 28" hidden="1">
              <a:extLst>
                <a:ext uri="{63B3BB69-23CF-44E3-9099-C40C66FF867C}">
                  <a14:compatExt spid="_x0000_s32796"/>
                </a:ext>
                <a:ext uri="{FF2B5EF4-FFF2-40B4-BE49-F238E27FC236}">
                  <a16:creationId xmlns:a16="http://schemas.microsoft.com/office/drawing/2014/main" id="{00000000-0008-0000-0300-00001C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47</xdr:row>
          <xdr:rowOff>0</xdr:rowOff>
        </xdr:from>
        <xdr:to>
          <xdr:col>13</xdr:col>
          <xdr:colOff>219075</xdr:colOff>
          <xdr:row>48</xdr:row>
          <xdr:rowOff>0</xdr:rowOff>
        </xdr:to>
        <xdr:sp macro="" textlink="">
          <xdr:nvSpPr>
            <xdr:cNvPr id="32797" name="Option Button 29" hidden="1">
              <a:extLst>
                <a:ext uri="{63B3BB69-23CF-44E3-9099-C40C66FF867C}">
                  <a14:compatExt spid="_x0000_s32797"/>
                </a:ext>
                <a:ext uri="{FF2B5EF4-FFF2-40B4-BE49-F238E27FC236}">
                  <a16:creationId xmlns:a16="http://schemas.microsoft.com/office/drawing/2014/main" id="{00000000-0008-0000-0300-00001D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47</xdr:row>
          <xdr:rowOff>0</xdr:rowOff>
        </xdr:from>
        <xdr:to>
          <xdr:col>18</xdr:col>
          <xdr:colOff>495300</xdr:colOff>
          <xdr:row>48</xdr:row>
          <xdr:rowOff>0</xdr:rowOff>
        </xdr:to>
        <xdr:sp macro="" textlink="">
          <xdr:nvSpPr>
            <xdr:cNvPr id="32798" name="Option Button 30" hidden="1">
              <a:extLst>
                <a:ext uri="{63B3BB69-23CF-44E3-9099-C40C66FF867C}">
                  <a14:compatExt spid="_x0000_s32798"/>
                </a:ext>
                <a:ext uri="{FF2B5EF4-FFF2-40B4-BE49-F238E27FC236}">
                  <a16:creationId xmlns:a16="http://schemas.microsoft.com/office/drawing/2014/main" id="{00000000-0008-0000-0300-00001E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47</xdr:row>
          <xdr:rowOff>0</xdr:rowOff>
        </xdr:from>
        <xdr:to>
          <xdr:col>21</xdr:col>
          <xdr:colOff>495300</xdr:colOff>
          <xdr:row>48</xdr:row>
          <xdr:rowOff>0</xdr:rowOff>
        </xdr:to>
        <xdr:sp macro="" textlink="">
          <xdr:nvSpPr>
            <xdr:cNvPr id="32799" name="Option Button 31" hidden="1">
              <a:extLst>
                <a:ext uri="{63B3BB69-23CF-44E3-9099-C40C66FF867C}">
                  <a14:compatExt spid="_x0000_s32799"/>
                </a:ext>
                <a:ext uri="{FF2B5EF4-FFF2-40B4-BE49-F238E27FC236}">
                  <a16:creationId xmlns:a16="http://schemas.microsoft.com/office/drawing/2014/main" id="{00000000-0008-0000-0300-00001F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514350</xdr:colOff>
          <xdr:row>47</xdr:row>
          <xdr:rowOff>0</xdr:rowOff>
        </xdr:from>
        <xdr:to>
          <xdr:col>26</xdr:col>
          <xdr:colOff>219075</xdr:colOff>
          <xdr:row>48</xdr:row>
          <xdr:rowOff>0</xdr:rowOff>
        </xdr:to>
        <xdr:sp macro="" textlink="">
          <xdr:nvSpPr>
            <xdr:cNvPr id="32800" name="Option Button 32" hidden="1">
              <a:extLst>
                <a:ext uri="{63B3BB69-23CF-44E3-9099-C40C66FF867C}">
                  <a14:compatExt spid="_x0000_s32800"/>
                </a:ext>
                <a:ext uri="{FF2B5EF4-FFF2-40B4-BE49-F238E27FC236}">
                  <a16:creationId xmlns:a16="http://schemas.microsoft.com/office/drawing/2014/main" id="{00000000-0008-0000-0300-000020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20</xdr:col>
          <xdr:colOff>0</xdr:colOff>
          <xdr:row>49</xdr:row>
          <xdr:rowOff>0</xdr:rowOff>
        </xdr:to>
        <xdr:sp macro="" textlink="">
          <xdr:nvSpPr>
            <xdr:cNvPr id="32801" name="Group Box 33" hidden="1">
              <a:extLst>
                <a:ext uri="{63B3BB69-23CF-44E3-9099-C40C66FF867C}">
                  <a14:compatExt spid="_x0000_s32801"/>
                </a:ext>
                <a:ext uri="{FF2B5EF4-FFF2-40B4-BE49-F238E27FC236}">
                  <a16:creationId xmlns:a16="http://schemas.microsoft.com/office/drawing/2014/main" id="{00000000-0008-0000-0300-000021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48</xdr:row>
          <xdr:rowOff>0</xdr:rowOff>
        </xdr:from>
        <xdr:to>
          <xdr:col>10</xdr:col>
          <xdr:colOff>257175</xdr:colOff>
          <xdr:row>49</xdr:row>
          <xdr:rowOff>0</xdr:rowOff>
        </xdr:to>
        <xdr:sp macro="" textlink="">
          <xdr:nvSpPr>
            <xdr:cNvPr id="32802" name="Option Button 34" hidden="1">
              <a:extLst>
                <a:ext uri="{63B3BB69-23CF-44E3-9099-C40C66FF867C}">
                  <a14:compatExt spid="_x0000_s32802"/>
                </a:ext>
                <a:ext uri="{FF2B5EF4-FFF2-40B4-BE49-F238E27FC236}">
                  <a16:creationId xmlns:a16="http://schemas.microsoft.com/office/drawing/2014/main" id="{00000000-0008-0000-0300-000022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48</xdr:row>
          <xdr:rowOff>0</xdr:rowOff>
        </xdr:from>
        <xdr:to>
          <xdr:col>14</xdr:col>
          <xdr:colOff>266700</xdr:colOff>
          <xdr:row>49</xdr:row>
          <xdr:rowOff>0</xdr:rowOff>
        </xdr:to>
        <xdr:sp macro="" textlink="">
          <xdr:nvSpPr>
            <xdr:cNvPr id="32803" name="Option Button 35" hidden="1">
              <a:extLst>
                <a:ext uri="{63B3BB69-23CF-44E3-9099-C40C66FF867C}">
                  <a14:compatExt spid="_x0000_s32803"/>
                </a:ext>
                <a:ext uri="{FF2B5EF4-FFF2-40B4-BE49-F238E27FC236}">
                  <a16:creationId xmlns:a16="http://schemas.microsoft.com/office/drawing/2014/main" id="{00000000-0008-0000-0300-00002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247650</xdr:colOff>
          <xdr:row>48</xdr:row>
          <xdr:rowOff>0</xdr:rowOff>
        </xdr:from>
        <xdr:to>
          <xdr:col>17</xdr:col>
          <xdr:colOff>285750</xdr:colOff>
          <xdr:row>49</xdr:row>
          <xdr:rowOff>0</xdr:rowOff>
        </xdr:to>
        <xdr:sp macro="" textlink="">
          <xdr:nvSpPr>
            <xdr:cNvPr id="32804" name="Option Button 36" hidden="1">
              <a:extLst>
                <a:ext uri="{63B3BB69-23CF-44E3-9099-C40C66FF867C}">
                  <a14:compatExt spid="_x0000_s32804"/>
                </a:ext>
                <a:ext uri="{FF2B5EF4-FFF2-40B4-BE49-F238E27FC236}">
                  <a16:creationId xmlns:a16="http://schemas.microsoft.com/office/drawing/2014/main" id="{00000000-0008-0000-0300-00002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145</xdr:row>
          <xdr:rowOff>0</xdr:rowOff>
        </xdr:from>
        <xdr:to>
          <xdr:col>28</xdr:col>
          <xdr:colOff>0</xdr:colOff>
          <xdr:row>146</xdr:row>
          <xdr:rowOff>0</xdr:rowOff>
        </xdr:to>
        <xdr:sp macro="" textlink="">
          <xdr:nvSpPr>
            <xdr:cNvPr id="32805" name="Group Box 37" hidden="1">
              <a:extLst>
                <a:ext uri="{63B3BB69-23CF-44E3-9099-C40C66FF867C}">
                  <a14:compatExt spid="_x0000_s32805"/>
                </a:ext>
                <a:ext uri="{FF2B5EF4-FFF2-40B4-BE49-F238E27FC236}">
                  <a16:creationId xmlns:a16="http://schemas.microsoft.com/office/drawing/2014/main" id="{00000000-0008-0000-0300-000025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146</xdr:row>
          <xdr:rowOff>0</xdr:rowOff>
        </xdr:from>
        <xdr:to>
          <xdr:col>28</xdr:col>
          <xdr:colOff>0</xdr:colOff>
          <xdr:row>147</xdr:row>
          <xdr:rowOff>0</xdr:rowOff>
        </xdr:to>
        <xdr:sp macro="" textlink="">
          <xdr:nvSpPr>
            <xdr:cNvPr id="32806" name="Group Box 38" hidden="1">
              <a:extLst>
                <a:ext uri="{63B3BB69-23CF-44E3-9099-C40C66FF867C}">
                  <a14:compatExt spid="_x0000_s32806"/>
                </a:ext>
                <a:ext uri="{FF2B5EF4-FFF2-40B4-BE49-F238E27FC236}">
                  <a16:creationId xmlns:a16="http://schemas.microsoft.com/office/drawing/2014/main" id="{00000000-0008-0000-0300-000026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157</xdr:row>
          <xdr:rowOff>0</xdr:rowOff>
        </xdr:from>
        <xdr:to>
          <xdr:col>28</xdr:col>
          <xdr:colOff>0</xdr:colOff>
          <xdr:row>158</xdr:row>
          <xdr:rowOff>0</xdr:rowOff>
        </xdr:to>
        <xdr:sp macro="" textlink="">
          <xdr:nvSpPr>
            <xdr:cNvPr id="32807" name="Group Box 39" hidden="1">
              <a:extLst>
                <a:ext uri="{63B3BB69-23CF-44E3-9099-C40C66FF867C}">
                  <a14:compatExt spid="_x0000_s32807"/>
                </a:ext>
                <a:ext uri="{FF2B5EF4-FFF2-40B4-BE49-F238E27FC236}">
                  <a16:creationId xmlns:a16="http://schemas.microsoft.com/office/drawing/2014/main" id="{00000000-0008-0000-0300-000027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158</xdr:row>
          <xdr:rowOff>0</xdr:rowOff>
        </xdr:from>
        <xdr:to>
          <xdr:col>28</xdr:col>
          <xdr:colOff>0</xdr:colOff>
          <xdr:row>159</xdr:row>
          <xdr:rowOff>38100</xdr:rowOff>
        </xdr:to>
        <xdr:sp macro="" textlink="">
          <xdr:nvSpPr>
            <xdr:cNvPr id="32808" name="Group Box 40" hidden="1">
              <a:extLst>
                <a:ext uri="{63B3BB69-23CF-44E3-9099-C40C66FF867C}">
                  <a14:compatExt spid="_x0000_s32808"/>
                </a:ext>
                <a:ext uri="{FF2B5EF4-FFF2-40B4-BE49-F238E27FC236}">
                  <a16:creationId xmlns:a16="http://schemas.microsoft.com/office/drawing/2014/main" id="{00000000-0008-0000-0300-000028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163</xdr:row>
          <xdr:rowOff>0</xdr:rowOff>
        </xdr:from>
        <xdr:to>
          <xdr:col>28</xdr:col>
          <xdr:colOff>0</xdr:colOff>
          <xdr:row>164</xdr:row>
          <xdr:rowOff>0</xdr:rowOff>
        </xdr:to>
        <xdr:sp macro="" textlink="">
          <xdr:nvSpPr>
            <xdr:cNvPr id="32809" name="Group Box 41" hidden="1">
              <a:extLst>
                <a:ext uri="{63B3BB69-23CF-44E3-9099-C40C66FF867C}">
                  <a14:compatExt spid="_x0000_s32809"/>
                </a:ext>
                <a:ext uri="{FF2B5EF4-FFF2-40B4-BE49-F238E27FC236}">
                  <a16:creationId xmlns:a16="http://schemas.microsoft.com/office/drawing/2014/main" id="{00000000-0008-0000-0300-000029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164</xdr:row>
          <xdr:rowOff>0</xdr:rowOff>
        </xdr:from>
        <xdr:to>
          <xdr:col>28</xdr:col>
          <xdr:colOff>0</xdr:colOff>
          <xdr:row>165</xdr:row>
          <xdr:rowOff>152400</xdr:rowOff>
        </xdr:to>
        <xdr:sp macro="" textlink="">
          <xdr:nvSpPr>
            <xdr:cNvPr id="32810" name="Group Box 42" hidden="1">
              <a:extLst>
                <a:ext uri="{63B3BB69-23CF-44E3-9099-C40C66FF867C}">
                  <a14:compatExt spid="_x0000_s32810"/>
                </a:ext>
                <a:ext uri="{FF2B5EF4-FFF2-40B4-BE49-F238E27FC236}">
                  <a16:creationId xmlns:a16="http://schemas.microsoft.com/office/drawing/2014/main" id="{00000000-0008-0000-0300-00002A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169</xdr:row>
          <xdr:rowOff>0</xdr:rowOff>
        </xdr:from>
        <xdr:to>
          <xdr:col>28</xdr:col>
          <xdr:colOff>0</xdr:colOff>
          <xdr:row>170</xdr:row>
          <xdr:rowOff>0</xdr:rowOff>
        </xdr:to>
        <xdr:sp macro="" textlink="">
          <xdr:nvSpPr>
            <xdr:cNvPr id="32811" name="Group Box 43" hidden="1">
              <a:extLst>
                <a:ext uri="{63B3BB69-23CF-44E3-9099-C40C66FF867C}">
                  <a14:compatExt spid="_x0000_s32811"/>
                </a:ext>
                <a:ext uri="{FF2B5EF4-FFF2-40B4-BE49-F238E27FC236}">
                  <a16:creationId xmlns:a16="http://schemas.microsoft.com/office/drawing/2014/main" id="{00000000-0008-0000-0300-00002B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170</xdr:row>
          <xdr:rowOff>0</xdr:rowOff>
        </xdr:from>
        <xdr:to>
          <xdr:col>28</xdr:col>
          <xdr:colOff>0</xdr:colOff>
          <xdr:row>171</xdr:row>
          <xdr:rowOff>66675</xdr:rowOff>
        </xdr:to>
        <xdr:sp macro="" textlink="">
          <xdr:nvSpPr>
            <xdr:cNvPr id="32812" name="Group Box 44" hidden="1">
              <a:extLst>
                <a:ext uri="{63B3BB69-23CF-44E3-9099-C40C66FF867C}">
                  <a14:compatExt spid="_x0000_s32812"/>
                </a:ext>
                <a:ext uri="{FF2B5EF4-FFF2-40B4-BE49-F238E27FC236}">
                  <a16:creationId xmlns:a16="http://schemas.microsoft.com/office/drawing/2014/main" id="{00000000-0008-0000-0300-00002C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145</xdr:row>
          <xdr:rowOff>0</xdr:rowOff>
        </xdr:from>
        <xdr:to>
          <xdr:col>25</xdr:col>
          <xdr:colOff>66675</xdr:colOff>
          <xdr:row>146</xdr:row>
          <xdr:rowOff>0</xdr:rowOff>
        </xdr:to>
        <xdr:sp macro="" textlink="">
          <xdr:nvSpPr>
            <xdr:cNvPr id="32813" name="Option Button 45" hidden="1">
              <a:extLst>
                <a:ext uri="{63B3BB69-23CF-44E3-9099-C40C66FF867C}">
                  <a14:compatExt spid="_x0000_s32813"/>
                </a:ext>
                <a:ext uri="{FF2B5EF4-FFF2-40B4-BE49-F238E27FC236}">
                  <a16:creationId xmlns:a16="http://schemas.microsoft.com/office/drawing/2014/main" id="{00000000-0008-0000-0300-00002D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145</xdr:row>
          <xdr:rowOff>0</xdr:rowOff>
        </xdr:from>
        <xdr:to>
          <xdr:col>27</xdr:col>
          <xdr:colOff>104775</xdr:colOff>
          <xdr:row>146</xdr:row>
          <xdr:rowOff>0</xdr:rowOff>
        </xdr:to>
        <xdr:sp macro="" textlink="">
          <xdr:nvSpPr>
            <xdr:cNvPr id="32814" name="Option Button 46" hidden="1">
              <a:extLst>
                <a:ext uri="{63B3BB69-23CF-44E3-9099-C40C66FF867C}">
                  <a14:compatExt spid="_x0000_s32814"/>
                </a:ext>
                <a:ext uri="{FF2B5EF4-FFF2-40B4-BE49-F238E27FC236}">
                  <a16:creationId xmlns:a16="http://schemas.microsoft.com/office/drawing/2014/main" id="{00000000-0008-0000-0300-00002E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19050</xdr:rowOff>
        </xdr:from>
        <xdr:to>
          <xdr:col>25</xdr:col>
          <xdr:colOff>66675</xdr:colOff>
          <xdr:row>146</xdr:row>
          <xdr:rowOff>247650</xdr:rowOff>
        </xdr:to>
        <xdr:sp macro="" textlink="">
          <xdr:nvSpPr>
            <xdr:cNvPr id="32815" name="Option Button 47" hidden="1">
              <a:extLst>
                <a:ext uri="{63B3BB69-23CF-44E3-9099-C40C66FF867C}">
                  <a14:compatExt spid="_x0000_s32815"/>
                </a:ext>
                <a:ext uri="{FF2B5EF4-FFF2-40B4-BE49-F238E27FC236}">
                  <a16:creationId xmlns:a16="http://schemas.microsoft.com/office/drawing/2014/main" id="{00000000-0008-0000-0300-00002F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219075</xdr:rowOff>
        </xdr:from>
        <xdr:to>
          <xdr:col>25</xdr:col>
          <xdr:colOff>66675</xdr:colOff>
          <xdr:row>146</xdr:row>
          <xdr:rowOff>447675</xdr:rowOff>
        </xdr:to>
        <xdr:sp macro="" textlink="">
          <xdr:nvSpPr>
            <xdr:cNvPr id="32816" name="Option Button 48" hidden="1">
              <a:extLst>
                <a:ext uri="{63B3BB69-23CF-44E3-9099-C40C66FF867C}">
                  <a14:compatExt spid="_x0000_s32816"/>
                </a:ext>
                <a:ext uri="{FF2B5EF4-FFF2-40B4-BE49-F238E27FC236}">
                  <a16:creationId xmlns:a16="http://schemas.microsoft.com/office/drawing/2014/main" id="{00000000-0008-0000-0300-000030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428625</xdr:rowOff>
        </xdr:from>
        <xdr:to>
          <xdr:col>25</xdr:col>
          <xdr:colOff>66675</xdr:colOff>
          <xdr:row>146</xdr:row>
          <xdr:rowOff>657225</xdr:rowOff>
        </xdr:to>
        <xdr:sp macro="" textlink="">
          <xdr:nvSpPr>
            <xdr:cNvPr id="32817" name="Option Button 49" hidden="1">
              <a:extLst>
                <a:ext uri="{63B3BB69-23CF-44E3-9099-C40C66FF867C}">
                  <a14:compatExt spid="_x0000_s32817"/>
                </a:ext>
                <a:ext uri="{FF2B5EF4-FFF2-40B4-BE49-F238E27FC236}">
                  <a16:creationId xmlns:a16="http://schemas.microsoft.com/office/drawing/2014/main" id="{00000000-0008-0000-0300-00003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147</xdr:row>
          <xdr:rowOff>0</xdr:rowOff>
        </xdr:from>
        <xdr:to>
          <xdr:col>23</xdr:col>
          <xdr:colOff>0</xdr:colOff>
          <xdr:row>149</xdr:row>
          <xdr:rowOff>0</xdr:rowOff>
        </xdr:to>
        <xdr:sp macro="" textlink="">
          <xdr:nvSpPr>
            <xdr:cNvPr id="32818" name="Group Box 50" hidden="1">
              <a:extLst>
                <a:ext uri="{63B3BB69-23CF-44E3-9099-C40C66FF867C}">
                  <a14:compatExt spid="_x0000_s32818"/>
                </a:ext>
                <a:ext uri="{FF2B5EF4-FFF2-40B4-BE49-F238E27FC236}">
                  <a16:creationId xmlns:a16="http://schemas.microsoft.com/office/drawing/2014/main" id="{00000000-0008-0000-0300-000032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151</xdr:row>
          <xdr:rowOff>0</xdr:rowOff>
        </xdr:from>
        <xdr:to>
          <xdr:col>23</xdr:col>
          <xdr:colOff>0</xdr:colOff>
          <xdr:row>153</xdr:row>
          <xdr:rowOff>0</xdr:rowOff>
        </xdr:to>
        <xdr:sp macro="" textlink="">
          <xdr:nvSpPr>
            <xdr:cNvPr id="32819" name="Group Box 51" hidden="1">
              <a:extLst>
                <a:ext uri="{63B3BB69-23CF-44E3-9099-C40C66FF867C}">
                  <a14:compatExt spid="_x0000_s32819"/>
                </a:ext>
                <a:ext uri="{FF2B5EF4-FFF2-40B4-BE49-F238E27FC236}">
                  <a16:creationId xmlns:a16="http://schemas.microsoft.com/office/drawing/2014/main" id="{00000000-0008-0000-0300-000033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147</xdr:row>
          <xdr:rowOff>133350</xdr:rowOff>
        </xdr:from>
        <xdr:to>
          <xdr:col>21</xdr:col>
          <xdr:colOff>0</xdr:colOff>
          <xdr:row>148</xdr:row>
          <xdr:rowOff>219075</xdr:rowOff>
        </xdr:to>
        <xdr:sp macro="" textlink="">
          <xdr:nvSpPr>
            <xdr:cNvPr id="32820" name="Option Button 52" hidden="1">
              <a:extLst>
                <a:ext uri="{63B3BB69-23CF-44E3-9099-C40C66FF867C}">
                  <a14:compatExt spid="_x0000_s32820"/>
                </a:ext>
                <a:ext uri="{FF2B5EF4-FFF2-40B4-BE49-F238E27FC236}">
                  <a16:creationId xmlns:a16="http://schemas.microsoft.com/office/drawing/2014/main" id="{00000000-0008-0000-0300-00003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257175</xdr:colOff>
          <xdr:row>147</xdr:row>
          <xdr:rowOff>133350</xdr:rowOff>
        </xdr:from>
        <xdr:to>
          <xdr:col>23</xdr:col>
          <xdr:colOff>0</xdr:colOff>
          <xdr:row>148</xdr:row>
          <xdr:rowOff>219075</xdr:rowOff>
        </xdr:to>
        <xdr:sp macro="" textlink="">
          <xdr:nvSpPr>
            <xdr:cNvPr id="32821" name="Option Button 53" hidden="1">
              <a:extLst>
                <a:ext uri="{63B3BB69-23CF-44E3-9099-C40C66FF867C}">
                  <a14:compatExt spid="_x0000_s32821"/>
                </a:ext>
                <a:ext uri="{FF2B5EF4-FFF2-40B4-BE49-F238E27FC236}">
                  <a16:creationId xmlns:a16="http://schemas.microsoft.com/office/drawing/2014/main" id="{00000000-0008-0000-0300-00003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151</xdr:row>
          <xdr:rowOff>142875</xdr:rowOff>
        </xdr:from>
        <xdr:to>
          <xdr:col>21</xdr:col>
          <xdr:colOff>0</xdr:colOff>
          <xdr:row>153</xdr:row>
          <xdr:rowOff>0</xdr:rowOff>
        </xdr:to>
        <xdr:sp macro="" textlink="">
          <xdr:nvSpPr>
            <xdr:cNvPr id="32822" name="Option Button 54" hidden="1">
              <a:extLst>
                <a:ext uri="{63B3BB69-23CF-44E3-9099-C40C66FF867C}">
                  <a14:compatExt spid="_x0000_s32822"/>
                </a:ext>
                <a:ext uri="{FF2B5EF4-FFF2-40B4-BE49-F238E27FC236}">
                  <a16:creationId xmlns:a16="http://schemas.microsoft.com/office/drawing/2014/main" id="{00000000-0008-0000-0300-000036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257175</xdr:colOff>
          <xdr:row>151</xdr:row>
          <xdr:rowOff>142875</xdr:rowOff>
        </xdr:from>
        <xdr:to>
          <xdr:col>23</xdr:col>
          <xdr:colOff>0</xdr:colOff>
          <xdr:row>153</xdr:row>
          <xdr:rowOff>0</xdr:rowOff>
        </xdr:to>
        <xdr:sp macro="" textlink="">
          <xdr:nvSpPr>
            <xdr:cNvPr id="32823" name="Option Button 55" hidden="1">
              <a:extLst>
                <a:ext uri="{63B3BB69-23CF-44E3-9099-C40C66FF867C}">
                  <a14:compatExt spid="_x0000_s32823"/>
                </a:ext>
                <a:ext uri="{FF2B5EF4-FFF2-40B4-BE49-F238E27FC236}">
                  <a16:creationId xmlns:a16="http://schemas.microsoft.com/office/drawing/2014/main" id="{00000000-0008-0000-0300-000037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157</xdr:row>
          <xdr:rowOff>0</xdr:rowOff>
        </xdr:from>
        <xdr:to>
          <xdr:col>28</xdr:col>
          <xdr:colOff>0</xdr:colOff>
          <xdr:row>158</xdr:row>
          <xdr:rowOff>0</xdr:rowOff>
        </xdr:to>
        <xdr:sp macro="" textlink="">
          <xdr:nvSpPr>
            <xdr:cNvPr id="32824" name="Group Box 56" hidden="1">
              <a:extLst>
                <a:ext uri="{63B3BB69-23CF-44E3-9099-C40C66FF867C}">
                  <a14:compatExt spid="_x0000_s32824"/>
                </a:ext>
                <a:ext uri="{FF2B5EF4-FFF2-40B4-BE49-F238E27FC236}">
                  <a16:creationId xmlns:a16="http://schemas.microsoft.com/office/drawing/2014/main" id="{00000000-0008-0000-0300-000038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158</xdr:row>
          <xdr:rowOff>0</xdr:rowOff>
        </xdr:from>
        <xdr:to>
          <xdr:col>28</xdr:col>
          <xdr:colOff>0</xdr:colOff>
          <xdr:row>159</xdr:row>
          <xdr:rowOff>0</xdr:rowOff>
        </xdr:to>
        <xdr:sp macro="" textlink="">
          <xdr:nvSpPr>
            <xdr:cNvPr id="32825" name="Group Box 57" hidden="1">
              <a:extLst>
                <a:ext uri="{63B3BB69-23CF-44E3-9099-C40C66FF867C}">
                  <a14:compatExt spid="_x0000_s32825"/>
                </a:ext>
                <a:ext uri="{FF2B5EF4-FFF2-40B4-BE49-F238E27FC236}">
                  <a16:creationId xmlns:a16="http://schemas.microsoft.com/office/drawing/2014/main" id="{00000000-0008-0000-0300-000039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157</xdr:row>
          <xdr:rowOff>0</xdr:rowOff>
        </xdr:from>
        <xdr:to>
          <xdr:col>25</xdr:col>
          <xdr:colOff>66675</xdr:colOff>
          <xdr:row>158</xdr:row>
          <xdr:rowOff>0</xdr:rowOff>
        </xdr:to>
        <xdr:sp macro="" textlink="">
          <xdr:nvSpPr>
            <xdr:cNvPr id="32826" name="Option Button 58" hidden="1">
              <a:extLst>
                <a:ext uri="{63B3BB69-23CF-44E3-9099-C40C66FF867C}">
                  <a14:compatExt spid="_x0000_s32826"/>
                </a:ext>
                <a:ext uri="{FF2B5EF4-FFF2-40B4-BE49-F238E27FC236}">
                  <a16:creationId xmlns:a16="http://schemas.microsoft.com/office/drawing/2014/main" id="{00000000-0008-0000-0300-00003A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157</xdr:row>
          <xdr:rowOff>0</xdr:rowOff>
        </xdr:from>
        <xdr:to>
          <xdr:col>27</xdr:col>
          <xdr:colOff>104775</xdr:colOff>
          <xdr:row>158</xdr:row>
          <xdr:rowOff>0</xdr:rowOff>
        </xdr:to>
        <xdr:sp macro="" textlink="">
          <xdr:nvSpPr>
            <xdr:cNvPr id="32827" name="Option Button 59" hidden="1">
              <a:extLst>
                <a:ext uri="{63B3BB69-23CF-44E3-9099-C40C66FF867C}">
                  <a14:compatExt spid="_x0000_s32827"/>
                </a:ext>
                <a:ext uri="{FF2B5EF4-FFF2-40B4-BE49-F238E27FC236}">
                  <a16:creationId xmlns:a16="http://schemas.microsoft.com/office/drawing/2014/main" id="{00000000-0008-0000-0300-00003B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19050</xdr:rowOff>
        </xdr:from>
        <xdr:to>
          <xdr:col>25</xdr:col>
          <xdr:colOff>66675</xdr:colOff>
          <xdr:row>158</xdr:row>
          <xdr:rowOff>247650</xdr:rowOff>
        </xdr:to>
        <xdr:sp macro="" textlink="">
          <xdr:nvSpPr>
            <xdr:cNvPr id="32828" name="Option Button 60" hidden="1">
              <a:extLst>
                <a:ext uri="{63B3BB69-23CF-44E3-9099-C40C66FF867C}">
                  <a14:compatExt spid="_x0000_s32828"/>
                </a:ext>
                <a:ext uri="{FF2B5EF4-FFF2-40B4-BE49-F238E27FC236}">
                  <a16:creationId xmlns:a16="http://schemas.microsoft.com/office/drawing/2014/main" id="{00000000-0008-0000-0300-00003C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219075</xdr:rowOff>
        </xdr:from>
        <xdr:to>
          <xdr:col>25</xdr:col>
          <xdr:colOff>66675</xdr:colOff>
          <xdr:row>158</xdr:row>
          <xdr:rowOff>447675</xdr:rowOff>
        </xdr:to>
        <xdr:sp macro="" textlink="">
          <xdr:nvSpPr>
            <xdr:cNvPr id="32829" name="Option Button 61" hidden="1">
              <a:extLst>
                <a:ext uri="{63B3BB69-23CF-44E3-9099-C40C66FF867C}">
                  <a14:compatExt spid="_x0000_s32829"/>
                </a:ext>
                <a:ext uri="{FF2B5EF4-FFF2-40B4-BE49-F238E27FC236}">
                  <a16:creationId xmlns:a16="http://schemas.microsoft.com/office/drawing/2014/main" id="{00000000-0008-0000-0300-00003D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428625</xdr:rowOff>
        </xdr:from>
        <xdr:to>
          <xdr:col>25</xdr:col>
          <xdr:colOff>66675</xdr:colOff>
          <xdr:row>158</xdr:row>
          <xdr:rowOff>657225</xdr:rowOff>
        </xdr:to>
        <xdr:sp macro="" textlink="">
          <xdr:nvSpPr>
            <xdr:cNvPr id="32830" name="Option Button 62" hidden="1">
              <a:extLst>
                <a:ext uri="{63B3BB69-23CF-44E3-9099-C40C66FF867C}">
                  <a14:compatExt spid="_x0000_s32830"/>
                </a:ext>
                <a:ext uri="{FF2B5EF4-FFF2-40B4-BE49-F238E27FC236}">
                  <a16:creationId xmlns:a16="http://schemas.microsoft.com/office/drawing/2014/main" id="{00000000-0008-0000-0300-00003E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163</xdr:row>
          <xdr:rowOff>0</xdr:rowOff>
        </xdr:from>
        <xdr:to>
          <xdr:col>28</xdr:col>
          <xdr:colOff>0</xdr:colOff>
          <xdr:row>164</xdr:row>
          <xdr:rowOff>0</xdr:rowOff>
        </xdr:to>
        <xdr:sp macro="" textlink="">
          <xdr:nvSpPr>
            <xdr:cNvPr id="32831" name="Group Box 63" hidden="1">
              <a:extLst>
                <a:ext uri="{63B3BB69-23CF-44E3-9099-C40C66FF867C}">
                  <a14:compatExt spid="_x0000_s32831"/>
                </a:ext>
                <a:ext uri="{FF2B5EF4-FFF2-40B4-BE49-F238E27FC236}">
                  <a16:creationId xmlns:a16="http://schemas.microsoft.com/office/drawing/2014/main" id="{00000000-0008-0000-0300-00003F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164</xdr:row>
          <xdr:rowOff>0</xdr:rowOff>
        </xdr:from>
        <xdr:to>
          <xdr:col>28</xdr:col>
          <xdr:colOff>0</xdr:colOff>
          <xdr:row>165</xdr:row>
          <xdr:rowOff>0</xdr:rowOff>
        </xdr:to>
        <xdr:sp macro="" textlink="">
          <xdr:nvSpPr>
            <xdr:cNvPr id="32832" name="Group Box 64" hidden="1">
              <a:extLst>
                <a:ext uri="{63B3BB69-23CF-44E3-9099-C40C66FF867C}">
                  <a14:compatExt spid="_x0000_s32832"/>
                </a:ext>
                <a:ext uri="{FF2B5EF4-FFF2-40B4-BE49-F238E27FC236}">
                  <a16:creationId xmlns:a16="http://schemas.microsoft.com/office/drawing/2014/main" id="{00000000-0008-0000-0300-000040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163</xdr:row>
          <xdr:rowOff>0</xdr:rowOff>
        </xdr:from>
        <xdr:to>
          <xdr:col>25</xdr:col>
          <xdr:colOff>66675</xdr:colOff>
          <xdr:row>164</xdr:row>
          <xdr:rowOff>0</xdr:rowOff>
        </xdr:to>
        <xdr:sp macro="" textlink="">
          <xdr:nvSpPr>
            <xdr:cNvPr id="32833" name="Option Button 65" hidden="1">
              <a:extLst>
                <a:ext uri="{63B3BB69-23CF-44E3-9099-C40C66FF867C}">
                  <a14:compatExt spid="_x0000_s32833"/>
                </a:ext>
                <a:ext uri="{FF2B5EF4-FFF2-40B4-BE49-F238E27FC236}">
                  <a16:creationId xmlns:a16="http://schemas.microsoft.com/office/drawing/2014/main" id="{00000000-0008-0000-0300-00004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163</xdr:row>
          <xdr:rowOff>0</xdr:rowOff>
        </xdr:from>
        <xdr:to>
          <xdr:col>27</xdr:col>
          <xdr:colOff>104775</xdr:colOff>
          <xdr:row>164</xdr:row>
          <xdr:rowOff>0</xdr:rowOff>
        </xdr:to>
        <xdr:sp macro="" textlink="">
          <xdr:nvSpPr>
            <xdr:cNvPr id="32834" name="Option Button 66" hidden="1">
              <a:extLst>
                <a:ext uri="{63B3BB69-23CF-44E3-9099-C40C66FF867C}">
                  <a14:compatExt spid="_x0000_s32834"/>
                </a:ext>
                <a:ext uri="{FF2B5EF4-FFF2-40B4-BE49-F238E27FC236}">
                  <a16:creationId xmlns:a16="http://schemas.microsoft.com/office/drawing/2014/main" id="{00000000-0008-0000-0300-000042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19050</xdr:rowOff>
        </xdr:from>
        <xdr:to>
          <xdr:col>25</xdr:col>
          <xdr:colOff>66675</xdr:colOff>
          <xdr:row>164</xdr:row>
          <xdr:rowOff>247650</xdr:rowOff>
        </xdr:to>
        <xdr:sp macro="" textlink="">
          <xdr:nvSpPr>
            <xdr:cNvPr id="32835" name="Option Button 67" hidden="1">
              <a:extLst>
                <a:ext uri="{63B3BB69-23CF-44E3-9099-C40C66FF867C}">
                  <a14:compatExt spid="_x0000_s32835"/>
                </a:ext>
                <a:ext uri="{FF2B5EF4-FFF2-40B4-BE49-F238E27FC236}">
                  <a16:creationId xmlns:a16="http://schemas.microsoft.com/office/drawing/2014/main" id="{00000000-0008-0000-0300-00004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219075</xdr:rowOff>
        </xdr:from>
        <xdr:to>
          <xdr:col>25</xdr:col>
          <xdr:colOff>66675</xdr:colOff>
          <xdr:row>164</xdr:row>
          <xdr:rowOff>447675</xdr:rowOff>
        </xdr:to>
        <xdr:sp macro="" textlink="">
          <xdr:nvSpPr>
            <xdr:cNvPr id="32836" name="Option Button 68" hidden="1">
              <a:extLst>
                <a:ext uri="{63B3BB69-23CF-44E3-9099-C40C66FF867C}">
                  <a14:compatExt spid="_x0000_s32836"/>
                </a:ext>
                <a:ext uri="{FF2B5EF4-FFF2-40B4-BE49-F238E27FC236}">
                  <a16:creationId xmlns:a16="http://schemas.microsoft.com/office/drawing/2014/main" id="{00000000-0008-0000-0300-00004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428625</xdr:rowOff>
        </xdr:from>
        <xdr:to>
          <xdr:col>25</xdr:col>
          <xdr:colOff>66675</xdr:colOff>
          <xdr:row>164</xdr:row>
          <xdr:rowOff>657225</xdr:rowOff>
        </xdr:to>
        <xdr:sp macro="" textlink="">
          <xdr:nvSpPr>
            <xdr:cNvPr id="32837" name="Option Button 69" hidden="1">
              <a:extLst>
                <a:ext uri="{63B3BB69-23CF-44E3-9099-C40C66FF867C}">
                  <a14:compatExt spid="_x0000_s32837"/>
                </a:ext>
                <a:ext uri="{FF2B5EF4-FFF2-40B4-BE49-F238E27FC236}">
                  <a16:creationId xmlns:a16="http://schemas.microsoft.com/office/drawing/2014/main" id="{00000000-0008-0000-0300-00004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169</xdr:row>
          <xdr:rowOff>0</xdr:rowOff>
        </xdr:from>
        <xdr:to>
          <xdr:col>28</xdr:col>
          <xdr:colOff>0</xdr:colOff>
          <xdr:row>170</xdr:row>
          <xdr:rowOff>0</xdr:rowOff>
        </xdr:to>
        <xdr:sp macro="" textlink="">
          <xdr:nvSpPr>
            <xdr:cNvPr id="32838" name="Group Box 70" hidden="1">
              <a:extLst>
                <a:ext uri="{63B3BB69-23CF-44E3-9099-C40C66FF867C}">
                  <a14:compatExt spid="_x0000_s32838"/>
                </a:ext>
                <a:ext uri="{FF2B5EF4-FFF2-40B4-BE49-F238E27FC236}">
                  <a16:creationId xmlns:a16="http://schemas.microsoft.com/office/drawing/2014/main" id="{00000000-0008-0000-0300-000046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170</xdr:row>
          <xdr:rowOff>0</xdr:rowOff>
        </xdr:from>
        <xdr:to>
          <xdr:col>28</xdr:col>
          <xdr:colOff>0</xdr:colOff>
          <xdr:row>171</xdr:row>
          <xdr:rowOff>0</xdr:rowOff>
        </xdr:to>
        <xdr:sp macro="" textlink="">
          <xdr:nvSpPr>
            <xdr:cNvPr id="32839" name="Group Box 71" hidden="1">
              <a:extLst>
                <a:ext uri="{63B3BB69-23CF-44E3-9099-C40C66FF867C}">
                  <a14:compatExt spid="_x0000_s32839"/>
                </a:ext>
                <a:ext uri="{FF2B5EF4-FFF2-40B4-BE49-F238E27FC236}">
                  <a16:creationId xmlns:a16="http://schemas.microsoft.com/office/drawing/2014/main" id="{00000000-0008-0000-0300-000047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169</xdr:row>
          <xdr:rowOff>0</xdr:rowOff>
        </xdr:from>
        <xdr:to>
          <xdr:col>25</xdr:col>
          <xdr:colOff>66675</xdr:colOff>
          <xdr:row>170</xdr:row>
          <xdr:rowOff>0</xdr:rowOff>
        </xdr:to>
        <xdr:sp macro="" textlink="">
          <xdr:nvSpPr>
            <xdr:cNvPr id="32840" name="Option Button 72" hidden="1">
              <a:extLst>
                <a:ext uri="{63B3BB69-23CF-44E3-9099-C40C66FF867C}">
                  <a14:compatExt spid="_x0000_s32840"/>
                </a:ext>
                <a:ext uri="{FF2B5EF4-FFF2-40B4-BE49-F238E27FC236}">
                  <a16:creationId xmlns:a16="http://schemas.microsoft.com/office/drawing/2014/main" id="{00000000-0008-0000-0300-000048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169</xdr:row>
          <xdr:rowOff>0</xdr:rowOff>
        </xdr:from>
        <xdr:to>
          <xdr:col>27</xdr:col>
          <xdr:colOff>104775</xdr:colOff>
          <xdr:row>170</xdr:row>
          <xdr:rowOff>0</xdr:rowOff>
        </xdr:to>
        <xdr:sp macro="" textlink="">
          <xdr:nvSpPr>
            <xdr:cNvPr id="32841" name="Option Button 73" hidden="1">
              <a:extLst>
                <a:ext uri="{63B3BB69-23CF-44E3-9099-C40C66FF867C}">
                  <a14:compatExt spid="_x0000_s32841"/>
                </a:ext>
                <a:ext uri="{FF2B5EF4-FFF2-40B4-BE49-F238E27FC236}">
                  <a16:creationId xmlns:a16="http://schemas.microsoft.com/office/drawing/2014/main" id="{00000000-0008-0000-0300-000049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19050</xdr:rowOff>
        </xdr:from>
        <xdr:to>
          <xdr:col>25</xdr:col>
          <xdr:colOff>66675</xdr:colOff>
          <xdr:row>170</xdr:row>
          <xdr:rowOff>247650</xdr:rowOff>
        </xdr:to>
        <xdr:sp macro="" textlink="">
          <xdr:nvSpPr>
            <xdr:cNvPr id="32842" name="Option Button 74" hidden="1">
              <a:extLst>
                <a:ext uri="{63B3BB69-23CF-44E3-9099-C40C66FF867C}">
                  <a14:compatExt spid="_x0000_s32842"/>
                </a:ext>
                <a:ext uri="{FF2B5EF4-FFF2-40B4-BE49-F238E27FC236}">
                  <a16:creationId xmlns:a16="http://schemas.microsoft.com/office/drawing/2014/main" id="{00000000-0008-0000-0300-00004A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219075</xdr:rowOff>
        </xdr:from>
        <xdr:to>
          <xdr:col>25</xdr:col>
          <xdr:colOff>66675</xdr:colOff>
          <xdr:row>170</xdr:row>
          <xdr:rowOff>447675</xdr:rowOff>
        </xdr:to>
        <xdr:sp macro="" textlink="">
          <xdr:nvSpPr>
            <xdr:cNvPr id="32843" name="Option Button 75" hidden="1">
              <a:extLst>
                <a:ext uri="{63B3BB69-23CF-44E3-9099-C40C66FF867C}">
                  <a14:compatExt spid="_x0000_s32843"/>
                </a:ext>
                <a:ext uri="{FF2B5EF4-FFF2-40B4-BE49-F238E27FC236}">
                  <a16:creationId xmlns:a16="http://schemas.microsoft.com/office/drawing/2014/main" id="{00000000-0008-0000-0300-00004B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428625</xdr:rowOff>
        </xdr:from>
        <xdr:to>
          <xdr:col>25</xdr:col>
          <xdr:colOff>66675</xdr:colOff>
          <xdr:row>170</xdr:row>
          <xdr:rowOff>657225</xdr:rowOff>
        </xdr:to>
        <xdr:sp macro="" textlink="">
          <xdr:nvSpPr>
            <xdr:cNvPr id="32844" name="Option Button 76" hidden="1">
              <a:extLst>
                <a:ext uri="{63B3BB69-23CF-44E3-9099-C40C66FF867C}">
                  <a14:compatExt spid="_x0000_s32844"/>
                </a:ext>
                <a:ext uri="{FF2B5EF4-FFF2-40B4-BE49-F238E27FC236}">
                  <a16:creationId xmlns:a16="http://schemas.microsoft.com/office/drawing/2014/main" id="{00000000-0008-0000-0300-00004C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253</xdr:row>
          <xdr:rowOff>0</xdr:rowOff>
        </xdr:from>
        <xdr:to>
          <xdr:col>21</xdr:col>
          <xdr:colOff>0</xdr:colOff>
          <xdr:row>254</xdr:row>
          <xdr:rowOff>0</xdr:rowOff>
        </xdr:to>
        <xdr:sp macro="" textlink="">
          <xdr:nvSpPr>
            <xdr:cNvPr id="32845" name="Option Button 77" hidden="1">
              <a:extLst>
                <a:ext uri="{63B3BB69-23CF-44E3-9099-C40C66FF867C}">
                  <a14:compatExt spid="_x0000_s32845"/>
                </a:ext>
                <a:ext uri="{FF2B5EF4-FFF2-40B4-BE49-F238E27FC236}">
                  <a16:creationId xmlns:a16="http://schemas.microsoft.com/office/drawing/2014/main" id="{00000000-0008-0000-0300-00004D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254</xdr:row>
          <xdr:rowOff>0</xdr:rowOff>
        </xdr:from>
        <xdr:to>
          <xdr:col>21</xdr:col>
          <xdr:colOff>0</xdr:colOff>
          <xdr:row>255</xdr:row>
          <xdr:rowOff>0</xdr:rowOff>
        </xdr:to>
        <xdr:sp macro="" textlink="">
          <xdr:nvSpPr>
            <xdr:cNvPr id="32846" name="Option Button 78" hidden="1">
              <a:extLst>
                <a:ext uri="{63B3BB69-23CF-44E3-9099-C40C66FF867C}">
                  <a14:compatExt spid="_x0000_s32846"/>
                </a:ext>
                <a:ext uri="{FF2B5EF4-FFF2-40B4-BE49-F238E27FC236}">
                  <a16:creationId xmlns:a16="http://schemas.microsoft.com/office/drawing/2014/main" id="{00000000-0008-0000-0300-00004E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252</xdr:row>
          <xdr:rowOff>0</xdr:rowOff>
        </xdr:from>
        <xdr:to>
          <xdr:col>21</xdr:col>
          <xdr:colOff>0</xdr:colOff>
          <xdr:row>255</xdr:row>
          <xdr:rowOff>0</xdr:rowOff>
        </xdr:to>
        <xdr:sp macro="" textlink="">
          <xdr:nvSpPr>
            <xdr:cNvPr id="32847" name="Group Box 79" hidden="1">
              <a:extLst>
                <a:ext uri="{63B3BB69-23CF-44E3-9099-C40C66FF867C}">
                  <a14:compatExt spid="_x0000_s32847"/>
                </a:ext>
                <a:ext uri="{FF2B5EF4-FFF2-40B4-BE49-F238E27FC236}">
                  <a16:creationId xmlns:a16="http://schemas.microsoft.com/office/drawing/2014/main" id="{00000000-0008-0000-0300-00004F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432</xdr:row>
          <xdr:rowOff>0</xdr:rowOff>
        </xdr:from>
        <xdr:to>
          <xdr:col>19</xdr:col>
          <xdr:colOff>0</xdr:colOff>
          <xdr:row>434</xdr:row>
          <xdr:rowOff>0</xdr:rowOff>
        </xdr:to>
        <xdr:sp macro="" textlink="">
          <xdr:nvSpPr>
            <xdr:cNvPr id="32848" name="Group Box 80" hidden="1">
              <a:extLst>
                <a:ext uri="{63B3BB69-23CF-44E3-9099-C40C66FF867C}">
                  <a14:compatExt spid="_x0000_s32848"/>
                </a:ext>
                <a:ext uri="{FF2B5EF4-FFF2-40B4-BE49-F238E27FC236}">
                  <a16:creationId xmlns:a16="http://schemas.microsoft.com/office/drawing/2014/main" id="{00000000-0008-0000-0300-000050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433</xdr:row>
          <xdr:rowOff>0</xdr:rowOff>
        </xdr:from>
        <xdr:to>
          <xdr:col>17</xdr:col>
          <xdr:colOff>0</xdr:colOff>
          <xdr:row>434</xdr:row>
          <xdr:rowOff>0</xdr:rowOff>
        </xdr:to>
        <xdr:sp macro="" textlink="">
          <xdr:nvSpPr>
            <xdr:cNvPr id="32849" name="Option Button 81" hidden="1">
              <a:extLst>
                <a:ext uri="{63B3BB69-23CF-44E3-9099-C40C66FF867C}">
                  <a14:compatExt spid="_x0000_s32849"/>
                </a:ext>
                <a:ext uri="{FF2B5EF4-FFF2-40B4-BE49-F238E27FC236}">
                  <a16:creationId xmlns:a16="http://schemas.microsoft.com/office/drawing/2014/main" id="{00000000-0008-0000-0300-00005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433</xdr:row>
          <xdr:rowOff>0</xdr:rowOff>
        </xdr:from>
        <xdr:to>
          <xdr:col>19</xdr:col>
          <xdr:colOff>0</xdr:colOff>
          <xdr:row>434</xdr:row>
          <xdr:rowOff>0</xdr:rowOff>
        </xdr:to>
        <xdr:sp macro="" textlink="">
          <xdr:nvSpPr>
            <xdr:cNvPr id="32850" name="Option Button 82" hidden="1">
              <a:extLst>
                <a:ext uri="{63B3BB69-23CF-44E3-9099-C40C66FF867C}">
                  <a14:compatExt spid="_x0000_s32850"/>
                </a:ext>
                <a:ext uri="{FF2B5EF4-FFF2-40B4-BE49-F238E27FC236}">
                  <a16:creationId xmlns:a16="http://schemas.microsoft.com/office/drawing/2014/main" id="{00000000-0008-0000-0300-000052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477</xdr:row>
          <xdr:rowOff>0</xdr:rowOff>
        </xdr:from>
        <xdr:to>
          <xdr:col>19</xdr:col>
          <xdr:colOff>0</xdr:colOff>
          <xdr:row>479</xdr:row>
          <xdr:rowOff>0</xdr:rowOff>
        </xdr:to>
        <xdr:sp macro="" textlink="">
          <xdr:nvSpPr>
            <xdr:cNvPr id="32851" name="Group Box 83" hidden="1">
              <a:extLst>
                <a:ext uri="{63B3BB69-23CF-44E3-9099-C40C66FF867C}">
                  <a14:compatExt spid="_x0000_s32851"/>
                </a:ext>
                <a:ext uri="{FF2B5EF4-FFF2-40B4-BE49-F238E27FC236}">
                  <a16:creationId xmlns:a16="http://schemas.microsoft.com/office/drawing/2014/main" id="{00000000-0008-0000-0300-000053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478</xdr:row>
          <xdr:rowOff>0</xdr:rowOff>
        </xdr:from>
        <xdr:to>
          <xdr:col>17</xdr:col>
          <xdr:colOff>0</xdr:colOff>
          <xdr:row>479</xdr:row>
          <xdr:rowOff>0</xdr:rowOff>
        </xdr:to>
        <xdr:sp macro="" textlink="">
          <xdr:nvSpPr>
            <xdr:cNvPr id="32852" name="Option Button 84" hidden="1">
              <a:extLst>
                <a:ext uri="{63B3BB69-23CF-44E3-9099-C40C66FF867C}">
                  <a14:compatExt spid="_x0000_s32852"/>
                </a:ext>
                <a:ext uri="{FF2B5EF4-FFF2-40B4-BE49-F238E27FC236}">
                  <a16:creationId xmlns:a16="http://schemas.microsoft.com/office/drawing/2014/main" id="{00000000-0008-0000-0300-00005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478</xdr:row>
          <xdr:rowOff>0</xdr:rowOff>
        </xdr:from>
        <xdr:to>
          <xdr:col>19</xdr:col>
          <xdr:colOff>0</xdr:colOff>
          <xdr:row>479</xdr:row>
          <xdr:rowOff>0</xdr:rowOff>
        </xdr:to>
        <xdr:sp macro="" textlink="">
          <xdr:nvSpPr>
            <xdr:cNvPr id="32853" name="Option Button 85" hidden="1">
              <a:extLst>
                <a:ext uri="{63B3BB69-23CF-44E3-9099-C40C66FF867C}">
                  <a14:compatExt spid="_x0000_s32853"/>
                </a:ext>
                <a:ext uri="{FF2B5EF4-FFF2-40B4-BE49-F238E27FC236}">
                  <a16:creationId xmlns:a16="http://schemas.microsoft.com/office/drawing/2014/main" id="{00000000-0008-0000-0300-00005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479</xdr:row>
          <xdr:rowOff>0</xdr:rowOff>
        </xdr:from>
        <xdr:to>
          <xdr:col>19</xdr:col>
          <xdr:colOff>0</xdr:colOff>
          <xdr:row>481</xdr:row>
          <xdr:rowOff>0</xdr:rowOff>
        </xdr:to>
        <xdr:sp macro="" textlink="">
          <xdr:nvSpPr>
            <xdr:cNvPr id="32854" name="Group Box 86" hidden="1">
              <a:extLst>
                <a:ext uri="{63B3BB69-23CF-44E3-9099-C40C66FF867C}">
                  <a14:compatExt spid="_x0000_s32854"/>
                </a:ext>
                <a:ext uri="{FF2B5EF4-FFF2-40B4-BE49-F238E27FC236}">
                  <a16:creationId xmlns:a16="http://schemas.microsoft.com/office/drawing/2014/main" id="{00000000-0008-0000-0300-000056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480</xdr:row>
          <xdr:rowOff>0</xdr:rowOff>
        </xdr:from>
        <xdr:to>
          <xdr:col>17</xdr:col>
          <xdr:colOff>0</xdr:colOff>
          <xdr:row>481</xdr:row>
          <xdr:rowOff>0</xdr:rowOff>
        </xdr:to>
        <xdr:sp macro="" textlink="">
          <xdr:nvSpPr>
            <xdr:cNvPr id="32855" name="Option Button 87" hidden="1">
              <a:extLst>
                <a:ext uri="{63B3BB69-23CF-44E3-9099-C40C66FF867C}">
                  <a14:compatExt spid="_x0000_s32855"/>
                </a:ext>
                <a:ext uri="{FF2B5EF4-FFF2-40B4-BE49-F238E27FC236}">
                  <a16:creationId xmlns:a16="http://schemas.microsoft.com/office/drawing/2014/main" id="{00000000-0008-0000-0300-000057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480</xdr:row>
          <xdr:rowOff>0</xdr:rowOff>
        </xdr:from>
        <xdr:to>
          <xdr:col>19</xdr:col>
          <xdr:colOff>0</xdr:colOff>
          <xdr:row>481</xdr:row>
          <xdr:rowOff>0</xdr:rowOff>
        </xdr:to>
        <xdr:sp macro="" textlink="">
          <xdr:nvSpPr>
            <xdr:cNvPr id="32856" name="Option Button 88" hidden="1">
              <a:extLst>
                <a:ext uri="{63B3BB69-23CF-44E3-9099-C40C66FF867C}">
                  <a14:compatExt spid="_x0000_s32856"/>
                </a:ext>
                <a:ext uri="{FF2B5EF4-FFF2-40B4-BE49-F238E27FC236}">
                  <a16:creationId xmlns:a16="http://schemas.microsoft.com/office/drawing/2014/main" id="{00000000-0008-0000-0300-000058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487</xdr:row>
          <xdr:rowOff>0</xdr:rowOff>
        </xdr:from>
        <xdr:to>
          <xdr:col>19</xdr:col>
          <xdr:colOff>0</xdr:colOff>
          <xdr:row>489</xdr:row>
          <xdr:rowOff>0</xdr:rowOff>
        </xdr:to>
        <xdr:sp macro="" textlink="">
          <xdr:nvSpPr>
            <xdr:cNvPr id="32857" name="Group Box 89" hidden="1">
              <a:extLst>
                <a:ext uri="{63B3BB69-23CF-44E3-9099-C40C66FF867C}">
                  <a14:compatExt spid="_x0000_s32857"/>
                </a:ext>
                <a:ext uri="{FF2B5EF4-FFF2-40B4-BE49-F238E27FC236}">
                  <a16:creationId xmlns:a16="http://schemas.microsoft.com/office/drawing/2014/main" id="{00000000-0008-0000-0300-000059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488</xdr:row>
          <xdr:rowOff>0</xdr:rowOff>
        </xdr:from>
        <xdr:to>
          <xdr:col>17</xdr:col>
          <xdr:colOff>0</xdr:colOff>
          <xdr:row>489</xdr:row>
          <xdr:rowOff>0</xdr:rowOff>
        </xdr:to>
        <xdr:sp macro="" textlink="">
          <xdr:nvSpPr>
            <xdr:cNvPr id="32858" name="Option Button 90" hidden="1">
              <a:extLst>
                <a:ext uri="{63B3BB69-23CF-44E3-9099-C40C66FF867C}">
                  <a14:compatExt spid="_x0000_s32858"/>
                </a:ext>
                <a:ext uri="{FF2B5EF4-FFF2-40B4-BE49-F238E27FC236}">
                  <a16:creationId xmlns:a16="http://schemas.microsoft.com/office/drawing/2014/main" id="{00000000-0008-0000-0300-00005A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488</xdr:row>
          <xdr:rowOff>0</xdr:rowOff>
        </xdr:from>
        <xdr:to>
          <xdr:col>19</xdr:col>
          <xdr:colOff>0</xdr:colOff>
          <xdr:row>489</xdr:row>
          <xdr:rowOff>0</xdr:rowOff>
        </xdr:to>
        <xdr:sp macro="" textlink="">
          <xdr:nvSpPr>
            <xdr:cNvPr id="32859" name="Option Button 91" hidden="1">
              <a:extLst>
                <a:ext uri="{63B3BB69-23CF-44E3-9099-C40C66FF867C}">
                  <a14:compatExt spid="_x0000_s32859"/>
                </a:ext>
                <a:ext uri="{FF2B5EF4-FFF2-40B4-BE49-F238E27FC236}">
                  <a16:creationId xmlns:a16="http://schemas.microsoft.com/office/drawing/2014/main" id="{00000000-0008-0000-0300-00005B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420</xdr:row>
          <xdr:rowOff>0</xdr:rowOff>
        </xdr:from>
        <xdr:to>
          <xdr:col>23</xdr:col>
          <xdr:colOff>0</xdr:colOff>
          <xdr:row>421</xdr:row>
          <xdr:rowOff>0</xdr:rowOff>
        </xdr:to>
        <xdr:sp macro="" textlink="">
          <xdr:nvSpPr>
            <xdr:cNvPr id="32860" name="Option Button 92" hidden="1">
              <a:extLst>
                <a:ext uri="{63B3BB69-23CF-44E3-9099-C40C66FF867C}">
                  <a14:compatExt spid="_x0000_s32860"/>
                </a:ext>
                <a:ext uri="{FF2B5EF4-FFF2-40B4-BE49-F238E27FC236}">
                  <a16:creationId xmlns:a16="http://schemas.microsoft.com/office/drawing/2014/main" id="{00000000-0008-0000-0300-00005C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421</xdr:row>
          <xdr:rowOff>0</xdr:rowOff>
        </xdr:from>
        <xdr:to>
          <xdr:col>23</xdr:col>
          <xdr:colOff>0</xdr:colOff>
          <xdr:row>422</xdr:row>
          <xdr:rowOff>0</xdr:rowOff>
        </xdr:to>
        <xdr:sp macro="" textlink="">
          <xdr:nvSpPr>
            <xdr:cNvPr id="32861" name="Option Button 93" hidden="1">
              <a:extLst>
                <a:ext uri="{63B3BB69-23CF-44E3-9099-C40C66FF867C}">
                  <a14:compatExt spid="_x0000_s32861"/>
                </a:ext>
                <a:ext uri="{FF2B5EF4-FFF2-40B4-BE49-F238E27FC236}">
                  <a16:creationId xmlns:a16="http://schemas.microsoft.com/office/drawing/2014/main" id="{00000000-0008-0000-0300-00005D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420</xdr:row>
          <xdr:rowOff>0</xdr:rowOff>
        </xdr:from>
        <xdr:to>
          <xdr:col>23</xdr:col>
          <xdr:colOff>0</xdr:colOff>
          <xdr:row>422</xdr:row>
          <xdr:rowOff>0</xdr:rowOff>
        </xdr:to>
        <xdr:sp macro="" textlink="">
          <xdr:nvSpPr>
            <xdr:cNvPr id="32862" name="Group Box 94" hidden="1">
              <a:extLst>
                <a:ext uri="{63B3BB69-23CF-44E3-9099-C40C66FF867C}">
                  <a14:compatExt spid="_x0000_s32862"/>
                </a:ext>
                <a:ext uri="{FF2B5EF4-FFF2-40B4-BE49-F238E27FC236}">
                  <a16:creationId xmlns:a16="http://schemas.microsoft.com/office/drawing/2014/main" id="{00000000-0008-0000-0300-00005E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424</xdr:row>
          <xdr:rowOff>0</xdr:rowOff>
        </xdr:from>
        <xdr:to>
          <xdr:col>17</xdr:col>
          <xdr:colOff>0</xdr:colOff>
          <xdr:row>425</xdr:row>
          <xdr:rowOff>0</xdr:rowOff>
        </xdr:to>
        <xdr:sp macro="" textlink="">
          <xdr:nvSpPr>
            <xdr:cNvPr id="32863" name="Option Button 95" hidden="1">
              <a:extLst>
                <a:ext uri="{63B3BB69-23CF-44E3-9099-C40C66FF867C}">
                  <a14:compatExt spid="_x0000_s32863"/>
                </a:ext>
                <a:ext uri="{FF2B5EF4-FFF2-40B4-BE49-F238E27FC236}">
                  <a16:creationId xmlns:a16="http://schemas.microsoft.com/office/drawing/2014/main" id="{00000000-0008-0000-0300-00005F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425</xdr:row>
          <xdr:rowOff>0</xdr:rowOff>
        </xdr:from>
        <xdr:to>
          <xdr:col>17</xdr:col>
          <xdr:colOff>0</xdr:colOff>
          <xdr:row>426</xdr:row>
          <xdr:rowOff>0</xdr:rowOff>
        </xdr:to>
        <xdr:sp macro="" textlink="">
          <xdr:nvSpPr>
            <xdr:cNvPr id="32864" name="Option Button 96" hidden="1">
              <a:extLst>
                <a:ext uri="{63B3BB69-23CF-44E3-9099-C40C66FF867C}">
                  <a14:compatExt spid="_x0000_s32864"/>
                </a:ext>
                <a:ext uri="{FF2B5EF4-FFF2-40B4-BE49-F238E27FC236}">
                  <a16:creationId xmlns:a16="http://schemas.microsoft.com/office/drawing/2014/main" id="{00000000-0008-0000-0300-000060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424</xdr:row>
          <xdr:rowOff>0</xdr:rowOff>
        </xdr:from>
        <xdr:to>
          <xdr:col>17</xdr:col>
          <xdr:colOff>0</xdr:colOff>
          <xdr:row>426</xdr:row>
          <xdr:rowOff>0</xdr:rowOff>
        </xdr:to>
        <xdr:sp macro="" textlink="">
          <xdr:nvSpPr>
            <xdr:cNvPr id="32865" name="Group Box 97" hidden="1">
              <a:extLst>
                <a:ext uri="{63B3BB69-23CF-44E3-9099-C40C66FF867C}">
                  <a14:compatExt spid="_x0000_s32865"/>
                </a:ext>
                <a:ext uri="{FF2B5EF4-FFF2-40B4-BE49-F238E27FC236}">
                  <a16:creationId xmlns:a16="http://schemas.microsoft.com/office/drawing/2014/main" id="{00000000-0008-0000-0300-000061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424</xdr:row>
          <xdr:rowOff>0</xdr:rowOff>
        </xdr:from>
        <xdr:to>
          <xdr:col>23</xdr:col>
          <xdr:colOff>0</xdr:colOff>
          <xdr:row>425</xdr:row>
          <xdr:rowOff>0</xdr:rowOff>
        </xdr:to>
        <xdr:sp macro="" textlink="">
          <xdr:nvSpPr>
            <xdr:cNvPr id="32866" name="Option Button 98" hidden="1">
              <a:extLst>
                <a:ext uri="{63B3BB69-23CF-44E3-9099-C40C66FF867C}">
                  <a14:compatExt spid="_x0000_s32866"/>
                </a:ext>
                <a:ext uri="{FF2B5EF4-FFF2-40B4-BE49-F238E27FC236}">
                  <a16:creationId xmlns:a16="http://schemas.microsoft.com/office/drawing/2014/main" id="{00000000-0008-0000-0300-000062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425</xdr:row>
          <xdr:rowOff>0</xdr:rowOff>
        </xdr:from>
        <xdr:to>
          <xdr:col>23</xdr:col>
          <xdr:colOff>0</xdr:colOff>
          <xdr:row>426</xdr:row>
          <xdr:rowOff>0</xdr:rowOff>
        </xdr:to>
        <xdr:sp macro="" textlink="">
          <xdr:nvSpPr>
            <xdr:cNvPr id="32867" name="Option Button 99" hidden="1">
              <a:extLst>
                <a:ext uri="{63B3BB69-23CF-44E3-9099-C40C66FF867C}">
                  <a14:compatExt spid="_x0000_s32867"/>
                </a:ext>
                <a:ext uri="{FF2B5EF4-FFF2-40B4-BE49-F238E27FC236}">
                  <a16:creationId xmlns:a16="http://schemas.microsoft.com/office/drawing/2014/main" id="{00000000-0008-0000-0300-00006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424</xdr:row>
          <xdr:rowOff>0</xdr:rowOff>
        </xdr:from>
        <xdr:to>
          <xdr:col>23</xdr:col>
          <xdr:colOff>0</xdr:colOff>
          <xdr:row>426</xdr:row>
          <xdr:rowOff>0</xdr:rowOff>
        </xdr:to>
        <xdr:sp macro="" textlink="">
          <xdr:nvSpPr>
            <xdr:cNvPr id="32868" name="Group Box 100" hidden="1">
              <a:extLst>
                <a:ext uri="{63B3BB69-23CF-44E3-9099-C40C66FF867C}">
                  <a14:compatExt spid="_x0000_s32868"/>
                </a:ext>
                <a:ext uri="{FF2B5EF4-FFF2-40B4-BE49-F238E27FC236}">
                  <a16:creationId xmlns:a16="http://schemas.microsoft.com/office/drawing/2014/main" id="{00000000-0008-0000-0300-000064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432</xdr:row>
          <xdr:rowOff>0</xdr:rowOff>
        </xdr:from>
        <xdr:to>
          <xdr:col>23</xdr:col>
          <xdr:colOff>0</xdr:colOff>
          <xdr:row>433</xdr:row>
          <xdr:rowOff>0</xdr:rowOff>
        </xdr:to>
        <xdr:sp macro="" textlink="">
          <xdr:nvSpPr>
            <xdr:cNvPr id="32869" name="Option Button 101" hidden="1">
              <a:extLst>
                <a:ext uri="{63B3BB69-23CF-44E3-9099-C40C66FF867C}">
                  <a14:compatExt spid="_x0000_s32869"/>
                </a:ext>
                <a:ext uri="{FF2B5EF4-FFF2-40B4-BE49-F238E27FC236}">
                  <a16:creationId xmlns:a16="http://schemas.microsoft.com/office/drawing/2014/main" id="{00000000-0008-0000-0300-00006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433</xdr:row>
          <xdr:rowOff>0</xdr:rowOff>
        </xdr:from>
        <xdr:to>
          <xdr:col>23</xdr:col>
          <xdr:colOff>0</xdr:colOff>
          <xdr:row>434</xdr:row>
          <xdr:rowOff>0</xdr:rowOff>
        </xdr:to>
        <xdr:sp macro="" textlink="">
          <xdr:nvSpPr>
            <xdr:cNvPr id="32870" name="Option Button 102" hidden="1">
              <a:extLst>
                <a:ext uri="{63B3BB69-23CF-44E3-9099-C40C66FF867C}">
                  <a14:compatExt spid="_x0000_s32870"/>
                </a:ext>
                <a:ext uri="{FF2B5EF4-FFF2-40B4-BE49-F238E27FC236}">
                  <a16:creationId xmlns:a16="http://schemas.microsoft.com/office/drawing/2014/main" id="{00000000-0008-0000-0300-000066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432</xdr:row>
          <xdr:rowOff>0</xdr:rowOff>
        </xdr:from>
        <xdr:to>
          <xdr:col>23</xdr:col>
          <xdr:colOff>0</xdr:colOff>
          <xdr:row>434</xdr:row>
          <xdr:rowOff>0</xdr:rowOff>
        </xdr:to>
        <xdr:sp macro="" textlink="">
          <xdr:nvSpPr>
            <xdr:cNvPr id="32871" name="Group Box 103" hidden="1">
              <a:extLst>
                <a:ext uri="{63B3BB69-23CF-44E3-9099-C40C66FF867C}">
                  <a14:compatExt spid="_x0000_s32871"/>
                </a:ext>
                <a:ext uri="{FF2B5EF4-FFF2-40B4-BE49-F238E27FC236}">
                  <a16:creationId xmlns:a16="http://schemas.microsoft.com/office/drawing/2014/main" id="{00000000-0008-0000-0300-000067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299</xdr:row>
          <xdr:rowOff>0</xdr:rowOff>
        </xdr:from>
        <xdr:to>
          <xdr:col>22</xdr:col>
          <xdr:colOff>0</xdr:colOff>
          <xdr:row>299</xdr:row>
          <xdr:rowOff>266700</xdr:rowOff>
        </xdr:to>
        <xdr:sp macro="" textlink="">
          <xdr:nvSpPr>
            <xdr:cNvPr id="32872" name="Option Button 104" hidden="1">
              <a:extLst>
                <a:ext uri="{63B3BB69-23CF-44E3-9099-C40C66FF867C}">
                  <a14:compatExt spid="_x0000_s32872"/>
                </a:ext>
                <a:ext uri="{FF2B5EF4-FFF2-40B4-BE49-F238E27FC236}">
                  <a16:creationId xmlns:a16="http://schemas.microsoft.com/office/drawing/2014/main" id="{00000000-0008-0000-0300-000068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299</xdr:row>
          <xdr:rowOff>0</xdr:rowOff>
        </xdr:from>
        <xdr:to>
          <xdr:col>27</xdr:col>
          <xdr:colOff>466725</xdr:colOff>
          <xdr:row>299</xdr:row>
          <xdr:rowOff>266700</xdr:rowOff>
        </xdr:to>
        <xdr:sp macro="" textlink="">
          <xdr:nvSpPr>
            <xdr:cNvPr id="32873" name="Option Button 105" hidden="1">
              <a:extLst>
                <a:ext uri="{63B3BB69-23CF-44E3-9099-C40C66FF867C}">
                  <a14:compatExt spid="_x0000_s32873"/>
                </a:ext>
                <a:ext uri="{FF2B5EF4-FFF2-40B4-BE49-F238E27FC236}">
                  <a16:creationId xmlns:a16="http://schemas.microsoft.com/office/drawing/2014/main" id="{00000000-0008-0000-0300-000069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298</xdr:row>
          <xdr:rowOff>0</xdr:rowOff>
        </xdr:from>
        <xdr:to>
          <xdr:col>28</xdr:col>
          <xdr:colOff>0</xdr:colOff>
          <xdr:row>300</xdr:row>
          <xdr:rowOff>0</xdr:rowOff>
        </xdr:to>
        <xdr:sp macro="" textlink="">
          <xdr:nvSpPr>
            <xdr:cNvPr id="32874" name="Group Box 106" hidden="1">
              <a:extLst>
                <a:ext uri="{63B3BB69-23CF-44E3-9099-C40C66FF867C}">
                  <a14:compatExt spid="_x0000_s32874"/>
                </a:ext>
                <a:ext uri="{FF2B5EF4-FFF2-40B4-BE49-F238E27FC236}">
                  <a16:creationId xmlns:a16="http://schemas.microsoft.com/office/drawing/2014/main" id="{00000000-0008-0000-0300-00006A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447</xdr:row>
          <xdr:rowOff>266700</xdr:rowOff>
        </xdr:from>
        <xdr:to>
          <xdr:col>19</xdr:col>
          <xdr:colOff>0</xdr:colOff>
          <xdr:row>448</xdr:row>
          <xdr:rowOff>266700</xdr:rowOff>
        </xdr:to>
        <xdr:sp macro="" textlink="">
          <xdr:nvSpPr>
            <xdr:cNvPr id="32875" name="Option Button 107" hidden="1">
              <a:extLst>
                <a:ext uri="{63B3BB69-23CF-44E3-9099-C40C66FF867C}">
                  <a14:compatExt spid="_x0000_s32875"/>
                </a:ext>
                <a:ext uri="{FF2B5EF4-FFF2-40B4-BE49-F238E27FC236}">
                  <a16:creationId xmlns:a16="http://schemas.microsoft.com/office/drawing/2014/main" id="{00000000-0008-0000-0300-00006B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448</xdr:row>
          <xdr:rowOff>295275</xdr:rowOff>
        </xdr:from>
        <xdr:to>
          <xdr:col>19</xdr:col>
          <xdr:colOff>0</xdr:colOff>
          <xdr:row>449</xdr:row>
          <xdr:rowOff>247650</xdr:rowOff>
        </xdr:to>
        <xdr:sp macro="" textlink="">
          <xdr:nvSpPr>
            <xdr:cNvPr id="32876" name="Option Button 108" hidden="1">
              <a:extLst>
                <a:ext uri="{63B3BB69-23CF-44E3-9099-C40C66FF867C}">
                  <a14:compatExt spid="_x0000_s32876"/>
                </a:ext>
                <a:ext uri="{FF2B5EF4-FFF2-40B4-BE49-F238E27FC236}">
                  <a16:creationId xmlns:a16="http://schemas.microsoft.com/office/drawing/2014/main" id="{00000000-0008-0000-0300-00006C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447</xdr:row>
          <xdr:rowOff>0</xdr:rowOff>
        </xdr:from>
        <xdr:to>
          <xdr:col>21</xdr:col>
          <xdr:colOff>0</xdr:colOff>
          <xdr:row>450</xdr:row>
          <xdr:rowOff>0</xdr:rowOff>
        </xdr:to>
        <xdr:sp macro="" textlink="">
          <xdr:nvSpPr>
            <xdr:cNvPr id="32877" name="Group Box 109" hidden="1">
              <a:extLst>
                <a:ext uri="{63B3BB69-23CF-44E3-9099-C40C66FF867C}">
                  <a14:compatExt spid="_x0000_s32877"/>
                </a:ext>
                <a:ext uri="{FF2B5EF4-FFF2-40B4-BE49-F238E27FC236}">
                  <a16:creationId xmlns:a16="http://schemas.microsoft.com/office/drawing/2014/main" id="{00000000-0008-0000-0300-00006D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86</xdr:row>
          <xdr:rowOff>0</xdr:rowOff>
        </xdr:from>
        <xdr:to>
          <xdr:col>19</xdr:col>
          <xdr:colOff>9525</xdr:colOff>
          <xdr:row>87</xdr:row>
          <xdr:rowOff>0</xdr:rowOff>
        </xdr:to>
        <xdr:sp macro="" textlink="">
          <xdr:nvSpPr>
            <xdr:cNvPr id="32878" name="Check Box 110" hidden="1">
              <a:extLst>
                <a:ext uri="{63B3BB69-23CF-44E3-9099-C40C66FF867C}">
                  <a14:compatExt spid="_x0000_s32878"/>
                </a:ext>
                <a:ext uri="{FF2B5EF4-FFF2-40B4-BE49-F238E27FC236}">
                  <a16:creationId xmlns:a16="http://schemas.microsoft.com/office/drawing/2014/main" id="{00000000-0008-0000-0300-00006E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87</xdr:row>
          <xdr:rowOff>0</xdr:rowOff>
        </xdr:from>
        <xdr:to>
          <xdr:col>19</xdr:col>
          <xdr:colOff>9525</xdr:colOff>
          <xdr:row>88</xdr:row>
          <xdr:rowOff>0</xdr:rowOff>
        </xdr:to>
        <xdr:sp macro="" textlink="">
          <xdr:nvSpPr>
            <xdr:cNvPr id="32879" name="Check Box 111" hidden="1">
              <a:extLst>
                <a:ext uri="{63B3BB69-23CF-44E3-9099-C40C66FF867C}">
                  <a14:compatExt spid="_x0000_s32879"/>
                </a:ext>
                <a:ext uri="{FF2B5EF4-FFF2-40B4-BE49-F238E27FC236}">
                  <a16:creationId xmlns:a16="http://schemas.microsoft.com/office/drawing/2014/main" id="{00000000-0008-0000-0300-00006F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89</xdr:row>
          <xdr:rowOff>0</xdr:rowOff>
        </xdr:from>
        <xdr:to>
          <xdr:col>19</xdr:col>
          <xdr:colOff>9525</xdr:colOff>
          <xdr:row>90</xdr:row>
          <xdr:rowOff>0</xdr:rowOff>
        </xdr:to>
        <xdr:sp macro="" textlink="">
          <xdr:nvSpPr>
            <xdr:cNvPr id="32880" name="Check Box 112" hidden="1">
              <a:extLst>
                <a:ext uri="{63B3BB69-23CF-44E3-9099-C40C66FF867C}">
                  <a14:compatExt spid="_x0000_s32880"/>
                </a:ext>
                <a:ext uri="{FF2B5EF4-FFF2-40B4-BE49-F238E27FC236}">
                  <a16:creationId xmlns:a16="http://schemas.microsoft.com/office/drawing/2014/main" id="{00000000-0008-0000-0300-000070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87</xdr:row>
          <xdr:rowOff>361950</xdr:rowOff>
        </xdr:from>
        <xdr:to>
          <xdr:col>19</xdr:col>
          <xdr:colOff>9525</xdr:colOff>
          <xdr:row>89</xdr:row>
          <xdr:rowOff>0</xdr:rowOff>
        </xdr:to>
        <xdr:sp macro="" textlink="">
          <xdr:nvSpPr>
            <xdr:cNvPr id="32881" name="Check Box 113" hidden="1">
              <a:extLst>
                <a:ext uri="{63B3BB69-23CF-44E3-9099-C40C66FF867C}">
                  <a14:compatExt spid="_x0000_s32881"/>
                </a:ext>
                <a:ext uri="{FF2B5EF4-FFF2-40B4-BE49-F238E27FC236}">
                  <a16:creationId xmlns:a16="http://schemas.microsoft.com/office/drawing/2014/main" id="{00000000-0008-0000-0300-00007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107</xdr:row>
          <xdr:rowOff>523875</xdr:rowOff>
        </xdr:from>
        <xdr:to>
          <xdr:col>19</xdr:col>
          <xdr:colOff>19050</xdr:colOff>
          <xdr:row>109</xdr:row>
          <xdr:rowOff>0</xdr:rowOff>
        </xdr:to>
        <xdr:sp macro="" textlink="">
          <xdr:nvSpPr>
            <xdr:cNvPr id="32882" name="Check Box 114" hidden="1">
              <a:extLst>
                <a:ext uri="{63B3BB69-23CF-44E3-9099-C40C66FF867C}">
                  <a14:compatExt spid="_x0000_s32882"/>
                </a:ext>
                <a:ext uri="{FF2B5EF4-FFF2-40B4-BE49-F238E27FC236}">
                  <a16:creationId xmlns:a16="http://schemas.microsoft.com/office/drawing/2014/main" id="{00000000-0008-0000-0300-000072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109</xdr:row>
          <xdr:rowOff>0</xdr:rowOff>
        </xdr:from>
        <xdr:to>
          <xdr:col>19</xdr:col>
          <xdr:colOff>0</xdr:colOff>
          <xdr:row>111</xdr:row>
          <xdr:rowOff>0</xdr:rowOff>
        </xdr:to>
        <xdr:sp macro="" textlink="">
          <xdr:nvSpPr>
            <xdr:cNvPr id="32883" name="Check Box 115" hidden="1">
              <a:extLst>
                <a:ext uri="{63B3BB69-23CF-44E3-9099-C40C66FF867C}">
                  <a14:compatExt spid="_x0000_s32883"/>
                </a:ext>
                <a:ext uri="{FF2B5EF4-FFF2-40B4-BE49-F238E27FC236}">
                  <a16:creationId xmlns:a16="http://schemas.microsoft.com/office/drawing/2014/main" id="{00000000-0008-0000-0300-00007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112</xdr:row>
          <xdr:rowOff>0</xdr:rowOff>
        </xdr:from>
        <xdr:to>
          <xdr:col>19</xdr:col>
          <xdr:colOff>19050</xdr:colOff>
          <xdr:row>113</xdr:row>
          <xdr:rowOff>0</xdr:rowOff>
        </xdr:to>
        <xdr:sp macro="" textlink="">
          <xdr:nvSpPr>
            <xdr:cNvPr id="32884" name="Check Box 116" hidden="1">
              <a:extLst>
                <a:ext uri="{63B3BB69-23CF-44E3-9099-C40C66FF867C}">
                  <a14:compatExt spid="_x0000_s32884"/>
                </a:ext>
                <a:ext uri="{FF2B5EF4-FFF2-40B4-BE49-F238E27FC236}">
                  <a16:creationId xmlns:a16="http://schemas.microsoft.com/office/drawing/2014/main" id="{00000000-0008-0000-0300-00007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111</xdr:row>
          <xdr:rowOff>0</xdr:rowOff>
        </xdr:from>
        <xdr:to>
          <xdr:col>19</xdr:col>
          <xdr:colOff>19050</xdr:colOff>
          <xdr:row>112</xdr:row>
          <xdr:rowOff>0</xdr:rowOff>
        </xdr:to>
        <xdr:sp macro="" textlink="">
          <xdr:nvSpPr>
            <xdr:cNvPr id="32885" name="Check Box 117" hidden="1">
              <a:extLst>
                <a:ext uri="{63B3BB69-23CF-44E3-9099-C40C66FF867C}">
                  <a14:compatExt spid="_x0000_s32885"/>
                </a:ext>
                <a:ext uri="{FF2B5EF4-FFF2-40B4-BE49-F238E27FC236}">
                  <a16:creationId xmlns:a16="http://schemas.microsoft.com/office/drawing/2014/main" id="{00000000-0008-0000-0300-00007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47625</xdr:colOff>
          <xdr:row>9</xdr:row>
          <xdr:rowOff>0</xdr:rowOff>
        </xdr:from>
        <xdr:to>
          <xdr:col>4</xdr:col>
          <xdr:colOff>47625</xdr:colOff>
          <xdr:row>9</xdr:row>
          <xdr:rowOff>314325</xdr:rowOff>
        </xdr:to>
        <xdr:sp macro="" textlink="">
          <xdr:nvSpPr>
            <xdr:cNvPr id="45057" name="Check Box 1" hidden="1">
              <a:extLst>
                <a:ext uri="{63B3BB69-23CF-44E3-9099-C40C66FF867C}">
                  <a14:compatExt spid="_x0000_s45057"/>
                </a:ext>
                <a:ext uri="{FF2B5EF4-FFF2-40B4-BE49-F238E27FC236}">
                  <a16:creationId xmlns:a16="http://schemas.microsoft.com/office/drawing/2014/main" id="{00000000-0008-0000-0400-000001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51</xdr:row>
          <xdr:rowOff>0</xdr:rowOff>
        </xdr:from>
        <xdr:to>
          <xdr:col>4</xdr:col>
          <xdr:colOff>285750</xdr:colOff>
          <xdr:row>52</xdr:row>
          <xdr:rowOff>0</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00000000-0008-0000-0400-00000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52</xdr:row>
          <xdr:rowOff>0</xdr:rowOff>
        </xdr:from>
        <xdr:to>
          <xdr:col>4</xdr:col>
          <xdr:colOff>285750</xdr:colOff>
          <xdr:row>53</xdr:row>
          <xdr:rowOff>0</xdr:rowOff>
        </xdr:to>
        <xdr:sp macro="" textlink="">
          <xdr:nvSpPr>
            <xdr:cNvPr id="45059" name="Check Box 3" hidden="1">
              <a:extLst>
                <a:ext uri="{63B3BB69-23CF-44E3-9099-C40C66FF867C}">
                  <a14:compatExt spid="_x0000_s45059"/>
                </a:ext>
                <a:ext uri="{FF2B5EF4-FFF2-40B4-BE49-F238E27FC236}">
                  <a16:creationId xmlns:a16="http://schemas.microsoft.com/office/drawing/2014/main" id="{00000000-0008-0000-0400-000003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53</xdr:row>
          <xdr:rowOff>0</xdr:rowOff>
        </xdr:from>
        <xdr:to>
          <xdr:col>4</xdr:col>
          <xdr:colOff>285750</xdr:colOff>
          <xdr:row>54</xdr:row>
          <xdr:rowOff>0</xdr:rowOff>
        </xdr:to>
        <xdr:sp macro="" textlink="">
          <xdr:nvSpPr>
            <xdr:cNvPr id="45060" name="Check Box 4" hidden="1">
              <a:extLst>
                <a:ext uri="{63B3BB69-23CF-44E3-9099-C40C66FF867C}">
                  <a14:compatExt spid="_x0000_s45060"/>
                </a:ext>
                <a:ext uri="{FF2B5EF4-FFF2-40B4-BE49-F238E27FC236}">
                  <a16:creationId xmlns:a16="http://schemas.microsoft.com/office/drawing/2014/main" id="{00000000-0008-0000-0400-000004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54</xdr:row>
          <xdr:rowOff>0</xdr:rowOff>
        </xdr:from>
        <xdr:to>
          <xdr:col>4</xdr:col>
          <xdr:colOff>285750</xdr:colOff>
          <xdr:row>55</xdr:row>
          <xdr:rowOff>0</xdr:rowOff>
        </xdr:to>
        <xdr:sp macro="" textlink="">
          <xdr:nvSpPr>
            <xdr:cNvPr id="45061" name="Check Box 5" hidden="1">
              <a:extLst>
                <a:ext uri="{63B3BB69-23CF-44E3-9099-C40C66FF867C}">
                  <a14:compatExt spid="_x0000_s45061"/>
                </a:ext>
                <a:ext uri="{FF2B5EF4-FFF2-40B4-BE49-F238E27FC236}">
                  <a16:creationId xmlns:a16="http://schemas.microsoft.com/office/drawing/2014/main" id="{00000000-0008-0000-0400-000005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55</xdr:row>
          <xdr:rowOff>0</xdr:rowOff>
        </xdr:from>
        <xdr:to>
          <xdr:col>4</xdr:col>
          <xdr:colOff>285750</xdr:colOff>
          <xdr:row>56</xdr:row>
          <xdr:rowOff>0</xdr:rowOff>
        </xdr:to>
        <xdr:sp macro="" textlink="">
          <xdr:nvSpPr>
            <xdr:cNvPr id="45062" name="Check Box 6" hidden="1">
              <a:extLst>
                <a:ext uri="{63B3BB69-23CF-44E3-9099-C40C66FF867C}">
                  <a14:compatExt spid="_x0000_s45062"/>
                </a:ext>
                <a:ext uri="{FF2B5EF4-FFF2-40B4-BE49-F238E27FC236}">
                  <a16:creationId xmlns:a16="http://schemas.microsoft.com/office/drawing/2014/main" id="{00000000-0008-0000-0400-000006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57</xdr:row>
          <xdr:rowOff>0</xdr:rowOff>
        </xdr:from>
        <xdr:to>
          <xdr:col>4</xdr:col>
          <xdr:colOff>285750</xdr:colOff>
          <xdr:row>58</xdr:row>
          <xdr:rowOff>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4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56</xdr:row>
          <xdr:rowOff>0</xdr:rowOff>
        </xdr:from>
        <xdr:to>
          <xdr:col>4</xdr:col>
          <xdr:colOff>285750</xdr:colOff>
          <xdr:row>57</xdr:row>
          <xdr:rowOff>0</xdr:rowOff>
        </xdr:to>
        <xdr:sp macro="" textlink="">
          <xdr:nvSpPr>
            <xdr:cNvPr id="45064" name="Check Box 8" hidden="1">
              <a:extLst>
                <a:ext uri="{63B3BB69-23CF-44E3-9099-C40C66FF867C}">
                  <a14:compatExt spid="_x0000_s45064"/>
                </a:ext>
                <a:ext uri="{FF2B5EF4-FFF2-40B4-BE49-F238E27FC236}">
                  <a16:creationId xmlns:a16="http://schemas.microsoft.com/office/drawing/2014/main" id="{00000000-0008-0000-0400-00000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23</xdr:col>
      <xdr:colOff>285750</xdr:colOff>
      <xdr:row>14</xdr:row>
      <xdr:rowOff>104775</xdr:rowOff>
    </xdr:from>
    <xdr:to>
      <xdr:col>26</xdr:col>
      <xdr:colOff>26664</xdr:colOff>
      <xdr:row>14</xdr:row>
      <xdr:rowOff>742686</xdr:rowOff>
    </xdr:to>
    <xdr:pic>
      <xdr:nvPicPr>
        <xdr:cNvPr id="2" name="図 1">
          <a:hlinkClick xmlns:r="http://schemas.openxmlformats.org/officeDocument/2006/relationships" r:id="rId1"/>
          <a:extLst>
            <a:ext uri="{FF2B5EF4-FFF2-40B4-BE49-F238E27FC236}">
              <a16:creationId xmlns:a16="http://schemas.microsoft.com/office/drawing/2014/main" id="{6EE2A619-080F-4754-8AF2-0575F276F1F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24825" y="0"/>
          <a:ext cx="626739" cy="0"/>
        </a:xfrm>
        <a:prstGeom prst="rect">
          <a:avLst/>
        </a:prstGeom>
      </xdr:spPr>
    </xdr:pic>
    <xdr:clientData/>
  </xdr:twoCellAnchor>
  <xdr:twoCellAnchor>
    <xdr:from>
      <xdr:col>13</xdr:col>
      <xdr:colOff>38100</xdr:colOff>
      <xdr:row>4</xdr:row>
      <xdr:rowOff>485775</xdr:rowOff>
    </xdr:from>
    <xdr:to>
      <xdr:col>20</xdr:col>
      <xdr:colOff>616325</xdr:colOff>
      <xdr:row>4</xdr:row>
      <xdr:rowOff>759101</xdr:rowOff>
    </xdr:to>
    <xdr:sp macro="" textlink="">
      <xdr:nvSpPr>
        <xdr:cNvPr id="3" name="テキスト ボックス 2">
          <a:hlinkClick xmlns:r="http://schemas.openxmlformats.org/officeDocument/2006/relationships" r:id="rId1"/>
          <a:extLst>
            <a:ext uri="{FF2B5EF4-FFF2-40B4-BE49-F238E27FC236}">
              <a16:creationId xmlns:a16="http://schemas.microsoft.com/office/drawing/2014/main" id="{F5A04E25-D09F-492F-997D-CE53780AE499}"/>
            </a:ext>
          </a:extLst>
        </xdr:cNvPr>
        <xdr:cNvSpPr txBox="1"/>
      </xdr:nvSpPr>
      <xdr:spPr>
        <a:xfrm>
          <a:off x="3333750" y="0"/>
          <a:ext cx="314997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200">
              <a:solidFill>
                <a:sysClr val="windowText" lastClr="000000"/>
              </a:solidFill>
              <a:latin typeface="游ゴシック Medium" panose="020B0500000000000000" pitchFamily="50" charset="-128"/>
              <a:ea typeface="游ゴシック Medium" panose="020B0500000000000000" pitchFamily="50" charset="-128"/>
            </a:rPr>
            <a:t>( </a:t>
          </a:r>
          <a:r>
            <a:rPr kumimoji="1" lang="en-US" altLang="ja-JP" sz="1200" u="sng">
              <a:solidFill>
                <a:srgbClr val="0000FF"/>
              </a:solidFill>
              <a:latin typeface="游ゴシック Medium" panose="020B0500000000000000" pitchFamily="50" charset="-128"/>
              <a:ea typeface="游ゴシック Medium" panose="020B0500000000000000" pitchFamily="50" charset="-128"/>
            </a:rPr>
            <a:t>https://eric.co.jp/rc-survey/index.html</a:t>
          </a:r>
          <a:r>
            <a:rPr kumimoji="1" lang="en-US" altLang="ja-JP" sz="1200">
              <a:solidFill>
                <a:srgbClr val="0000FF"/>
              </a:solidFill>
              <a:latin typeface="游ゴシック Medium" panose="020B0500000000000000" pitchFamily="50" charset="-128"/>
              <a:ea typeface="游ゴシック Medium" panose="020B0500000000000000" pitchFamily="50" charset="-128"/>
            </a:rPr>
            <a:t> </a:t>
          </a:r>
          <a:r>
            <a:rPr kumimoji="1" lang="en-US" altLang="ja-JP" sz="1200">
              <a:solidFill>
                <a:sysClr val="windowText" lastClr="000000"/>
              </a:solidFill>
              <a:latin typeface="游ゴシック Medium" panose="020B0500000000000000" pitchFamily="50" charset="-128"/>
              <a:ea typeface="游ゴシック Medium" panose="020B0500000000000000" pitchFamily="50" charset="-128"/>
            </a:rPr>
            <a:t>)</a:t>
          </a:r>
          <a:endParaRPr kumimoji="1" lang="ja-JP" altLang="en-US" sz="1200">
            <a:solidFill>
              <a:sysClr val="windowText" lastClr="000000"/>
            </a:solidFill>
            <a:latin typeface="游ゴシック Medium" panose="020B0500000000000000" pitchFamily="50" charset="-128"/>
            <a:ea typeface="游ゴシック Medium" panose="020B0500000000000000" pitchFamily="50" charset="-128"/>
          </a:endParaRPr>
        </a:p>
      </xdr:txBody>
    </xdr:sp>
    <xdr:clientData/>
  </xdr:twoCellAnchor>
  <mc:AlternateContent xmlns:mc="http://schemas.openxmlformats.org/markup-compatibility/2006">
    <mc:Choice xmlns:a14="http://schemas.microsoft.com/office/drawing/2010/main" Requires="a14">
      <xdr:twoCellAnchor>
        <xdr:from>
          <xdr:col>4</xdr:col>
          <xdr:colOff>38100</xdr:colOff>
          <xdr:row>9</xdr:row>
          <xdr:rowOff>0</xdr:rowOff>
        </xdr:from>
        <xdr:to>
          <xdr:col>16</xdr:col>
          <xdr:colOff>38100</xdr:colOff>
          <xdr:row>10</xdr:row>
          <xdr:rowOff>0</xdr:rowOff>
        </xdr:to>
        <xdr:sp macro="" textlink="">
          <xdr:nvSpPr>
            <xdr:cNvPr id="45065" name="Option Button 9" hidden="1">
              <a:extLst>
                <a:ext uri="{63B3BB69-23CF-44E3-9099-C40C66FF867C}">
                  <a14:compatExt spid="_x0000_s45065"/>
                </a:ext>
                <a:ext uri="{FF2B5EF4-FFF2-40B4-BE49-F238E27FC236}">
                  <a16:creationId xmlns:a16="http://schemas.microsoft.com/office/drawing/2014/main" id="{00000000-0008-0000-0400-000009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12</xdr:row>
          <xdr:rowOff>0</xdr:rowOff>
        </xdr:from>
        <xdr:to>
          <xdr:col>16</xdr:col>
          <xdr:colOff>38100</xdr:colOff>
          <xdr:row>13</xdr:row>
          <xdr:rowOff>0</xdr:rowOff>
        </xdr:to>
        <xdr:sp macro="" textlink="">
          <xdr:nvSpPr>
            <xdr:cNvPr id="45066" name="Option Button 10" hidden="1">
              <a:extLst>
                <a:ext uri="{63B3BB69-23CF-44E3-9099-C40C66FF867C}">
                  <a14:compatExt spid="_x0000_s45066"/>
                </a:ext>
                <a:ext uri="{FF2B5EF4-FFF2-40B4-BE49-F238E27FC236}">
                  <a16:creationId xmlns:a16="http://schemas.microsoft.com/office/drawing/2014/main" id="{00000000-0008-0000-0400-00000A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19</xdr:col>
      <xdr:colOff>9525</xdr:colOff>
      <xdr:row>14</xdr:row>
      <xdr:rowOff>381000</xdr:rowOff>
    </xdr:from>
    <xdr:to>
      <xdr:col>24</xdr:col>
      <xdr:colOff>9525</xdr:colOff>
      <xdr:row>14</xdr:row>
      <xdr:rowOff>654326</xdr:rowOff>
    </xdr:to>
    <xdr:sp macro="" textlink="">
      <xdr:nvSpPr>
        <xdr:cNvPr id="4" name="テキスト ボックス 3">
          <a:hlinkClick xmlns:r="http://schemas.openxmlformats.org/officeDocument/2006/relationships" r:id="rId1"/>
          <a:extLst>
            <a:ext uri="{FF2B5EF4-FFF2-40B4-BE49-F238E27FC236}">
              <a16:creationId xmlns:a16="http://schemas.microsoft.com/office/drawing/2014/main" id="{1C5F73AB-3ED3-424D-81F2-4A5475EEB261}"/>
            </a:ext>
          </a:extLst>
        </xdr:cNvPr>
        <xdr:cNvSpPr txBox="1"/>
      </xdr:nvSpPr>
      <xdr:spPr>
        <a:xfrm>
          <a:off x="5457825" y="0"/>
          <a:ext cx="268605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000">
              <a:solidFill>
                <a:sysClr val="windowText" lastClr="000000"/>
              </a:solidFill>
              <a:latin typeface="游ゴシック Medium" panose="020B0500000000000000" pitchFamily="50" charset="-128"/>
              <a:ea typeface="游ゴシック Medium" panose="020B0500000000000000" pitchFamily="50" charset="-128"/>
            </a:rPr>
            <a:t>( </a:t>
          </a:r>
          <a:r>
            <a:rPr kumimoji="1" lang="en-US" altLang="ja-JP" sz="1000" u="sng">
              <a:solidFill>
                <a:srgbClr val="0000FF"/>
              </a:solidFill>
              <a:latin typeface="游ゴシック Medium" panose="020B0500000000000000" pitchFamily="50" charset="-128"/>
              <a:ea typeface="游ゴシック Medium" panose="020B0500000000000000" pitchFamily="50" charset="-128"/>
            </a:rPr>
            <a:t>https://</a:t>
          </a:r>
          <a:r>
            <a:rPr kumimoji="1" lang="en-US" altLang="ja-JP" sz="900" u="sng">
              <a:solidFill>
                <a:srgbClr val="0000FF"/>
              </a:solidFill>
              <a:latin typeface="游ゴシック Medium" panose="020B0500000000000000" pitchFamily="50" charset="-128"/>
              <a:ea typeface="游ゴシック Medium" panose="020B0500000000000000" pitchFamily="50" charset="-128"/>
            </a:rPr>
            <a:t>eric.co.jp/rc-survey/index.html</a:t>
          </a:r>
          <a:r>
            <a:rPr kumimoji="1" lang="en-US" altLang="ja-JP" sz="1000">
              <a:solidFill>
                <a:sysClr val="windowText" lastClr="000000"/>
              </a:solidFill>
              <a:latin typeface="游ゴシック Medium" panose="020B0500000000000000" pitchFamily="50" charset="-128"/>
              <a:ea typeface="游ゴシック Medium" panose="020B0500000000000000" pitchFamily="50" charset="-128"/>
            </a:rPr>
            <a:t> )</a:t>
          </a:r>
          <a:endParaRPr kumimoji="1" lang="ja-JP" altLang="en-US" sz="1000">
            <a:solidFill>
              <a:sysClr val="windowText" lastClr="000000"/>
            </a:solidFill>
            <a:latin typeface="游ゴシック Medium" panose="020B0500000000000000" pitchFamily="50" charset="-128"/>
            <a:ea typeface="游ゴシック Medium" panose="020B0500000000000000" pitchFamily="50" charset="-128"/>
          </a:endParaRPr>
        </a:p>
      </xdr:txBody>
    </xdr:sp>
    <xdr:clientData/>
  </xdr:twoCellAnchor>
  <xdr:twoCellAnchor>
    <xdr:from>
      <xdr:col>18</xdr:col>
      <xdr:colOff>123826</xdr:colOff>
      <xdr:row>10</xdr:row>
      <xdr:rowOff>247650</xdr:rowOff>
    </xdr:from>
    <xdr:to>
      <xdr:col>18</xdr:col>
      <xdr:colOff>518133</xdr:colOff>
      <xdr:row>10</xdr:row>
      <xdr:rowOff>444104</xdr:rowOff>
    </xdr:to>
    <xdr:sp macro="" textlink="">
      <xdr:nvSpPr>
        <xdr:cNvPr id="5" name="正方形/長方形 4">
          <a:extLst>
            <a:ext uri="{FF2B5EF4-FFF2-40B4-BE49-F238E27FC236}">
              <a16:creationId xmlns:a16="http://schemas.microsoft.com/office/drawing/2014/main" id="{AD81806C-94FA-4B21-9294-6B120191239C}"/>
            </a:ext>
          </a:extLst>
        </xdr:cNvPr>
        <xdr:cNvSpPr/>
      </xdr:nvSpPr>
      <xdr:spPr>
        <a:xfrm>
          <a:off x="5048251" y="0"/>
          <a:ext cx="394307"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320980</xdr:colOff>
      <xdr:row>10</xdr:row>
      <xdr:rowOff>444103</xdr:rowOff>
    </xdr:from>
    <xdr:to>
      <xdr:col>21</xdr:col>
      <xdr:colOff>219075</xdr:colOff>
      <xdr:row>14</xdr:row>
      <xdr:rowOff>380999</xdr:rowOff>
    </xdr:to>
    <xdr:cxnSp macro="">
      <xdr:nvCxnSpPr>
        <xdr:cNvPr id="6" name="カギ線コネクタ 5">
          <a:extLst>
            <a:ext uri="{FF2B5EF4-FFF2-40B4-BE49-F238E27FC236}">
              <a16:creationId xmlns:a16="http://schemas.microsoft.com/office/drawing/2014/main" id="{8D793EE0-FB7F-4AA1-BD6A-1812CA588804}"/>
            </a:ext>
          </a:extLst>
        </xdr:cNvPr>
        <xdr:cNvCxnSpPr>
          <a:stCxn id="5" idx="2"/>
          <a:endCxn id="4" idx="0"/>
        </xdr:cNvCxnSpPr>
      </xdr:nvCxnSpPr>
      <xdr:spPr>
        <a:xfrm rot="16200000" flipH="1">
          <a:off x="6023128" y="-777723"/>
          <a:ext cx="0" cy="1555445"/>
        </a:xfrm>
        <a:prstGeom prst="bentConnector3">
          <a:avLst>
            <a:gd name="adj1" fmla="val 765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100855</xdr:colOff>
      <xdr:row>15</xdr:row>
      <xdr:rowOff>0</xdr:rowOff>
    </xdr:from>
    <xdr:to>
      <xdr:col>20</xdr:col>
      <xdr:colOff>136757</xdr:colOff>
      <xdr:row>15</xdr:row>
      <xdr:rowOff>180976</xdr:rowOff>
    </xdr:to>
    <xdr:sp macro="" textlink="">
      <xdr:nvSpPr>
        <xdr:cNvPr id="7" name="正方形/長方形 6">
          <a:extLst>
            <a:ext uri="{FF2B5EF4-FFF2-40B4-BE49-F238E27FC236}">
              <a16:creationId xmlns:a16="http://schemas.microsoft.com/office/drawing/2014/main" id="{BFA46FD9-6306-4B6A-9BB3-2E9EA3451470}"/>
            </a:ext>
          </a:extLst>
        </xdr:cNvPr>
        <xdr:cNvSpPr/>
      </xdr:nvSpPr>
      <xdr:spPr>
        <a:xfrm>
          <a:off x="5025280" y="0"/>
          <a:ext cx="978877"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749522</xdr:colOff>
      <xdr:row>23</xdr:row>
      <xdr:rowOff>27454</xdr:rowOff>
    </xdr:from>
    <xdr:to>
      <xdr:col>28</xdr:col>
      <xdr:colOff>8253</xdr:colOff>
      <xdr:row>23</xdr:row>
      <xdr:rowOff>629771</xdr:rowOff>
    </xdr:to>
    <xdr:sp macro="" textlink="">
      <xdr:nvSpPr>
        <xdr:cNvPr id="8" name="正方形/長方形 7">
          <a:extLst>
            <a:ext uri="{FF2B5EF4-FFF2-40B4-BE49-F238E27FC236}">
              <a16:creationId xmlns:a16="http://schemas.microsoft.com/office/drawing/2014/main" id="{40D3CEE6-8BE4-479E-9844-0EEBA4EF208A}"/>
            </a:ext>
          </a:extLst>
        </xdr:cNvPr>
        <xdr:cNvSpPr/>
      </xdr:nvSpPr>
      <xdr:spPr>
        <a:xfrm>
          <a:off x="9769697" y="0"/>
          <a:ext cx="106456"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62777</xdr:colOff>
      <xdr:row>15</xdr:row>
      <xdr:rowOff>180976</xdr:rowOff>
    </xdr:from>
    <xdr:to>
      <xdr:col>28</xdr:col>
      <xdr:colOff>8253</xdr:colOff>
      <xdr:row>23</xdr:row>
      <xdr:rowOff>328613</xdr:rowOff>
    </xdr:to>
    <xdr:cxnSp macro="">
      <xdr:nvCxnSpPr>
        <xdr:cNvPr id="9" name="カギ線コネクタ 72">
          <a:extLst>
            <a:ext uri="{FF2B5EF4-FFF2-40B4-BE49-F238E27FC236}">
              <a16:creationId xmlns:a16="http://schemas.microsoft.com/office/drawing/2014/main" id="{BB4AB3D8-C381-4D45-ADB6-0172DD56B21D}"/>
            </a:ext>
          </a:extLst>
        </xdr:cNvPr>
        <xdr:cNvCxnSpPr>
          <a:stCxn id="7" idx="2"/>
          <a:endCxn id="8" idx="3"/>
        </xdr:cNvCxnSpPr>
      </xdr:nvCxnSpPr>
      <xdr:spPr>
        <a:xfrm rot="16200000" flipH="1">
          <a:off x="7693615" y="-2182538"/>
          <a:ext cx="0" cy="4365076"/>
        </a:xfrm>
        <a:prstGeom prst="bentConnector4">
          <a:avLst>
            <a:gd name="adj1" fmla="val 2756"/>
            <a:gd name="adj2" fmla="val 103710"/>
          </a:avLst>
        </a:prstGeom>
        <a:ln w="19050">
          <a:solidFill>
            <a:srgbClr val="FF0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88425</xdr:colOff>
      <xdr:row>4</xdr:row>
      <xdr:rowOff>453226</xdr:rowOff>
    </xdr:from>
    <xdr:to>
      <xdr:col>38</xdr:col>
      <xdr:colOff>87457</xdr:colOff>
      <xdr:row>6</xdr:row>
      <xdr:rowOff>327874</xdr:rowOff>
    </xdr:to>
    <xdr:sp macro="" textlink="">
      <xdr:nvSpPr>
        <xdr:cNvPr id="10" name="正方形/長方形 9">
          <a:extLst>
            <a:ext uri="{FF2B5EF4-FFF2-40B4-BE49-F238E27FC236}">
              <a16:creationId xmlns:a16="http://schemas.microsoft.com/office/drawing/2014/main" id="{33EF7AEA-B58B-43FC-9133-F7554A13ED29}"/>
            </a:ext>
          </a:extLst>
        </xdr:cNvPr>
        <xdr:cNvSpPr/>
      </xdr:nvSpPr>
      <xdr:spPr>
        <a:xfrm>
          <a:off x="10506075" y="0"/>
          <a:ext cx="0" cy="0"/>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100" b="1">
              <a:latin typeface="游ゴシック Medium" panose="020B0500000000000000" pitchFamily="50" charset="-128"/>
              <a:ea typeface="游ゴシック Medium" panose="020B0500000000000000" pitchFamily="50" charset="-128"/>
            </a:rPr>
            <a:t>【</a:t>
          </a:r>
          <a:r>
            <a:rPr kumimoji="1" lang="ja-JP" altLang="en-US" sz="1100" b="1">
              <a:latin typeface="游ゴシック Medium" panose="020B0500000000000000" pitchFamily="50" charset="-128"/>
              <a:ea typeface="游ゴシック Medium" panose="020B0500000000000000" pitchFamily="50" charset="-128"/>
            </a:rPr>
            <a:t>郵送からのご案内の場合</a:t>
          </a:r>
          <a:r>
            <a:rPr kumimoji="1" lang="en-US" altLang="ja-JP" sz="1100" b="1">
              <a:latin typeface="游ゴシック Medium" panose="020B0500000000000000" pitchFamily="50" charset="-128"/>
              <a:ea typeface="游ゴシック Medium" panose="020B0500000000000000" pitchFamily="50" charset="-128"/>
            </a:rPr>
            <a:t>】</a:t>
          </a:r>
        </a:p>
        <a:p>
          <a:pPr algn="l"/>
          <a:r>
            <a:rPr kumimoji="1" lang="ja-JP" altLang="en-US" sz="1100" b="1">
              <a:latin typeface="游ゴシック Medium" panose="020B0500000000000000" pitchFamily="50" charset="-128"/>
              <a:ea typeface="游ゴシック Medium" panose="020B0500000000000000" pitchFamily="50" charset="-128"/>
            </a:rPr>
            <a:t>調査票表紙右肩に印字のある</a:t>
          </a:r>
          <a:r>
            <a:rPr kumimoji="1" lang="en-US" altLang="ja-JP" sz="1100" b="1" u="sng">
              <a:latin typeface="游ゴシック Medium" panose="020B0500000000000000" pitchFamily="50" charset="-128"/>
              <a:ea typeface="游ゴシック Medium" panose="020B0500000000000000" pitchFamily="50" charset="-128"/>
            </a:rPr>
            <a:t>5</a:t>
          </a:r>
          <a:r>
            <a:rPr kumimoji="1" lang="ja-JP" altLang="en-US" sz="1100" b="1" u="sng">
              <a:latin typeface="游ゴシック Medium" panose="020B0500000000000000" pitchFamily="50" charset="-128"/>
              <a:ea typeface="游ゴシック Medium" panose="020B0500000000000000" pitchFamily="50" charset="-128"/>
            </a:rPr>
            <a:t>桁の調査票番号</a:t>
          </a:r>
          <a:r>
            <a:rPr kumimoji="1" lang="ja-JP" altLang="en-US" sz="1100" b="1">
              <a:latin typeface="游ゴシック Medium" panose="020B0500000000000000" pitchFamily="50" charset="-128"/>
              <a:ea typeface="游ゴシック Medium" panose="020B0500000000000000" pitchFamily="50" charset="-128"/>
            </a:rPr>
            <a:t>をご入力ください</a:t>
          </a:r>
        </a:p>
      </xdr:txBody>
    </xdr:sp>
    <xdr:clientData/>
  </xdr:twoCellAnchor>
  <xdr:twoCellAnchor>
    <xdr:from>
      <xdr:col>30</xdr:col>
      <xdr:colOff>217445</xdr:colOff>
      <xdr:row>5</xdr:row>
      <xdr:rowOff>150158</xdr:rowOff>
    </xdr:from>
    <xdr:to>
      <xdr:col>37</xdr:col>
      <xdr:colOff>95198</xdr:colOff>
      <xdr:row>6</xdr:row>
      <xdr:rowOff>210365</xdr:rowOff>
    </xdr:to>
    <xdr:sp macro="" textlink="">
      <xdr:nvSpPr>
        <xdr:cNvPr id="11" name="正方形/長方形 10">
          <a:extLst>
            <a:ext uri="{FF2B5EF4-FFF2-40B4-BE49-F238E27FC236}">
              <a16:creationId xmlns:a16="http://schemas.microsoft.com/office/drawing/2014/main" id="{18DC839B-ECD3-4395-82E1-DEADBE09FDE1}"/>
            </a:ext>
          </a:extLst>
        </xdr:cNvPr>
        <xdr:cNvSpPr>
          <a:spLocks noChangeAspect="1"/>
        </xdr:cNvSpPr>
      </xdr:nvSpPr>
      <xdr:spPr>
        <a:xfrm>
          <a:off x="10506075" y="0"/>
          <a:ext cx="0" cy="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r>
            <a:rPr kumimoji="1" lang="ja-JP" altLang="en-US" sz="1700" b="1" u="sng">
              <a:solidFill>
                <a:sysClr val="windowText" lastClr="000000"/>
              </a:solidFill>
              <a:latin typeface="游ゴシック" panose="020B0400000000000000" pitchFamily="50" charset="-128"/>
              <a:ea typeface="游ゴシック" panose="020B0400000000000000" pitchFamily="50" charset="-128"/>
            </a:rPr>
            <a:t>年度 住宅リフォーム工事費調査票</a:t>
          </a:r>
          <a:endParaRPr kumimoji="1" lang="en-US" altLang="ja-JP" sz="1700" b="1" u="sng">
            <a:solidFill>
              <a:sysClr val="windowText" lastClr="000000"/>
            </a:solidFill>
            <a:latin typeface="游ゴシック" panose="020B0400000000000000" pitchFamily="50" charset="-128"/>
            <a:ea typeface="游ゴシック" panose="020B0400000000000000" pitchFamily="50" charset="-128"/>
          </a:endParaRPr>
        </a:p>
        <a:p>
          <a:pPr algn="l"/>
          <a:r>
            <a:rPr kumimoji="1" lang="ja-JP" altLang="en-US" sz="1200" u="none">
              <a:solidFill>
                <a:sysClr val="windowText" lastClr="000000"/>
              </a:solidFill>
              <a:latin typeface="游ゴシック" panose="020B0400000000000000" pitchFamily="50" charset="-128"/>
              <a:ea typeface="游ゴシック" panose="020B0400000000000000" pitchFamily="50" charset="-128"/>
            </a:rPr>
            <a:t>いる住宅リフォームの工事金額の実態に関するアンケート調査です。</a:t>
          </a:r>
          <a:endParaRPr kumimoji="1" lang="en-US" altLang="ja-JP" sz="1200" u="none">
            <a:solidFill>
              <a:sysClr val="windowText" lastClr="000000"/>
            </a:solidFill>
            <a:latin typeface="游ゴシック" panose="020B0400000000000000" pitchFamily="50" charset="-128"/>
            <a:ea typeface="游ゴシック" panose="020B0400000000000000" pitchFamily="50" charset="-128"/>
          </a:endParaRPr>
        </a:p>
        <a:p>
          <a:pPr algn="l"/>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の他、</a:t>
          </a:r>
          <a:r>
            <a:rPr lang="en-US" altLang="ja-JP"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WEB</a:t>
          </a:r>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やエクセルでもご回答いただけます</a:t>
          </a:r>
          <a:r>
            <a:rPr lang="en-US" altLang="ja-JP"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a:t>
          </a:r>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回答にあたっての注意事項は最終ページに</a:t>
          </a:r>
          <a:endParaRPr kumimoji="1" lang="en-US" altLang="ja-JP" sz="1200" u="none">
            <a:solidFill>
              <a:sysClr val="windowText" lastClr="000000"/>
            </a:solidFill>
            <a:latin typeface="游ゴシック" panose="020B0400000000000000" pitchFamily="50" charset="-128"/>
            <a:ea typeface="游ゴシック" panose="020B0400000000000000" pitchFamily="50" charset="-128"/>
          </a:endParaRPr>
        </a:p>
      </xdr:txBody>
    </xdr:sp>
    <xdr:clientData/>
  </xdr:twoCellAnchor>
  <xdr:twoCellAnchor>
    <xdr:from>
      <xdr:col>25</xdr:col>
      <xdr:colOff>199160</xdr:colOff>
      <xdr:row>29</xdr:row>
      <xdr:rowOff>1125681</xdr:rowOff>
    </xdr:from>
    <xdr:to>
      <xdr:col>27</xdr:col>
      <xdr:colOff>330341</xdr:colOff>
      <xdr:row>29</xdr:row>
      <xdr:rowOff>1845681</xdr:rowOff>
    </xdr:to>
    <xdr:pic>
      <xdr:nvPicPr>
        <xdr:cNvPr id="12" name="図 11">
          <a:hlinkClick xmlns:r="http://schemas.openxmlformats.org/officeDocument/2006/relationships" r:id="rId1"/>
          <a:extLst>
            <a:ext uri="{FF2B5EF4-FFF2-40B4-BE49-F238E27FC236}">
              <a16:creationId xmlns:a16="http://schemas.microsoft.com/office/drawing/2014/main" id="{19E1A18B-EB3B-48F3-BBA3-7071C0B903F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28785" y="0"/>
          <a:ext cx="721731" cy="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8</xdr:col>
          <xdr:colOff>219075</xdr:colOff>
          <xdr:row>33</xdr:row>
          <xdr:rowOff>0</xdr:rowOff>
        </xdr:from>
        <xdr:to>
          <xdr:col>15</xdr:col>
          <xdr:colOff>219075</xdr:colOff>
          <xdr:row>34</xdr:row>
          <xdr:rowOff>0</xdr:rowOff>
        </xdr:to>
        <xdr:sp macro="" textlink="">
          <xdr:nvSpPr>
            <xdr:cNvPr id="45067" name="Option Button 11" hidden="1">
              <a:extLst>
                <a:ext uri="{63B3BB69-23CF-44E3-9099-C40C66FF867C}">
                  <a14:compatExt spid="_x0000_s45067"/>
                </a:ext>
                <a:ext uri="{FF2B5EF4-FFF2-40B4-BE49-F238E27FC236}">
                  <a16:creationId xmlns:a16="http://schemas.microsoft.com/office/drawing/2014/main" id="{00000000-0008-0000-0400-00000B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33</xdr:row>
          <xdr:rowOff>0</xdr:rowOff>
        </xdr:from>
        <xdr:to>
          <xdr:col>20</xdr:col>
          <xdr:colOff>342900</xdr:colOff>
          <xdr:row>34</xdr:row>
          <xdr:rowOff>0</xdr:rowOff>
        </xdr:to>
        <xdr:sp macro="" textlink="">
          <xdr:nvSpPr>
            <xdr:cNvPr id="45068" name="Option Button 12" hidden="1">
              <a:extLst>
                <a:ext uri="{63B3BB69-23CF-44E3-9099-C40C66FF867C}">
                  <a14:compatExt spid="_x0000_s45068"/>
                </a:ext>
                <a:ext uri="{FF2B5EF4-FFF2-40B4-BE49-F238E27FC236}">
                  <a16:creationId xmlns:a16="http://schemas.microsoft.com/office/drawing/2014/main" id="{00000000-0008-0000-0400-00000C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295275</xdr:colOff>
          <xdr:row>33</xdr:row>
          <xdr:rowOff>0</xdr:rowOff>
        </xdr:from>
        <xdr:to>
          <xdr:col>21</xdr:col>
          <xdr:colOff>0</xdr:colOff>
          <xdr:row>34</xdr:row>
          <xdr:rowOff>0</xdr:rowOff>
        </xdr:to>
        <xdr:sp macro="" textlink="">
          <xdr:nvSpPr>
            <xdr:cNvPr id="45069" name="Group Box 13" hidden="1">
              <a:extLst>
                <a:ext uri="{63B3BB69-23CF-44E3-9099-C40C66FF867C}">
                  <a14:compatExt spid="_x0000_s45069"/>
                </a:ext>
                <a:ext uri="{FF2B5EF4-FFF2-40B4-BE49-F238E27FC236}">
                  <a16:creationId xmlns:a16="http://schemas.microsoft.com/office/drawing/2014/main" id="{00000000-0008-0000-0400-00000D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8</xdr:row>
          <xdr:rowOff>495300</xdr:rowOff>
        </xdr:from>
        <xdr:to>
          <xdr:col>18</xdr:col>
          <xdr:colOff>76200</xdr:colOff>
          <xdr:row>37</xdr:row>
          <xdr:rowOff>57150</xdr:rowOff>
        </xdr:to>
        <xdr:sp macro="" textlink="">
          <xdr:nvSpPr>
            <xdr:cNvPr id="45070" name="Group Box 14" hidden="1">
              <a:extLst>
                <a:ext uri="{63B3BB69-23CF-44E3-9099-C40C66FF867C}">
                  <a14:compatExt spid="_x0000_s45070"/>
                </a:ext>
                <a:ext uri="{FF2B5EF4-FFF2-40B4-BE49-F238E27FC236}">
                  <a16:creationId xmlns:a16="http://schemas.microsoft.com/office/drawing/2014/main" id="{00000000-0008-0000-0400-00000E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34</xdr:row>
          <xdr:rowOff>0</xdr:rowOff>
        </xdr:from>
        <xdr:to>
          <xdr:col>13</xdr:col>
          <xdr:colOff>219075</xdr:colOff>
          <xdr:row>35</xdr:row>
          <xdr:rowOff>0</xdr:rowOff>
        </xdr:to>
        <xdr:sp macro="" textlink="">
          <xdr:nvSpPr>
            <xdr:cNvPr id="45071" name="Option Button 15" hidden="1">
              <a:extLst>
                <a:ext uri="{63B3BB69-23CF-44E3-9099-C40C66FF867C}">
                  <a14:compatExt spid="_x0000_s45071"/>
                </a:ext>
                <a:ext uri="{FF2B5EF4-FFF2-40B4-BE49-F238E27FC236}">
                  <a16:creationId xmlns:a16="http://schemas.microsoft.com/office/drawing/2014/main" id="{00000000-0008-0000-0400-00000F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34</xdr:row>
          <xdr:rowOff>0</xdr:rowOff>
        </xdr:from>
        <xdr:to>
          <xdr:col>18</xdr:col>
          <xdr:colOff>495300</xdr:colOff>
          <xdr:row>35</xdr:row>
          <xdr:rowOff>0</xdr:rowOff>
        </xdr:to>
        <xdr:sp macro="" textlink="">
          <xdr:nvSpPr>
            <xdr:cNvPr id="45072" name="Option Button 16" hidden="1">
              <a:extLst>
                <a:ext uri="{63B3BB69-23CF-44E3-9099-C40C66FF867C}">
                  <a14:compatExt spid="_x0000_s45072"/>
                </a:ext>
                <a:ext uri="{FF2B5EF4-FFF2-40B4-BE49-F238E27FC236}">
                  <a16:creationId xmlns:a16="http://schemas.microsoft.com/office/drawing/2014/main" id="{00000000-0008-0000-0400-000010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600075</xdr:colOff>
          <xdr:row>34</xdr:row>
          <xdr:rowOff>0</xdr:rowOff>
        </xdr:from>
        <xdr:to>
          <xdr:col>21</xdr:col>
          <xdr:colOff>447675</xdr:colOff>
          <xdr:row>35</xdr:row>
          <xdr:rowOff>0</xdr:rowOff>
        </xdr:to>
        <xdr:sp macro="" textlink="">
          <xdr:nvSpPr>
            <xdr:cNvPr id="45073" name="Option Button 17" hidden="1">
              <a:extLst>
                <a:ext uri="{63B3BB69-23CF-44E3-9099-C40C66FF867C}">
                  <a14:compatExt spid="_x0000_s45073"/>
                </a:ext>
                <a:ext uri="{FF2B5EF4-FFF2-40B4-BE49-F238E27FC236}">
                  <a16:creationId xmlns:a16="http://schemas.microsoft.com/office/drawing/2014/main" id="{00000000-0008-0000-0400-000011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35</xdr:row>
          <xdr:rowOff>0</xdr:rowOff>
        </xdr:from>
        <xdr:to>
          <xdr:col>13</xdr:col>
          <xdr:colOff>219075</xdr:colOff>
          <xdr:row>36</xdr:row>
          <xdr:rowOff>0</xdr:rowOff>
        </xdr:to>
        <xdr:sp macro="" textlink="">
          <xdr:nvSpPr>
            <xdr:cNvPr id="45074" name="Option Button 18" hidden="1">
              <a:extLst>
                <a:ext uri="{63B3BB69-23CF-44E3-9099-C40C66FF867C}">
                  <a14:compatExt spid="_x0000_s45074"/>
                </a:ext>
                <a:ext uri="{FF2B5EF4-FFF2-40B4-BE49-F238E27FC236}">
                  <a16:creationId xmlns:a16="http://schemas.microsoft.com/office/drawing/2014/main" id="{00000000-0008-0000-0400-00001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35</xdr:row>
          <xdr:rowOff>0</xdr:rowOff>
        </xdr:from>
        <xdr:to>
          <xdr:col>18</xdr:col>
          <xdr:colOff>495300</xdr:colOff>
          <xdr:row>36</xdr:row>
          <xdr:rowOff>0</xdr:rowOff>
        </xdr:to>
        <xdr:sp macro="" textlink="">
          <xdr:nvSpPr>
            <xdr:cNvPr id="45075" name="Option Button 19" hidden="1">
              <a:extLst>
                <a:ext uri="{63B3BB69-23CF-44E3-9099-C40C66FF867C}">
                  <a14:compatExt spid="_x0000_s45075"/>
                </a:ext>
                <a:ext uri="{FF2B5EF4-FFF2-40B4-BE49-F238E27FC236}">
                  <a16:creationId xmlns:a16="http://schemas.microsoft.com/office/drawing/2014/main" id="{00000000-0008-0000-0400-000013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35</xdr:row>
          <xdr:rowOff>0</xdr:rowOff>
        </xdr:from>
        <xdr:to>
          <xdr:col>21</xdr:col>
          <xdr:colOff>447675</xdr:colOff>
          <xdr:row>36</xdr:row>
          <xdr:rowOff>0</xdr:rowOff>
        </xdr:to>
        <xdr:sp macro="" textlink="">
          <xdr:nvSpPr>
            <xdr:cNvPr id="45076" name="Option Button 20" hidden="1">
              <a:extLst>
                <a:ext uri="{63B3BB69-23CF-44E3-9099-C40C66FF867C}">
                  <a14:compatExt spid="_x0000_s45076"/>
                </a:ext>
                <a:ext uri="{FF2B5EF4-FFF2-40B4-BE49-F238E27FC236}">
                  <a16:creationId xmlns:a16="http://schemas.microsoft.com/office/drawing/2014/main" id="{00000000-0008-0000-0400-000014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0</xdr:rowOff>
        </xdr:from>
        <xdr:to>
          <xdr:col>28</xdr:col>
          <xdr:colOff>0</xdr:colOff>
          <xdr:row>36</xdr:row>
          <xdr:rowOff>0</xdr:rowOff>
        </xdr:to>
        <xdr:sp macro="" textlink="">
          <xdr:nvSpPr>
            <xdr:cNvPr id="45077" name="Group Box 21" hidden="1">
              <a:extLst>
                <a:ext uri="{63B3BB69-23CF-44E3-9099-C40C66FF867C}">
                  <a14:compatExt spid="_x0000_s45077"/>
                </a:ext>
                <a:ext uri="{FF2B5EF4-FFF2-40B4-BE49-F238E27FC236}">
                  <a16:creationId xmlns:a16="http://schemas.microsoft.com/office/drawing/2014/main" id="{00000000-0008-0000-0400-000015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33</xdr:row>
          <xdr:rowOff>0</xdr:rowOff>
        </xdr:from>
        <xdr:to>
          <xdr:col>28</xdr:col>
          <xdr:colOff>0</xdr:colOff>
          <xdr:row>34</xdr:row>
          <xdr:rowOff>0</xdr:rowOff>
        </xdr:to>
        <xdr:sp macro="" textlink="">
          <xdr:nvSpPr>
            <xdr:cNvPr id="45078" name="Group Box 22" hidden="1">
              <a:extLst>
                <a:ext uri="{63B3BB69-23CF-44E3-9099-C40C66FF867C}">
                  <a14:compatExt spid="_x0000_s45078"/>
                </a:ext>
                <a:ext uri="{FF2B5EF4-FFF2-40B4-BE49-F238E27FC236}">
                  <a16:creationId xmlns:a16="http://schemas.microsoft.com/office/drawing/2014/main" id="{00000000-0008-0000-0400-000016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33</xdr:row>
          <xdr:rowOff>0</xdr:rowOff>
        </xdr:from>
        <xdr:to>
          <xdr:col>25</xdr:col>
          <xdr:colOff>0</xdr:colOff>
          <xdr:row>34</xdr:row>
          <xdr:rowOff>0</xdr:rowOff>
        </xdr:to>
        <xdr:sp macro="" textlink="">
          <xdr:nvSpPr>
            <xdr:cNvPr id="45079" name="Option Button 23" hidden="1">
              <a:extLst>
                <a:ext uri="{63B3BB69-23CF-44E3-9099-C40C66FF867C}">
                  <a14:compatExt spid="_x0000_s45079"/>
                </a:ext>
                <a:ext uri="{FF2B5EF4-FFF2-40B4-BE49-F238E27FC236}">
                  <a16:creationId xmlns:a16="http://schemas.microsoft.com/office/drawing/2014/main" id="{00000000-0008-0000-0400-00001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238125</xdr:colOff>
          <xdr:row>33</xdr:row>
          <xdr:rowOff>0</xdr:rowOff>
        </xdr:from>
        <xdr:to>
          <xdr:col>27</xdr:col>
          <xdr:colOff>457200</xdr:colOff>
          <xdr:row>34</xdr:row>
          <xdr:rowOff>0</xdr:rowOff>
        </xdr:to>
        <xdr:sp macro="" textlink="">
          <xdr:nvSpPr>
            <xdr:cNvPr id="45080" name="Option Button 24" hidden="1">
              <a:extLst>
                <a:ext uri="{63B3BB69-23CF-44E3-9099-C40C66FF867C}">
                  <a14:compatExt spid="_x0000_s45080"/>
                </a:ext>
                <a:ext uri="{FF2B5EF4-FFF2-40B4-BE49-F238E27FC236}">
                  <a16:creationId xmlns:a16="http://schemas.microsoft.com/office/drawing/2014/main" id="{00000000-0008-0000-0400-00001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37</xdr:row>
          <xdr:rowOff>0</xdr:rowOff>
        </xdr:from>
        <xdr:to>
          <xdr:col>28</xdr:col>
          <xdr:colOff>0</xdr:colOff>
          <xdr:row>38</xdr:row>
          <xdr:rowOff>0</xdr:rowOff>
        </xdr:to>
        <xdr:sp macro="" textlink="">
          <xdr:nvSpPr>
            <xdr:cNvPr id="45081" name="Group Box 25" hidden="1">
              <a:extLst>
                <a:ext uri="{63B3BB69-23CF-44E3-9099-C40C66FF867C}">
                  <a14:compatExt spid="_x0000_s45081"/>
                </a:ext>
                <a:ext uri="{FF2B5EF4-FFF2-40B4-BE49-F238E27FC236}">
                  <a16:creationId xmlns:a16="http://schemas.microsoft.com/office/drawing/2014/main" id="{00000000-0008-0000-0400-000019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37</xdr:row>
          <xdr:rowOff>0</xdr:rowOff>
        </xdr:from>
        <xdr:to>
          <xdr:col>25</xdr:col>
          <xdr:colOff>0</xdr:colOff>
          <xdr:row>38</xdr:row>
          <xdr:rowOff>0</xdr:rowOff>
        </xdr:to>
        <xdr:sp macro="" textlink="">
          <xdr:nvSpPr>
            <xdr:cNvPr id="45082" name="Option Button 26" hidden="1">
              <a:extLst>
                <a:ext uri="{63B3BB69-23CF-44E3-9099-C40C66FF867C}">
                  <a14:compatExt spid="_x0000_s45082"/>
                </a:ext>
                <a:ext uri="{FF2B5EF4-FFF2-40B4-BE49-F238E27FC236}">
                  <a16:creationId xmlns:a16="http://schemas.microsoft.com/office/drawing/2014/main" id="{00000000-0008-0000-0400-00001A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238125</xdr:colOff>
          <xdr:row>37</xdr:row>
          <xdr:rowOff>0</xdr:rowOff>
        </xdr:from>
        <xdr:to>
          <xdr:col>27</xdr:col>
          <xdr:colOff>457200</xdr:colOff>
          <xdr:row>38</xdr:row>
          <xdr:rowOff>0</xdr:rowOff>
        </xdr:to>
        <xdr:sp macro="" textlink="">
          <xdr:nvSpPr>
            <xdr:cNvPr id="45083" name="Option Button 27" hidden="1">
              <a:extLst>
                <a:ext uri="{63B3BB69-23CF-44E3-9099-C40C66FF867C}">
                  <a14:compatExt spid="_x0000_s45083"/>
                </a:ext>
                <a:ext uri="{FF2B5EF4-FFF2-40B4-BE49-F238E27FC236}">
                  <a16:creationId xmlns:a16="http://schemas.microsoft.com/office/drawing/2014/main" id="{00000000-0008-0000-0400-00001B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45</xdr:row>
          <xdr:rowOff>561975</xdr:rowOff>
        </xdr:from>
        <xdr:to>
          <xdr:col>28</xdr:col>
          <xdr:colOff>0</xdr:colOff>
          <xdr:row>47</xdr:row>
          <xdr:rowOff>200025</xdr:rowOff>
        </xdr:to>
        <xdr:sp macro="" textlink="">
          <xdr:nvSpPr>
            <xdr:cNvPr id="45084" name="Group Box 28" hidden="1">
              <a:extLst>
                <a:ext uri="{63B3BB69-23CF-44E3-9099-C40C66FF867C}">
                  <a14:compatExt spid="_x0000_s45084"/>
                </a:ext>
                <a:ext uri="{FF2B5EF4-FFF2-40B4-BE49-F238E27FC236}">
                  <a16:creationId xmlns:a16="http://schemas.microsoft.com/office/drawing/2014/main" id="{00000000-0008-0000-0400-00001C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47</xdr:row>
          <xdr:rowOff>0</xdr:rowOff>
        </xdr:from>
        <xdr:to>
          <xdr:col>13</xdr:col>
          <xdr:colOff>219075</xdr:colOff>
          <xdr:row>48</xdr:row>
          <xdr:rowOff>0</xdr:rowOff>
        </xdr:to>
        <xdr:sp macro="" textlink="">
          <xdr:nvSpPr>
            <xdr:cNvPr id="45085" name="Option Button 29" hidden="1">
              <a:extLst>
                <a:ext uri="{63B3BB69-23CF-44E3-9099-C40C66FF867C}">
                  <a14:compatExt spid="_x0000_s45085"/>
                </a:ext>
                <a:ext uri="{FF2B5EF4-FFF2-40B4-BE49-F238E27FC236}">
                  <a16:creationId xmlns:a16="http://schemas.microsoft.com/office/drawing/2014/main" id="{00000000-0008-0000-0400-00001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47</xdr:row>
          <xdr:rowOff>0</xdr:rowOff>
        </xdr:from>
        <xdr:to>
          <xdr:col>18</xdr:col>
          <xdr:colOff>495300</xdr:colOff>
          <xdr:row>48</xdr:row>
          <xdr:rowOff>0</xdr:rowOff>
        </xdr:to>
        <xdr:sp macro="" textlink="">
          <xdr:nvSpPr>
            <xdr:cNvPr id="45086" name="Option Button 30" hidden="1">
              <a:extLst>
                <a:ext uri="{63B3BB69-23CF-44E3-9099-C40C66FF867C}">
                  <a14:compatExt spid="_x0000_s45086"/>
                </a:ext>
                <a:ext uri="{FF2B5EF4-FFF2-40B4-BE49-F238E27FC236}">
                  <a16:creationId xmlns:a16="http://schemas.microsoft.com/office/drawing/2014/main" id="{00000000-0008-0000-0400-00001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47</xdr:row>
          <xdr:rowOff>0</xdr:rowOff>
        </xdr:from>
        <xdr:to>
          <xdr:col>21</xdr:col>
          <xdr:colOff>495300</xdr:colOff>
          <xdr:row>48</xdr:row>
          <xdr:rowOff>0</xdr:rowOff>
        </xdr:to>
        <xdr:sp macro="" textlink="">
          <xdr:nvSpPr>
            <xdr:cNvPr id="45087" name="Option Button 31" hidden="1">
              <a:extLst>
                <a:ext uri="{63B3BB69-23CF-44E3-9099-C40C66FF867C}">
                  <a14:compatExt spid="_x0000_s45087"/>
                </a:ext>
                <a:ext uri="{FF2B5EF4-FFF2-40B4-BE49-F238E27FC236}">
                  <a16:creationId xmlns:a16="http://schemas.microsoft.com/office/drawing/2014/main" id="{00000000-0008-0000-0400-00001F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514350</xdr:colOff>
          <xdr:row>47</xdr:row>
          <xdr:rowOff>0</xdr:rowOff>
        </xdr:from>
        <xdr:to>
          <xdr:col>26</xdr:col>
          <xdr:colOff>219075</xdr:colOff>
          <xdr:row>48</xdr:row>
          <xdr:rowOff>0</xdr:rowOff>
        </xdr:to>
        <xdr:sp macro="" textlink="">
          <xdr:nvSpPr>
            <xdr:cNvPr id="45088" name="Option Button 32" hidden="1">
              <a:extLst>
                <a:ext uri="{63B3BB69-23CF-44E3-9099-C40C66FF867C}">
                  <a14:compatExt spid="_x0000_s45088"/>
                </a:ext>
                <a:ext uri="{FF2B5EF4-FFF2-40B4-BE49-F238E27FC236}">
                  <a16:creationId xmlns:a16="http://schemas.microsoft.com/office/drawing/2014/main" id="{00000000-0008-0000-0400-000020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20</xdr:col>
          <xdr:colOff>0</xdr:colOff>
          <xdr:row>49</xdr:row>
          <xdr:rowOff>0</xdr:rowOff>
        </xdr:to>
        <xdr:sp macro="" textlink="">
          <xdr:nvSpPr>
            <xdr:cNvPr id="45089" name="Group Box 33" hidden="1">
              <a:extLst>
                <a:ext uri="{63B3BB69-23CF-44E3-9099-C40C66FF867C}">
                  <a14:compatExt spid="_x0000_s45089"/>
                </a:ext>
                <a:ext uri="{FF2B5EF4-FFF2-40B4-BE49-F238E27FC236}">
                  <a16:creationId xmlns:a16="http://schemas.microsoft.com/office/drawing/2014/main" id="{00000000-0008-0000-0400-000021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48</xdr:row>
          <xdr:rowOff>0</xdr:rowOff>
        </xdr:from>
        <xdr:to>
          <xdr:col>10</xdr:col>
          <xdr:colOff>257175</xdr:colOff>
          <xdr:row>49</xdr:row>
          <xdr:rowOff>0</xdr:rowOff>
        </xdr:to>
        <xdr:sp macro="" textlink="">
          <xdr:nvSpPr>
            <xdr:cNvPr id="45090" name="Option Button 34" hidden="1">
              <a:extLst>
                <a:ext uri="{63B3BB69-23CF-44E3-9099-C40C66FF867C}">
                  <a14:compatExt spid="_x0000_s45090"/>
                </a:ext>
                <a:ext uri="{FF2B5EF4-FFF2-40B4-BE49-F238E27FC236}">
                  <a16:creationId xmlns:a16="http://schemas.microsoft.com/office/drawing/2014/main" id="{00000000-0008-0000-0400-00002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48</xdr:row>
          <xdr:rowOff>0</xdr:rowOff>
        </xdr:from>
        <xdr:to>
          <xdr:col>14</xdr:col>
          <xdr:colOff>266700</xdr:colOff>
          <xdr:row>49</xdr:row>
          <xdr:rowOff>0</xdr:rowOff>
        </xdr:to>
        <xdr:sp macro="" textlink="">
          <xdr:nvSpPr>
            <xdr:cNvPr id="45091" name="Option Button 35" hidden="1">
              <a:extLst>
                <a:ext uri="{63B3BB69-23CF-44E3-9099-C40C66FF867C}">
                  <a14:compatExt spid="_x0000_s45091"/>
                </a:ext>
                <a:ext uri="{FF2B5EF4-FFF2-40B4-BE49-F238E27FC236}">
                  <a16:creationId xmlns:a16="http://schemas.microsoft.com/office/drawing/2014/main" id="{00000000-0008-0000-0400-000023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247650</xdr:colOff>
          <xdr:row>48</xdr:row>
          <xdr:rowOff>0</xdr:rowOff>
        </xdr:from>
        <xdr:to>
          <xdr:col>17</xdr:col>
          <xdr:colOff>285750</xdr:colOff>
          <xdr:row>49</xdr:row>
          <xdr:rowOff>0</xdr:rowOff>
        </xdr:to>
        <xdr:sp macro="" textlink="">
          <xdr:nvSpPr>
            <xdr:cNvPr id="45092" name="Option Button 36" hidden="1">
              <a:extLst>
                <a:ext uri="{63B3BB69-23CF-44E3-9099-C40C66FF867C}">
                  <a14:compatExt spid="_x0000_s45092"/>
                </a:ext>
                <a:ext uri="{FF2B5EF4-FFF2-40B4-BE49-F238E27FC236}">
                  <a16:creationId xmlns:a16="http://schemas.microsoft.com/office/drawing/2014/main" id="{00000000-0008-0000-0400-000024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145</xdr:row>
          <xdr:rowOff>0</xdr:rowOff>
        </xdr:from>
        <xdr:to>
          <xdr:col>28</xdr:col>
          <xdr:colOff>0</xdr:colOff>
          <xdr:row>146</xdr:row>
          <xdr:rowOff>0</xdr:rowOff>
        </xdr:to>
        <xdr:sp macro="" textlink="">
          <xdr:nvSpPr>
            <xdr:cNvPr id="45093" name="Group Box 37" hidden="1">
              <a:extLst>
                <a:ext uri="{63B3BB69-23CF-44E3-9099-C40C66FF867C}">
                  <a14:compatExt spid="_x0000_s45093"/>
                </a:ext>
                <a:ext uri="{FF2B5EF4-FFF2-40B4-BE49-F238E27FC236}">
                  <a16:creationId xmlns:a16="http://schemas.microsoft.com/office/drawing/2014/main" id="{00000000-0008-0000-0400-000025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146</xdr:row>
          <xdr:rowOff>0</xdr:rowOff>
        </xdr:from>
        <xdr:to>
          <xdr:col>28</xdr:col>
          <xdr:colOff>0</xdr:colOff>
          <xdr:row>147</xdr:row>
          <xdr:rowOff>0</xdr:rowOff>
        </xdr:to>
        <xdr:sp macro="" textlink="">
          <xdr:nvSpPr>
            <xdr:cNvPr id="45094" name="Group Box 38" hidden="1">
              <a:extLst>
                <a:ext uri="{63B3BB69-23CF-44E3-9099-C40C66FF867C}">
                  <a14:compatExt spid="_x0000_s45094"/>
                </a:ext>
                <a:ext uri="{FF2B5EF4-FFF2-40B4-BE49-F238E27FC236}">
                  <a16:creationId xmlns:a16="http://schemas.microsoft.com/office/drawing/2014/main" id="{00000000-0008-0000-0400-000026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157</xdr:row>
          <xdr:rowOff>0</xdr:rowOff>
        </xdr:from>
        <xdr:to>
          <xdr:col>28</xdr:col>
          <xdr:colOff>0</xdr:colOff>
          <xdr:row>158</xdr:row>
          <xdr:rowOff>0</xdr:rowOff>
        </xdr:to>
        <xdr:sp macro="" textlink="">
          <xdr:nvSpPr>
            <xdr:cNvPr id="45095" name="Group Box 39" hidden="1">
              <a:extLst>
                <a:ext uri="{63B3BB69-23CF-44E3-9099-C40C66FF867C}">
                  <a14:compatExt spid="_x0000_s45095"/>
                </a:ext>
                <a:ext uri="{FF2B5EF4-FFF2-40B4-BE49-F238E27FC236}">
                  <a16:creationId xmlns:a16="http://schemas.microsoft.com/office/drawing/2014/main" id="{00000000-0008-0000-0400-000027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158</xdr:row>
          <xdr:rowOff>0</xdr:rowOff>
        </xdr:from>
        <xdr:to>
          <xdr:col>28</xdr:col>
          <xdr:colOff>0</xdr:colOff>
          <xdr:row>159</xdr:row>
          <xdr:rowOff>38100</xdr:rowOff>
        </xdr:to>
        <xdr:sp macro="" textlink="">
          <xdr:nvSpPr>
            <xdr:cNvPr id="45096" name="Group Box 40" hidden="1">
              <a:extLst>
                <a:ext uri="{63B3BB69-23CF-44E3-9099-C40C66FF867C}">
                  <a14:compatExt spid="_x0000_s45096"/>
                </a:ext>
                <a:ext uri="{FF2B5EF4-FFF2-40B4-BE49-F238E27FC236}">
                  <a16:creationId xmlns:a16="http://schemas.microsoft.com/office/drawing/2014/main" id="{00000000-0008-0000-0400-000028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163</xdr:row>
          <xdr:rowOff>0</xdr:rowOff>
        </xdr:from>
        <xdr:to>
          <xdr:col>28</xdr:col>
          <xdr:colOff>0</xdr:colOff>
          <xdr:row>164</xdr:row>
          <xdr:rowOff>0</xdr:rowOff>
        </xdr:to>
        <xdr:sp macro="" textlink="">
          <xdr:nvSpPr>
            <xdr:cNvPr id="45097" name="Group Box 41" hidden="1">
              <a:extLst>
                <a:ext uri="{63B3BB69-23CF-44E3-9099-C40C66FF867C}">
                  <a14:compatExt spid="_x0000_s45097"/>
                </a:ext>
                <a:ext uri="{FF2B5EF4-FFF2-40B4-BE49-F238E27FC236}">
                  <a16:creationId xmlns:a16="http://schemas.microsoft.com/office/drawing/2014/main" id="{00000000-0008-0000-0400-000029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164</xdr:row>
          <xdr:rowOff>0</xdr:rowOff>
        </xdr:from>
        <xdr:to>
          <xdr:col>28</xdr:col>
          <xdr:colOff>0</xdr:colOff>
          <xdr:row>165</xdr:row>
          <xdr:rowOff>152400</xdr:rowOff>
        </xdr:to>
        <xdr:sp macro="" textlink="">
          <xdr:nvSpPr>
            <xdr:cNvPr id="45098" name="Group Box 42" hidden="1">
              <a:extLst>
                <a:ext uri="{63B3BB69-23CF-44E3-9099-C40C66FF867C}">
                  <a14:compatExt spid="_x0000_s45098"/>
                </a:ext>
                <a:ext uri="{FF2B5EF4-FFF2-40B4-BE49-F238E27FC236}">
                  <a16:creationId xmlns:a16="http://schemas.microsoft.com/office/drawing/2014/main" id="{00000000-0008-0000-0400-00002A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169</xdr:row>
          <xdr:rowOff>0</xdr:rowOff>
        </xdr:from>
        <xdr:to>
          <xdr:col>28</xdr:col>
          <xdr:colOff>0</xdr:colOff>
          <xdr:row>170</xdr:row>
          <xdr:rowOff>0</xdr:rowOff>
        </xdr:to>
        <xdr:sp macro="" textlink="">
          <xdr:nvSpPr>
            <xdr:cNvPr id="45099" name="Group Box 43" hidden="1">
              <a:extLst>
                <a:ext uri="{63B3BB69-23CF-44E3-9099-C40C66FF867C}">
                  <a14:compatExt spid="_x0000_s45099"/>
                </a:ext>
                <a:ext uri="{FF2B5EF4-FFF2-40B4-BE49-F238E27FC236}">
                  <a16:creationId xmlns:a16="http://schemas.microsoft.com/office/drawing/2014/main" id="{00000000-0008-0000-0400-00002B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170</xdr:row>
          <xdr:rowOff>0</xdr:rowOff>
        </xdr:from>
        <xdr:to>
          <xdr:col>28</xdr:col>
          <xdr:colOff>0</xdr:colOff>
          <xdr:row>171</xdr:row>
          <xdr:rowOff>66675</xdr:rowOff>
        </xdr:to>
        <xdr:sp macro="" textlink="">
          <xdr:nvSpPr>
            <xdr:cNvPr id="45100" name="Group Box 44" hidden="1">
              <a:extLst>
                <a:ext uri="{63B3BB69-23CF-44E3-9099-C40C66FF867C}">
                  <a14:compatExt spid="_x0000_s45100"/>
                </a:ext>
                <a:ext uri="{FF2B5EF4-FFF2-40B4-BE49-F238E27FC236}">
                  <a16:creationId xmlns:a16="http://schemas.microsoft.com/office/drawing/2014/main" id="{00000000-0008-0000-0400-00002C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145</xdr:row>
          <xdr:rowOff>0</xdr:rowOff>
        </xdr:from>
        <xdr:to>
          <xdr:col>25</xdr:col>
          <xdr:colOff>66675</xdr:colOff>
          <xdr:row>146</xdr:row>
          <xdr:rowOff>0</xdr:rowOff>
        </xdr:to>
        <xdr:sp macro="" textlink="">
          <xdr:nvSpPr>
            <xdr:cNvPr id="45101" name="Option Button 45" hidden="1">
              <a:extLst>
                <a:ext uri="{63B3BB69-23CF-44E3-9099-C40C66FF867C}">
                  <a14:compatExt spid="_x0000_s45101"/>
                </a:ext>
                <a:ext uri="{FF2B5EF4-FFF2-40B4-BE49-F238E27FC236}">
                  <a16:creationId xmlns:a16="http://schemas.microsoft.com/office/drawing/2014/main" id="{00000000-0008-0000-0400-00002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145</xdr:row>
          <xdr:rowOff>0</xdr:rowOff>
        </xdr:from>
        <xdr:to>
          <xdr:col>27</xdr:col>
          <xdr:colOff>104775</xdr:colOff>
          <xdr:row>146</xdr:row>
          <xdr:rowOff>0</xdr:rowOff>
        </xdr:to>
        <xdr:sp macro="" textlink="">
          <xdr:nvSpPr>
            <xdr:cNvPr id="45102" name="Option Button 46" hidden="1">
              <a:extLst>
                <a:ext uri="{63B3BB69-23CF-44E3-9099-C40C66FF867C}">
                  <a14:compatExt spid="_x0000_s45102"/>
                </a:ext>
                <a:ext uri="{FF2B5EF4-FFF2-40B4-BE49-F238E27FC236}">
                  <a16:creationId xmlns:a16="http://schemas.microsoft.com/office/drawing/2014/main" id="{00000000-0008-0000-0400-00002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19050</xdr:rowOff>
        </xdr:from>
        <xdr:to>
          <xdr:col>25</xdr:col>
          <xdr:colOff>66675</xdr:colOff>
          <xdr:row>146</xdr:row>
          <xdr:rowOff>247650</xdr:rowOff>
        </xdr:to>
        <xdr:sp macro="" textlink="">
          <xdr:nvSpPr>
            <xdr:cNvPr id="45103" name="Option Button 47" hidden="1">
              <a:extLst>
                <a:ext uri="{63B3BB69-23CF-44E3-9099-C40C66FF867C}">
                  <a14:compatExt spid="_x0000_s45103"/>
                </a:ext>
                <a:ext uri="{FF2B5EF4-FFF2-40B4-BE49-F238E27FC236}">
                  <a16:creationId xmlns:a16="http://schemas.microsoft.com/office/drawing/2014/main" id="{00000000-0008-0000-0400-00002F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219075</xdr:rowOff>
        </xdr:from>
        <xdr:to>
          <xdr:col>25</xdr:col>
          <xdr:colOff>66675</xdr:colOff>
          <xdr:row>146</xdr:row>
          <xdr:rowOff>447675</xdr:rowOff>
        </xdr:to>
        <xdr:sp macro="" textlink="">
          <xdr:nvSpPr>
            <xdr:cNvPr id="45104" name="Option Button 48" hidden="1">
              <a:extLst>
                <a:ext uri="{63B3BB69-23CF-44E3-9099-C40C66FF867C}">
                  <a14:compatExt spid="_x0000_s45104"/>
                </a:ext>
                <a:ext uri="{FF2B5EF4-FFF2-40B4-BE49-F238E27FC236}">
                  <a16:creationId xmlns:a16="http://schemas.microsoft.com/office/drawing/2014/main" id="{00000000-0008-0000-0400-000030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428625</xdr:rowOff>
        </xdr:from>
        <xdr:to>
          <xdr:col>25</xdr:col>
          <xdr:colOff>66675</xdr:colOff>
          <xdr:row>146</xdr:row>
          <xdr:rowOff>657225</xdr:rowOff>
        </xdr:to>
        <xdr:sp macro="" textlink="">
          <xdr:nvSpPr>
            <xdr:cNvPr id="45105" name="Option Button 49" hidden="1">
              <a:extLst>
                <a:ext uri="{63B3BB69-23CF-44E3-9099-C40C66FF867C}">
                  <a14:compatExt spid="_x0000_s45105"/>
                </a:ext>
                <a:ext uri="{FF2B5EF4-FFF2-40B4-BE49-F238E27FC236}">
                  <a16:creationId xmlns:a16="http://schemas.microsoft.com/office/drawing/2014/main" id="{00000000-0008-0000-0400-000031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147</xdr:row>
          <xdr:rowOff>0</xdr:rowOff>
        </xdr:from>
        <xdr:to>
          <xdr:col>23</xdr:col>
          <xdr:colOff>0</xdr:colOff>
          <xdr:row>149</xdr:row>
          <xdr:rowOff>0</xdr:rowOff>
        </xdr:to>
        <xdr:sp macro="" textlink="">
          <xdr:nvSpPr>
            <xdr:cNvPr id="45106" name="Group Box 50" hidden="1">
              <a:extLst>
                <a:ext uri="{63B3BB69-23CF-44E3-9099-C40C66FF867C}">
                  <a14:compatExt spid="_x0000_s45106"/>
                </a:ext>
                <a:ext uri="{FF2B5EF4-FFF2-40B4-BE49-F238E27FC236}">
                  <a16:creationId xmlns:a16="http://schemas.microsoft.com/office/drawing/2014/main" id="{00000000-0008-0000-0400-000032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151</xdr:row>
          <xdr:rowOff>0</xdr:rowOff>
        </xdr:from>
        <xdr:to>
          <xdr:col>23</xdr:col>
          <xdr:colOff>0</xdr:colOff>
          <xdr:row>153</xdr:row>
          <xdr:rowOff>0</xdr:rowOff>
        </xdr:to>
        <xdr:sp macro="" textlink="">
          <xdr:nvSpPr>
            <xdr:cNvPr id="45107" name="Group Box 51" hidden="1">
              <a:extLst>
                <a:ext uri="{63B3BB69-23CF-44E3-9099-C40C66FF867C}">
                  <a14:compatExt spid="_x0000_s45107"/>
                </a:ext>
                <a:ext uri="{FF2B5EF4-FFF2-40B4-BE49-F238E27FC236}">
                  <a16:creationId xmlns:a16="http://schemas.microsoft.com/office/drawing/2014/main" id="{00000000-0008-0000-0400-000033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147</xdr:row>
          <xdr:rowOff>133350</xdr:rowOff>
        </xdr:from>
        <xdr:to>
          <xdr:col>21</xdr:col>
          <xdr:colOff>0</xdr:colOff>
          <xdr:row>148</xdr:row>
          <xdr:rowOff>219075</xdr:rowOff>
        </xdr:to>
        <xdr:sp macro="" textlink="">
          <xdr:nvSpPr>
            <xdr:cNvPr id="45108" name="Option Button 52" hidden="1">
              <a:extLst>
                <a:ext uri="{63B3BB69-23CF-44E3-9099-C40C66FF867C}">
                  <a14:compatExt spid="_x0000_s45108"/>
                </a:ext>
                <a:ext uri="{FF2B5EF4-FFF2-40B4-BE49-F238E27FC236}">
                  <a16:creationId xmlns:a16="http://schemas.microsoft.com/office/drawing/2014/main" id="{00000000-0008-0000-0400-000034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257175</xdr:colOff>
          <xdr:row>147</xdr:row>
          <xdr:rowOff>133350</xdr:rowOff>
        </xdr:from>
        <xdr:to>
          <xdr:col>23</xdr:col>
          <xdr:colOff>0</xdr:colOff>
          <xdr:row>148</xdr:row>
          <xdr:rowOff>219075</xdr:rowOff>
        </xdr:to>
        <xdr:sp macro="" textlink="">
          <xdr:nvSpPr>
            <xdr:cNvPr id="45109" name="Option Button 53" hidden="1">
              <a:extLst>
                <a:ext uri="{63B3BB69-23CF-44E3-9099-C40C66FF867C}">
                  <a14:compatExt spid="_x0000_s45109"/>
                </a:ext>
                <a:ext uri="{FF2B5EF4-FFF2-40B4-BE49-F238E27FC236}">
                  <a16:creationId xmlns:a16="http://schemas.microsoft.com/office/drawing/2014/main" id="{00000000-0008-0000-0400-000035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151</xdr:row>
          <xdr:rowOff>142875</xdr:rowOff>
        </xdr:from>
        <xdr:to>
          <xdr:col>21</xdr:col>
          <xdr:colOff>0</xdr:colOff>
          <xdr:row>153</xdr:row>
          <xdr:rowOff>0</xdr:rowOff>
        </xdr:to>
        <xdr:sp macro="" textlink="">
          <xdr:nvSpPr>
            <xdr:cNvPr id="45110" name="Option Button 54" hidden="1">
              <a:extLst>
                <a:ext uri="{63B3BB69-23CF-44E3-9099-C40C66FF867C}">
                  <a14:compatExt spid="_x0000_s45110"/>
                </a:ext>
                <a:ext uri="{FF2B5EF4-FFF2-40B4-BE49-F238E27FC236}">
                  <a16:creationId xmlns:a16="http://schemas.microsoft.com/office/drawing/2014/main" id="{00000000-0008-0000-0400-000036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257175</xdr:colOff>
          <xdr:row>151</xdr:row>
          <xdr:rowOff>142875</xdr:rowOff>
        </xdr:from>
        <xdr:to>
          <xdr:col>23</xdr:col>
          <xdr:colOff>0</xdr:colOff>
          <xdr:row>153</xdr:row>
          <xdr:rowOff>0</xdr:rowOff>
        </xdr:to>
        <xdr:sp macro="" textlink="">
          <xdr:nvSpPr>
            <xdr:cNvPr id="45111" name="Option Button 55" hidden="1">
              <a:extLst>
                <a:ext uri="{63B3BB69-23CF-44E3-9099-C40C66FF867C}">
                  <a14:compatExt spid="_x0000_s45111"/>
                </a:ext>
                <a:ext uri="{FF2B5EF4-FFF2-40B4-BE49-F238E27FC236}">
                  <a16:creationId xmlns:a16="http://schemas.microsoft.com/office/drawing/2014/main" id="{00000000-0008-0000-0400-00003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157</xdr:row>
          <xdr:rowOff>0</xdr:rowOff>
        </xdr:from>
        <xdr:to>
          <xdr:col>28</xdr:col>
          <xdr:colOff>0</xdr:colOff>
          <xdr:row>158</xdr:row>
          <xdr:rowOff>0</xdr:rowOff>
        </xdr:to>
        <xdr:sp macro="" textlink="">
          <xdr:nvSpPr>
            <xdr:cNvPr id="45112" name="Group Box 56" hidden="1">
              <a:extLst>
                <a:ext uri="{63B3BB69-23CF-44E3-9099-C40C66FF867C}">
                  <a14:compatExt spid="_x0000_s45112"/>
                </a:ext>
                <a:ext uri="{FF2B5EF4-FFF2-40B4-BE49-F238E27FC236}">
                  <a16:creationId xmlns:a16="http://schemas.microsoft.com/office/drawing/2014/main" id="{00000000-0008-0000-0400-000038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158</xdr:row>
          <xdr:rowOff>0</xdr:rowOff>
        </xdr:from>
        <xdr:to>
          <xdr:col>28</xdr:col>
          <xdr:colOff>0</xdr:colOff>
          <xdr:row>159</xdr:row>
          <xdr:rowOff>0</xdr:rowOff>
        </xdr:to>
        <xdr:sp macro="" textlink="">
          <xdr:nvSpPr>
            <xdr:cNvPr id="45113" name="Group Box 57" hidden="1">
              <a:extLst>
                <a:ext uri="{63B3BB69-23CF-44E3-9099-C40C66FF867C}">
                  <a14:compatExt spid="_x0000_s45113"/>
                </a:ext>
                <a:ext uri="{FF2B5EF4-FFF2-40B4-BE49-F238E27FC236}">
                  <a16:creationId xmlns:a16="http://schemas.microsoft.com/office/drawing/2014/main" id="{00000000-0008-0000-0400-000039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157</xdr:row>
          <xdr:rowOff>0</xdr:rowOff>
        </xdr:from>
        <xdr:to>
          <xdr:col>25</xdr:col>
          <xdr:colOff>66675</xdr:colOff>
          <xdr:row>158</xdr:row>
          <xdr:rowOff>0</xdr:rowOff>
        </xdr:to>
        <xdr:sp macro="" textlink="">
          <xdr:nvSpPr>
            <xdr:cNvPr id="45114" name="Option Button 58" hidden="1">
              <a:extLst>
                <a:ext uri="{63B3BB69-23CF-44E3-9099-C40C66FF867C}">
                  <a14:compatExt spid="_x0000_s45114"/>
                </a:ext>
                <a:ext uri="{FF2B5EF4-FFF2-40B4-BE49-F238E27FC236}">
                  <a16:creationId xmlns:a16="http://schemas.microsoft.com/office/drawing/2014/main" id="{00000000-0008-0000-0400-00003A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157</xdr:row>
          <xdr:rowOff>0</xdr:rowOff>
        </xdr:from>
        <xdr:to>
          <xdr:col>27</xdr:col>
          <xdr:colOff>104775</xdr:colOff>
          <xdr:row>158</xdr:row>
          <xdr:rowOff>0</xdr:rowOff>
        </xdr:to>
        <xdr:sp macro="" textlink="">
          <xdr:nvSpPr>
            <xdr:cNvPr id="45115" name="Option Button 59" hidden="1">
              <a:extLst>
                <a:ext uri="{63B3BB69-23CF-44E3-9099-C40C66FF867C}">
                  <a14:compatExt spid="_x0000_s45115"/>
                </a:ext>
                <a:ext uri="{FF2B5EF4-FFF2-40B4-BE49-F238E27FC236}">
                  <a16:creationId xmlns:a16="http://schemas.microsoft.com/office/drawing/2014/main" id="{00000000-0008-0000-0400-00003B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19050</xdr:rowOff>
        </xdr:from>
        <xdr:to>
          <xdr:col>25</xdr:col>
          <xdr:colOff>66675</xdr:colOff>
          <xdr:row>158</xdr:row>
          <xdr:rowOff>247650</xdr:rowOff>
        </xdr:to>
        <xdr:sp macro="" textlink="">
          <xdr:nvSpPr>
            <xdr:cNvPr id="45116" name="Option Button 60" hidden="1">
              <a:extLst>
                <a:ext uri="{63B3BB69-23CF-44E3-9099-C40C66FF867C}">
                  <a14:compatExt spid="_x0000_s45116"/>
                </a:ext>
                <a:ext uri="{FF2B5EF4-FFF2-40B4-BE49-F238E27FC236}">
                  <a16:creationId xmlns:a16="http://schemas.microsoft.com/office/drawing/2014/main" id="{00000000-0008-0000-0400-00003C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219075</xdr:rowOff>
        </xdr:from>
        <xdr:to>
          <xdr:col>25</xdr:col>
          <xdr:colOff>66675</xdr:colOff>
          <xdr:row>158</xdr:row>
          <xdr:rowOff>447675</xdr:rowOff>
        </xdr:to>
        <xdr:sp macro="" textlink="">
          <xdr:nvSpPr>
            <xdr:cNvPr id="45117" name="Option Button 61" hidden="1">
              <a:extLst>
                <a:ext uri="{63B3BB69-23CF-44E3-9099-C40C66FF867C}">
                  <a14:compatExt spid="_x0000_s45117"/>
                </a:ext>
                <a:ext uri="{FF2B5EF4-FFF2-40B4-BE49-F238E27FC236}">
                  <a16:creationId xmlns:a16="http://schemas.microsoft.com/office/drawing/2014/main" id="{00000000-0008-0000-0400-00003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428625</xdr:rowOff>
        </xdr:from>
        <xdr:to>
          <xdr:col>25</xdr:col>
          <xdr:colOff>66675</xdr:colOff>
          <xdr:row>158</xdr:row>
          <xdr:rowOff>657225</xdr:rowOff>
        </xdr:to>
        <xdr:sp macro="" textlink="">
          <xdr:nvSpPr>
            <xdr:cNvPr id="45118" name="Option Button 62" hidden="1">
              <a:extLst>
                <a:ext uri="{63B3BB69-23CF-44E3-9099-C40C66FF867C}">
                  <a14:compatExt spid="_x0000_s45118"/>
                </a:ext>
                <a:ext uri="{FF2B5EF4-FFF2-40B4-BE49-F238E27FC236}">
                  <a16:creationId xmlns:a16="http://schemas.microsoft.com/office/drawing/2014/main" id="{00000000-0008-0000-0400-00003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163</xdr:row>
          <xdr:rowOff>0</xdr:rowOff>
        </xdr:from>
        <xdr:to>
          <xdr:col>28</xdr:col>
          <xdr:colOff>0</xdr:colOff>
          <xdr:row>164</xdr:row>
          <xdr:rowOff>0</xdr:rowOff>
        </xdr:to>
        <xdr:sp macro="" textlink="">
          <xdr:nvSpPr>
            <xdr:cNvPr id="45119" name="Group Box 63" hidden="1">
              <a:extLst>
                <a:ext uri="{63B3BB69-23CF-44E3-9099-C40C66FF867C}">
                  <a14:compatExt spid="_x0000_s45119"/>
                </a:ext>
                <a:ext uri="{FF2B5EF4-FFF2-40B4-BE49-F238E27FC236}">
                  <a16:creationId xmlns:a16="http://schemas.microsoft.com/office/drawing/2014/main" id="{00000000-0008-0000-0400-00003F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164</xdr:row>
          <xdr:rowOff>0</xdr:rowOff>
        </xdr:from>
        <xdr:to>
          <xdr:col>28</xdr:col>
          <xdr:colOff>0</xdr:colOff>
          <xdr:row>165</xdr:row>
          <xdr:rowOff>0</xdr:rowOff>
        </xdr:to>
        <xdr:sp macro="" textlink="">
          <xdr:nvSpPr>
            <xdr:cNvPr id="45120" name="Group Box 64" hidden="1">
              <a:extLst>
                <a:ext uri="{63B3BB69-23CF-44E3-9099-C40C66FF867C}">
                  <a14:compatExt spid="_x0000_s45120"/>
                </a:ext>
                <a:ext uri="{FF2B5EF4-FFF2-40B4-BE49-F238E27FC236}">
                  <a16:creationId xmlns:a16="http://schemas.microsoft.com/office/drawing/2014/main" id="{00000000-0008-0000-0400-000040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163</xdr:row>
          <xdr:rowOff>0</xdr:rowOff>
        </xdr:from>
        <xdr:to>
          <xdr:col>25</xdr:col>
          <xdr:colOff>66675</xdr:colOff>
          <xdr:row>164</xdr:row>
          <xdr:rowOff>0</xdr:rowOff>
        </xdr:to>
        <xdr:sp macro="" textlink="">
          <xdr:nvSpPr>
            <xdr:cNvPr id="45121" name="Option Button 65" hidden="1">
              <a:extLst>
                <a:ext uri="{63B3BB69-23CF-44E3-9099-C40C66FF867C}">
                  <a14:compatExt spid="_x0000_s45121"/>
                </a:ext>
                <a:ext uri="{FF2B5EF4-FFF2-40B4-BE49-F238E27FC236}">
                  <a16:creationId xmlns:a16="http://schemas.microsoft.com/office/drawing/2014/main" id="{00000000-0008-0000-0400-000041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163</xdr:row>
          <xdr:rowOff>0</xdr:rowOff>
        </xdr:from>
        <xdr:to>
          <xdr:col>27</xdr:col>
          <xdr:colOff>104775</xdr:colOff>
          <xdr:row>164</xdr:row>
          <xdr:rowOff>0</xdr:rowOff>
        </xdr:to>
        <xdr:sp macro="" textlink="">
          <xdr:nvSpPr>
            <xdr:cNvPr id="45122" name="Option Button 66" hidden="1">
              <a:extLst>
                <a:ext uri="{63B3BB69-23CF-44E3-9099-C40C66FF867C}">
                  <a14:compatExt spid="_x0000_s45122"/>
                </a:ext>
                <a:ext uri="{FF2B5EF4-FFF2-40B4-BE49-F238E27FC236}">
                  <a16:creationId xmlns:a16="http://schemas.microsoft.com/office/drawing/2014/main" id="{00000000-0008-0000-0400-00004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19050</xdr:rowOff>
        </xdr:from>
        <xdr:to>
          <xdr:col>25</xdr:col>
          <xdr:colOff>66675</xdr:colOff>
          <xdr:row>164</xdr:row>
          <xdr:rowOff>247650</xdr:rowOff>
        </xdr:to>
        <xdr:sp macro="" textlink="">
          <xdr:nvSpPr>
            <xdr:cNvPr id="45123" name="Option Button 67" hidden="1">
              <a:extLst>
                <a:ext uri="{63B3BB69-23CF-44E3-9099-C40C66FF867C}">
                  <a14:compatExt spid="_x0000_s45123"/>
                </a:ext>
                <a:ext uri="{FF2B5EF4-FFF2-40B4-BE49-F238E27FC236}">
                  <a16:creationId xmlns:a16="http://schemas.microsoft.com/office/drawing/2014/main" id="{00000000-0008-0000-0400-000043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219075</xdr:rowOff>
        </xdr:from>
        <xdr:to>
          <xdr:col>25</xdr:col>
          <xdr:colOff>66675</xdr:colOff>
          <xdr:row>164</xdr:row>
          <xdr:rowOff>447675</xdr:rowOff>
        </xdr:to>
        <xdr:sp macro="" textlink="">
          <xdr:nvSpPr>
            <xdr:cNvPr id="45124" name="Option Button 68" hidden="1">
              <a:extLst>
                <a:ext uri="{63B3BB69-23CF-44E3-9099-C40C66FF867C}">
                  <a14:compatExt spid="_x0000_s45124"/>
                </a:ext>
                <a:ext uri="{FF2B5EF4-FFF2-40B4-BE49-F238E27FC236}">
                  <a16:creationId xmlns:a16="http://schemas.microsoft.com/office/drawing/2014/main" id="{00000000-0008-0000-0400-000044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428625</xdr:rowOff>
        </xdr:from>
        <xdr:to>
          <xdr:col>25</xdr:col>
          <xdr:colOff>66675</xdr:colOff>
          <xdr:row>164</xdr:row>
          <xdr:rowOff>657225</xdr:rowOff>
        </xdr:to>
        <xdr:sp macro="" textlink="">
          <xdr:nvSpPr>
            <xdr:cNvPr id="45125" name="Option Button 69" hidden="1">
              <a:extLst>
                <a:ext uri="{63B3BB69-23CF-44E3-9099-C40C66FF867C}">
                  <a14:compatExt spid="_x0000_s45125"/>
                </a:ext>
                <a:ext uri="{FF2B5EF4-FFF2-40B4-BE49-F238E27FC236}">
                  <a16:creationId xmlns:a16="http://schemas.microsoft.com/office/drawing/2014/main" id="{00000000-0008-0000-0400-000045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169</xdr:row>
          <xdr:rowOff>0</xdr:rowOff>
        </xdr:from>
        <xdr:to>
          <xdr:col>28</xdr:col>
          <xdr:colOff>0</xdr:colOff>
          <xdr:row>170</xdr:row>
          <xdr:rowOff>0</xdr:rowOff>
        </xdr:to>
        <xdr:sp macro="" textlink="">
          <xdr:nvSpPr>
            <xdr:cNvPr id="45126" name="Group Box 70" hidden="1">
              <a:extLst>
                <a:ext uri="{63B3BB69-23CF-44E3-9099-C40C66FF867C}">
                  <a14:compatExt spid="_x0000_s45126"/>
                </a:ext>
                <a:ext uri="{FF2B5EF4-FFF2-40B4-BE49-F238E27FC236}">
                  <a16:creationId xmlns:a16="http://schemas.microsoft.com/office/drawing/2014/main" id="{00000000-0008-0000-0400-000046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170</xdr:row>
          <xdr:rowOff>0</xdr:rowOff>
        </xdr:from>
        <xdr:to>
          <xdr:col>28</xdr:col>
          <xdr:colOff>0</xdr:colOff>
          <xdr:row>171</xdr:row>
          <xdr:rowOff>0</xdr:rowOff>
        </xdr:to>
        <xdr:sp macro="" textlink="">
          <xdr:nvSpPr>
            <xdr:cNvPr id="45127" name="Group Box 71" hidden="1">
              <a:extLst>
                <a:ext uri="{63B3BB69-23CF-44E3-9099-C40C66FF867C}">
                  <a14:compatExt spid="_x0000_s45127"/>
                </a:ext>
                <a:ext uri="{FF2B5EF4-FFF2-40B4-BE49-F238E27FC236}">
                  <a16:creationId xmlns:a16="http://schemas.microsoft.com/office/drawing/2014/main" id="{00000000-0008-0000-0400-000047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169</xdr:row>
          <xdr:rowOff>0</xdr:rowOff>
        </xdr:from>
        <xdr:to>
          <xdr:col>25</xdr:col>
          <xdr:colOff>66675</xdr:colOff>
          <xdr:row>170</xdr:row>
          <xdr:rowOff>0</xdr:rowOff>
        </xdr:to>
        <xdr:sp macro="" textlink="">
          <xdr:nvSpPr>
            <xdr:cNvPr id="45128" name="Option Button 72" hidden="1">
              <a:extLst>
                <a:ext uri="{63B3BB69-23CF-44E3-9099-C40C66FF867C}">
                  <a14:compatExt spid="_x0000_s45128"/>
                </a:ext>
                <a:ext uri="{FF2B5EF4-FFF2-40B4-BE49-F238E27FC236}">
                  <a16:creationId xmlns:a16="http://schemas.microsoft.com/office/drawing/2014/main" id="{00000000-0008-0000-0400-00004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169</xdr:row>
          <xdr:rowOff>0</xdr:rowOff>
        </xdr:from>
        <xdr:to>
          <xdr:col>27</xdr:col>
          <xdr:colOff>104775</xdr:colOff>
          <xdr:row>170</xdr:row>
          <xdr:rowOff>0</xdr:rowOff>
        </xdr:to>
        <xdr:sp macro="" textlink="">
          <xdr:nvSpPr>
            <xdr:cNvPr id="45129" name="Option Button 73" hidden="1">
              <a:extLst>
                <a:ext uri="{63B3BB69-23CF-44E3-9099-C40C66FF867C}">
                  <a14:compatExt spid="_x0000_s45129"/>
                </a:ext>
                <a:ext uri="{FF2B5EF4-FFF2-40B4-BE49-F238E27FC236}">
                  <a16:creationId xmlns:a16="http://schemas.microsoft.com/office/drawing/2014/main" id="{00000000-0008-0000-0400-000049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19050</xdr:rowOff>
        </xdr:from>
        <xdr:to>
          <xdr:col>25</xdr:col>
          <xdr:colOff>66675</xdr:colOff>
          <xdr:row>170</xdr:row>
          <xdr:rowOff>247650</xdr:rowOff>
        </xdr:to>
        <xdr:sp macro="" textlink="">
          <xdr:nvSpPr>
            <xdr:cNvPr id="45130" name="Option Button 74" hidden="1">
              <a:extLst>
                <a:ext uri="{63B3BB69-23CF-44E3-9099-C40C66FF867C}">
                  <a14:compatExt spid="_x0000_s45130"/>
                </a:ext>
                <a:ext uri="{FF2B5EF4-FFF2-40B4-BE49-F238E27FC236}">
                  <a16:creationId xmlns:a16="http://schemas.microsoft.com/office/drawing/2014/main" id="{00000000-0008-0000-0400-00004A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219075</xdr:rowOff>
        </xdr:from>
        <xdr:to>
          <xdr:col>25</xdr:col>
          <xdr:colOff>66675</xdr:colOff>
          <xdr:row>170</xdr:row>
          <xdr:rowOff>447675</xdr:rowOff>
        </xdr:to>
        <xdr:sp macro="" textlink="">
          <xdr:nvSpPr>
            <xdr:cNvPr id="45131" name="Option Button 75" hidden="1">
              <a:extLst>
                <a:ext uri="{63B3BB69-23CF-44E3-9099-C40C66FF867C}">
                  <a14:compatExt spid="_x0000_s45131"/>
                </a:ext>
                <a:ext uri="{FF2B5EF4-FFF2-40B4-BE49-F238E27FC236}">
                  <a16:creationId xmlns:a16="http://schemas.microsoft.com/office/drawing/2014/main" id="{00000000-0008-0000-0400-00004B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428625</xdr:rowOff>
        </xdr:from>
        <xdr:to>
          <xdr:col>25</xdr:col>
          <xdr:colOff>66675</xdr:colOff>
          <xdr:row>170</xdr:row>
          <xdr:rowOff>657225</xdr:rowOff>
        </xdr:to>
        <xdr:sp macro="" textlink="">
          <xdr:nvSpPr>
            <xdr:cNvPr id="45132" name="Option Button 76" hidden="1">
              <a:extLst>
                <a:ext uri="{63B3BB69-23CF-44E3-9099-C40C66FF867C}">
                  <a14:compatExt spid="_x0000_s45132"/>
                </a:ext>
                <a:ext uri="{FF2B5EF4-FFF2-40B4-BE49-F238E27FC236}">
                  <a16:creationId xmlns:a16="http://schemas.microsoft.com/office/drawing/2014/main" id="{00000000-0008-0000-0400-00004C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253</xdr:row>
          <xdr:rowOff>0</xdr:rowOff>
        </xdr:from>
        <xdr:to>
          <xdr:col>21</xdr:col>
          <xdr:colOff>0</xdr:colOff>
          <xdr:row>254</xdr:row>
          <xdr:rowOff>0</xdr:rowOff>
        </xdr:to>
        <xdr:sp macro="" textlink="">
          <xdr:nvSpPr>
            <xdr:cNvPr id="45133" name="Option Button 77" hidden="1">
              <a:extLst>
                <a:ext uri="{63B3BB69-23CF-44E3-9099-C40C66FF867C}">
                  <a14:compatExt spid="_x0000_s45133"/>
                </a:ext>
                <a:ext uri="{FF2B5EF4-FFF2-40B4-BE49-F238E27FC236}">
                  <a16:creationId xmlns:a16="http://schemas.microsoft.com/office/drawing/2014/main" id="{00000000-0008-0000-0400-00004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254</xdr:row>
          <xdr:rowOff>0</xdr:rowOff>
        </xdr:from>
        <xdr:to>
          <xdr:col>21</xdr:col>
          <xdr:colOff>0</xdr:colOff>
          <xdr:row>255</xdr:row>
          <xdr:rowOff>0</xdr:rowOff>
        </xdr:to>
        <xdr:sp macro="" textlink="">
          <xdr:nvSpPr>
            <xdr:cNvPr id="45134" name="Option Button 78" hidden="1">
              <a:extLst>
                <a:ext uri="{63B3BB69-23CF-44E3-9099-C40C66FF867C}">
                  <a14:compatExt spid="_x0000_s45134"/>
                </a:ext>
                <a:ext uri="{FF2B5EF4-FFF2-40B4-BE49-F238E27FC236}">
                  <a16:creationId xmlns:a16="http://schemas.microsoft.com/office/drawing/2014/main" id="{00000000-0008-0000-0400-00004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252</xdr:row>
          <xdr:rowOff>0</xdr:rowOff>
        </xdr:from>
        <xdr:to>
          <xdr:col>21</xdr:col>
          <xdr:colOff>0</xdr:colOff>
          <xdr:row>255</xdr:row>
          <xdr:rowOff>0</xdr:rowOff>
        </xdr:to>
        <xdr:sp macro="" textlink="">
          <xdr:nvSpPr>
            <xdr:cNvPr id="45135" name="Group Box 79" hidden="1">
              <a:extLst>
                <a:ext uri="{63B3BB69-23CF-44E3-9099-C40C66FF867C}">
                  <a14:compatExt spid="_x0000_s45135"/>
                </a:ext>
                <a:ext uri="{FF2B5EF4-FFF2-40B4-BE49-F238E27FC236}">
                  <a16:creationId xmlns:a16="http://schemas.microsoft.com/office/drawing/2014/main" id="{00000000-0008-0000-0400-00004F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432</xdr:row>
          <xdr:rowOff>0</xdr:rowOff>
        </xdr:from>
        <xdr:to>
          <xdr:col>19</xdr:col>
          <xdr:colOff>0</xdr:colOff>
          <xdr:row>434</xdr:row>
          <xdr:rowOff>0</xdr:rowOff>
        </xdr:to>
        <xdr:sp macro="" textlink="">
          <xdr:nvSpPr>
            <xdr:cNvPr id="45136" name="Group Box 80" hidden="1">
              <a:extLst>
                <a:ext uri="{63B3BB69-23CF-44E3-9099-C40C66FF867C}">
                  <a14:compatExt spid="_x0000_s45136"/>
                </a:ext>
                <a:ext uri="{FF2B5EF4-FFF2-40B4-BE49-F238E27FC236}">
                  <a16:creationId xmlns:a16="http://schemas.microsoft.com/office/drawing/2014/main" id="{00000000-0008-0000-0400-000050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433</xdr:row>
          <xdr:rowOff>0</xdr:rowOff>
        </xdr:from>
        <xdr:to>
          <xdr:col>17</xdr:col>
          <xdr:colOff>0</xdr:colOff>
          <xdr:row>434</xdr:row>
          <xdr:rowOff>0</xdr:rowOff>
        </xdr:to>
        <xdr:sp macro="" textlink="">
          <xdr:nvSpPr>
            <xdr:cNvPr id="45137" name="Option Button 81" hidden="1">
              <a:extLst>
                <a:ext uri="{63B3BB69-23CF-44E3-9099-C40C66FF867C}">
                  <a14:compatExt spid="_x0000_s45137"/>
                </a:ext>
                <a:ext uri="{FF2B5EF4-FFF2-40B4-BE49-F238E27FC236}">
                  <a16:creationId xmlns:a16="http://schemas.microsoft.com/office/drawing/2014/main" id="{00000000-0008-0000-0400-000051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433</xdr:row>
          <xdr:rowOff>0</xdr:rowOff>
        </xdr:from>
        <xdr:to>
          <xdr:col>19</xdr:col>
          <xdr:colOff>0</xdr:colOff>
          <xdr:row>434</xdr:row>
          <xdr:rowOff>0</xdr:rowOff>
        </xdr:to>
        <xdr:sp macro="" textlink="">
          <xdr:nvSpPr>
            <xdr:cNvPr id="45138" name="Option Button 82" hidden="1">
              <a:extLst>
                <a:ext uri="{63B3BB69-23CF-44E3-9099-C40C66FF867C}">
                  <a14:compatExt spid="_x0000_s45138"/>
                </a:ext>
                <a:ext uri="{FF2B5EF4-FFF2-40B4-BE49-F238E27FC236}">
                  <a16:creationId xmlns:a16="http://schemas.microsoft.com/office/drawing/2014/main" id="{00000000-0008-0000-0400-00005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477</xdr:row>
          <xdr:rowOff>0</xdr:rowOff>
        </xdr:from>
        <xdr:to>
          <xdr:col>19</xdr:col>
          <xdr:colOff>0</xdr:colOff>
          <xdr:row>479</xdr:row>
          <xdr:rowOff>0</xdr:rowOff>
        </xdr:to>
        <xdr:sp macro="" textlink="">
          <xdr:nvSpPr>
            <xdr:cNvPr id="45139" name="Group Box 83" hidden="1">
              <a:extLst>
                <a:ext uri="{63B3BB69-23CF-44E3-9099-C40C66FF867C}">
                  <a14:compatExt spid="_x0000_s45139"/>
                </a:ext>
                <a:ext uri="{FF2B5EF4-FFF2-40B4-BE49-F238E27FC236}">
                  <a16:creationId xmlns:a16="http://schemas.microsoft.com/office/drawing/2014/main" id="{00000000-0008-0000-0400-000053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478</xdr:row>
          <xdr:rowOff>0</xdr:rowOff>
        </xdr:from>
        <xdr:to>
          <xdr:col>17</xdr:col>
          <xdr:colOff>0</xdr:colOff>
          <xdr:row>479</xdr:row>
          <xdr:rowOff>0</xdr:rowOff>
        </xdr:to>
        <xdr:sp macro="" textlink="">
          <xdr:nvSpPr>
            <xdr:cNvPr id="45140" name="Option Button 84" hidden="1">
              <a:extLst>
                <a:ext uri="{63B3BB69-23CF-44E3-9099-C40C66FF867C}">
                  <a14:compatExt spid="_x0000_s45140"/>
                </a:ext>
                <a:ext uri="{FF2B5EF4-FFF2-40B4-BE49-F238E27FC236}">
                  <a16:creationId xmlns:a16="http://schemas.microsoft.com/office/drawing/2014/main" id="{00000000-0008-0000-0400-000054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478</xdr:row>
          <xdr:rowOff>0</xdr:rowOff>
        </xdr:from>
        <xdr:to>
          <xdr:col>19</xdr:col>
          <xdr:colOff>0</xdr:colOff>
          <xdr:row>479</xdr:row>
          <xdr:rowOff>0</xdr:rowOff>
        </xdr:to>
        <xdr:sp macro="" textlink="">
          <xdr:nvSpPr>
            <xdr:cNvPr id="45141" name="Option Button 85" hidden="1">
              <a:extLst>
                <a:ext uri="{63B3BB69-23CF-44E3-9099-C40C66FF867C}">
                  <a14:compatExt spid="_x0000_s45141"/>
                </a:ext>
                <a:ext uri="{FF2B5EF4-FFF2-40B4-BE49-F238E27FC236}">
                  <a16:creationId xmlns:a16="http://schemas.microsoft.com/office/drawing/2014/main" id="{00000000-0008-0000-0400-000055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479</xdr:row>
          <xdr:rowOff>0</xdr:rowOff>
        </xdr:from>
        <xdr:to>
          <xdr:col>19</xdr:col>
          <xdr:colOff>0</xdr:colOff>
          <xdr:row>481</xdr:row>
          <xdr:rowOff>0</xdr:rowOff>
        </xdr:to>
        <xdr:sp macro="" textlink="">
          <xdr:nvSpPr>
            <xdr:cNvPr id="45142" name="Group Box 86" hidden="1">
              <a:extLst>
                <a:ext uri="{63B3BB69-23CF-44E3-9099-C40C66FF867C}">
                  <a14:compatExt spid="_x0000_s45142"/>
                </a:ext>
                <a:ext uri="{FF2B5EF4-FFF2-40B4-BE49-F238E27FC236}">
                  <a16:creationId xmlns:a16="http://schemas.microsoft.com/office/drawing/2014/main" id="{00000000-0008-0000-0400-000056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480</xdr:row>
          <xdr:rowOff>0</xdr:rowOff>
        </xdr:from>
        <xdr:to>
          <xdr:col>17</xdr:col>
          <xdr:colOff>0</xdr:colOff>
          <xdr:row>481</xdr:row>
          <xdr:rowOff>0</xdr:rowOff>
        </xdr:to>
        <xdr:sp macro="" textlink="">
          <xdr:nvSpPr>
            <xdr:cNvPr id="45143" name="Option Button 87" hidden="1">
              <a:extLst>
                <a:ext uri="{63B3BB69-23CF-44E3-9099-C40C66FF867C}">
                  <a14:compatExt spid="_x0000_s45143"/>
                </a:ext>
                <a:ext uri="{FF2B5EF4-FFF2-40B4-BE49-F238E27FC236}">
                  <a16:creationId xmlns:a16="http://schemas.microsoft.com/office/drawing/2014/main" id="{00000000-0008-0000-0400-00005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480</xdr:row>
          <xdr:rowOff>0</xdr:rowOff>
        </xdr:from>
        <xdr:to>
          <xdr:col>19</xdr:col>
          <xdr:colOff>0</xdr:colOff>
          <xdr:row>481</xdr:row>
          <xdr:rowOff>0</xdr:rowOff>
        </xdr:to>
        <xdr:sp macro="" textlink="">
          <xdr:nvSpPr>
            <xdr:cNvPr id="45144" name="Option Button 88" hidden="1">
              <a:extLst>
                <a:ext uri="{63B3BB69-23CF-44E3-9099-C40C66FF867C}">
                  <a14:compatExt spid="_x0000_s45144"/>
                </a:ext>
                <a:ext uri="{FF2B5EF4-FFF2-40B4-BE49-F238E27FC236}">
                  <a16:creationId xmlns:a16="http://schemas.microsoft.com/office/drawing/2014/main" id="{00000000-0008-0000-0400-00005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487</xdr:row>
          <xdr:rowOff>0</xdr:rowOff>
        </xdr:from>
        <xdr:to>
          <xdr:col>19</xdr:col>
          <xdr:colOff>0</xdr:colOff>
          <xdr:row>489</xdr:row>
          <xdr:rowOff>0</xdr:rowOff>
        </xdr:to>
        <xdr:sp macro="" textlink="">
          <xdr:nvSpPr>
            <xdr:cNvPr id="45145" name="Group Box 89" hidden="1">
              <a:extLst>
                <a:ext uri="{63B3BB69-23CF-44E3-9099-C40C66FF867C}">
                  <a14:compatExt spid="_x0000_s45145"/>
                </a:ext>
                <a:ext uri="{FF2B5EF4-FFF2-40B4-BE49-F238E27FC236}">
                  <a16:creationId xmlns:a16="http://schemas.microsoft.com/office/drawing/2014/main" id="{00000000-0008-0000-0400-000059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488</xdr:row>
          <xdr:rowOff>0</xdr:rowOff>
        </xdr:from>
        <xdr:to>
          <xdr:col>17</xdr:col>
          <xdr:colOff>0</xdr:colOff>
          <xdr:row>489</xdr:row>
          <xdr:rowOff>0</xdr:rowOff>
        </xdr:to>
        <xdr:sp macro="" textlink="">
          <xdr:nvSpPr>
            <xdr:cNvPr id="45146" name="Option Button 90" hidden="1">
              <a:extLst>
                <a:ext uri="{63B3BB69-23CF-44E3-9099-C40C66FF867C}">
                  <a14:compatExt spid="_x0000_s45146"/>
                </a:ext>
                <a:ext uri="{FF2B5EF4-FFF2-40B4-BE49-F238E27FC236}">
                  <a16:creationId xmlns:a16="http://schemas.microsoft.com/office/drawing/2014/main" id="{00000000-0008-0000-0400-00005A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488</xdr:row>
          <xdr:rowOff>0</xdr:rowOff>
        </xdr:from>
        <xdr:to>
          <xdr:col>19</xdr:col>
          <xdr:colOff>0</xdr:colOff>
          <xdr:row>489</xdr:row>
          <xdr:rowOff>0</xdr:rowOff>
        </xdr:to>
        <xdr:sp macro="" textlink="">
          <xdr:nvSpPr>
            <xdr:cNvPr id="45147" name="Option Button 91" hidden="1">
              <a:extLst>
                <a:ext uri="{63B3BB69-23CF-44E3-9099-C40C66FF867C}">
                  <a14:compatExt spid="_x0000_s45147"/>
                </a:ext>
                <a:ext uri="{FF2B5EF4-FFF2-40B4-BE49-F238E27FC236}">
                  <a16:creationId xmlns:a16="http://schemas.microsoft.com/office/drawing/2014/main" id="{00000000-0008-0000-0400-00005B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420</xdr:row>
          <xdr:rowOff>0</xdr:rowOff>
        </xdr:from>
        <xdr:to>
          <xdr:col>23</xdr:col>
          <xdr:colOff>0</xdr:colOff>
          <xdr:row>421</xdr:row>
          <xdr:rowOff>0</xdr:rowOff>
        </xdr:to>
        <xdr:sp macro="" textlink="">
          <xdr:nvSpPr>
            <xdr:cNvPr id="45148" name="Option Button 92" hidden="1">
              <a:extLst>
                <a:ext uri="{63B3BB69-23CF-44E3-9099-C40C66FF867C}">
                  <a14:compatExt spid="_x0000_s45148"/>
                </a:ext>
                <a:ext uri="{FF2B5EF4-FFF2-40B4-BE49-F238E27FC236}">
                  <a16:creationId xmlns:a16="http://schemas.microsoft.com/office/drawing/2014/main" id="{00000000-0008-0000-0400-00005C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421</xdr:row>
          <xdr:rowOff>0</xdr:rowOff>
        </xdr:from>
        <xdr:to>
          <xdr:col>23</xdr:col>
          <xdr:colOff>0</xdr:colOff>
          <xdr:row>422</xdr:row>
          <xdr:rowOff>0</xdr:rowOff>
        </xdr:to>
        <xdr:sp macro="" textlink="">
          <xdr:nvSpPr>
            <xdr:cNvPr id="45149" name="Option Button 93" hidden="1">
              <a:extLst>
                <a:ext uri="{63B3BB69-23CF-44E3-9099-C40C66FF867C}">
                  <a14:compatExt spid="_x0000_s45149"/>
                </a:ext>
                <a:ext uri="{FF2B5EF4-FFF2-40B4-BE49-F238E27FC236}">
                  <a16:creationId xmlns:a16="http://schemas.microsoft.com/office/drawing/2014/main" id="{00000000-0008-0000-0400-00005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420</xdr:row>
          <xdr:rowOff>0</xdr:rowOff>
        </xdr:from>
        <xdr:to>
          <xdr:col>23</xdr:col>
          <xdr:colOff>0</xdr:colOff>
          <xdr:row>422</xdr:row>
          <xdr:rowOff>0</xdr:rowOff>
        </xdr:to>
        <xdr:sp macro="" textlink="">
          <xdr:nvSpPr>
            <xdr:cNvPr id="45150" name="Group Box 94" hidden="1">
              <a:extLst>
                <a:ext uri="{63B3BB69-23CF-44E3-9099-C40C66FF867C}">
                  <a14:compatExt spid="_x0000_s45150"/>
                </a:ext>
                <a:ext uri="{FF2B5EF4-FFF2-40B4-BE49-F238E27FC236}">
                  <a16:creationId xmlns:a16="http://schemas.microsoft.com/office/drawing/2014/main" id="{00000000-0008-0000-0400-00005E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424</xdr:row>
          <xdr:rowOff>0</xdr:rowOff>
        </xdr:from>
        <xdr:to>
          <xdr:col>17</xdr:col>
          <xdr:colOff>0</xdr:colOff>
          <xdr:row>425</xdr:row>
          <xdr:rowOff>0</xdr:rowOff>
        </xdr:to>
        <xdr:sp macro="" textlink="">
          <xdr:nvSpPr>
            <xdr:cNvPr id="45151" name="Option Button 95" hidden="1">
              <a:extLst>
                <a:ext uri="{63B3BB69-23CF-44E3-9099-C40C66FF867C}">
                  <a14:compatExt spid="_x0000_s45151"/>
                </a:ext>
                <a:ext uri="{FF2B5EF4-FFF2-40B4-BE49-F238E27FC236}">
                  <a16:creationId xmlns:a16="http://schemas.microsoft.com/office/drawing/2014/main" id="{00000000-0008-0000-0400-00005F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425</xdr:row>
          <xdr:rowOff>0</xdr:rowOff>
        </xdr:from>
        <xdr:to>
          <xdr:col>17</xdr:col>
          <xdr:colOff>0</xdr:colOff>
          <xdr:row>426</xdr:row>
          <xdr:rowOff>0</xdr:rowOff>
        </xdr:to>
        <xdr:sp macro="" textlink="">
          <xdr:nvSpPr>
            <xdr:cNvPr id="45152" name="Option Button 96" hidden="1">
              <a:extLst>
                <a:ext uri="{63B3BB69-23CF-44E3-9099-C40C66FF867C}">
                  <a14:compatExt spid="_x0000_s45152"/>
                </a:ext>
                <a:ext uri="{FF2B5EF4-FFF2-40B4-BE49-F238E27FC236}">
                  <a16:creationId xmlns:a16="http://schemas.microsoft.com/office/drawing/2014/main" id="{00000000-0008-0000-0400-000060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424</xdr:row>
          <xdr:rowOff>0</xdr:rowOff>
        </xdr:from>
        <xdr:to>
          <xdr:col>17</xdr:col>
          <xdr:colOff>0</xdr:colOff>
          <xdr:row>426</xdr:row>
          <xdr:rowOff>0</xdr:rowOff>
        </xdr:to>
        <xdr:sp macro="" textlink="">
          <xdr:nvSpPr>
            <xdr:cNvPr id="45153" name="Group Box 97" hidden="1">
              <a:extLst>
                <a:ext uri="{63B3BB69-23CF-44E3-9099-C40C66FF867C}">
                  <a14:compatExt spid="_x0000_s45153"/>
                </a:ext>
                <a:ext uri="{FF2B5EF4-FFF2-40B4-BE49-F238E27FC236}">
                  <a16:creationId xmlns:a16="http://schemas.microsoft.com/office/drawing/2014/main" id="{00000000-0008-0000-0400-000061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424</xdr:row>
          <xdr:rowOff>0</xdr:rowOff>
        </xdr:from>
        <xdr:to>
          <xdr:col>23</xdr:col>
          <xdr:colOff>0</xdr:colOff>
          <xdr:row>425</xdr:row>
          <xdr:rowOff>0</xdr:rowOff>
        </xdr:to>
        <xdr:sp macro="" textlink="">
          <xdr:nvSpPr>
            <xdr:cNvPr id="45154" name="Option Button 98" hidden="1">
              <a:extLst>
                <a:ext uri="{63B3BB69-23CF-44E3-9099-C40C66FF867C}">
                  <a14:compatExt spid="_x0000_s45154"/>
                </a:ext>
                <a:ext uri="{FF2B5EF4-FFF2-40B4-BE49-F238E27FC236}">
                  <a16:creationId xmlns:a16="http://schemas.microsoft.com/office/drawing/2014/main" id="{00000000-0008-0000-0400-00006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425</xdr:row>
          <xdr:rowOff>0</xdr:rowOff>
        </xdr:from>
        <xdr:to>
          <xdr:col>23</xdr:col>
          <xdr:colOff>0</xdr:colOff>
          <xdr:row>426</xdr:row>
          <xdr:rowOff>0</xdr:rowOff>
        </xdr:to>
        <xdr:sp macro="" textlink="">
          <xdr:nvSpPr>
            <xdr:cNvPr id="45155" name="Option Button 99" hidden="1">
              <a:extLst>
                <a:ext uri="{63B3BB69-23CF-44E3-9099-C40C66FF867C}">
                  <a14:compatExt spid="_x0000_s45155"/>
                </a:ext>
                <a:ext uri="{FF2B5EF4-FFF2-40B4-BE49-F238E27FC236}">
                  <a16:creationId xmlns:a16="http://schemas.microsoft.com/office/drawing/2014/main" id="{00000000-0008-0000-0400-000063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424</xdr:row>
          <xdr:rowOff>0</xdr:rowOff>
        </xdr:from>
        <xdr:to>
          <xdr:col>23</xdr:col>
          <xdr:colOff>0</xdr:colOff>
          <xdr:row>426</xdr:row>
          <xdr:rowOff>0</xdr:rowOff>
        </xdr:to>
        <xdr:sp macro="" textlink="">
          <xdr:nvSpPr>
            <xdr:cNvPr id="45156" name="Group Box 100" hidden="1">
              <a:extLst>
                <a:ext uri="{63B3BB69-23CF-44E3-9099-C40C66FF867C}">
                  <a14:compatExt spid="_x0000_s45156"/>
                </a:ext>
                <a:ext uri="{FF2B5EF4-FFF2-40B4-BE49-F238E27FC236}">
                  <a16:creationId xmlns:a16="http://schemas.microsoft.com/office/drawing/2014/main" id="{00000000-0008-0000-0400-000064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432</xdr:row>
          <xdr:rowOff>0</xdr:rowOff>
        </xdr:from>
        <xdr:to>
          <xdr:col>23</xdr:col>
          <xdr:colOff>0</xdr:colOff>
          <xdr:row>433</xdr:row>
          <xdr:rowOff>0</xdr:rowOff>
        </xdr:to>
        <xdr:sp macro="" textlink="">
          <xdr:nvSpPr>
            <xdr:cNvPr id="45157" name="Option Button 101" hidden="1">
              <a:extLst>
                <a:ext uri="{63B3BB69-23CF-44E3-9099-C40C66FF867C}">
                  <a14:compatExt spid="_x0000_s45157"/>
                </a:ext>
                <a:ext uri="{FF2B5EF4-FFF2-40B4-BE49-F238E27FC236}">
                  <a16:creationId xmlns:a16="http://schemas.microsoft.com/office/drawing/2014/main" id="{00000000-0008-0000-0400-000065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433</xdr:row>
          <xdr:rowOff>0</xdr:rowOff>
        </xdr:from>
        <xdr:to>
          <xdr:col>23</xdr:col>
          <xdr:colOff>0</xdr:colOff>
          <xdr:row>434</xdr:row>
          <xdr:rowOff>0</xdr:rowOff>
        </xdr:to>
        <xdr:sp macro="" textlink="">
          <xdr:nvSpPr>
            <xdr:cNvPr id="45158" name="Option Button 102" hidden="1">
              <a:extLst>
                <a:ext uri="{63B3BB69-23CF-44E3-9099-C40C66FF867C}">
                  <a14:compatExt spid="_x0000_s45158"/>
                </a:ext>
                <a:ext uri="{FF2B5EF4-FFF2-40B4-BE49-F238E27FC236}">
                  <a16:creationId xmlns:a16="http://schemas.microsoft.com/office/drawing/2014/main" id="{00000000-0008-0000-0400-000066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432</xdr:row>
          <xdr:rowOff>0</xdr:rowOff>
        </xdr:from>
        <xdr:to>
          <xdr:col>23</xdr:col>
          <xdr:colOff>0</xdr:colOff>
          <xdr:row>434</xdr:row>
          <xdr:rowOff>0</xdr:rowOff>
        </xdr:to>
        <xdr:sp macro="" textlink="">
          <xdr:nvSpPr>
            <xdr:cNvPr id="45159" name="Group Box 103" hidden="1">
              <a:extLst>
                <a:ext uri="{63B3BB69-23CF-44E3-9099-C40C66FF867C}">
                  <a14:compatExt spid="_x0000_s45159"/>
                </a:ext>
                <a:ext uri="{FF2B5EF4-FFF2-40B4-BE49-F238E27FC236}">
                  <a16:creationId xmlns:a16="http://schemas.microsoft.com/office/drawing/2014/main" id="{00000000-0008-0000-0400-000067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299</xdr:row>
          <xdr:rowOff>0</xdr:rowOff>
        </xdr:from>
        <xdr:to>
          <xdr:col>22</xdr:col>
          <xdr:colOff>0</xdr:colOff>
          <xdr:row>299</xdr:row>
          <xdr:rowOff>266700</xdr:rowOff>
        </xdr:to>
        <xdr:sp macro="" textlink="">
          <xdr:nvSpPr>
            <xdr:cNvPr id="45160" name="Option Button 104" hidden="1">
              <a:extLst>
                <a:ext uri="{63B3BB69-23CF-44E3-9099-C40C66FF867C}">
                  <a14:compatExt spid="_x0000_s45160"/>
                </a:ext>
                <a:ext uri="{FF2B5EF4-FFF2-40B4-BE49-F238E27FC236}">
                  <a16:creationId xmlns:a16="http://schemas.microsoft.com/office/drawing/2014/main" id="{00000000-0008-0000-0400-00006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299</xdr:row>
          <xdr:rowOff>0</xdr:rowOff>
        </xdr:from>
        <xdr:to>
          <xdr:col>27</xdr:col>
          <xdr:colOff>466725</xdr:colOff>
          <xdr:row>299</xdr:row>
          <xdr:rowOff>266700</xdr:rowOff>
        </xdr:to>
        <xdr:sp macro="" textlink="">
          <xdr:nvSpPr>
            <xdr:cNvPr id="45161" name="Option Button 105" hidden="1">
              <a:extLst>
                <a:ext uri="{63B3BB69-23CF-44E3-9099-C40C66FF867C}">
                  <a14:compatExt spid="_x0000_s45161"/>
                </a:ext>
                <a:ext uri="{FF2B5EF4-FFF2-40B4-BE49-F238E27FC236}">
                  <a16:creationId xmlns:a16="http://schemas.microsoft.com/office/drawing/2014/main" id="{00000000-0008-0000-0400-000069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298</xdr:row>
          <xdr:rowOff>0</xdr:rowOff>
        </xdr:from>
        <xdr:to>
          <xdr:col>28</xdr:col>
          <xdr:colOff>0</xdr:colOff>
          <xdr:row>300</xdr:row>
          <xdr:rowOff>0</xdr:rowOff>
        </xdr:to>
        <xdr:sp macro="" textlink="">
          <xdr:nvSpPr>
            <xdr:cNvPr id="45162" name="Group Box 106" hidden="1">
              <a:extLst>
                <a:ext uri="{63B3BB69-23CF-44E3-9099-C40C66FF867C}">
                  <a14:compatExt spid="_x0000_s45162"/>
                </a:ext>
                <a:ext uri="{FF2B5EF4-FFF2-40B4-BE49-F238E27FC236}">
                  <a16:creationId xmlns:a16="http://schemas.microsoft.com/office/drawing/2014/main" id="{00000000-0008-0000-0400-00006A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447</xdr:row>
          <xdr:rowOff>266700</xdr:rowOff>
        </xdr:from>
        <xdr:to>
          <xdr:col>19</xdr:col>
          <xdr:colOff>0</xdr:colOff>
          <xdr:row>448</xdr:row>
          <xdr:rowOff>266700</xdr:rowOff>
        </xdr:to>
        <xdr:sp macro="" textlink="">
          <xdr:nvSpPr>
            <xdr:cNvPr id="45163" name="Option Button 107" hidden="1">
              <a:extLst>
                <a:ext uri="{63B3BB69-23CF-44E3-9099-C40C66FF867C}">
                  <a14:compatExt spid="_x0000_s45163"/>
                </a:ext>
                <a:ext uri="{FF2B5EF4-FFF2-40B4-BE49-F238E27FC236}">
                  <a16:creationId xmlns:a16="http://schemas.microsoft.com/office/drawing/2014/main" id="{00000000-0008-0000-0400-00006B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448</xdr:row>
          <xdr:rowOff>295275</xdr:rowOff>
        </xdr:from>
        <xdr:to>
          <xdr:col>19</xdr:col>
          <xdr:colOff>0</xdr:colOff>
          <xdr:row>449</xdr:row>
          <xdr:rowOff>247650</xdr:rowOff>
        </xdr:to>
        <xdr:sp macro="" textlink="">
          <xdr:nvSpPr>
            <xdr:cNvPr id="45164" name="Option Button 108" hidden="1">
              <a:extLst>
                <a:ext uri="{63B3BB69-23CF-44E3-9099-C40C66FF867C}">
                  <a14:compatExt spid="_x0000_s45164"/>
                </a:ext>
                <a:ext uri="{FF2B5EF4-FFF2-40B4-BE49-F238E27FC236}">
                  <a16:creationId xmlns:a16="http://schemas.microsoft.com/office/drawing/2014/main" id="{00000000-0008-0000-0400-00006C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447</xdr:row>
          <xdr:rowOff>0</xdr:rowOff>
        </xdr:from>
        <xdr:to>
          <xdr:col>21</xdr:col>
          <xdr:colOff>0</xdr:colOff>
          <xdr:row>450</xdr:row>
          <xdr:rowOff>0</xdr:rowOff>
        </xdr:to>
        <xdr:sp macro="" textlink="">
          <xdr:nvSpPr>
            <xdr:cNvPr id="45165" name="Group Box 109" hidden="1">
              <a:extLst>
                <a:ext uri="{63B3BB69-23CF-44E3-9099-C40C66FF867C}">
                  <a14:compatExt spid="_x0000_s45165"/>
                </a:ext>
                <a:ext uri="{FF2B5EF4-FFF2-40B4-BE49-F238E27FC236}">
                  <a16:creationId xmlns:a16="http://schemas.microsoft.com/office/drawing/2014/main" id="{00000000-0008-0000-0400-00006DB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86</xdr:row>
          <xdr:rowOff>0</xdr:rowOff>
        </xdr:from>
        <xdr:to>
          <xdr:col>19</xdr:col>
          <xdr:colOff>9525</xdr:colOff>
          <xdr:row>87</xdr:row>
          <xdr:rowOff>0</xdr:rowOff>
        </xdr:to>
        <xdr:sp macro="" textlink="">
          <xdr:nvSpPr>
            <xdr:cNvPr id="45166" name="Check Box 110" hidden="1">
              <a:extLst>
                <a:ext uri="{63B3BB69-23CF-44E3-9099-C40C66FF867C}">
                  <a14:compatExt spid="_x0000_s45166"/>
                </a:ext>
                <a:ext uri="{FF2B5EF4-FFF2-40B4-BE49-F238E27FC236}">
                  <a16:creationId xmlns:a16="http://schemas.microsoft.com/office/drawing/2014/main" id="{00000000-0008-0000-0400-00006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87</xdr:row>
          <xdr:rowOff>0</xdr:rowOff>
        </xdr:from>
        <xdr:to>
          <xdr:col>19</xdr:col>
          <xdr:colOff>9525</xdr:colOff>
          <xdr:row>88</xdr:row>
          <xdr:rowOff>0</xdr:rowOff>
        </xdr:to>
        <xdr:sp macro="" textlink="">
          <xdr:nvSpPr>
            <xdr:cNvPr id="45167" name="Check Box 111" hidden="1">
              <a:extLst>
                <a:ext uri="{63B3BB69-23CF-44E3-9099-C40C66FF867C}">
                  <a14:compatExt spid="_x0000_s45167"/>
                </a:ext>
                <a:ext uri="{FF2B5EF4-FFF2-40B4-BE49-F238E27FC236}">
                  <a16:creationId xmlns:a16="http://schemas.microsoft.com/office/drawing/2014/main" id="{00000000-0008-0000-0400-00006F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89</xdr:row>
          <xdr:rowOff>0</xdr:rowOff>
        </xdr:from>
        <xdr:to>
          <xdr:col>19</xdr:col>
          <xdr:colOff>9525</xdr:colOff>
          <xdr:row>90</xdr:row>
          <xdr:rowOff>0</xdr:rowOff>
        </xdr:to>
        <xdr:sp macro="" textlink="">
          <xdr:nvSpPr>
            <xdr:cNvPr id="45168" name="Check Box 112" hidden="1">
              <a:extLst>
                <a:ext uri="{63B3BB69-23CF-44E3-9099-C40C66FF867C}">
                  <a14:compatExt spid="_x0000_s45168"/>
                </a:ext>
                <a:ext uri="{FF2B5EF4-FFF2-40B4-BE49-F238E27FC236}">
                  <a16:creationId xmlns:a16="http://schemas.microsoft.com/office/drawing/2014/main" id="{00000000-0008-0000-0400-000070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87</xdr:row>
          <xdr:rowOff>361950</xdr:rowOff>
        </xdr:from>
        <xdr:to>
          <xdr:col>19</xdr:col>
          <xdr:colOff>9525</xdr:colOff>
          <xdr:row>89</xdr:row>
          <xdr:rowOff>0</xdr:rowOff>
        </xdr:to>
        <xdr:sp macro="" textlink="">
          <xdr:nvSpPr>
            <xdr:cNvPr id="45169" name="Check Box 113" hidden="1">
              <a:extLst>
                <a:ext uri="{63B3BB69-23CF-44E3-9099-C40C66FF867C}">
                  <a14:compatExt spid="_x0000_s45169"/>
                </a:ext>
                <a:ext uri="{FF2B5EF4-FFF2-40B4-BE49-F238E27FC236}">
                  <a16:creationId xmlns:a16="http://schemas.microsoft.com/office/drawing/2014/main" id="{00000000-0008-0000-0400-000071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107</xdr:row>
          <xdr:rowOff>523875</xdr:rowOff>
        </xdr:from>
        <xdr:to>
          <xdr:col>19</xdr:col>
          <xdr:colOff>19050</xdr:colOff>
          <xdr:row>109</xdr:row>
          <xdr:rowOff>0</xdr:rowOff>
        </xdr:to>
        <xdr:sp macro="" textlink="">
          <xdr:nvSpPr>
            <xdr:cNvPr id="45170" name="Check Box 114" hidden="1">
              <a:extLst>
                <a:ext uri="{63B3BB69-23CF-44E3-9099-C40C66FF867C}">
                  <a14:compatExt spid="_x0000_s45170"/>
                </a:ext>
                <a:ext uri="{FF2B5EF4-FFF2-40B4-BE49-F238E27FC236}">
                  <a16:creationId xmlns:a16="http://schemas.microsoft.com/office/drawing/2014/main" id="{00000000-0008-0000-0400-00007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109</xdr:row>
          <xdr:rowOff>0</xdr:rowOff>
        </xdr:from>
        <xdr:to>
          <xdr:col>19</xdr:col>
          <xdr:colOff>0</xdr:colOff>
          <xdr:row>111</xdr:row>
          <xdr:rowOff>0</xdr:rowOff>
        </xdr:to>
        <xdr:sp macro="" textlink="">
          <xdr:nvSpPr>
            <xdr:cNvPr id="45171" name="Check Box 115" hidden="1">
              <a:extLst>
                <a:ext uri="{63B3BB69-23CF-44E3-9099-C40C66FF867C}">
                  <a14:compatExt spid="_x0000_s45171"/>
                </a:ext>
                <a:ext uri="{FF2B5EF4-FFF2-40B4-BE49-F238E27FC236}">
                  <a16:creationId xmlns:a16="http://schemas.microsoft.com/office/drawing/2014/main" id="{00000000-0008-0000-0400-000073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112</xdr:row>
          <xdr:rowOff>0</xdr:rowOff>
        </xdr:from>
        <xdr:to>
          <xdr:col>19</xdr:col>
          <xdr:colOff>19050</xdr:colOff>
          <xdr:row>113</xdr:row>
          <xdr:rowOff>0</xdr:rowOff>
        </xdr:to>
        <xdr:sp macro="" textlink="">
          <xdr:nvSpPr>
            <xdr:cNvPr id="45172" name="Check Box 116" hidden="1">
              <a:extLst>
                <a:ext uri="{63B3BB69-23CF-44E3-9099-C40C66FF867C}">
                  <a14:compatExt spid="_x0000_s45172"/>
                </a:ext>
                <a:ext uri="{FF2B5EF4-FFF2-40B4-BE49-F238E27FC236}">
                  <a16:creationId xmlns:a16="http://schemas.microsoft.com/office/drawing/2014/main" id="{00000000-0008-0000-0400-000074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111</xdr:row>
          <xdr:rowOff>0</xdr:rowOff>
        </xdr:from>
        <xdr:to>
          <xdr:col>19</xdr:col>
          <xdr:colOff>19050</xdr:colOff>
          <xdr:row>112</xdr:row>
          <xdr:rowOff>0</xdr:rowOff>
        </xdr:to>
        <xdr:sp macro="" textlink="">
          <xdr:nvSpPr>
            <xdr:cNvPr id="45173" name="Check Box 117" hidden="1">
              <a:extLst>
                <a:ext uri="{63B3BB69-23CF-44E3-9099-C40C66FF867C}">
                  <a14:compatExt spid="_x0000_s45173"/>
                </a:ext>
                <a:ext uri="{FF2B5EF4-FFF2-40B4-BE49-F238E27FC236}">
                  <a16:creationId xmlns:a16="http://schemas.microsoft.com/office/drawing/2014/main" id="{00000000-0008-0000-0400-000075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47625</xdr:colOff>
          <xdr:row>9</xdr:row>
          <xdr:rowOff>0</xdr:rowOff>
        </xdr:from>
        <xdr:to>
          <xdr:col>4</xdr:col>
          <xdr:colOff>47625</xdr:colOff>
          <xdr:row>9</xdr:row>
          <xdr:rowOff>314325</xdr:rowOff>
        </xdr:to>
        <xdr:sp macro="" textlink="">
          <xdr:nvSpPr>
            <xdr:cNvPr id="46081" name="Check Box 1" hidden="1">
              <a:extLst>
                <a:ext uri="{63B3BB69-23CF-44E3-9099-C40C66FF867C}">
                  <a14:compatExt spid="_x0000_s46081"/>
                </a:ext>
                <a:ext uri="{FF2B5EF4-FFF2-40B4-BE49-F238E27FC236}">
                  <a16:creationId xmlns:a16="http://schemas.microsoft.com/office/drawing/2014/main" id="{00000000-0008-0000-0500-00000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51</xdr:row>
          <xdr:rowOff>0</xdr:rowOff>
        </xdr:from>
        <xdr:to>
          <xdr:col>4</xdr:col>
          <xdr:colOff>285750</xdr:colOff>
          <xdr:row>52</xdr:row>
          <xdr:rowOff>0</xdr:rowOff>
        </xdr:to>
        <xdr:sp macro="" textlink="">
          <xdr:nvSpPr>
            <xdr:cNvPr id="46082" name="Check Box 2" hidden="1">
              <a:extLst>
                <a:ext uri="{63B3BB69-23CF-44E3-9099-C40C66FF867C}">
                  <a14:compatExt spid="_x0000_s46082"/>
                </a:ext>
                <a:ext uri="{FF2B5EF4-FFF2-40B4-BE49-F238E27FC236}">
                  <a16:creationId xmlns:a16="http://schemas.microsoft.com/office/drawing/2014/main" id="{00000000-0008-0000-0500-00000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52</xdr:row>
          <xdr:rowOff>0</xdr:rowOff>
        </xdr:from>
        <xdr:to>
          <xdr:col>4</xdr:col>
          <xdr:colOff>285750</xdr:colOff>
          <xdr:row>53</xdr:row>
          <xdr:rowOff>0</xdr:rowOff>
        </xdr:to>
        <xdr:sp macro="" textlink="">
          <xdr:nvSpPr>
            <xdr:cNvPr id="46083" name="Check Box 3" hidden="1">
              <a:extLst>
                <a:ext uri="{63B3BB69-23CF-44E3-9099-C40C66FF867C}">
                  <a14:compatExt spid="_x0000_s46083"/>
                </a:ext>
                <a:ext uri="{FF2B5EF4-FFF2-40B4-BE49-F238E27FC236}">
                  <a16:creationId xmlns:a16="http://schemas.microsoft.com/office/drawing/2014/main" id="{00000000-0008-0000-0500-00000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53</xdr:row>
          <xdr:rowOff>0</xdr:rowOff>
        </xdr:from>
        <xdr:to>
          <xdr:col>4</xdr:col>
          <xdr:colOff>285750</xdr:colOff>
          <xdr:row>54</xdr:row>
          <xdr:rowOff>0</xdr:rowOff>
        </xdr:to>
        <xdr:sp macro="" textlink="">
          <xdr:nvSpPr>
            <xdr:cNvPr id="46084" name="Check Box 4" hidden="1">
              <a:extLst>
                <a:ext uri="{63B3BB69-23CF-44E3-9099-C40C66FF867C}">
                  <a14:compatExt spid="_x0000_s46084"/>
                </a:ext>
                <a:ext uri="{FF2B5EF4-FFF2-40B4-BE49-F238E27FC236}">
                  <a16:creationId xmlns:a16="http://schemas.microsoft.com/office/drawing/2014/main" id="{00000000-0008-0000-0500-00000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54</xdr:row>
          <xdr:rowOff>0</xdr:rowOff>
        </xdr:from>
        <xdr:to>
          <xdr:col>4</xdr:col>
          <xdr:colOff>285750</xdr:colOff>
          <xdr:row>55</xdr:row>
          <xdr:rowOff>0</xdr:rowOff>
        </xdr:to>
        <xdr:sp macro="" textlink="">
          <xdr:nvSpPr>
            <xdr:cNvPr id="46085" name="Check Box 5" hidden="1">
              <a:extLst>
                <a:ext uri="{63B3BB69-23CF-44E3-9099-C40C66FF867C}">
                  <a14:compatExt spid="_x0000_s46085"/>
                </a:ext>
                <a:ext uri="{FF2B5EF4-FFF2-40B4-BE49-F238E27FC236}">
                  <a16:creationId xmlns:a16="http://schemas.microsoft.com/office/drawing/2014/main" id="{00000000-0008-0000-0500-00000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55</xdr:row>
          <xdr:rowOff>0</xdr:rowOff>
        </xdr:from>
        <xdr:to>
          <xdr:col>4</xdr:col>
          <xdr:colOff>285750</xdr:colOff>
          <xdr:row>56</xdr:row>
          <xdr:rowOff>0</xdr:rowOff>
        </xdr:to>
        <xdr:sp macro="" textlink="">
          <xdr:nvSpPr>
            <xdr:cNvPr id="46086" name="Check Box 6" hidden="1">
              <a:extLst>
                <a:ext uri="{63B3BB69-23CF-44E3-9099-C40C66FF867C}">
                  <a14:compatExt spid="_x0000_s46086"/>
                </a:ext>
                <a:ext uri="{FF2B5EF4-FFF2-40B4-BE49-F238E27FC236}">
                  <a16:creationId xmlns:a16="http://schemas.microsoft.com/office/drawing/2014/main" id="{00000000-0008-0000-0500-00000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57</xdr:row>
          <xdr:rowOff>0</xdr:rowOff>
        </xdr:from>
        <xdr:to>
          <xdr:col>4</xdr:col>
          <xdr:colOff>285750</xdr:colOff>
          <xdr:row>58</xdr:row>
          <xdr:rowOff>0</xdr:rowOff>
        </xdr:to>
        <xdr:sp macro="" textlink="">
          <xdr:nvSpPr>
            <xdr:cNvPr id="46087" name="Check Box 7" hidden="1">
              <a:extLst>
                <a:ext uri="{63B3BB69-23CF-44E3-9099-C40C66FF867C}">
                  <a14:compatExt spid="_x0000_s46087"/>
                </a:ext>
                <a:ext uri="{FF2B5EF4-FFF2-40B4-BE49-F238E27FC236}">
                  <a16:creationId xmlns:a16="http://schemas.microsoft.com/office/drawing/2014/main" id="{00000000-0008-0000-0500-00000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56</xdr:row>
          <xdr:rowOff>0</xdr:rowOff>
        </xdr:from>
        <xdr:to>
          <xdr:col>4</xdr:col>
          <xdr:colOff>285750</xdr:colOff>
          <xdr:row>57</xdr:row>
          <xdr:rowOff>0</xdr:rowOff>
        </xdr:to>
        <xdr:sp macro="" textlink="">
          <xdr:nvSpPr>
            <xdr:cNvPr id="46088" name="Check Box 8" hidden="1">
              <a:extLst>
                <a:ext uri="{63B3BB69-23CF-44E3-9099-C40C66FF867C}">
                  <a14:compatExt spid="_x0000_s46088"/>
                </a:ext>
                <a:ext uri="{FF2B5EF4-FFF2-40B4-BE49-F238E27FC236}">
                  <a16:creationId xmlns:a16="http://schemas.microsoft.com/office/drawing/2014/main" id="{00000000-0008-0000-0500-00000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23</xdr:col>
      <xdr:colOff>285750</xdr:colOff>
      <xdr:row>14</xdr:row>
      <xdr:rowOff>104775</xdr:rowOff>
    </xdr:from>
    <xdr:to>
      <xdr:col>26</xdr:col>
      <xdr:colOff>26664</xdr:colOff>
      <xdr:row>14</xdr:row>
      <xdr:rowOff>742686</xdr:rowOff>
    </xdr:to>
    <xdr:pic>
      <xdr:nvPicPr>
        <xdr:cNvPr id="2" name="図 1">
          <a:hlinkClick xmlns:r="http://schemas.openxmlformats.org/officeDocument/2006/relationships" r:id="rId1"/>
          <a:extLst>
            <a:ext uri="{FF2B5EF4-FFF2-40B4-BE49-F238E27FC236}">
              <a16:creationId xmlns:a16="http://schemas.microsoft.com/office/drawing/2014/main" id="{9A74B7DE-641B-4EF9-BC4B-9610AE32B50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24825" y="0"/>
          <a:ext cx="626739" cy="0"/>
        </a:xfrm>
        <a:prstGeom prst="rect">
          <a:avLst/>
        </a:prstGeom>
      </xdr:spPr>
    </xdr:pic>
    <xdr:clientData/>
  </xdr:twoCellAnchor>
  <xdr:twoCellAnchor>
    <xdr:from>
      <xdr:col>13</xdr:col>
      <xdr:colOff>38100</xdr:colOff>
      <xdr:row>4</xdr:row>
      <xdr:rowOff>485775</xdr:rowOff>
    </xdr:from>
    <xdr:to>
      <xdr:col>20</xdr:col>
      <xdr:colOff>616325</xdr:colOff>
      <xdr:row>4</xdr:row>
      <xdr:rowOff>759101</xdr:rowOff>
    </xdr:to>
    <xdr:sp macro="" textlink="">
      <xdr:nvSpPr>
        <xdr:cNvPr id="3" name="テキスト ボックス 2">
          <a:hlinkClick xmlns:r="http://schemas.openxmlformats.org/officeDocument/2006/relationships" r:id="rId1"/>
          <a:extLst>
            <a:ext uri="{FF2B5EF4-FFF2-40B4-BE49-F238E27FC236}">
              <a16:creationId xmlns:a16="http://schemas.microsoft.com/office/drawing/2014/main" id="{4DE31CFD-DB29-45EC-B11D-592B627D1679}"/>
            </a:ext>
          </a:extLst>
        </xdr:cNvPr>
        <xdr:cNvSpPr txBox="1"/>
      </xdr:nvSpPr>
      <xdr:spPr>
        <a:xfrm>
          <a:off x="3333750" y="0"/>
          <a:ext cx="314997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200">
              <a:solidFill>
                <a:sysClr val="windowText" lastClr="000000"/>
              </a:solidFill>
              <a:latin typeface="游ゴシック Medium" panose="020B0500000000000000" pitchFamily="50" charset="-128"/>
              <a:ea typeface="游ゴシック Medium" panose="020B0500000000000000" pitchFamily="50" charset="-128"/>
            </a:rPr>
            <a:t>( </a:t>
          </a:r>
          <a:r>
            <a:rPr kumimoji="1" lang="en-US" altLang="ja-JP" sz="1200" u="sng">
              <a:solidFill>
                <a:srgbClr val="0000FF"/>
              </a:solidFill>
              <a:latin typeface="游ゴシック Medium" panose="020B0500000000000000" pitchFamily="50" charset="-128"/>
              <a:ea typeface="游ゴシック Medium" panose="020B0500000000000000" pitchFamily="50" charset="-128"/>
            </a:rPr>
            <a:t>https://eric.co.jp/rc-survey/index.html</a:t>
          </a:r>
          <a:r>
            <a:rPr kumimoji="1" lang="en-US" altLang="ja-JP" sz="1200">
              <a:solidFill>
                <a:srgbClr val="0000FF"/>
              </a:solidFill>
              <a:latin typeface="游ゴシック Medium" panose="020B0500000000000000" pitchFamily="50" charset="-128"/>
              <a:ea typeface="游ゴシック Medium" panose="020B0500000000000000" pitchFamily="50" charset="-128"/>
            </a:rPr>
            <a:t> </a:t>
          </a:r>
          <a:r>
            <a:rPr kumimoji="1" lang="en-US" altLang="ja-JP" sz="1200">
              <a:solidFill>
                <a:sysClr val="windowText" lastClr="000000"/>
              </a:solidFill>
              <a:latin typeface="游ゴシック Medium" panose="020B0500000000000000" pitchFamily="50" charset="-128"/>
              <a:ea typeface="游ゴシック Medium" panose="020B0500000000000000" pitchFamily="50" charset="-128"/>
            </a:rPr>
            <a:t>)</a:t>
          </a:r>
          <a:endParaRPr kumimoji="1" lang="ja-JP" altLang="en-US" sz="1200">
            <a:solidFill>
              <a:sysClr val="windowText" lastClr="000000"/>
            </a:solidFill>
            <a:latin typeface="游ゴシック Medium" panose="020B0500000000000000" pitchFamily="50" charset="-128"/>
            <a:ea typeface="游ゴシック Medium" panose="020B0500000000000000" pitchFamily="50" charset="-128"/>
          </a:endParaRPr>
        </a:p>
      </xdr:txBody>
    </xdr:sp>
    <xdr:clientData/>
  </xdr:twoCellAnchor>
  <mc:AlternateContent xmlns:mc="http://schemas.openxmlformats.org/markup-compatibility/2006">
    <mc:Choice xmlns:a14="http://schemas.microsoft.com/office/drawing/2010/main" Requires="a14">
      <xdr:twoCellAnchor>
        <xdr:from>
          <xdr:col>4</xdr:col>
          <xdr:colOff>38100</xdr:colOff>
          <xdr:row>9</xdr:row>
          <xdr:rowOff>0</xdr:rowOff>
        </xdr:from>
        <xdr:to>
          <xdr:col>16</xdr:col>
          <xdr:colOff>38100</xdr:colOff>
          <xdr:row>10</xdr:row>
          <xdr:rowOff>0</xdr:rowOff>
        </xdr:to>
        <xdr:sp macro="" textlink="">
          <xdr:nvSpPr>
            <xdr:cNvPr id="46089" name="Option Button 9" hidden="1">
              <a:extLst>
                <a:ext uri="{63B3BB69-23CF-44E3-9099-C40C66FF867C}">
                  <a14:compatExt spid="_x0000_s46089"/>
                </a:ext>
                <a:ext uri="{FF2B5EF4-FFF2-40B4-BE49-F238E27FC236}">
                  <a16:creationId xmlns:a16="http://schemas.microsoft.com/office/drawing/2014/main" id="{00000000-0008-0000-0500-00000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12</xdr:row>
          <xdr:rowOff>0</xdr:rowOff>
        </xdr:from>
        <xdr:to>
          <xdr:col>16</xdr:col>
          <xdr:colOff>38100</xdr:colOff>
          <xdr:row>13</xdr:row>
          <xdr:rowOff>0</xdr:rowOff>
        </xdr:to>
        <xdr:sp macro="" textlink="">
          <xdr:nvSpPr>
            <xdr:cNvPr id="46090" name="Option Button 10" hidden="1">
              <a:extLst>
                <a:ext uri="{63B3BB69-23CF-44E3-9099-C40C66FF867C}">
                  <a14:compatExt spid="_x0000_s46090"/>
                </a:ext>
                <a:ext uri="{FF2B5EF4-FFF2-40B4-BE49-F238E27FC236}">
                  <a16:creationId xmlns:a16="http://schemas.microsoft.com/office/drawing/2014/main" id="{00000000-0008-0000-0500-00000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19</xdr:col>
      <xdr:colOff>9525</xdr:colOff>
      <xdr:row>14</xdr:row>
      <xdr:rowOff>381000</xdr:rowOff>
    </xdr:from>
    <xdr:to>
      <xdr:col>24</xdr:col>
      <xdr:colOff>9525</xdr:colOff>
      <xdr:row>14</xdr:row>
      <xdr:rowOff>654326</xdr:rowOff>
    </xdr:to>
    <xdr:sp macro="" textlink="">
      <xdr:nvSpPr>
        <xdr:cNvPr id="4" name="テキスト ボックス 3">
          <a:hlinkClick xmlns:r="http://schemas.openxmlformats.org/officeDocument/2006/relationships" r:id="rId1"/>
          <a:extLst>
            <a:ext uri="{FF2B5EF4-FFF2-40B4-BE49-F238E27FC236}">
              <a16:creationId xmlns:a16="http://schemas.microsoft.com/office/drawing/2014/main" id="{3D8604DF-ED94-4886-99C1-2A2F908AED8B}"/>
            </a:ext>
          </a:extLst>
        </xdr:cNvPr>
        <xdr:cNvSpPr txBox="1"/>
      </xdr:nvSpPr>
      <xdr:spPr>
        <a:xfrm>
          <a:off x="5457825" y="0"/>
          <a:ext cx="268605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000">
              <a:solidFill>
                <a:sysClr val="windowText" lastClr="000000"/>
              </a:solidFill>
              <a:latin typeface="游ゴシック Medium" panose="020B0500000000000000" pitchFamily="50" charset="-128"/>
              <a:ea typeface="游ゴシック Medium" panose="020B0500000000000000" pitchFamily="50" charset="-128"/>
            </a:rPr>
            <a:t>( </a:t>
          </a:r>
          <a:r>
            <a:rPr kumimoji="1" lang="en-US" altLang="ja-JP" sz="1000" u="sng">
              <a:solidFill>
                <a:srgbClr val="0000FF"/>
              </a:solidFill>
              <a:latin typeface="游ゴシック Medium" panose="020B0500000000000000" pitchFamily="50" charset="-128"/>
              <a:ea typeface="游ゴシック Medium" panose="020B0500000000000000" pitchFamily="50" charset="-128"/>
            </a:rPr>
            <a:t>https://</a:t>
          </a:r>
          <a:r>
            <a:rPr kumimoji="1" lang="en-US" altLang="ja-JP" sz="900" u="sng">
              <a:solidFill>
                <a:srgbClr val="0000FF"/>
              </a:solidFill>
              <a:latin typeface="游ゴシック Medium" panose="020B0500000000000000" pitchFamily="50" charset="-128"/>
              <a:ea typeface="游ゴシック Medium" panose="020B0500000000000000" pitchFamily="50" charset="-128"/>
            </a:rPr>
            <a:t>eric.co.jp/rc-survey/index.html</a:t>
          </a:r>
          <a:r>
            <a:rPr kumimoji="1" lang="en-US" altLang="ja-JP" sz="1000">
              <a:solidFill>
                <a:sysClr val="windowText" lastClr="000000"/>
              </a:solidFill>
              <a:latin typeface="游ゴシック Medium" panose="020B0500000000000000" pitchFamily="50" charset="-128"/>
              <a:ea typeface="游ゴシック Medium" panose="020B0500000000000000" pitchFamily="50" charset="-128"/>
            </a:rPr>
            <a:t> )</a:t>
          </a:r>
          <a:endParaRPr kumimoji="1" lang="ja-JP" altLang="en-US" sz="1000">
            <a:solidFill>
              <a:sysClr val="windowText" lastClr="000000"/>
            </a:solidFill>
            <a:latin typeface="游ゴシック Medium" panose="020B0500000000000000" pitchFamily="50" charset="-128"/>
            <a:ea typeface="游ゴシック Medium" panose="020B0500000000000000" pitchFamily="50" charset="-128"/>
          </a:endParaRPr>
        </a:p>
      </xdr:txBody>
    </xdr:sp>
    <xdr:clientData/>
  </xdr:twoCellAnchor>
  <xdr:twoCellAnchor>
    <xdr:from>
      <xdr:col>18</xdr:col>
      <xdr:colOff>123826</xdr:colOff>
      <xdr:row>10</xdr:row>
      <xdr:rowOff>247650</xdr:rowOff>
    </xdr:from>
    <xdr:to>
      <xdr:col>18</xdr:col>
      <xdr:colOff>518133</xdr:colOff>
      <xdr:row>10</xdr:row>
      <xdr:rowOff>444104</xdr:rowOff>
    </xdr:to>
    <xdr:sp macro="" textlink="">
      <xdr:nvSpPr>
        <xdr:cNvPr id="5" name="正方形/長方形 4">
          <a:extLst>
            <a:ext uri="{FF2B5EF4-FFF2-40B4-BE49-F238E27FC236}">
              <a16:creationId xmlns:a16="http://schemas.microsoft.com/office/drawing/2014/main" id="{B945EA44-17A6-4224-92B7-E816969FFF99}"/>
            </a:ext>
          </a:extLst>
        </xdr:cNvPr>
        <xdr:cNvSpPr/>
      </xdr:nvSpPr>
      <xdr:spPr>
        <a:xfrm>
          <a:off x="5048251" y="0"/>
          <a:ext cx="394307"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320980</xdr:colOff>
      <xdr:row>10</xdr:row>
      <xdr:rowOff>444103</xdr:rowOff>
    </xdr:from>
    <xdr:to>
      <xdr:col>21</xdr:col>
      <xdr:colOff>219075</xdr:colOff>
      <xdr:row>14</xdr:row>
      <xdr:rowOff>380999</xdr:rowOff>
    </xdr:to>
    <xdr:cxnSp macro="">
      <xdr:nvCxnSpPr>
        <xdr:cNvPr id="6" name="カギ線コネクタ 5">
          <a:extLst>
            <a:ext uri="{FF2B5EF4-FFF2-40B4-BE49-F238E27FC236}">
              <a16:creationId xmlns:a16="http://schemas.microsoft.com/office/drawing/2014/main" id="{1E848B35-1C99-40F7-BFD9-F4FE1BB9B2A6}"/>
            </a:ext>
          </a:extLst>
        </xdr:cNvPr>
        <xdr:cNvCxnSpPr>
          <a:stCxn id="5" idx="2"/>
          <a:endCxn id="4" idx="0"/>
        </xdr:cNvCxnSpPr>
      </xdr:nvCxnSpPr>
      <xdr:spPr>
        <a:xfrm rot="16200000" flipH="1">
          <a:off x="6023128" y="-777723"/>
          <a:ext cx="0" cy="1555445"/>
        </a:xfrm>
        <a:prstGeom prst="bentConnector3">
          <a:avLst>
            <a:gd name="adj1" fmla="val 765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100855</xdr:colOff>
      <xdr:row>15</xdr:row>
      <xdr:rowOff>0</xdr:rowOff>
    </xdr:from>
    <xdr:to>
      <xdr:col>20</xdr:col>
      <xdr:colOff>136757</xdr:colOff>
      <xdr:row>15</xdr:row>
      <xdr:rowOff>180976</xdr:rowOff>
    </xdr:to>
    <xdr:sp macro="" textlink="">
      <xdr:nvSpPr>
        <xdr:cNvPr id="7" name="正方形/長方形 6">
          <a:extLst>
            <a:ext uri="{FF2B5EF4-FFF2-40B4-BE49-F238E27FC236}">
              <a16:creationId xmlns:a16="http://schemas.microsoft.com/office/drawing/2014/main" id="{FB239B6D-8369-4565-BA30-60C2FB5C9D51}"/>
            </a:ext>
          </a:extLst>
        </xdr:cNvPr>
        <xdr:cNvSpPr/>
      </xdr:nvSpPr>
      <xdr:spPr>
        <a:xfrm>
          <a:off x="5025280" y="0"/>
          <a:ext cx="978877"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749522</xdr:colOff>
      <xdr:row>23</xdr:row>
      <xdr:rowOff>27454</xdr:rowOff>
    </xdr:from>
    <xdr:to>
      <xdr:col>28</xdr:col>
      <xdr:colOff>8253</xdr:colOff>
      <xdr:row>23</xdr:row>
      <xdr:rowOff>629771</xdr:rowOff>
    </xdr:to>
    <xdr:sp macro="" textlink="">
      <xdr:nvSpPr>
        <xdr:cNvPr id="8" name="正方形/長方形 7">
          <a:extLst>
            <a:ext uri="{FF2B5EF4-FFF2-40B4-BE49-F238E27FC236}">
              <a16:creationId xmlns:a16="http://schemas.microsoft.com/office/drawing/2014/main" id="{12C6F14C-B8CE-4878-8C9A-3B4313B9DA08}"/>
            </a:ext>
          </a:extLst>
        </xdr:cNvPr>
        <xdr:cNvSpPr/>
      </xdr:nvSpPr>
      <xdr:spPr>
        <a:xfrm>
          <a:off x="9769697" y="0"/>
          <a:ext cx="106456"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62777</xdr:colOff>
      <xdr:row>15</xdr:row>
      <xdr:rowOff>180976</xdr:rowOff>
    </xdr:from>
    <xdr:to>
      <xdr:col>28</xdr:col>
      <xdr:colOff>8253</xdr:colOff>
      <xdr:row>23</xdr:row>
      <xdr:rowOff>328613</xdr:rowOff>
    </xdr:to>
    <xdr:cxnSp macro="">
      <xdr:nvCxnSpPr>
        <xdr:cNvPr id="9" name="カギ線コネクタ 72">
          <a:extLst>
            <a:ext uri="{FF2B5EF4-FFF2-40B4-BE49-F238E27FC236}">
              <a16:creationId xmlns:a16="http://schemas.microsoft.com/office/drawing/2014/main" id="{C705F8E3-196B-4EF0-8ABB-8A4B627D48B1}"/>
            </a:ext>
          </a:extLst>
        </xdr:cNvPr>
        <xdr:cNvCxnSpPr>
          <a:stCxn id="7" idx="2"/>
          <a:endCxn id="8" idx="3"/>
        </xdr:cNvCxnSpPr>
      </xdr:nvCxnSpPr>
      <xdr:spPr>
        <a:xfrm rot="16200000" flipH="1">
          <a:off x="7693615" y="-2182538"/>
          <a:ext cx="0" cy="4365076"/>
        </a:xfrm>
        <a:prstGeom prst="bentConnector4">
          <a:avLst>
            <a:gd name="adj1" fmla="val 2756"/>
            <a:gd name="adj2" fmla="val 103710"/>
          </a:avLst>
        </a:prstGeom>
        <a:ln w="19050">
          <a:solidFill>
            <a:srgbClr val="FF0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88425</xdr:colOff>
      <xdr:row>4</xdr:row>
      <xdr:rowOff>453226</xdr:rowOff>
    </xdr:from>
    <xdr:to>
      <xdr:col>38</xdr:col>
      <xdr:colOff>87457</xdr:colOff>
      <xdr:row>6</xdr:row>
      <xdr:rowOff>327874</xdr:rowOff>
    </xdr:to>
    <xdr:sp macro="" textlink="">
      <xdr:nvSpPr>
        <xdr:cNvPr id="10" name="正方形/長方形 9">
          <a:extLst>
            <a:ext uri="{FF2B5EF4-FFF2-40B4-BE49-F238E27FC236}">
              <a16:creationId xmlns:a16="http://schemas.microsoft.com/office/drawing/2014/main" id="{FCF23763-B2EC-4EB0-9433-109A78578FC3}"/>
            </a:ext>
          </a:extLst>
        </xdr:cNvPr>
        <xdr:cNvSpPr/>
      </xdr:nvSpPr>
      <xdr:spPr>
        <a:xfrm>
          <a:off x="10506075" y="0"/>
          <a:ext cx="0" cy="0"/>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100" b="1">
              <a:latin typeface="游ゴシック Medium" panose="020B0500000000000000" pitchFamily="50" charset="-128"/>
              <a:ea typeface="游ゴシック Medium" panose="020B0500000000000000" pitchFamily="50" charset="-128"/>
            </a:rPr>
            <a:t>【</a:t>
          </a:r>
          <a:r>
            <a:rPr kumimoji="1" lang="ja-JP" altLang="en-US" sz="1100" b="1">
              <a:latin typeface="游ゴシック Medium" panose="020B0500000000000000" pitchFamily="50" charset="-128"/>
              <a:ea typeface="游ゴシック Medium" panose="020B0500000000000000" pitchFamily="50" charset="-128"/>
            </a:rPr>
            <a:t>郵送からのご案内の場合</a:t>
          </a:r>
          <a:r>
            <a:rPr kumimoji="1" lang="en-US" altLang="ja-JP" sz="1100" b="1">
              <a:latin typeface="游ゴシック Medium" panose="020B0500000000000000" pitchFamily="50" charset="-128"/>
              <a:ea typeface="游ゴシック Medium" panose="020B0500000000000000" pitchFamily="50" charset="-128"/>
            </a:rPr>
            <a:t>】</a:t>
          </a:r>
        </a:p>
        <a:p>
          <a:pPr algn="l"/>
          <a:r>
            <a:rPr kumimoji="1" lang="ja-JP" altLang="en-US" sz="1100" b="1">
              <a:latin typeface="游ゴシック Medium" panose="020B0500000000000000" pitchFamily="50" charset="-128"/>
              <a:ea typeface="游ゴシック Medium" panose="020B0500000000000000" pitchFamily="50" charset="-128"/>
            </a:rPr>
            <a:t>調査票表紙右肩に印字のある</a:t>
          </a:r>
          <a:r>
            <a:rPr kumimoji="1" lang="en-US" altLang="ja-JP" sz="1100" b="1" u="sng">
              <a:latin typeface="游ゴシック Medium" panose="020B0500000000000000" pitchFamily="50" charset="-128"/>
              <a:ea typeface="游ゴシック Medium" panose="020B0500000000000000" pitchFamily="50" charset="-128"/>
            </a:rPr>
            <a:t>5</a:t>
          </a:r>
          <a:r>
            <a:rPr kumimoji="1" lang="ja-JP" altLang="en-US" sz="1100" b="1" u="sng">
              <a:latin typeface="游ゴシック Medium" panose="020B0500000000000000" pitchFamily="50" charset="-128"/>
              <a:ea typeface="游ゴシック Medium" panose="020B0500000000000000" pitchFamily="50" charset="-128"/>
            </a:rPr>
            <a:t>桁の調査票番号</a:t>
          </a:r>
          <a:r>
            <a:rPr kumimoji="1" lang="ja-JP" altLang="en-US" sz="1100" b="1">
              <a:latin typeface="游ゴシック Medium" panose="020B0500000000000000" pitchFamily="50" charset="-128"/>
              <a:ea typeface="游ゴシック Medium" panose="020B0500000000000000" pitchFamily="50" charset="-128"/>
            </a:rPr>
            <a:t>をご入力ください</a:t>
          </a:r>
        </a:p>
      </xdr:txBody>
    </xdr:sp>
    <xdr:clientData/>
  </xdr:twoCellAnchor>
  <xdr:twoCellAnchor>
    <xdr:from>
      <xdr:col>30</xdr:col>
      <xdr:colOff>217445</xdr:colOff>
      <xdr:row>5</xdr:row>
      <xdr:rowOff>150158</xdr:rowOff>
    </xdr:from>
    <xdr:to>
      <xdr:col>37</xdr:col>
      <xdr:colOff>95198</xdr:colOff>
      <xdr:row>6</xdr:row>
      <xdr:rowOff>210365</xdr:rowOff>
    </xdr:to>
    <xdr:sp macro="" textlink="">
      <xdr:nvSpPr>
        <xdr:cNvPr id="11" name="正方形/長方形 10">
          <a:extLst>
            <a:ext uri="{FF2B5EF4-FFF2-40B4-BE49-F238E27FC236}">
              <a16:creationId xmlns:a16="http://schemas.microsoft.com/office/drawing/2014/main" id="{81466391-032D-4207-B08D-BDFC956B4DDD}"/>
            </a:ext>
          </a:extLst>
        </xdr:cNvPr>
        <xdr:cNvSpPr>
          <a:spLocks noChangeAspect="1"/>
        </xdr:cNvSpPr>
      </xdr:nvSpPr>
      <xdr:spPr>
        <a:xfrm>
          <a:off x="10506075" y="0"/>
          <a:ext cx="0" cy="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r>
            <a:rPr kumimoji="1" lang="ja-JP" altLang="en-US" sz="1700" b="1" u="sng">
              <a:solidFill>
                <a:sysClr val="windowText" lastClr="000000"/>
              </a:solidFill>
              <a:latin typeface="游ゴシック" panose="020B0400000000000000" pitchFamily="50" charset="-128"/>
              <a:ea typeface="游ゴシック" panose="020B0400000000000000" pitchFamily="50" charset="-128"/>
            </a:rPr>
            <a:t>年度 住宅リフォーム工事費調査票</a:t>
          </a:r>
          <a:endParaRPr kumimoji="1" lang="en-US" altLang="ja-JP" sz="1700" b="1" u="sng">
            <a:solidFill>
              <a:sysClr val="windowText" lastClr="000000"/>
            </a:solidFill>
            <a:latin typeface="游ゴシック" panose="020B0400000000000000" pitchFamily="50" charset="-128"/>
            <a:ea typeface="游ゴシック" panose="020B0400000000000000" pitchFamily="50" charset="-128"/>
          </a:endParaRPr>
        </a:p>
        <a:p>
          <a:pPr algn="l"/>
          <a:r>
            <a:rPr kumimoji="1" lang="ja-JP" altLang="en-US" sz="1200" u="none">
              <a:solidFill>
                <a:sysClr val="windowText" lastClr="000000"/>
              </a:solidFill>
              <a:latin typeface="游ゴシック" panose="020B0400000000000000" pitchFamily="50" charset="-128"/>
              <a:ea typeface="游ゴシック" panose="020B0400000000000000" pitchFamily="50" charset="-128"/>
            </a:rPr>
            <a:t>いる住宅リフォームの工事金額の実態に関するアンケート調査です。</a:t>
          </a:r>
          <a:endParaRPr kumimoji="1" lang="en-US" altLang="ja-JP" sz="1200" u="none">
            <a:solidFill>
              <a:sysClr val="windowText" lastClr="000000"/>
            </a:solidFill>
            <a:latin typeface="游ゴシック" panose="020B0400000000000000" pitchFamily="50" charset="-128"/>
            <a:ea typeface="游ゴシック" panose="020B0400000000000000" pitchFamily="50" charset="-128"/>
          </a:endParaRPr>
        </a:p>
        <a:p>
          <a:pPr algn="l"/>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の他、</a:t>
          </a:r>
          <a:r>
            <a:rPr lang="en-US" altLang="ja-JP"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WEB</a:t>
          </a:r>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やエクセルでもご回答いただけます</a:t>
          </a:r>
          <a:r>
            <a:rPr lang="en-US" altLang="ja-JP"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a:t>
          </a:r>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回答にあたっての注意事項は最終ページに</a:t>
          </a:r>
          <a:endParaRPr kumimoji="1" lang="en-US" altLang="ja-JP" sz="1200" u="none">
            <a:solidFill>
              <a:sysClr val="windowText" lastClr="000000"/>
            </a:solidFill>
            <a:latin typeface="游ゴシック" panose="020B0400000000000000" pitchFamily="50" charset="-128"/>
            <a:ea typeface="游ゴシック" panose="020B0400000000000000" pitchFamily="50" charset="-128"/>
          </a:endParaRPr>
        </a:p>
      </xdr:txBody>
    </xdr:sp>
    <xdr:clientData/>
  </xdr:twoCellAnchor>
  <xdr:twoCellAnchor>
    <xdr:from>
      <xdr:col>25</xdr:col>
      <xdr:colOff>199160</xdr:colOff>
      <xdr:row>29</xdr:row>
      <xdr:rowOff>1125681</xdr:rowOff>
    </xdr:from>
    <xdr:to>
      <xdr:col>27</xdr:col>
      <xdr:colOff>330341</xdr:colOff>
      <xdr:row>29</xdr:row>
      <xdr:rowOff>1845681</xdr:rowOff>
    </xdr:to>
    <xdr:pic>
      <xdr:nvPicPr>
        <xdr:cNvPr id="12" name="図 11">
          <a:hlinkClick xmlns:r="http://schemas.openxmlformats.org/officeDocument/2006/relationships" r:id="rId1"/>
          <a:extLst>
            <a:ext uri="{FF2B5EF4-FFF2-40B4-BE49-F238E27FC236}">
              <a16:creationId xmlns:a16="http://schemas.microsoft.com/office/drawing/2014/main" id="{B2DC0ECB-22F7-407D-AB3E-0121DA39CD6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28785" y="0"/>
          <a:ext cx="721731" cy="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8</xdr:col>
          <xdr:colOff>219075</xdr:colOff>
          <xdr:row>33</xdr:row>
          <xdr:rowOff>0</xdr:rowOff>
        </xdr:from>
        <xdr:to>
          <xdr:col>15</xdr:col>
          <xdr:colOff>219075</xdr:colOff>
          <xdr:row>34</xdr:row>
          <xdr:rowOff>0</xdr:rowOff>
        </xdr:to>
        <xdr:sp macro="" textlink="">
          <xdr:nvSpPr>
            <xdr:cNvPr id="46091" name="Option Button 11" hidden="1">
              <a:extLst>
                <a:ext uri="{63B3BB69-23CF-44E3-9099-C40C66FF867C}">
                  <a14:compatExt spid="_x0000_s46091"/>
                </a:ext>
                <a:ext uri="{FF2B5EF4-FFF2-40B4-BE49-F238E27FC236}">
                  <a16:creationId xmlns:a16="http://schemas.microsoft.com/office/drawing/2014/main" id="{00000000-0008-0000-0500-00000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33</xdr:row>
          <xdr:rowOff>0</xdr:rowOff>
        </xdr:from>
        <xdr:to>
          <xdr:col>20</xdr:col>
          <xdr:colOff>342900</xdr:colOff>
          <xdr:row>34</xdr:row>
          <xdr:rowOff>0</xdr:rowOff>
        </xdr:to>
        <xdr:sp macro="" textlink="">
          <xdr:nvSpPr>
            <xdr:cNvPr id="46092" name="Option Button 12" hidden="1">
              <a:extLst>
                <a:ext uri="{63B3BB69-23CF-44E3-9099-C40C66FF867C}">
                  <a14:compatExt spid="_x0000_s46092"/>
                </a:ext>
                <a:ext uri="{FF2B5EF4-FFF2-40B4-BE49-F238E27FC236}">
                  <a16:creationId xmlns:a16="http://schemas.microsoft.com/office/drawing/2014/main" id="{00000000-0008-0000-0500-00000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295275</xdr:colOff>
          <xdr:row>33</xdr:row>
          <xdr:rowOff>0</xdr:rowOff>
        </xdr:from>
        <xdr:to>
          <xdr:col>21</xdr:col>
          <xdr:colOff>0</xdr:colOff>
          <xdr:row>34</xdr:row>
          <xdr:rowOff>0</xdr:rowOff>
        </xdr:to>
        <xdr:sp macro="" textlink="">
          <xdr:nvSpPr>
            <xdr:cNvPr id="46093" name="Group Box 13" hidden="1">
              <a:extLst>
                <a:ext uri="{63B3BB69-23CF-44E3-9099-C40C66FF867C}">
                  <a14:compatExt spid="_x0000_s46093"/>
                </a:ext>
                <a:ext uri="{FF2B5EF4-FFF2-40B4-BE49-F238E27FC236}">
                  <a16:creationId xmlns:a16="http://schemas.microsoft.com/office/drawing/2014/main" id="{00000000-0008-0000-0500-00000D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8</xdr:row>
          <xdr:rowOff>495300</xdr:rowOff>
        </xdr:from>
        <xdr:to>
          <xdr:col>18</xdr:col>
          <xdr:colOff>76200</xdr:colOff>
          <xdr:row>37</xdr:row>
          <xdr:rowOff>57150</xdr:rowOff>
        </xdr:to>
        <xdr:sp macro="" textlink="">
          <xdr:nvSpPr>
            <xdr:cNvPr id="46094" name="Group Box 14" hidden="1">
              <a:extLst>
                <a:ext uri="{63B3BB69-23CF-44E3-9099-C40C66FF867C}">
                  <a14:compatExt spid="_x0000_s46094"/>
                </a:ext>
                <a:ext uri="{FF2B5EF4-FFF2-40B4-BE49-F238E27FC236}">
                  <a16:creationId xmlns:a16="http://schemas.microsoft.com/office/drawing/2014/main" id="{00000000-0008-0000-0500-00000E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34</xdr:row>
          <xdr:rowOff>0</xdr:rowOff>
        </xdr:from>
        <xdr:to>
          <xdr:col>13</xdr:col>
          <xdr:colOff>219075</xdr:colOff>
          <xdr:row>35</xdr:row>
          <xdr:rowOff>0</xdr:rowOff>
        </xdr:to>
        <xdr:sp macro="" textlink="">
          <xdr:nvSpPr>
            <xdr:cNvPr id="46095" name="Option Button 15" hidden="1">
              <a:extLst>
                <a:ext uri="{63B3BB69-23CF-44E3-9099-C40C66FF867C}">
                  <a14:compatExt spid="_x0000_s46095"/>
                </a:ext>
                <a:ext uri="{FF2B5EF4-FFF2-40B4-BE49-F238E27FC236}">
                  <a16:creationId xmlns:a16="http://schemas.microsoft.com/office/drawing/2014/main" id="{00000000-0008-0000-0500-00000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34</xdr:row>
          <xdr:rowOff>0</xdr:rowOff>
        </xdr:from>
        <xdr:to>
          <xdr:col>18</xdr:col>
          <xdr:colOff>495300</xdr:colOff>
          <xdr:row>35</xdr:row>
          <xdr:rowOff>0</xdr:rowOff>
        </xdr:to>
        <xdr:sp macro="" textlink="">
          <xdr:nvSpPr>
            <xdr:cNvPr id="46096" name="Option Button 16" hidden="1">
              <a:extLst>
                <a:ext uri="{63B3BB69-23CF-44E3-9099-C40C66FF867C}">
                  <a14:compatExt spid="_x0000_s46096"/>
                </a:ext>
                <a:ext uri="{FF2B5EF4-FFF2-40B4-BE49-F238E27FC236}">
                  <a16:creationId xmlns:a16="http://schemas.microsoft.com/office/drawing/2014/main" id="{00000000-0008-0000-0500-00001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600075</xdr:colOff>
          <xdr:row>34</xdr:row>
          <xdr:rowOff>0</xdr:rowOff>
        </xdr:from>
        <xdr:to>
          <xdr:col>21</xdr:col>
          <xdr:colOff>447675</xdr:colOff>
          <xdr:row>35</xdr:row>
          <xdr:rowOff>0</xdr:rowOff>
        </xdr:to>
        <xdr:sp macro="" textlink="">
          <xdr:nvSpPr>
            <xdr:cNvPr id="46097" name="Option Button 17" hidden="1">
              <a:extLst>
                <a:ext uri="{63B3BB69-23CF-44E3-9099-C40C66FF867C}">
                  <a14:compatExt spid="_x0000_s46097"/>
                </a:ext>
                <a:ext uri="{FF2B5EF4-FFF2-40B4-BE49-F238E27FC236}">
                  <a16:creationId xmlns:a16="http://schemas.microsoft.com/office/drawing/2014/main" id="{00000000-0008-0000-0500-00001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35</xdr:row>
          <xdr:rowOff>0</xdr:rowOff>
        </xdr:from>
        <xdr:to>
          <xdr:col>13</xdr:col>
          <xdr:colOff>219075</xdr:colOff>
          <xdr:row>36</xdr:row>
          <xdr:rowOff>0</xdr:rowOff>
        </xdr:to>
        <xdr:sp macro="" textlink="">
          <xdr:nvSpPr>
            <xdr:cNvPr id="46098" name="Option Button 18" hidden="1">
              <a:extLst>
                <a:ext uri="{63B3BB69-23CF-44E3-9099-C40C66FF867C}">
                  <a14:compatExt spid="_x0000_s46098"/>
                </a:ext>
                <a:ext uri="{FF2B5EF4-FFF2-40B4-BE49-F238E27FC236}">
                  <a16:creationId xmlns:a16="http://schemas.microsoft.com/office/drawing/2014/main" id="{00000000-0008-0000-0500-00001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35</xdr:row>
          <xdr:rowOff>0</xdr:rowOff>
        </xdr:from>
        <xdr:to>
          <xdr:col>18</xdr:col>
          <xdr:colOff>495300</xdr:colOff>
          <xdr:row>36</xdr:row>
          <xdr:rowOff>0</xdr:rowOff>
        </xdr:to>
        <xdr:sp macro="" textlink="">
          <xdr:nvSpPr>
            <xdr:cNvPr id="46099" name="Option Button 19" hidden="1">
              <a:extLst>
                <a:ext uri="{63B3BB69-23CF-44E3-9099-C40C66FF867C}">
                  <a14:compatExt spid="_x0000_s46099"/>
                </a:ext>
                <a:ext uri="{FF2B5EF4-FFF2-40B4-BE49-F238E27FC236}">
                  <a16:creationId xmlns:a16="http://schemas.microsoft.com/office/drawing/2014/main" id="{00000000-0008-0000-0500-00001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35</xdr:row>
          <xdr:rowOff>0</xdr:rowOff>
        </xdr:from>
        <xdr:to>
          <xdr:col>21</xdr:col>
          <xdr:colOff>447675</xdr:colOff>
          <xdr:row>36</xdr:row>
          <xdr:rowOff>0</xdr:rowOff>
        </xdr:to>
        <xdr:sp macro="" textlink="">
          <xdr:nvSpPr>
            <xdr:cNvPr id="46100" name="Option Button 20" hidden="1">
              <a:extLst>
                <a:ext uri="{63B3BB69-23CF-44E3-9099-C40C66FF867C}">
                  <a14:compatExt spid="_x0000_s46100"/>
                </a:ext>
                <a:ext uri="{FF2B5EF4-FFF2-40B4-BE49-F238E27FC236}">
                  <a16:creationId xmlns:a16="http://schemas.microsoft.com/office/drawing/2014/main" id="{00000000-0008-0000-0500-00001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0</xdr:rowOff>
        </xdr:from>
        <xdr:to>
          <xdr:col>28</xdr:col>
          <xdr:colOff>0</xdr:colOff>
          <xdr:row>36</xdr:row>
          <xdr:rowOff>0</xdr:rowOff>
        </xdr:to>
        <xdr:sp macro="" textlink="">
          <xdr:nvSpPr>
            <xdr:cNvPr id="46101" name="Group Box 21" hidden="1">
              <a:extLst>
                <a:ext uri="{63B3BB69-23CF-44E3-9099-C40C66FF867C}">
                  <a14:compatExt spid="_x0000_s46101"/>
                </a:ext>
                <a:ext uri="{FF2B5EF4-FFF2-40B4-BE49-F238E27FC236}">
                  <a16:creationId xmlns:a16="http://schemas.microsoft.com/office/drawing/2014/main" id="{00000000-0008-0000-0500-000015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33</xdr:row>
          <xdr:rowOff>0</xdr:rowOff>
        </xdr:from>
        <xdr:to>
          <xdr:col>28</xdr:col>
          <xdr:colOff>0</xdr:colOff>
          <xdr:row>34</xdr:row>
          <xdr:rowOff>0</xdr:rowOff>
        </xdr:to>
        <xdr:sp macro="" textlink="">
          <xdr:nvSpPr>
            <xdr:cNvPr id="46102" name="Group Box 22" hidden="1">
              <a:extLst>
                <a:ext uri="{63B3BB69-23CF-44E3-9099-C40C66FF867C}">
                  <a14:compatExt spid="_x0000_s46102"/>
                </a:ext>
                <a:ext uri="{FF2B5EF4-FFF2-40B4-BE49-F238E27FC236}">
                  <a16:creationId xmlns:a16="http://schemas.microsoft.com/office/drawing/2014/main" id="{00000000-0008-0000-0500-000016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33</xdr:row>
          <xdr:rowOff>0</xdr:rowOff>
        </xdr:from>
        <xdr:to>
          <xdr:col>25</xdr:col>
          <xdr:colOff>0</xdr:colOff>
          <xdr:row>34</xdr:row>
          <xdr:rowOff>0</xdr:rowOff>
        </xdr:to>
        <xdr:sp macro="" textlink="">
          <xdr:nvSpPr>
            <xdr:cNvPr id="46103" name="Option Button 23" hidden="1">
              <a:extLst>
                <a:ext uri="{63B3BB69-23CF-44E3-9099-C40C66FF867C}">
                  <a14:compatExt spid="_x0000_s46103"/>
                </a:ext>
                <a:ext uri="{FF2B5EF4-FFF2-40B4-BE49-F238E27FC236}">
                  <a16:creationId xmlns:a16="http://schemas.microsoft.com/office/drawing/2014/main" id="{00000000-0008-0000-0500-00001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238125</xdr:colOff>
          <xdr:row>33</xdr:row>
          <xdr:rowOff>0</xdr:rowOff>
        </xdr:from>
        <xdr:to>
          <xdr:col>27</xdr:col>
          <xdr:colOff>457200</xdr:colOff>
          <xdr:row>34</xdr:row>
          <xdr:rowOff>0</xdr:rowOff>
        </xdr:to>
        <xdr:sp macro="" textlink="">
          <xdr:nvSpPr>
            <xdr:cNvPr id="46104" name="Option Button 24" hidden="1">
              <a:extLst>
                <a:ext uri="{63B3BB69-23CF-44E3-9099-C40C66FF867C}">
                  <a14:compatExt spid="_x0000_s46104"/>
                </a:ext>
                <a:ext uri="{FF2B5EF4-FFF2-40B4-BE49-F238E27FC236}">
                  <a16:creationId xmlns:a16="http://schemas.microsoft.com/office/drawing/2014/main" id="{00000000-0008-0000-0500-00001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37</xdr:row>
          <xdr:rowOff>0</xdr:rowOff>
        </xdr:from>
        <xdr:to>
          <xdr:col>28</xdr:col>
          <xdr:colOff>0</xdr:colOff>
          <xdr:row>38</xdr:row>
          <xdr:rowOff>0</xdr:rowOff>
        </xdr:to>
        <xdr:sp macro="" textlink="">
          <xdr:nvSpPr>
            <xdr:cNvPr id="46105" name="Group Box 25" hidden="1">
              <a:extLst>
                <a:ext uri="{63B3BB69-23CF-44E3-9099-C40C66FF867C}">
                  <a14:compatExt spid="_x0000_s46105"/>
                </a:ext>
                <a:ext uri="{FF2B5EF4-FFF2-40B4-BE49-F238E27FC236}">
                  <a16:creationId xmlns:a16="http://schemas.microsoft.com/office/drawing/2014/main" id="{00000000-0008-0000-0500-000019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37</xdr:row>
          <xdr:rowOff>0</xdr:rowOff>
        </xdr:from>
        <xdr:to>
          <xdr:col>25</xdr:col>
          <xdr:colOff>0</xdr:colOff>
          <xdr:row>38</xdr:row>
          <xdr:rowOff>0</xdr:rowOff>
        </xdr:to>
        <xdr:sp macro="" textlink="">
          <xdr:nvSpPr>
            <xdr:cNvPr id="46106" name="Option Button 26" hidden="1">
              <a:extLst>
                <a:ext uri="{63B3BB69-23CF-44E3-9099-C40C66FF867C}">
                  <a14:compatExt spid="_x0000_s46106"/>
                </a:ext>
                <a:ext uri="{FF2B5EF4-FFF2-40B4-BE49-F238E27FC236}">
                  <a16:creationId xmlns:a16="http://schemas.microsoft.com/office/drawing/2014/main" id="{00000000-0008-0000-0500-00001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238125</xdr:colOff>
          <xdr:row>37</xdr:row>
          <xdr:rowOff>0</xdr:rowOff>
        </xdr:from>
        <xdr:to>
          <xdr:col>27</xdr:col>
          <xdr:colOff>457200</xdr:colOff>
          <xdr:row>38</xdr:row>
          <xdr:rowOff>0</xdr:rowOff>
        </xdr:to>
        <xdr:sp macro="" textlink="">
          <xdr:nvSpPr>
            <xdr:cNvPr id="46107" name="Option Button 27" hidden="1">
              <a:extLst>
                <a:ext uri="{63B3BB69-23CF-44E3-9099-C40C66FF867C}">
                  <a14:compatExt spid="_x0000_s46107"/>
                </a:ext>
                <a:ext uri="{FF2B5EF4-FFF2-40B4-BE49-F238E27FC236}">
                  <a16:creationId xmlns:a16="http://schemas.microsoft.com/office/drawing/2014/main" id="{00000000-0008-0000-0500-00001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45</xdr:row>
          <xdr:rowOff>561975</xdr:rowOff>
        </xdr:from>
        <xdr:to>
          <xdr:col>28</xdr:col>
          <xdr:colOff>0</xdr:colOff>
          <xdr:row>47</xdr:row>
          <xdr:rowOff>200025</xdr:rowOff>
        </xdr:to>
        <xdr:sp macro="" textlink="">
          <xdr:nvSpPr>
            <xdr:cNvPr id="46108" name="Group Box 28" hidden="1">
              <a:extLst>
                <a:ext uri="{63B3BB69-23CF-44E3-9099-C40C66FF867C}">
                  <a14:compatExt spid="_x0000_s46108"/>
                </a:ext>
                <a:ext uri="{FF2B5EF4-FFF2-40B4-BE49-F238E27FC236}">
                  <a16:creationId xmlns:a16="http://schemas.microsoft.com/office/drawing/2014/main" id="{00000000-0008-0000-0500-00001C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47</xdr:row>
          <xdr:rowOff>0</xdr:rowOff>
        </xdr:from>
        <xdr:to>
          <xdr:col>13</xdr:col>
          <xdr:colOff>219075</xdr:colOff>
          <xdr:row>48</xdr:row>
          <xdr:rowOff>0</xdr:rowOff>
        </xdr:to>
        <xdr:sp macro="" textlink="">
          <xdr:nvSpPr>
            <xdr:cNvPr id="46109" name="Option Button 29" hidden="1">
              <a:extLst>
                <a:ext uri="{63B3BB69-23CF-44E3-9099-C40C66FF867C}">
                  <a14:compatExt spid="_x0000_s46109"/>
                </a:ext>
                <a:ext uri="{FF2B5EF4-FFF2-40B4-BE49-F238E27FC236}">
                  <a16:creationId xmlns:a16="http://schemas.microsoft.com/office/drawing/2014/main" id="{00000000-0008-0000-0500-00001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47</xdr:row>
          <xdr:rowOff>0</xdr:rowOff>
        </xdr:from>
        <xdr:to>
          <xdr:col>18</xdr:col>
          <xdr:colOff>495300</xdr:colOff>
          <xdr:row>48</xdr:row>
          <xdr:rowOff>0</xdr:rowOff>
        </xdr:to>
        <xdr:sp macro="" textlink="">
          <xdr:nvSpPr>
            <xdr:cNvPr id="46110" name="Option Button 30" hidden="1">
              <a:extLst>
                <a:ext uri="{63B3BB69-23CF-44E3-9099-C40C66FF867C}">
                  <a14:compatExt spid="_x0000_s46110"/>
                </a:ext>
                <a:ext uri="{FF2B5EF4-FFF2-40B4-BE49-F238E27FC236}">
                  <a16:creationId xmlns:a16="http://schemas.microsoft.com/office/drawing/2014/main" id="{00000000-0008-0000-0500-00001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47</xdr:row>
          <xdr:rowOff>0</xdr:rowOff>
        </xdr:from>
        <xdr:to>
          <xdr:col>21</xdr:col>
          <xdr:colOff>495300</xdr:colOff>
          <xdr:row>48</xdr:row>
          <xdr:rowOff>0</xdr:rowOff>
        </xdr:to>
        <xdr:sp macro="" textlink="">
          <xdr:nvSpPr>
            <xdr:cNvPr id="46111" name="Option Button 31" hidden="1">
              <a:extLst>
                <a:ext uri="{63B3BB69-23CF-44E3-9099-C40C66FF867C}">
                  <a14:compatExt spid="_x0000_s46111"/>
                </a:ext>
                <a:ext uri="{FF2B5EF4-FFF2-40B4-BE49-F238E27FC236}">
                  <a16:creationId xmlns:a16="http://schemas.microsoft.com/office/drawing/2014/main" id="{00000000-0008-0000-0500-00001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514350</xdr:colOff>
          <xdr:row>47</xdr:row>
          <xdr:rowOff>0</xdr:rowOff>
        </xdr:from>
        <xdr:to>
          <xdr:col>26</xdr:col>
          <xdr:colOff>219075</xdr:colOff>
          <xdr:row>48</xdr:row>
          <xdr:rowOff>0</xdr:rowOff>
        </xdr:to>
        <xdr:sp macro="" textlink="">
          <xdr:nvSpPr>
            <xdr:cNvPr id="46112" name="Option Button 32" hidden="1">
              <a:extLst>
                <a:ext uri="{63B3BB69-23CF-44E3-9099-C40C66FF867C}">
                  <a14:compatExt spid="_x0000_s46112"/>
                </a:ext>
                <a:ext uri="{FF2B5EF4-FFF2-40B4-BE49-F238E27FC236}">
                  <a16:creationId xmlns:a16="http://schemas.microsoft.com/office/drawing/2014/main" id="{00000000-0008-0000-0500-00002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20</xdr:col>
          <xdr:colOff>0</xdr:colOff>
          <xdr:row>49</xdr:row>
          <xdr:rowOff>0</xdr:rowOff>
        </xdr:to>
        <xdr:sp macro="" textlink="">
          <xdr:nvSpPr>
            <xdr:cNvPr id="46113" name="Group Box 33" hidden="1">
              <a:extLst>
                <a:ext uri="{63B3BB69-23CF-44E3-9099-C40C66FF867C}">
                  <a14:compatExt spid="_x0000_s46113"/>
                </a:ext>
                <a:ext uri="{FF2B5EF4-FFF2-40B4-BE49-F238E27FC236}">
                  <a16:creationId xmlns:a16="http://schemas.microsoft.com/office/drawing/2014/main" id="{00000000-0008-0000-0500-000021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48</xdr:row>
          <xdr:rowOff>0</xdr:rowOff>
        </xdr:from>
        <xdr:to>
          <xdr:col>10</xdr:col>
          <xdr:colOff>257175</xdr:colOff>
          <xdr:row>49</xdr:row>
          <xdr:rowOff>0</xdr:rowOff>
        </xdr:to>
        <xdr:sp macro="" textlink="">
          <xdr:nvSpPr>
            <xdr:cNvPr id="46114" name="Option Button 34" hidden="1">
              <a:extLst>
                <a:ext uri="{63B3BB69-23CF-44E3-9099-C40C66FF867C}">
                  <a14:compatExt spid="_x0000_s46114"/>
                </a:ext>
                <a:ext uri="{FF2B5EF4-FFF2-40B4-BE49-F238E27FC236}">
                  <a16:creationId xmlns:a16="http://schemas.microsoft.com/office/drawing/2014/main" id="{00000000-0008-0000-0500-00002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48</xdr:row>
          <xdr:rowOff>0</xdr:rowOff>
        </xdr:from>
        <xdr:to>
          <xdr:col>14</xdr:col>
          <xdr:colOff>266700</xdr:colOff>
          <xdr:row>49</xdr:row>
          <xdr:rowOff>0</xdr:rowOff>
        </xdr:to>
        <xdr:sp macro="" textlink="">
          <xdr:nvSpPr>
            <xdr:cNvPr id="46115" name="Option Button 35" hidden="1">
              <a:extLst>
                <a:ext uri="{63B3BB69-23CF-44E3-9099-C40C66FF867C}">
                  <a14:compatExt spid="_x0000_s46115"/>
                </a:ext>
                <a:ext uri="{FF2B5EF4-FFF2-40B4-BE49-F238E27FC236}">
                  <a16:creationId xmlns:a16="http://schemas.microsoft.com/office/drawing/2014/main" id="{00000000-0008-0000-0500-00002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247650</xdr:colOff>
          <xdr:row>48</xdr:row>
          <xdr:rowOff>0</xdr:rowOff>
        </xdr:from>
        <xdr:to>
          <xdr:col>17</xdr:col>
          <xdr:colOff>285750</xdr:colOff>
          <xdr:row>49</xdr:row>
          <xdr:rowOff>0</xdr:rowOff>
        </xdr:to>
        <xdr:sp macro="" textlink="">
          <xdr:nvSpPr>
            <xdr:cNvPr id="46116" name="Option Button 36" hidden="1">
              <a:extLst>
                <a:ext uri="{63B3BB69-23CF-44E3-9099-C40C66FF867C}">
                  <a14:compatExt spid="_x0000_s46116"/>
                </a:ext>
                <a:ext uri="{FF2B5EF4-FFF2-40B4-BE49-F238E27FC236}">
                  <a16:creationId xmlns:a16="http://schemas.microsoft.com/office/drawing/2014/main" id="{00000000-0008-0000-0500-00002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145</xdr:row>
          <xdr:rowOff>0</xdr:rowOff>
        </xdr:from>
        <xdr:to>
          <xdr:col>28</xdr:col>
          <xdr:colOff>0</xdr:colOff>
          <xdr:row>146</xdr:row>
          <xdr:rowOff>0</xdr:rowOff>
        </xdr:to>
        <xdr:sp macro="" textlink="">
          <xdr:nvSpPr>
            <xdr:cNvPr id="46117" name="Group Box 37" hidden="1">
              <a:extLst>
                <a:ext uri="{63B3BB69-23CF-44E3-9099-C40C66FF867C}">
                  <a14:compatExt spid="_x0000_s46117"/>
                </a:ext>
                <a:ext uri="{FF2B5EF4-FFF2-40B4-BE49-F238E27FC236}">
                  <a16:creationId xmlns:a16="http://schemas.microsoft.com/office/drawing/2014/main" id="{00000000-0008-0000-0500-000025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146</xdr:row>
          <xdr:rowOff>0</xdr:rowOff>
        </xdr:from>
        <xdr:to>
          <xdr:col>28</xdr:col>
          <xdr:colOff>0</xdr:colOff>
          <xdr:row>147</xdr:row>
          <xdr:rowOff>0</xdr:rowOff>
        </xdr:to>
        <xdr:sp macro="" textlink="">
          <xdr:nvSpPr>
            <xdr:cNvPr id="46118" name="Group Box 38" hidden="1">
              <a:extLst>
                <a:ext uri="{63B3BB69-23CF-44E3-9099-C40C66FF867C}">
                  <a14:compatExt spid="_x0000_s46118"/>
                </a:ext>
                <a:ext uri="{FF2B5EF4-FFF2-40B4-BE49-F238E27FC236}">
                  <a16:creationId xmlns:a16="http://schemas.microsoft.com/office/drawing/2014/main" id="{00000000-0008-0000-0500-000026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157</xdr:row>
          <xdr:rowOff>0</xdr:rowOff>
        </xdr:from>
        <xdr:to>
          <xdr:col>28</xdr:col>
          <xdr:colOff>0</xdr:colOff>
          <xdr:row>158</xdr:row>
          <xdr:rowOff>0</xdr:rowOff>
        </xdr:to>
        <xdr:sp macro="" textlink="">
          <xdr:nvSpPr>
            <xdr:cNvPr id="46119" name="Group Box 39" hidden="1">
              <a:extLst>
                <a:ext uri="{63B3BB69-23CF-44E3-9099-C40C66FF867C}">
                  <a14:compatExt spid="_x0000_s46119"/>
                </a:ext>
                <a:ext uri="{FF2B5EF4-FFF2-40B4-BE49-F238E27FC236}">
                  <a16:creationId xmlns:a16="http://schemas.microsoft.com/office/drawing/2014/main" id="{00000000-0008-0000-0500-000027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158</xdr:row>
          <xdr:rowOff>0</xdr:rowOff>
        </xdr:from>
        <xdr:to>
          <xdr:col>28</xdr:col>
          <xdr:colOff>0</xdr:colOff>
          <xdr:row>159</xdr:row>
          <xdr:rowOff>38100</xdr:rowOff>
        </xdr:to>
        <xdr:sp macro="" textlink="">
          <xdr:nvSpPr>
            <xdr:cNvPr id="46120" name="Group Box 40" hidden="1">
              <a:extLst>
                <a:ext uri="{63B3BB69-23CF-44E3-9099-C40C66FF867C}">
                  <a14:compatExt spid="_x0000_s46120"/>
                </a:ext>
                <a:ext uri="{FF2B5EF4-FFF2-40B4-BE49-F238E27FC236}">
                  <a16:creationId xmlns:a16="http://schemas.microsoft.com/office/drawing/2014/main" id="{00000000-0008-0000-0500-000028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163</xdr:row>
          <xdr:rowOff>0</xdr:rowOff>
        </xdr:from>
        <xdr:to>
          <xdr:col>28</xdr:col>
          <xdr:colOff>0</xdr:colOff>
          <xdr:row>164</xdr:row>
          <xdr:rowOff>0</xdr:rowOff>
        </xdr:to>
        <xdr:sp macro="" textlink="">
          <xdr:nvSpPr>
            <xdr:cNvPr id="46121" name="Group Box 41" hidden="1">
              <a:extLst>
                <a:ext uri="{63B3BB69-23CF-44E3-9099-C40C66FF867C}">
                  <a14:compatExt spid="_x0000_s46121"/>
                </a:ext>
                <a:ext uri="{FF2B5EF4-FFF2-40B4-BE49-F238E27FC236}">
                  <a16:creationId xmlns:a16="http://schemas.microsoft.com/office/drawing/2014/main" id="{00000000-0008-0000-0500-000029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164</xdr:row>
          <xdr:rowOff>0</xdr:rowOff>
        </xdr:from>
        <xdr:to>
          <xdr:col>28</xdr:col>
          <xdr:colOff>0</xdr:colOff>
          <xdr:row>165</xdr:row>
          <xdr:rowOff>152400</xdr:rowOff>
        </xdr:to>
        <xdr:sp macro="" textlink="">
          <xdr:nvSpPr>
            <xdr:cNvPr id="46122" name="Group Box 42" hidden="1">
              <a:extLst>
                <a:ext uri="{63B3BB69-23CF-44E3-9099-C40C66FF867C}">
                  <a14:compatExt spid="_x0000_s46122"/>
                </a:ext>
                <a:ext uri="{FF2B5EF4-FFF2-40B4-BE49-F238E27FC236}">
                  <a16:creationId xmlns:a16="http://schemas.microsoft.com/office/drawing/2014/main" id="{00000000-0008-0000-0500-00002A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169</xdr:row>
          <xdr:rowOff>0</xdr:rowOff>
        </xdr:from>
        <xdr:to>
          <xdr:col>28</xdr:col>
          <xdr:colOff>0</xdr:colOff>
          <xdr:row>170</xdr:row>
          <xdr:rowOff>0</xdr:rowOff>
        </xdr:to>
        <xdr:sp macro="" textlink="">
          <xdr:nvSpPr>
            <xdr:cNvPr id="46123" name="Group Box 43" hidden="1">
              <a:extLst>
                <a:ext uri="{63B3BB69-23CF-44E3-9099-C40C66FF867C}">
                  <a14:compatExt spid="_x0000_s46123"/>
                </a:ext>
                <a:ext uri="{FF2B5EF4-FFF2-40B4-BE49-F238E27FC236}">
                  <a16:creationId xmlns:a16="http://schemas.microsoft.com/office/drawing/2014/main" id="{00000000-0008-0000-0500-00002B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170</xdr:row>
          <xdr:rowOff>0</xdr:rowOff>
        </xdr:from>
        <xdr:to>
          <xdr:col>28</xdr:col>
          <xdr:colOff>0</xdr:colOff>
          <xdr:row>171</xdr:row>
          <xdr:rowOff>66675</xdr:rowOff>
        </xdr:to>
        <xdr:sp macro="" textlink="">
          <xdr:nvSpPr>
            <xdr:cNvPr id="46124" name="Group Box 44" hidden="1">
              <a:extLst>
                <a:ext uri="{63B3BB69-23CF-44E3-9099-C40C66FF867C}">
                  <a14:compatExt spid="_x0000_s46124"/>
                </a:ext>
                <a:ext uri="{FF2B5EF4-FFF2-40B4-BE49-F238E27FC236}">
                  <a16:creationId xmlns:a16="http://schemas.microsoft.com/office/drawing/2014/main" id="{00000000-0008-0000-0500-00002C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145</xdr:row>
          <xdr:rowOff>0</xdr:rowOff>
        </xdr:from>
        <xdr:to>
          <xdr:col>25</xdr:col>
          <xdr:colOff>66675</xdr:colOff>
          <xdr:row>146</xdr:row>
          <xdr:rowOff>0</xdr:rowOff>
        </xdr:to>
        <xdr:sp macro="" textlink="">
          <xdr:nvSpPr>
            <xdr:cNvPr id="46125" name="Option Button 45" hidden="1">
              <a:extLst>
                <a:ext uri="{63B3BB69-23CF-44E3-9099-C40C66FF867C}">
                  <a14:compatExt spid="_x0000_s46125"/>
                </a:ext>
                <a:ext uri="{FF2B5EF4-FFF2-40B4-BE49-F238E27FC236}">
                  <a16:creationId xmlns:a16="http://schemas.microsoft.com/office/drawing/2014/main" id="{00000000-0008-0000-0500-00002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145</xdr:row>
          <xdr:rowOff>0</xdr:rowOff>
        </xdr:from>
        <xdr:to>
          <xdr:col>27</xdr:col>
          <xdr:colOff>104775</xdr:colOff>
          <xdr:row>146</xdr:row>
          <xdr:rowOff>0</xdr:rowOff>
        </xdr:to>
        <xdr:sp macro="" textlink="">
          <xdr:nvSpPr>
            <xdr:cNvPr id="46126" name="Option Button 46" hidden="1">
              <a:extLst>
                <a:ext uri="{63B3BB69-23CF-44E3-9099-C40C66FF867C}">
                  <a14:compatExt spid="_x0000_s46126"/>
                </a:ext>
                <a:ext uri="{FF2B5EF4-FFF2-40B4-BE49-F238E27FC236}">
                  <a16:creationId xmlns:a16="http://schemas.microsoft.com/office/drawing/2014/main" id="{00000000-0008-0000-0500-00002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19050</xdr:rowOff>
        </xdr:from>
        <xdr:to>
          <xdr:col>25</xdr:col>
          <xdr:colOff>66675</xdr:colOff>
          <xdr:row>146</xdr:row>
          <xdr:rowOff>247650</xdr:rowOff>
        </xdr:to>
        <xdr:sp macro="" textlink="">
          <xdr:nvSpPr>
            <xdr:cNvPr id="46127" name="Option Button 47" hidden="1">
              <a:extLst>
                <a:ext uri="{63B3BB69-23CF-44E3-9099-C40C66FF867C}">
                  <a14:compatExt spid="_x0000_s46127"/>
                </a:ext>
                <a:ext uri="{FF2B5EF4-FFF2-40B4-BE49-F238E27FC236}">
                  <a16:creationId xmlns:a16="http://schemas.microsoft.com/office/drawing/2014/main" id="{00000000-0008-0000-0500-00002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219075</xdr:rowOff>
        </xdr:from>
        <xdr:to>
          <xdr:col>25</xdr:col>
          <xdr:colOff>66675</xdr:colOff>
          <xdr:row>146</xdr:row>
          <xdr:rowOff>447675</xdr:rowOff>
        </xdr:to>
        <xdr:sp macro="" textlink="">
          <xdr:nvSpPr>
            <xdr:cNvPr id="46128" name="Option Button 48" hidden="1">
              <a:extLst>
                <a:ext uri="{63B3BB69-23CF-44E3-9099-C40C66FF867C}">
                  <a14:compatExt spid="_x0000_s46128"/>
                </a:ext>
                <a:ext uri="{FF2B5EF4-FFF2-40B4-BE49-F238E27FC236}">
                  <a16:creationId xmlns:a16="http://schemas.microsoft.com/office/drawing/2014/main" id="{00000000-0008-0000-0500-00003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428625</xdr:rowOff>
        </xdr:from>
        <xdr:to>
          <xdr:col>25</xdr:col>
          <xdr:colOff>66675</xdr:colOff>
          <xdr:row>146</xdr:row>
          <xdr:rowOff>657225</xdr:rowOff>
        </xdr:to>
        <xdr:sp macro="" textlink="">
          <xdr:nvSpPr>
            <xdr:cNvPr id="46129" name="Option Button 49" hidden="1">
              <a:extLst>
                <a:ext uri="{63B3BB69-23CF-44E3-9099-C40C66FF867C}">
                  <a14:compatExt spid="_x0000_s46129"/>
                </a:ext>
                <a:ext uri="{FF2B5EF4-FFF2-40B4-BE49-F238E27FC236}">
                  <a16:creationId xmlns:a16="http://schemas.microsoft.com/office/drawing/2014/main" id="{00000000-0008-0000-0500-00003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147</xdr:row>
          <xdr:rowOff>0</xdr:rowOff>
        </xdr:from>
        <xdr:to>
          <xdr:col>23</xdr:col>
          <xdr:colOff>0</xdr:colOff>
          <xdr:row>149</xdr:row>
          <xdr:rowOff>0</xdr:rowOff>
        </xdr:to>
        <xdr:sp macro="" textlink="">
          <xdr:nvSpPr>
            <xdr:cNvPr id="46130" name="Group Box 50" hidden="1">
              <a:extLst>
                <a:ext uri="{63B3BB69-23CF-44E3-9099-C40C66FF867C}">
                  <a14:compatExt spid="_x0000_s46130"/>
                </a:ext>
                <a:ext uri="{FF2B5EF4-FFF2-40B4-BE49-F238E27FC236}">
                  <a16:creationId xmlns:a16="http://schemas.microsoft.com/office/drawing/2014/main" id="{00000000-0008-0000-0500-000032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151</xdr:row>
          <xdr:rowOff>0</xdr:rowOff>
        </xdr:from>
        <xdr:to>
          <xdr:col>23</xdr:col>
          <xdr:colOff>0</xdr:colOff>
          <xdr:row>153</xdr:row>
          <xdr:rowOff>0</xdr:rowOff>
        </xdr:to>
        <xdr:sp macro="" textlink="">
          <xdr:nvSpPr>
            <xdr:cNvPr id="46131" name="Group Box 51" hidden="1">
              <a:extLst>
                <a:ext uri="{63B3BB69-23CF-44E3-9099-C40C66FF867C}">
                  <a14:compatExt spid="_x0000_s46131"/>
                </a:ext>
                <a:ext uri="{FF2B5EF4-FFF2-40B4-BE49-F238E27FC236}">
                  <a16:creationId xmlns:a16="http://schemas.microsoft.com/office/drawing/2014/main" id="{00000000-0008-0000-0500-000033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147</xdr:row>
          <xdr:rowOff>133350</xdr:rowOff>
        </xdr:from>
        <xdr:to>
          <xdr:col>21</xdr:col>
          <xdr:colOff>0</xdr:colOff>
          <xdr:row>148</xdr:row>
          <xdr:rowOff>219075</xdr:rowOff>
        </xdr:to>
        <xdr:sp macro="" textlink="">
          <xdr:nvSpPr>
            <xdr:cNvPr id="46132" name="Option Button 52" hidden="1">
              <a:extLst>
                <a:ext uri="{63B3BB69-23CF-44E3-9099-C40C66FF867C}">
                  <a14:compatExt spid="_x0000_s46132"/>
                </a:ext>
                <a:ext uri="{FF2B5EF4-FFF2-40B4-BE49-F238E27FC236}">
                  <a16:creationId xmlns:a16="http://schemas.microsoft.com/office/drawing/2014/main" id="{00000000-0008-0000-0500-00003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257175</xdr:colOff>
          <xdr:row>147</xdr:row>
          <xdr:rowOff>133350</xdr:rowOff>
        </xdr:from>
        <xdr:to>
          <xdr:col>23</xdr:col>
          <xdr:colOff>0</xdr:colOff>
          <xdr:row>148</xdr:row>
          <xdr:rowOff>219075</xdr:rowOff>
        </xdr:to>
        <xdr:sp macro="" textlink="">
          <xdr:nvSpPr>
            <xdr:cNvPr id="46133" name="Option Button 53" hidden="1">
              <a:extLst>
                <a:ext uri="{63B3BB69-23CF-44E3-9099-C40C66FF867C}">
                  <a14:compatExt spid="_x0000_s46133"/>
                </a:ext>
                <a:ext uri="{FF2B5EF4-FFF2-40B4-BE49-F238E27FC236}">
                  <a16:creationId xmlns:a16="http://schemas.microsoft.com/office/drawing/2014/main" id="{00000000-0008-0000-0500-00003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151</xdr:row>
          <xdr:rowOff>142875</xdr:rowOff>
        </xdr:from>
        <xdr:to>
          <xdr:col>21</xdr:col>
          <xdr:colOff>0</xdr:colOff>
          <xdr:row>153</xdr:row>
          <xdr:rowOff>0</xdr:rowOff>
        </xdr:to>
        <xdr:sp macro="" textlink="">
          <xdr:nvSpPr>
            <xdr:cNvPr id="46134" name="Option Button 54" hidden="1">
              <a:extLst>
                <a:ext uri="{63B3BB69-23CF-44E3-9099-C40C66FF867C}">
                  <a14:compatExt spid="_x0000_s46134"/>
                </a:ext>
                <a:ext uri="{FF2B5EF4-FFF2-40B4-BE49-F238E27FC236}">
                  <a16:creationId xmlns:a16="http://schemas.microsoft.com/office/drawing/2014/main" id="{00000000-0008-0000-0500-00003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257175</xdr:colOff>
          <xdr:row>151</xdr:row>
          <xdr:rowOff>142875</xdr:rowOff>
        </xdr:from>
        <xdr:to>
          <xdr:col>23</xdr:col>
          <xdr:colOff>0</xdr:colOff>
          <xdr:row>153</xdr:row>
          <xdr:rowOff>0</xdr:rowOff>
        </xdr:to>
        <xdr:sp macro="" textlink="">
          <xdr:nvSpPr>
            <xdr:cNvPr id="46135" name="Option Button 55" hidden="1">
              <a:extLst>
                <a:ext uri="{63B3BB69-23CF-44E3-9099-C40C66FF867C}">
                  <a14:compatExt spid="_x0000_s46135"/>
                </a:ext>
                <a:ext uri="{FF2B5EF4-FFF2-40B4-BE49-F238E27FC236}">
                  <a16:creationId xmlns:a16="http://schemas.microsoft.com/office/drawing/2014/main" id="{00000000-0008-0000-0500-00003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157</xdr:row>
          <xdr:rowOff>0</xdr:rowOff>
        </xdr:from>
        <xdr:to>
          <xdr:col>28</xdr:col>
          <xdr:colOff>0</xdr:colOff>
          <xdr:row>158</xdr:row>
          <xdr:rowOff>0</xdr:rowOff>
        </xdr:to>
        <xdr:sp macro="" textlink="">
          <xdr:nvSpPr>
            <xdr:cNvPr id="46136" name="Group Box 56" hidden="1">
              <a:extLst>
                <a:ext uri="{63B3BB69-23CF-44E3-9099-C40C66FF867C}">
                  <a14:compatExt spid="_x0000_s46136"/>
                </a:ext>
                <a:ext uri="{FF2B5EF4-FFF2-40B4-BE49-F238E27FC236}">
                  <a16:creationId xmlns:a16="http://schemas.microsoft.com/office/drawing/2014/main" id="{00000000-0008-0000-0500-000038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158</xdr:row>
          <xdr:rowOff>0</xdr:rowOff>
        </xdr:from>
        <xdr:to>
          <xdr:col>28</xdr:col>
          <xdr:colOff>0</xdr:colOff>
          <xdr:row>159</xdr:row>
          <xdr:rowOff>0</xdr:rowOff>
        </xdr:to>
        <xdr:sp macro="" textlink="">
          <xdr:nvSpPr>
            <xdr:cNvPr id="46137" name="Group Box 57" hidden="1">
              <a:extLst>
                <a:ext uri="{63B3BB69-23CF-44E3-9099-C40C66FF867C}">
                  <a14:compatExt spid="_x0000_s46137"/>
                </a:ext>
                <a:ext uri="{FF2B5EF4-FFF2-40B4-BE49-F238E27FC236}">
                  <a16:creationId xmlns:a16="http://schemas.microsoft.com/office/drawing/2014/main" id="{00000000-0008-0000-0500-000039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157</xdr:row>
          <xdr:rowOff>0</xdr:rowOff>
        </xdr:from>
        <xdr:to>
          <xdr:col>25</xdr:col>
          <xdr:colOff>66675</xdr:colOff>
          <xdr:row>158</xdr:row>
          <xdr:rowOff>0</xdr:rowOff>
        </xdr:to>
        <xdr:sp macro="" textlink="">
          <xdr:nvSpPr>
            <xdr:cNvPr id="46138" name="Option Button 58" hidden="1">
              <a:extLst>
                <a:ext uri="{63B3BB69-23CF-44E3-9099-C40C66FF867C}">
                  <a14:compatExt spid="_x0000_s46138"/>
                </a:ext>
                <a:ext uri="{FF2B5EF4-FFF2-40B4-BE49-F238E27FC236}">
                  <a16:creationId xmlns:a16="http://schemas.microsoft.com/office/drawing/2014/main" id="{00000000-0008-0000-0500-00003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157</xdr:row>
          <xdr:rowOff>0</xdr:rowOff>
        </xdr:from>
        <xdr:to>
          <xdr:col>27</xdr:col>
          <xdr:colOff>104775</xdr:colOff>
          <xdr:row>158</xdr:row>
          <xdr:rowOff>0</xdr:rowOff>
        </xdr:to>
        <xdr:sp macro="" textlink="">
          <xdr:nvSpPr>
            <xdr:cNvPr id="46139" name="Option Button 59" hidden="1">
              <a:extLst>
                <a:ext uri="{63B3BB69-23CF-44E3-9099-C40C66FF867C}">
                  <a14:compatExt spid="_x0000_s46139"/>
                </a:ext>
                <a:ext uri="{FF2B5EF4-FFF2-40B4-BE49-F238E27FC236}">
                  <a16:creationId xmlns:a16="http://schemas.microsoft.com/office/drawing/2014/main" id="{00000000-0008-0000-0500-00003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19050</xdr:rowOff>
        </xdr:from>
        <xdr:to>
          <xdr:col>25</xdr:col>
          <xdr:colOff>66675</xdr:colOff>
          <xdr:row>158</xdr:row>
          <xdr:rowOff>247650</xdr:rowOff>
        </xdr:to>
        <xdr:sp macro="" textlink="">
          <xdr:nvSpPr>
            <xdr:cNvPr id="46140" name="Option Button 60" hidden="1">
              <a:extLst>
                <a:ext uri="{63B3BB69-23CF-44E3-9099-C40C66FF867C}">
                  <a14:compatExt spid="_x0000_s46140"/>
                </a:ext>
                <a:ext uri="{FF2B5EF4-FFF2-40B4-BE49-F238E27FC236}">
                  <a16:creationId xmlns:a16="http://schemas.microsoft.com/office/drawing/2014/main" id="{00000000-0008-0000-0500-00003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219075</xdr:rowOff>
        </xdr:from>
        <xdr:to>
          <xdr:col>25</xdr:col>
          <xdr:colOff>66675</xdr:colOff>
          <xdr:row>158</xdr:row>
          <xdr:rowOff>447675</xdr:rowOff>
        </xdr:to>
        <xdr:sp macro="" textlink="">
          <xdr:nvSpPr>
            <xdr:cNvPr id="46141" name="Option Button 61" hidden="1">
              <a:extLst>
                <a:ext uri="{63B3BB69-23CF-44E3-9099-C40C66FF867C}">
                  <a14:compatExt spid="_x0000_s46141"/>
                </a:ext>
                <a:ext uri="{FF2B5EF4-FFF2-40B4-BE49-F238E27FC236}">
                  <a16:creationId xmlns:a16="http://schemas.microsoft.com/office/drawing/2014/main" id="{00000000-0008-0000-0500-00003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428625</xdr:rowOff>
        </xdr:from>
        <xdr:to>
          <xdr:col>25</xdr:col>
          <xdr:colOff>66675</xdr:colOff>
          <xdr:row>158</xdr:row>
          <xdr:rowOff>657225</xdr:rowOff>
        </xdr:to>
        <xdr:sp macro="" textlink="">
          <xdr:nvSpPr>
            <xdr:cNvPr id="46142" name="Option Button 62" hidden="1">
              <a:extLst>
                <a:ext uri="{63B3BB69-23CF-44E3-9099-C40C66FF867C}">
                  <a14:compatExt spid="_x0000_s46142"/>
                </a:ext>
                <a:ext uri="{FF2B5EF4-FFF2-40B4-BE49-F238E27FC236}">
                  <a16:creationId xmlns:a16="http://schemas.microsoft.com/office/drawing/2014/main" id="{00000000-0008-0000-0500-00003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163</xdr:row>
          <xdr:rowOff>0</xdr:rowOff>
        </xdr:from>
        <xdr:to>
          <xdr:col>28</xdr:col>
          <xdr:colOff>0</xdr:colOff>
          <xdr:row>164</xdr:row>
          <xdr:rowOff>0</xdr:rowOff>
        </xdr:to>
        <xdr:sp macro="" textlink="">
          <xdr:nvSpPr>
            <xdr:cNvPr id="46143" name="Group Box 63" hidden="1">
              <a:extLst>
                <a:ext uri="{63B3BB69-23CF-44E3-9099-C40C66FF867C}">
                  <a14:compatExt spid="_x0000_s46143"/>
                </a:ext>
                <a:ext uri="{FF2B5EF4-FFF2-40B4-BE49-F238E27FC236}">
                  <a16:creationId xmlns:a16="http://schemas.microsoft.com/office/drawing/2014/main" id="{00000000-0008-0000-0500-00003F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164</xdr:row>
          <xdr:rowOff>0</xdr:rowOff>
        </xdr:from>
        <xdr:to>
          <xdr:col>28</xdr:col>
          <xdr:colOff>0</xdr:colOff>
          <xdr:row>165</xdr:row>
          <xdr:rowOff>0</xdr:rowOff>
        </xdr:to>
        <xdr:sp macro="" textlink="">
          <xdr:nvSpPr>
            <xdr:cNvPr id="46144" name="Group Box 64" hidden="1">
              <a:extLst>
                <a:ext uri="{63B3BB69-23CF-44E3-9099-C40C66FF867C}">
                  <a14:compatExt spid="_x0000_s46144"/>
                </a:ext>
                <a:ext uri="{FF2B5EF4-FFF2-40B4-BE49-F238E27FC236}">
                  <a16:creationId xmlns:a16="http://schemas.microsoft.com/office/drawing/2014/main" id="{00000000-0008-0000-0500-000040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163</xdr:row>
          <xdr:rowOff>0</xdr:rowOff>
        </xdr:from>
        <xdr:to>
          <xdr:col>25</xdr:col>
          <xdr:colOff>66675</xdr:colOff>
          <xdr:row>164</xdr:row>
          <xdr:rowOff>0</xdr:rowOff>
        </xdr:to>
        <xdr:sp macro="" textlink="">
          <xdr:nvSpPr>
            <xdr:cNvPr id="46145" name="Option Button 65" hidden="1">
              <a:extLst>
                <a:ext uri="{63B3BB69-23CF-44E3-9099-C40C66FF867C}">
                  <a14:compatExt spid="_x0000_s46145"/>
                </a:ext>
                <a:ext uri="{FF2B5EF4-FFF2-40B4-BE49-F238E27FC236}">
                  <a16:creationId xmlns:a16="http://schemas.microsoft.com/office/drawing/2014/main" id="{00000000-0008-0000-0500-00004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163</xdr:row>
          <xdr:rowOff>0</xdr:rowOff>
        </xdr:from>
        <xdr:to>
          <xdr:col>27</xdr:col>
          <xdr:colOff>104775</xdr:colOff>
          <xdr:row>164</xdr:row>
          <xdr:rowOff>0</xdr:rowOff>
        </xdr:to>
        <xdr:sp macro="" textlink="">
          <xdr:nvSpPr>
            <xdr:cNvPr id="46146" name="Option Button 66" hidden="1">
              <a:extLst>
                <a:ext uri="{63B3BB69-23CF-44E3-9099-C40C66FF867C}">
                  <a14:compatExt spid="_x0000_s46146"/>
                </a:ext>
                <a:ext uri="{FF2B5EF4-FFF2-40B4-BE49-F238E27FC236}">
                  <a16:creationId xmlns:a16="http://schemas.microsoft.com/office/drawing/2014/main" id="{00000000-0008-0000-0500-00004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19050</xdr:rowOff>
        </xdr:from>
        <xdr:to>
          <xdr:col>25</xdr:col>
          <xdr:colOff>66675</xdr:colOff>
          <xdr:row>164</xdr:row>
          <xdr:rowOff>247650</xdr:rowOff>
        </xdr:to>
        <xdr:sp macro="" textlink="">
          <xdr:nvSpPr>
            <xdr:cNvPr id="46147" name="Option Button 67" hidden="1">
              <a:extLst>
                <a:ext uri="{63B3BB69-23CF-44E3-9099-C40C66FF867C}">
                  <a14:compatExt spid="_x0000_s46147"/>
                </a:ext>
                <a:ext uri="{FF2B5EF4-FFF2-40B4-BE49-F238E27FC236}">
                  <a16:creationId xmlns:a16="http://schemas.microsoft.com/office/drawing/2014/main" id="{00000000-0008-0000-0500-00004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219075</xdr:rowOff>
        </xdr:from>
        <xdr:to>
          <xdr:col>25</xdr:col>
          <xdr:colOff>66675</xdr:colOff>
          <xdr:row>164</xdr:row>
          <xdr:rowOff>447675</xdr:rowOff>
        </xdr:to>
        <xdr:sp macro="" textlink="">
          <xdr:nvSpPr>
            <xdr:cNvPr id="46148" name="Option Button 68" hidden="1">
              <a:extLst>
                <a:ext uri="{63B3BB69-23CF-44E3-9099-C40C66FF867C}">
                  <a14:compatExt spid="_x0000_s46148"/>
                </a:ext>
                <a:ext uri="{FF2B5EF4-FFF2-40B4-BE49-F238E27FC236}">
                  <a16:creationId xmlns:a16="http://schemas.microsoft.com/office/drawing/2014/main" id="{00000000-0008-0000-0500-00004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428625</xdr:rowOff>
        </xdr:from>
        <xdr:to>
          <xdr:col>25</xdr:col>
          <xdr:colOff>66675</xdr:colOff>
          <xdr:row>164</xdr:row>
          <xdr:rowOff>657225</xdr:rowOff>
        </xdr:to>
        <xdr:sp macro="" textlink="">
          <xdr:nvSpPr>
            <xdr:cNvPr id="46149" name="Option Button 69" hidden="1">
              <a:extLst>
                <a:ext uri="{63B3BB69-23CF-44E3-9099-C40C66FF867C}">
                  <a14:compatExt spid="_x0000_s46149"/>
                </a:ext>
                <a:ext uri="{FF2B5EF4-FFF2-40B4-BE49-F238E27FC236}">
                  <a16:creationId xmlns:a16="http://schemas.microsoft.com/office/drawing/2014/main" id="{00000000-0008-0000-0500-00004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169</xdr:row>
          <xdr:rowOff>0</xdr:rowOff>
        </xdr:from>
        <xdr:to>
          <xdr:col>28</xdr:col>
          <xdr:colOff>0</xdr:colOff>
          <xdr:row>170</xdr:row>
          <xdr:rowOff>0</xdr:rowOff>
        </xdr:to>
        <xdr:sp macro="" textlink="">
          <xdr:nvSpPr>
            <xdr:cNvPr id="46150" name="Group Box 70" hidden="1">
              <a:extLst>
                <a:ext uri="{63B3BB69-23CF-44E3-9099-C40C66FF867C}">
                  <a14:compatExt spid="_x0000_s46150"/>
                </a:ext>
                <a:ext uri="{FF2B5EF4-FFF2-40B4-BE49-F238E27FC236}">
                  <a16:creationId xmlns:a16="http://schemas.microsoft.com/office/drawing/2014/main" id="{00000000-0008-0000-0500-000046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170</xdr:row>
          <xdr:rowOff>0</xdr:rowOff>
        </xdr:from>
        <xdr:to>
          <xdr:col>28</xdr:col>
          <xdr:colOff>0</xdr:colOff>
          <xdr:row>171</xdr:row>
          <xdr:rowOff>0</xdr:rowOff>
        </xdr:to>
        <xdr:sp macro="" textlink="">
          <xdr:nvSpPr>
            <xdr:cNvPr id="46151" name="Group Box 71" hidden="1">
              <a:extLst>
                <a:ext uri="{63B3BB69-23CF-44E3-9099-C40C66FF867C}">
                  <a14:compatExt spid="_x0000_s46151"/>
                </a:ext>
                <a:ext uri="{FF2B5EF4-FFF2-40B4-BE49-F238E27FC236}">
                  <a16:creationId xmlns:a16="http://schemas.microsoft.com/office/drawing/2014/main" id="{00000000-0008-0000-0500-000047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169</xdr:row>
          <xdr:rowOff>0</xdr:rowOff>
        </xdr:from>
        <xdr:to>
          <xdr:col>25</xdr:col>
          <xdr:colOff>66675</xdr:colOff>
          <xdr:row>170</xdr:row>
          <xdr:rowOff>0</xdr:rowOff>
        </xdr:to>
        <xdr:sp macro="" textlink="">
          <xdr:nvSpPr>
            <xdr:cNvPr id="46152" name="Option Button 72" hidden="1">
              <a:extLst>
                <a:ext uri="{63B3BB69-23CF-44E3-9099-C40C66FF867C}">
                  <a14:compatExt spid="_x0000_s46152"/>
                </a:ext>
                <a:ext uri="{FF2B5EF4-FFF2-40B4-BE49-F238E27FC236}">
                  <a16:creationId xmlns:a16="http://schemas.microsoft.com/office/drawing/2014/main" id="{00000000-0008-0000-0500-00004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169</xdr:row>
          <xdr:rowOff>0</xdr:rowOff>
        </xdr:from>
        <xdr:to>
          <xdr:col>27</xdr:col>
          <xdr:colOff>104775</xdr:colOff>
          <xdr:row>170</xdr:row>
          <xdr:rowOff>0</xdr:rowOff>
        </xdr:to>
        <xdr:sp macro="" textlink="">
          <xdr:nvSpPr>
            <xdr:cNvPr id="46153" name="Option Button 73" hidden="1">
              <a:extLst>
                <a:ext uri="{63B3BB69-23CF-44E3-9099-C40C66FF867C}">
                  <a14:compatExt spid="_x0000_s46153"/>
                </a:ext>
                <a:ext uri="{FF2B5EF4-FFF2-40B4-BE49-F238E27FC236}">
                  <a16:creationId xmlns:a16="http://schemas.microsoft.com/office/drawing/2014/main" id="{00000000-0008-0000-0500-00004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19050</xdr:rowOff>
        </xdr:from>
        <xdr:to>
          <xdr:col>25</xdr:col>
          <xdr:colOff>66675</xdr:colOff>
          <xdr:row>170</xdr:row>
          <xdr:rowOff>247650</xdr:rowOff>
        </xdr:to>
        <xdr:sp macro="" textlink="">
          <xdr:nvSpPr>
            <xdr:cNvPr id="46154" name="Option Button 74" hidden="1">
              <a:extLst>
                <a:ext uri="{63B3BB69-23CF-44E3-9099-C40C66FF867C}">
                  <a14:compatExt spid="_x0000_s46154"/>
                </a:ext>
                <a:ext uri="{FF2B5EF4-FFF2-40B4-BE49-F238E27FC236}">
                  <a16:creationId xmlns:a16="http://schemas.microsoft.com/office/drawing/2014/main" id="{00000000-0008-0000-0500-00004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219075</xdr:rowOff>
        </xdr:from>
        <xdr:to>
          <xdr:col>25</xdr:col>
          <xdr:colOff>66675</xdr:colOff>
          <xdr:row>170</xdr:row>
          <xdr:rowOff>447675</xdr:rowOff>
        </xdr:to>
        <xdr:sp macro="" textlink="">
          <xdr:nvSpPr>
            <xdr:cNvPr id="46155" name="Option Button 75" hidden="1">
              <a:extLst>
                <a:ext uri="{63B3BB69-23CF-44E3-9099-C40C66FF867C}">
                  <a14:compatExt spid="_x0000_s46155"/>
                </a:ext>
                <a:ext uri="{FF2B5EF4-FFF2-40B4-BE49-F238E27FC236}">
                  <a16:creationId xmlns:a16="http://schemas.microsoft.com/office/drawing/2014/main" id="{00000000-0008-0000-0500-00004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428625</xdr:rowOff>
        </xdr:from>
        <xdr:to>
          <xdr:col>25</xdr:col>
          <xdr:colOff>66675</xdr:colOff>
          <xdr:row>170</xdr:row>
          <xdr:rowOff>657225</xdr:rowOff>
        </xdr:to>
        <xdr:sp macro="" textlink="">
          <xdr:nvSpPr>
            <xdr:cNvPr id="46156" name="Option Button 76" hidden="1">
              <a:extLst>
                <a:ext uri="{63B3BB69-23CF-44E3-9099-C40C66FF867C}">
                  <a14:compatExt spid="_x0000_s46156"/>
                </a:ext>
                <a:ext uri="{FF2B5EF4-FFF2-40B4-BE49-F238E27FC236}">
                  <a16:creationId xmlns:a16="http://schemas.microsoft.com/office/drawing/2014/main" id="{00000000-0008-0000-0500-00004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253</xdr:row>
          <xdr:rowOff>0</xdr:rowOff>
        </xdr:from>
        <xdr:to>
          <xdr:col>21</xdr:col>
          <xdr:colOff>0</xdr:colOff>
          <xdr:row>254</xdr:row>
          <xdr:rowOff>0</xdr:rowOff>
        </xdr:to>
        <xdr:sp macro="" textlink="">
          <xdr:nvSpPr>
            <xdr:cNvPr id="46157" name="Option Button 77" hidden="1">
              <a:extLst>
                <a:ext uri="{63B3BB69-23CF-44E3-9099-C40C66FF867C}">
                  <a14:compatExt spid="_x0000_s46157"/>
                </a:ext>
                <a:ext uri="{FF2B5EF4-FFF2-40B4-BE49-F238E27FC236}">
                  <a16:creationId xmlns:a16="http://schemas.microsoft.com/office/drawing/2014/main" id="{00000000-0008-0000-0500-00004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254</xdr:row>
          <xdr:rowOff>0</xdr:rowOff>
        </xdr:from>
        <xdr:to>
          <xdr:col>21</xdr:col>
          <xdr:colOff>0</xdr:colOff>
          <xdr:row>255</xdr:row>
          <xdr:rowOff>0</xdr:rowOff>
        </xdr:to>
        <xdr:sp macro="" textlink="">
          <xdr:nvSpPr>
            <xdr:cNvPr id="46158" name="Option Button 78" hidden="1">
              <a:extLst>
                <a:ext uri="{63B3BB69-23CF-44E3-9099-C40C66FF867C}">
                  <a14:compatExt spid="_x0000_s46158"/>
                </a:ext>
                <a:ext uri="{FF2B5EF4-FFF2-40B4-BE49-F238E27FC236}">
                  <a16:creationId xmlns:a16="http://schemas.microsoft.com/office/drawing/2014/main" id="{00000000-0008-0000-0500-00004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252</xdr:row>
          <xdr:rowOff>0</xdr:rowOff>
        </xdr:from>
        <xdr:to>
          <xdr:col>21</xdr:col>
          <xdr:colOff>0</xdr:colOff>
          <xdr:row>255</xdr:row>
          <xdr:rowOff>0</xdr:rowOff>
        </xdr:to>
        <xdr:sp macro="" textlink="">
          <xdr:nvSpPr>
            <xdr:cNvPr id="46159" name="Group Box 79" hidden="1">
              <a:extLst>
                <a:ext uri="{63B3BB69-23CF-44E3-9099-C40C66FF867C}">
                  <a14:compatExt spid="_x0000_s46159"/>
                </a:ext>
                <a:ext uri="{FF2B5EF4-FFF2-40B4-BE49-F238E27FC236}">
                  <a16:creationId xmlns:a16="http://schemas.microsoft.com/office/drawing/2014/main" id="{00000000-0008-0000-0500-00004F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432</xdr:row>
          <xdr:rowOff>0</xdr:rowOff>
        </xdr:from>
        <xdr:to>
          <xdr:col>19</xdr:col>
          <xdr:colOff>0</xdr:colOff>
          <xdr:row>434</xdr:row>
          <xdr:rowOff>0</xdr:rowOff>
        </xdr:to>
        <xdr:sp macro="" textlink="">
          <xdr:nvSpPr>
            <xdr:cNvPr id="46160" name="Group Box 80" hidden="1">
              <a:extLst>
                <a:ext uri="{63B3BB69-23CF-44E3-9099-C40C66FF867C}">
                  <a14:compatExt spid="_x0000_s46160"/>
                </a:ext>
                <a:ext uri="{FF2B5EF4-FFF2-40B4-BE49-F238E27FC236}">
                  <a16:creationId xmlns:a16="http://schemas.microsoft.com/office/drawing/2014/main" id="{00000000-0008-0000-0500-000050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433</xdr:row>
          <xdr:rowOff>0</xdr:rowOff>
        </xdr:from>
        <xdr:to>
          <xdr:col>17</xdr:col>
          <xdr:colOff>0</xdr:colOff>
          <xdr:row>434</xdr:row>
          <xdr:rowOff>0</xdr:rowOff>
        </xdr:to>
        <xdr:sp macro="" textlink="">
          <xdr:nvSpPr>
            <xdr:cNvPr id="46161" name="Option Button 81" hidden="1">
              <a:extLst>
                <a:ext uri="{63B3BB69-23CF-44E3-9099-C40C66FF867C}">
                  <a14:compatExt spid="_x0000_s46161"/>
                </a:ext>
                <a:ext uri="{FF2B5EF4-FFF2-40B4-BE49-F238E27FC236}">
                  <a16:creationId xmlns:a16="http://schemas.microsoft.com/office/drawing/2014/main" id="{00000000-0008-0000-0500-00005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433</xdr:row>
          <xdr:rowOff>0</xdr:rowOff>
        </xdr:from>
        <xdr:to>
          <xdr:col>19</xdr:col>
          <xdr:colOff>0</xdr:colOff>
          <xdr:row>434</xdr:row>
          <xdr:rowOff>0</xdr:rowOff>
        </xdr:to>
        <xdr:sp macro="" textlink="">
          <xdr:nvSpPr>
            <xdr:cNvPr id="46162" name="Option Button 82" hidden="1">
              <a:extLst>
                <a:ext uri="{63B3BB69-23CF-44E3-9099-C40C66FF867C}">
                  <a14:compatExt spid="_x0000_s46162"/>
                </a:ext>
                <a:ext uri="{FF2B5EF4-FFF2-40B4-BE49-F238E27FC236}">
                  <a16:creationId xmlns:a16="http://schemas.microsoft.com/office/drawing/2014/main" id="{00000000-0008-0000-0500-00005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477</xdr:row>
          <xdr:rowOff>0</xdr:rowOff>
        </xdr:from>
        <xdr:to>
          <xdr:col>19</xdr:col>
          <xdr:colOff>0</xdr:colOff>
          <xdr:row>479</xdr:row>
          <xdr:rowOff>0</xdr:rowOff>
        </xdr:to>
        <xdr:sp macro="" textlink="">
          <xdr:nvSpPr>
            <xdr:cNvPr id="46163" name="Group Box 83" hidden="1">
              <a:extLst>
                <a:ext uri="{63B3BB69-23CF-44E3-9099-C40C66FF867C}">
                  <a14:compatExt spid="_x0000_s46163"/>
                </a:ext>
                <a:ext uri="{FF2B5EF4-FFF2-40B4-BE49-F238E27FC236}">
                  <a16:creationId xmlns:a16="http://schemas.microsoft.com/office/drawing/2014/main" id="{00000000-0008-0000-0500-000053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478</xdr:row>
          <xdr:rowOff>0</xdr:rowOff>
        </xdr:from>
        <xdr:to>
          <xdr:col>17</xdr:col>
          <xdr:colOff>0</xdr:colOff>
          <xdr:row>479</xdr:row>
          <xdr:rowOff>0</xdr:rowOff>
        </xdr:to>
        <xdr:sp macro="" textlink="">
          <xdr:nvSpPr>
            <xdr:cNvPr id="46164" name="Option Button 84" hidden="1">
              <a:extLst>
                <a:ext uri="{63B3BB69-23CF-44E3-9099-C40C66FF867C}">
                  <a14:compatExt spid="_x0000_s46164"/>
                </a:ext>
                <a:ext uri="{FF2B5EF4-FFF2-40B4-BE49-F238E27FC236}">
                  <a16:creationId xmlns:a16="http://schemas.microsoft.com/office/drawing/2014/main" id="{00000000-0008-0000-0500-00005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478</xdr:row>
          <xdr:rowOff>0</xdr:rowOff>
        </xdr:from>
        <xdr:to>
          <xdr:col>19</xdr:col>
          <xdr:colOff>0</xdr:colOff>
          <xdr:row>479</xdr:row>
          <xdr:rowOff>0</xdr:rowOff>
        </xdr:to>
        <xdr:sp macro="" textlink="">
          <xdr:nvSpPr>
            <xdr:cNvPr id="46165" name="Option Button 85" hidden="1">
              <a:extLst>
                <a:ext uri="{63B3BB69-23CF-44E3-9099-C40C66FF867C}">
                  <a14:compatExt spid="_x0000_s46165"/>
                </a:ext>
                <a:ext uri="{FF2B5EF4-FFF2-40B4-BE49-F238E27FC236}">
                  <a16:creationId xmlns:a16="http://schemas.microsoft.com/office/drawing/2014/main" id="{00000000-0008-0000-0500-00005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479</xdr:row>
          <xdr:rowOff>0</xdr:rowOff>
        </xdr:from>
        <xdr:to>
          <xdr:col>19</xdr:col>
          <xdr:colOff>0</xdr:colOff>
          <xdr:row>481</xdr:row>
          <xdr:rowOff>0</xdr:rowOff>
        </xdr:to>
        <xdr:sp macro="" textlink="">
          <xdr:nvSpPr>
            <xdr:cNvPr id="46166" name="Group Box 86" hidden="1">
              <a:extLst>
                <a:ext uri="{63B3BB69-23CF-44E3-9099-C40C66FF867C}">
                  <a14:compatExt spid="_x0000_s46166"/>
                </a:ext>
                <a:ext uri="{FF2B5EF4-FFF2-40B4-BE49-F238E27FC236}">
                  <a16:creationId xmlns:a16="http://schemas.microsoft.com/office/drawing/2014/main" id="{00000000-0008-0000-0500-000056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480</xdr:row>
          <xdr:rowOff>0</xdr:rowOff>
        </xdr:from>
        <xdr:to>
          <xdr:col>17</xdr:col>
          <xdr:colOff>0</xdr:colOff>
          <xdr:row>481</xdr:row>
          <xdr:rowOff>0</xdr:rowOff>
        </xdr:to>
        <xdr:sp macro="" textlink="">
          <xdr:nvSpPr>
            <xdr:cNvPr id="46167" name="Option Button 87" hidden="1">
              <a:extLst>
                <a:ext uri="{63B3BB69-23CF-44E3-9099-C40C66FF867C}">
                  <a14:compatExt spid="_x0000_s46167"/>
                </a:ext>
                <a:ext uri="{FF2B5EF4-FFF2-40B4-BE49-F238E27FC236}">
                  <a16:creationId xmlns:a16="http://schemas.microsoft.com/office/drawing/2014/main" id="{00000000-0008-0000-0500-00005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480</xdr:row>
          <xdr:rowOff>0</xdr:rowOff>
        </xdr:from>
        <xdr:to>
          <xdr:col>19</xdr:col>
          <xdr:colOff>0</xdr:colOff>
          <xdr:row>481</xdr:row>
          <xdr:rowOff>0</xdr:rowOff>
        </xdr:to>
        <xdr:sp macro="" textlink="">
          <xdr:nvSpPr>
            <xdr:cNvPr id="46168" name="Option Button 88" hidden="1">
              <a:extLst>
                <a:ext uri="{63B3BB69-23CF-44E3-9099-C40C66FF867C}">
                  <a14:compatExt spid="_x0000_s46168"/>
                </a:ext>
                <a:ext uri="{FF2B5EF4-FFF2-40B4-BE49-F238E27FC236}">
                  <a16:creationId xmlns:a16="http://schemas.microsoft.com/office/drawing/2014/main" id="{00000000-0008-0000-0500-00005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487</xdr:row>
          <xdr:rowOff>0</xdr:rowOff>
        </xdr:from>
        <xdr:to>
          <xdr:col>19</xdr:col>
          <xdr:colOff>0</xdr:colOff>
          <xdr:row>489</xdr:row>
          <xdr:rowOff>0</xdr:rowOff>
        </xdr:to>
        <xdr:sp macro="" textlink="">
          <xdr:nvSpPr>
            <xdr:cNvPr id="46169" name="Group Box 89" hidden="1">
              <a:extLst>
                <a:ext uri="{63B3BB69-23CF-44E3-9099-C40C66FF867C}">
                  <a14:compatExt spid="_x0000_s46169"/>
                </a:ext>
                <a:ext uri="{FF2B5EF4-FFF2-40B4-BE49-F238E27FC236}">
                  <a16:creationId xmlns:a16="http://schemas.microsoft.com/office/drawing/2014/main" id="{00000000-0008-0000-0500-000059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488</xdr:row>
          <xdr:rowOff>0</xdr:rowOff>
        </xdr:from>
        <xdr:to>
          <xdr:col>17</xdr:col>
          <xdr:colOff>0</xdr:colOff>
          <xdr:row>489</xdr:row>
          <xdr:rowOff>0</xdr:rowOff>
        </xdr:to>
        <xdr:sp macro="" textlink="">
          <xdr:nvSpPr>
            <xdr:cNvPr id="46170" name="Option Button 90" hidden="1">
              <a:extLst>
                <a:ext uri="{63B3BB69-23CF-44E3-9099-C40C66FF867C}">
                  <a14:compatExt spid="_x0000_s46170"/>
                </a:ext>
                <a:ext uri="{FF2B5EF4-FFF2-40B4-BE49-F238E27FC236}">
                  <a16:creationId xmlns:a16="http://schemas.microsoft.com/office/drawing/2014/main" id="{00000000-0008-0000-0500-00005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488</xdr:row>
          <xdr:rowOff>0</xdr:rowOff>
        </xdr:from>
        <xdr:to>
          <xdr:col>19</xdr:col>
          <xdr:colOff>0</xdr:colOff>
          <xdr:row>489</xdr:row>
          <xdr:rowOff>0</xdr:rowOff>
        </xdr:to>
        <xdr:sp macro="" textlink="">
          <xdr:nvSpPr>
            <xdr:cNvPr id="46171" name="Option Button 91" hidden="1">
              <a:extLst>
                <a:ext uri="{63B3BB69-23CF-44E3-9099-C40C66FF867C}">
                  <a14:compatExt spid="_x0000_s46171"/>
                </a:ext>
                <a:ext uri="{FF2B5EF4-FFF2-40B4-BE49-F238E27FC236}">
                  <a16:creationId xmlns:a16="http://schemas.microsoft.com/office/drawing/2014/main" id="{00000000-0008-0000-0500-00005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420</xdr:row>
          <xdr:rowOff>0</xdr:rowOff>
        </xdr:from>
        <xdr:to>
          <xdr:col>23</xdr:col>
          <xdr:colOff>0</xdr:colOff>
          <xdr:row>421</xdr:row>
          <xdr:rowOff>0</xdr:rowOff>
        </xdr:to>
        <xdr:sp macro="" textlink="">
          <xdr:nvSpPr>
            <xdr:cNvPr id="46172" name="Option Button 92" hidden="1">
              <a:extLst>
                <a:ext uri="{63B3BB69-23CF-44E3-9099-C40C66FF867C}">
                  <a14:compatExt spid="_x0000_s46172"/>
                </a:ext>
                <a:ext uri="{FF2B5EF4-FFF2-40B4-BE49-F238E27FC236}">
                  <a16:creationId xmlns:a16="http://schemas.microsoft.com/office/drawing/2014/main" id="{00000000-0008-0000-0500-00005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421</xdr:row>
          <xdr:rowOff>0</xdr:rowOff>
        </xdr:from>
        <xdr:to>
          <xdr:col>23</xdr:col>
          <xdr:colOff>0</xdr:colOff>
          <xdr:row>422</xdr:row>
          <xdr:rowOff>0</xdr:rowOff>
        </xdr:to>
        <xdr:sp macro="" textlink="">
          <xdr:nvSpPr>
            <xdr:cNvPr id="46173" name="Option Button 93" hidden="1">
              <a:extLst>
                <a:ext uri="{63B3BB69-23CF-44E3-9099-C40C66FF867C}">
                  <a14:compatExt spid="_x0000_s46173"/>
                </a:ext>
                <a:ext uri="{FF2B5EF4-FFF2-40B4-BE49-F238E27FC236}">
                  <a16:creationId xmlns:a16="http://schemas.microsoft.com/office/drawing/2014/main" id="{00000000-0008-0000-0500-00005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420</xdr:row>
          <xdr:rowOff>0</xdr:rowOff>
        </xdr:from>
        <xdr:to>
          <xdr:col>23</xdr:col>
          <xdr:colOff>0</xdr:colOff>
          <xdr:row>422</xdr:row>
          <xdr:rowOff>0</xdr:rowOff>
        </xdr:to>
        <xdr:sp macro="" textlink="">
          <xdr:nvSpPr>
            <xdr:cNvPr id="46174" name="Group Box 94" hidden="1">
              <a:extLst>
                <a:ext uri="{63B3BB69-23CF-44E3-9099-C40C66FF867C}">
                  <a14:compatExt spid="_x0000_s46174"/>
                </a:ext>
                <a:ext uri="{FF2B5EF4-FFF2-40B4-BE49-F238E27FC236}">
                  <a16:creationId xmlns:a16="http://schemas.microsoft.com/office/drawing/2014/main" id="{00000000-0008-0000-0500-00005E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424</xdr:row>
          <xdr:rowOff>0</xdr:rowOff>
        </xdr:from>
        <xdr:to>
          <xdr:col>17</xdr:col>
          <xdr:colOff>0</xdr:colOff>
          <xdr:row>425</xdr:row>
          <xdr:rowOff>0</xdr:rowOff>
        </xdr:to>
        <xdr:sp macro="" textlink="">
          <xdr:nvSpPr>
            <xdr:cNvPr id="46175" name="Option Button 95" hidden="1">
              <a:extLst>
                <a:ext uri="{63B3BB69-23CF-44E3-9099-C40C66FF867C}">
                  <a14:compatExt spid="_x0000_s46175"/>
                </a:ext>
                <a:ext uri="{FF2B5EF4-FFF2-40B4-BE49-F238E27FC236}">
                  <a16:creationId xmlns:a16="http://schemas.microsoft.com/office/drawing/2014/main" id="{00000000-0008-0000-0500-00005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425</xdr:row>
          <xdr:rowOff>0</xdr:rowOff>
        </xdr:from>
        <xdr:to>
          <xdr:col>17</xdr:col>
          <xdr:colOff>0</xdr:colOff>
          <xdr:row>426</xdr:row>
          <xdr:rowOff>0</xdr:rowOff>
        </xdr:to>
        <xdr:sp macro="" textlink="">
          <xdr:nvSpPr>
            <xdr:cNvPr id="46176" name="Option Button 96" hidden="1">
              <a:extLst>
                <a:ext uri="{63B3BB69-23CF-44E3-9099-C40C66FF867C}">
                  <a14:compatExt spid="_x0000_s46176"/>
                </a:ext>
                <a:ext uri="{FF2B5EF4-FFF2-40B4-BE49-F238E27FC236}">
                  <a16:creationId xmlns:a16="http://schemas.microsoft.com/office/drawing/2014/main" id="{00000000-0008-0000-0500-00006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424</xdr:row>
          <xdr:rowOff>0</xdr:rowOff>
        </xdr:from>
        <xdr:to>
          <xdr:col>17</xdr:col>
          <xdr:colOff>0</xdr:colOff>
          <xdr:row>426</xdr:row>
          <xdr:rowOff>0</xdr:rowOff>
        </xdr:to>
        <xdr:sp macro="" textlink="">
          <xdr:nvSpPr>
            <xdr:cNvPr id="46177" name="Group Box 97" hidden="1">
              <a:extLst>
                <a:ext uri="{63B3BB69-23CF-44E3-9099-C40C66FF867C}">
                  <a14:compatExt spid="_x0000_s46177"/>
                </a:ext>
                <a:ext uri="{FF2B5EF4-FFF2-40B4-BE49-F238E27FC236}">
                  <a16:creationId xmlns:a16="http://schemas.microsoft.com/office/drawing/2014/main" id="{00000000-0008-0000-0500-000061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424</xdr:row>
          <xdr:rowOff>0</xdr:rowOff>
        </xdr:from>
        <xdr:to>
          <xdr:col>23</xdr:col>
          <xdr:colOff>0</xdr:colOff>
          <xdr:row>425</xdr:row>
          <xdr:rowOff>0</xdr:rowOff>
        </xdr:to>
        <xdr:sp macro="" textlink="">
          <xdr:nvSpPr>
            <xdr:cNvPr id="46178" name="Option Button 98" hidden="1">
              <a:extLst>
                <a:ext uri="{63B3BB69-23CF-44E3-9099-C40C66FF867C}">
                  <a14:compatExt spid="_x0000_s46178"/>
                </a:ext>
                <a:ext uri="{FF2B5EF4-FFF2-40B4-BE49-F238E27FC236}">
                  <a16:creationId xmlns:a16="http://schemas.microsoft.com/office/drawing/2014/main" id="{00000000-0008-0000-0500-00006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425</xdr:row>
          <xdr:rowOff>0</xdr:rowOff>
        </xdr:from>
        <xdr:to>
          <xdr:col>23</xdr:col>
          <xdr:colOff>0</xdr:colOff>
          <xdr:row>426</xdr:row>
          <xdr:rowOff>0</xdr:rowOff>
        </xdr:to>
        <xdr:sp macro="" textlink="">
          <xdr:nvSpPr>
            <xdr:cNvPr id="46179" name="Option Button 99" hidden="1">
              <a:extLst>
                <a:ext uri="{63B3BB69-23CF-44E3-9099-C40C66FF867C}">
                  <a14:compatExt spid="_x0000_s46179"/>
                </a:ext>
                <a:ext uri="{FF2B5EF4-FFF2-40B4-BE49-F238E27FC236}">
                  <a16:creationId xmlns:a16="http://schemas.microsoft.com/office/drawing/2014/main" id="{00000000-0008-0000-0500-00006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424</xdr:row>
          <xdr:rowOff>0</xdr:rowOff>
        </xdr:from>
        <xdr:to>
          <xdr:col>23</xdr:col>
          <xdr:colOff>0</xdr:colOff>
          <xdr:row>426</xdr:row>
          <xdr:rowOff>0</xdr:rowOff>
        </xdr:to>
        <xdr:sp macro="" textlink="">
          <xdr:nvSpPr>
            <xdr:cNvPr id="46180" name="Group Box 100" hidden="1">
              <a:extLst>
                <a:ext uri="{63B3BB69-23CF-44E3-9099-C40C66FF867C}">
                  <a14:compatExt spid="_x0000_s46180"/>
                </a:ext>
                <a:ext uri="{FF2B5EF4-FFF2-40B4-BE49-F238E27FC236}">
                  <a16:creationId xmlns:a16="http://schemas.microsoft.com/office/drawing/2014/main" id="{00000000-0008-0000-0500-000064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432</xdr:row>
          <xdr:rowOff>0</xdr:rowOff>
        </xdr:from>
        <xdr:to>
          <xdr:col>23</xdr:col>
          <xdr:colOff>0</xdr:colOff>
          <xdr:row>433</xdr:row>
          <xdr:rowOff>0</xdr:rowOff>
        </xdr:to>
        <xdr:sp macro="" textlink="">
          <xdr:nvSpPr>
            <xdr:cNvPr id="46181" name="Option Button 101" hidden="1">
              <a:extLst>
                <a:ext uri="{63B3BB69-23CF-44E3-9099-C40C66FF867C}">
                  <a14:compatExt spid="_x0000_s46181"/>
                </a:ext>
                <a:ext uri="{FF2B5EF4-FFF2-40B4-BE49-F238E27FC236}">
                  <a16:creationId xmlns:a16="http://schemas.microsoft.com/office/drawing/2014/main" id="{00000000-0008-0000-0500-00006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433</xdr:row>
          <xdr:rowOff>0</xdr:rowOff>
        </xdr:from>
        <xdr:to>
          <xdr:col>23</xdr:col>
          <xdr:colOff>0</xdr:colOff>
          <xdr:row>434</xdr:row>
          <xdr:rowOff>0</xdr:rowOff>
        </xdr:to>
        <xdr:sp macro="" textlink="">
          <xdr:nvSpPr>
            <xdr:cNvPr id="46182" name="Option Button 102" hidden="1">
              <a:extLst>
                <a:ext uri="{63B3BB69-23CF-44E3-9099-C40C66FF867C}">
                  <a14:compatExt spid="_x0000_s46182"/>
                </a:ext>
                <a:ext uri="{FF2B5EF4-FFF2-40B4-BE49-F238E27FC236}">
                  <a16:creationId xmlns:a16="http://schemas.microsoft.com/office/drawing/2014/main" id="{00000000-0008-0000-0500-00006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432</xdr:row>
          <xdr:rowOff>0</xdr:rowOff>
        </xdr:from>
        <xdr:to>
          <xdr:col>23</xdr:col>
          <xdr:colOff>0</xdr:colOff>
          <xdr:row>434</xdr:row>
          <xdr:rowOff>0</xdr:rowOff>
        </xdr:to>
        <xdr:sp macro="" textlink="">
          <xdr:nvSpPr>
            <xdr:cNvPr id="46183" name="Group Box 103" hidden="1">
              <a:extLst>
                <a:ext uri="{63B3BB69-23CF-44E3-9099-C40C66FF867C}">
                  <a14:compatExt spid="_x0000_s46183"/>
                </a:ext>
                <a:ext uri="{FF2B5EF4-FFF2-40B4-BE49-F238E27FC236}">
                  <a16:creationId xmlns:a16="http://schemas.microsoft.com/office/drawing/2014/main" id="{00000000-0008-0000-0500-000067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299</xdr:row>
          <xdr:rowOff>0</xdr:rowOff>
        </xdr:from>
        <xdr:to>
          <xdr:col>22</xdr:col>
          <xdr:colOff>0</xdr:colOff>
          <xdr:row>299</xdr:row>
          <xdr:rowOff>266700</xdr:rowOff>
        </xdr:to>
        <xdr:sp macro="" textlink="">
          <xdr:nvSpPr>
            <xdr:cNvPr id="46184" name="Option Button 104" hidden="1">
              <a:extLst>
                <a:ext uri="{63B3BB69-23CF-44E3-9099-C40C66FF867C}">
                  <a14:compatExt spid="_x0000_s46184"/>
                </a:ext>
                <a:ext uri="{FF2B5EF4-FFF2-40B4-BE49-F238E27FC236}">
                  <a16:creationId xmlns:a16="http://schemas.microsoft.com/office/drawing/2014/main" id="{00000000-0008-0000-0500-00006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299</xdr:row>
          <xdr:rowOff>0</xdr:rowOff>
        </xdr:from>
        <xdr:to>
          <xdr:col>27</xdr:col>
          <xdr:colOff>466725</xdr:colOff>
          <xdr:row>299</xdr:row>
          <xdr:rowOff>266700</xdr:rowOff>
        </xdr:to>
        <xdr:sp macro="" textlink="">
          <xdr:nvSpPr>
            <xdr:cNvPr id="46185" name="Option Button 105" hidden="1">
              <a:extLst>
                <a:ext uri="{63B3BB69-23CF-44E3-9099-C40C66FF867C}">
                  <a14:compatExt spid="_x0000_s46185"/>
                </a:ext>
                <a:ext uri="{FF2B5EF4-FFF2-40B4-BE49-F238E27FC236}">
                  <a16:creationId xmlns:a16="http://schemas.microsoft.com/office/drawing/2014/main" id="{00000000-0008-0000-0500-00006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298</xdr:row>
          <xdr:rowOff>0</xdr:rowOff>
        </xdr:from>
        <xdr:to>
          <xdr:col>28</xdr:col>
          <xdr:colOff>0</xdr:colOff>
          <xdr:row>300</xdr:row>
          <xdr:rowOff>0</xdr:rowOff>
        </xdr:to>
        <xdr:sp macro="" textlink="">
          <xdr:nvSpPr>
            <xdr:cNvPr id="46186" name="Group Box 106" hidden="1">
              <a:extLst>
                <a:ext uri="{63B3BB69-23CF-44E3-9099-C40C66FF867C}">
                  <a14:compatExt spid="_x0000_s46186"/>
                </a:ext>
                <a:ext uri="{FF2B5EF4-FFF2-40B4-BE49-F238E27FC236}">
                  <a16:creationId xmlns:a16="http://schemas.microsoft.com/office/drawing/2014/main" id="{00000000-0008-0000-0500-00006A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447</xdr:row>
          <xdr:rowOff>266700</xdr:rowOff>
        </xdr:from>
        <xdr:to>
          <xdr:col>19</xdr:col>
          <xdr:colOff>0</xdr:colOff>
          <xdr:row>448</xdr:row>
          <xdr:rowOff>266700</xdr:rowOff>
        </xdr:to>
        <xdr:sp macro="" textlink="">
          <xdr:nvSpPr>
            <xdr:cNvPr id="46187" name="Option Button 107" hidden="1">
              <a:extLst>
                <a:ext uri="{63B3BB69-23CF-44E3-9099-C40C66FF867C}">
                  <a14:compatExt spid="_x0000_s46187"/>
                </a:ext>
                <a:ext uri="{FF2B5EF4-FFF2-40B4-BE49-F238E27FC236}">
                  <a16:creationId xmlns:a16="http://schemas.microsoft.com/office/drawing/2014/main" id="{00000000-0008-0000-0500-00006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448</xdr:row>
          <xdr:rowOff>295275</xdr:rowOff>
        </xdr:from>
        <xdr:to>
          <xdr:col>19</xdr:col>
          <xdr:colOff>0</xdr:colOff>
          <xdr:row>449</xdr:row>
          <xdr:rowOff>247650</xdr:rowOff>
        </xdr:to>
        <xdr:sp macro="" textlink="">
          <xdr:nvSpPr>
            <xdr:cNvPr id="46188" name="Option Button 108" hidden="1">
              <a:extLst>
                <a:ext uri="{63B3BB69-23CF-44E3-9099-C40C66FF867C}">
                  <a14:compatExt spid="_x0000_s46188"/>
                </a:ext>
                <a:ext uri="{FF2B5EF4-FFF2-40B4-BE49-F238E27FC236}">
                  <a16:creationId xmlns:a16="http://schemas.microsoft.com/office/drawing/2014/main" id="{00000000-0008-0000-0500-00006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447</xdr:row>
          <xdr:rowOff>0</xdr:rowOff>
        </xdr:from>
        <xdr:to>
          <xdr:col>21</xdr:col>
          <xdr:colOff>0</xdr:colOff>
          <xdr:row>450</xdr:row>
          <xdr:rowOff>0</xdr:rowOff>
        </xdr:to>
        <xdr:sp macro="" textlink="">
          <xdr:nvSpPr>
            <xdr:cNvPr id="46189" name="Group Box 109" hidden="1">
              <a:extLst>
                <a:ext uri="{63B3BB69-23CF-44E3-9099-C40C66FF867C}">
                  <a14:compatExt spid="_x0000_s46189"/>
                </a:ext>
                <a:ext uri="{FF2B5EF4-FFF2-40B4-BE49-F238E27FC236}">
                  <a16:creationId xmlns:a16="http://schemas.microsoft.com/office/drawing/2014/main" id="{00000000-0008-0000-0500-00006DB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86</xdr:row>
          <xdr:rowOff>0</xdr:rowOff>
        </xdr:from>
        <xdr:to>
          <xdr:col>19</xdr:col>
          <xdr:colOff>9525</xdr:colOff>
          <xdr:row>87</xdr:row>
          <xdr:rowOff>0</xdr:rowOff>
        </xdr:to>
        <xdr:sp macro="" textlink="">
          <xdr:nvSpPr>
            <xdr:cNvPr id="46190" name="Check Box 110" hidden="1">
              <a:extLst>
                <a:ext uri="{63B3BB69-23CF-44E3-9099-C40C66FF867C}">
                  <a14:compatExt spid="_x0000_s46190"/>
                </a:ext>
                <a:ext uri="{FF2B5EF4-FFF2-40B4-BE49-F238E27FC236}">
                  <a16:creationId xmlns:a16="http://schemas.microsoft.com/office/drawing/2014/main" id="{00000000-0008-0000-0500-00006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87</xdr:row>
          <xdr:rowOff>0</xdr:rowOff>
        </xdr:from>
        <xdr:to>
          <xdr:col>19</xdr:col>
          <xdr:colOff>9525</xdr:colOff>
          <xdr:row>88</xdr:row>
          <xdr:rowOff>0</xdr:rowOff>
        </xdr:to>
        <xdr:sp macro="" textlink="">
          <xdr:nvSpPr>
            <xdr:cNvPr id="46191" name="Check Box 111" hidden="1">
              <a:extLst>
                <a:ext uri="{63B3BB69-23CF-44E3-9099-C40C66FF867C}">
                  <a14:compatExt spid="_x0000_s46191"/>
                </a:ext>
                <a:ext uri="{FF2B5EF4-FFF2-40B4-BE49-F238E27FC236}">
                  <a16:creationId xmlns:a16="http://schemas.microsoft.com/office/drawing/2014/main" id="{00000000-0008-0000-0500-00006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89</xdr:row>
          <xdr:rowOff>0</xdr:rowOff>
        </xdr:from>
        <xdr:to>
          <xdr:col>19</xdr:col>
          <xdr:colOff>9525</xdr:colOff>
          <xdr:row>90</xdr:row>
          <xdr:rowOff>0</xdr:rowOff>
        </xdr:to>
        <xdr:sp macro="" textlink="">
          <xdr:nvSpPr>
            <xdr:cNvPr id="46192" name="Check Box 112" hidden="1">
              <a:extLst>
                <a:ext uri="{63B3BB69-23CF-44E3-9099-C40C66FF867C}">
                  <a14:compatExt spid="_x0000_s46192"/>
                </a:ext>
                <a:ext uri="{FF2B5EF4-FFF2-40B4-BE49-F238E27FC236}">
                  <a16:creationId xmlns:a16="http://schemas.microsoft.com/office/drawing/2014/main" id="{00000000-0008-0000-0500-00007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87</xdr:row>
          <xdr:rowOff>361950</xdr:rowOff>
        </xdr:from>
        <xdr:to>
          <xdr:col>19</xdr:col>
          <xdr:colOff>9525</xdr:colOff>
          <xdr:row>89</xdr:row>
          <xdr:rowOff>0</xdr:rowOff>
        </xdr:to>
        <xdr:sp macro="" textlink="">
          <xdr:nvSpPr>
            <xdr:cNvPr id="46193" name="Check Box 113" hidden="1">
              <a:extLst>
                <a:ext uri="{63B3BB69-23CF-44E3-9099-C40C66FF867C}">
                  <a14:compatExt spid="_x0000_s46193"/>
                </a:ext>
                <a:ext uri="{FF2B5EF4-FFF2-40B4-BE49-F238E27FC236}">
                  <a16:creationId xmlns:a16="http://schemas.microsoft.com/office/drawing/2014/main" id="{00000000-0008-0000-0500-00007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107</xdr:row>
          <xdr:rowOff>523875</xdr:rowOff>
        </xdr:from>
        <xdr:to>
          <xdr:col>19</xdr:col>
          <xdr:colOff>19050</xdr:colOff>
          <xdr:row>109</xdr:row>
          <xdr:rowOff>0</xdr:rowOff>
        </xdr:to>
        <xdr:sp macro="" textlink="">
          <xdr:nvSpPr>
            <xdr:cNvPr id="46194" name="Check Box 114" hidden="1">
              <a:extLst>
                <a:ext uri="{63B3BB69-23CF-44E3-9099-C40C66FF867C}">
                  <a14:compatExt spid="_x0000_s46194"/>
                </a:ext>
                <a:ext uri="{FF2B5EF4-FFF2-40B4-BE49-F238E27FC236}">
                  <a16:creationId xmlns:a16="http://schemas.microsoft.com/office/drawing/2014/main" id="{00000000-0008-0000-0500-00007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109</xdr:row>
          <xdr:rowOff>0</xdr:rowOff>
        </xdr:from>
        <xdr:to>
          <xdr:col>19</xdr:col>
          <xdr:colOff>0</xdr:colOff>
          <xdr:row>111</xdr:row>
          <xdr:rowOff>0</xdr:rowOff>
        </xdr:to>
        <xdr:sp macro="" textlink="">
          <xdr:nvSpPr>
            <xdr:cNvPr id="46195" name="Check Box 115" hidden="1">
              <a:extLst>
                <a:ext uri="{63B3BB69-23CF-44E3-9099-C40C66FF867C}">
                  <a14:compatExt spid="_x0000_s46195"/>
                </a:ext>
                <a:ext uri="{FF2B5EF4-FFF2-40B4-BE49-F238E27FC236}">
                  <a16:creationId xmlns:a16="http://schemas.microsoft.com/office/drawing/2014/main" id="{00000000-0008-0000-0500-00007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112</xdr:row>
          <xdr:rowOff>0</xdr:rowOff>
        </xdr:from>
        <xdr:to>
          <xdr:col>19</xdr:col>
          <xdr:colOff>19050</xdr:colOff>
          <xdr:row>113</xdr:row>
          <xdr:rowOff>0</xdr:rowOff>
        </xdr:to>
        <xdr:sp macro="" textlink="">
          <xdr:nvSpPr>
            <xdr:cNvPr id="46196" name="Check Box 116" hidden="1">
              <a:extLst>
                <a:ext uri="{63B3BB69-23CF-44E3-9099-C40C66FF867C}">
                  <a14:compatExt spid="_x0000_s46196"/>
                </a:ext>
                <a:ext uri="{FF2B5EF4-FFF2-40B4-BE49-F238E27FC236}">
                  <a16:creationId xmlns:a16="http://schemas.microsoft.com/office/drawing/2014/main" id="{00000000-0008-0000-0500-00007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111</xdr:row>
          <xdr:rowOff>0</xdr:rowOff>
        </xdr:from>
        <xdr:to>
          <xdr:col>19</xdr:col>
          <xdr:colOff>19050</xdr:colOff>
          <xdr:row>112</xdr:row>
          <xdr:rowOff>0</xdr:rowOff>
        </xdr:to>
        <xdr:sp macro="" textlink="">
          <xdr:nvSpPr>
            <xdr:cNvPr id="46197" name="Check Box 117" hidden="1">
              <a:extLst>
                <a:ext uri="{63B3BB69-23CF-44E3-9099-C40C66FF867C}">
                  <a14:compatExt spid="_x0000_s46197"/>
                </a:ext>
                <a:ext uri="{FF2B5EF4-FFF2-40B4-BE49-F238E27FC236}">
                  <a16:creationId xmlns:a16="http://schemas.microsoft.com/office/drawing/2014/main" id="{00000000-0008-0000-0500-00007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47625</xdr:colOff>
          <xdr:row>9</xdr:row>
          <xdr:rowOff>0</xdr:rowOff>
        </xdr:from>
        <xdr:to>
          <xdr:col>4</xdr:col>
          <xdr:colOff>47625</xdr:colOff>
          <xdr:row>9</xdr:row>
          <xdr:rowOff>314325</xdr:rowOff>
        </xdr:to>
        <xdr:sp macro="" textlink="">
          <xdr:nvSpPr>
            <xdr:cNvPr id="47105" name="Check Box 1" hidden="1">
              <a:extLst>
                <a:ext uri="{63B3BB69-23CF-44E3-9099-C40C66FF867C}">
                  <a14:compatExt spid="_x0000_s47105"/>
                </a:ext>
                <a:ext uri="{FF2B5EF4-FFF2-40B4-BE49-F238E27FC236}">
                  <a16:creationId xmlns:a16="http://schemas.microsoft.com/office/drawing/2014/main" id="{00000000-0008-0000-0600-00000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51</xdr:row>
          <xdr:rowOff>0</xdr:rowOff>
        </xdr:from>
        <xdr:to>
          <xdr:col>4</xdr:col>
          <xdr:colOff>285750</xdr:colOff>
          <xdr:row>52</xdr:row>
          <xdr:rowOff>0</xdr:rowOff>
        </xdr:to>
        <xdr:sp macro="" textlink="">
          <xdr:nvSpPr>
            <xdr:cNvPr id="47106" name="Check Box 2" hidden="1">
              <a:extLst>
                <a:ext uri="{63B3BB69-23CF-44E3-9099-C40C66FF867C}">
                  <a14:compatExt spid="_x0000_s47106"/>
                </a:ext>
                <a:ext uri="{FF2B5EF4-FFF2-40B4-BE49-F238E27FC236}">
                  <a16:creationId xmlns:a16="http://schemas.microsoft.com/office/drawing/2014/main" id="{00000000-0008-0000-0600-00000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52</xdr:row>
          <xdr:rowOff>0</xdr:rowOff>
        </xdr:from>
        <xdr:to>
          <xdr:col>4</xdr:col>
          <xdr:colOff>285750</xdr:colOff>
          <xdr:row>53</xdr:row>
          <xdr:rowOff>0</xdr:rowOff>
        </xdr:to>
        <xdr:sp macro="" textlink="">
          <xdr:nvSpPr>
            <xdr:cNvPr id="47107" name="Check Box 3" hidden="1">
              <a:extLst>
                <a:ext uri="{63B3BB69-23CF-44E3-9099-C40C66FF867C}">
                  <a14:compatExt spid="_x0000_s47107"/>
                </a:ext>
                <a:ext uri="{FF2B5EF4-FFF2-40B4-BE49-F238E27FC236}">
                  <a16:creationId xmlns:a16="http://schemas.microsoft.com/office/drawing/2014/main" id="{00000000-0008-0000-0600-00000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53</xdr:row>
          <xdr:rowOff>0</xdr:rowOff>
        </xdr:from>
        <xdr:to>
          <xdr:col>4</xdr:col>
          <xdr:colOff>285750</xdr:colOff>
          <xdr:row>54</xdr:row>
          <xdr:rowOff>0</xdr:rowOff>
        </xdr:to>
        <xdr:sp macro="" textlink="">
          <xdr:nvSpPr>
            <xdr:cNvPr id="47108" name="Check Box 4" hidden="1">
              <a:extLst>
                <a:ext uri="{63B3BB69-23CF-44E3-9099-C40C66FF867C}">
                  <a14:compatExt spid="_x0000_s47108"/>
                </a:ext>
                <a:ext uri="{FF2B5EF4-FFF2-40B4-BE49-F238E27FC236}">
                  <a16:creationId xmlns:a16="http://schemas.microsoft.com/office/drawing/2014/main" id="{00000000-0008-0000-0600-00000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54</xdr:row>
          <xdr:rowOff>0</xdr:rowOff>
        </xdr:from>
        <xdr:to>
          <xdr:col>4</xdr:col>
          <xdr:colOff>285750</xdr:colOff>
          <xdr:row>55</xdr:row>
          <xdr:rowOff>0</xdr:rowOff>
        </xdr:to>
        <xdr:sp macro="" textlink="">
          <xdr:nvSpPr>
            <xdr:cNvPr id="47109" name="Check Box 5" hidden="1">
              <a:extLst>
                <a:ext uri="{63B3BB69-23CF-44E3-9099-C40C66FF867C}">
                  <a14:compatExt spid="_x0000_s47109"/>
                </a:ext>
                <a:ext uri="{FF2B5EF4-FFF2-40B4-BE49-F238E27FC236}">
                  <a16:creationId xmlns:a16="http://schemas.microsoft.com/office/drawing/2014/main" id="{00000000-0008-0000-0600-00000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55</xdr:row>
          <xdr:rowOff>0</xdr:rowOff>
        </xdr:from>
        <xdr:to>
          <xdr:col>4</xdr:col>
          <xdr:colOff>285750</xdr:colOff>
          <xdr:row>56</xdr:row>
          <xdr:rowOff>0</xdr:rowOff>
        </xdr:to>
        <xdr:sp macro="" textlink="">
          <xdr:nvSpPr>
            <xdr:cNvPr id="47110" name="Check Box 6" hidden="1">
              <a:extLst>
                <a:ext uri="{63B3BB69-23CF-44E3-9099-C40C66FF867C}">
                  <a14:compatExt spid="_x0000_s47110"/>
                </a:ext>
                <a:ext uri="{FF2B5EF4-FFF2-40B4-BE49-F238E27FC236}">
                  <a16:creationId xmlns:a16="http://schemas.microsoft.com/office/drawing/2014/main" id="{00000000-0008-0000-0600-00000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57</xdr:row>
          <xdr:rowOff>0</xdr:rowOff>
        </xdr:from>
        <xdr:to>
          <xdr:col>4</xdr:col>
          <xdr:colOff>285750</xdr:colOff>
          <xdr:row>58</xdr:row>
          <xdr:rowOff>0</xdr:rowOff>
        </xdr:to>
        <xdr:sp macro="" textlink="">
          <xdr:nvSpPr>
            <xdr:cNvPr id="47111" name="Check Box 7" hidden="1">
              <a:extLst>
                <a:ext uri="{63B3BB69-23CF-44E3-9099-C40C66FF867C}">
                  <a14:compatExt spid="_x0000_s47111"/>
                </a:ext>
                <a:ext uri="{FF2B5EF4-FFF2-40B4-BE49-F238E27FC236}">
                  <a16:creationId xmlns:a16="http://schemas.microsoft.com/office/drawing/2014/main" id="{00000000-0008-0000-0600-00000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56</xdr:row>
          <xdr:rowOff>0</xdr:rowOff>
        </xdr:from>
        <xdr:to>
          <xdr:col>4</xdr:col>
          <xdr:colOff>285750</xdr:colOff>
          <xdr:row>57</xdr:row>
          <xdr:rowOff>0</xdr:rowOff>
        </xdr:to>
        <xdr:sp macro="" textlink="">
          <xdr:nvSpPr>
            <xdr:cNvPr id="47112" name="Check Box 8" hidden="1">
              <a:extLst>
                <a:ext uri="{63B3BB69-23CF-44E3-9099-C40C66FF867C}">
                  <a14:compatExt spid="_x0000_s47112"/>
                </a:ext>
                <a:ext uri="{FF2B5EF4-FFF2-40B4-BE49-F238E27FC236}">
                  <a16:creationId xmlns:a16="http://schemas.microsoft.com/office/drawing/2014/main" id="{00000000-0008-0000-0600-00000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23</xdr:col>
      <xdr:colOff>285750</xdr:colOff>
      <xdr:row>14</xdr:row>
      <xdr:rowOff>104775</xdr:rowOff>
    </xdr:from>
    <xdr:to>
      <xdr:col>26</xdr:col>
      <xdr:colOff>26664</xdr:colOff>
      <xdr:row>14</xdr:row>
      <xdr:rowOff>742686</xdr:rowOff>
    </xdr:to>
    <xdr:pic>
      <xdr:nvPicPr>
        <xdr:cNvPr id="2" name="図 1">
          <a:hlinkClick xmlns:r="http://schemas.openxmlformats.org/officeDocument/2006/relationships" r:id="rId1"/>
          <a:extLst>
            <a:ext uri="{FF2B5EF4-FFF2-40B4-BE49-F238E27FC236}">
              <a16:creationId xmlns:a16="http://schemas.microsoft.com/office/drawing/2014/main" id="{D3A564DF-3566-4616-A33A-A5FCE682F3B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24825" y="0"/>
          <a:ext cx="626739" cy="0"/>
        </a:xfrm>
        <a:prstGeom prst="rect">
          <a:avLst/>
        </a:prstGeom>
      </xdr:spPr>
    </xdr:pic>
    <xdr:clientData/>
  </xdr:twoCellAnchor>
  <xdr:twoCellAnchor>
    <xdr:from>
      <xdr:col>13</xdr:col>
      <xdr:colOff>38100</xdr:colOff>
      <xdr:row>4</xdr:row>
      <xdr:rowOff>485775</xdr:rowOff>
    </xdr:from>
    <xdr:to>
      <xdr:col>20</xdr:col>
      <xdr:colOff>616325</xdr:colOff>
      <xdr:row>4</xdr:row>
      <xdr:rowOff>759101</xdr:rowOff>
    </xdr:to>
    <xdr:sp macro="" textlink="">
      <xdr:nvSpPr>
        <xdr:cNvPr id="3" name="テキスト ボックス 2">
          <a:hlinkClick xmlns:r="http://schemas.openxmlformats.org/officeDocument/2006/relationships" r:id="rId1"/>
          <a:extLst>
            <a:ext uri="{FF2B5EF4-FFF2-40B4-BE49-F238E27FC236}">
              <a16:creationId xmlns:a16="http://schemas.microsoft.com/office/drawing/2014/main" id="{5EFDDEA3-C18F-4D4E-890A-AC62FCE8939C}"/>
            </a:ext>
          </a:extLst>
        </xdr:cNvPr>
        <xdr:cNvSpPr txBox="1"/>
      </xdr:nvSpPr>
      <xdr:spPr>
        <a:xfrm>
          <a:off x="3333750" y="0"/>
          <a:ext cx="314997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200">
              <a:solidFill>
                <a:sysClr val="windowText" lastClr="000000"/>
              </a:solidFill>
              <a:latin typeface="游ゴシック Medium" panose="020B0500000000000000" pitchFamily="50" charset="-128"/>
              <a:ea typeface="游ゴシック Medium" panose="020B0500000000000000" pitchFamily="50" charset="-128"/>
            </a:rPr>
            <a:t>( </a:t>
          </a:r>
          <a:r>
            <a:rPr kumimoji="1" lang="en-US" altLang="ja-JP" sz="1200" u="sng">
              <a:solidFill>
                <a:srgbClr val="0000FF"/>
              </a:solidFill>
              <a:latin typeface="游ゴシック Medium" panose="020B0500000000000000" pitchFamily="50" charset="-128"/>
              <a:ea typeface="游ゴシック Medium" panose="020B0500000000000000" pitchFamily="50" charset="-128"/>
            </a:rPr>
            <a:t>https://eric.co.jp/rc-survey/index.html</a:t>
          </a:r>
          <a:r>
            <a:rPr kumimoji="1" lang="en-US" altLang="ja-JP" sz="1200">
              <a:solidFill>
                <a:srgbClr val="0000FF"/>
              </a:solidFill>
              <a:latin typeface="游ゴシック Medium" panose="020B0500000000000000" pitchFamily="50" charset="-128"/>
              <a:ea typeface="游ゴシック Medium" panose="020B0500000000000000" pitchFamily="50" charset="-128"/>
            </a:rPr>
            <a:t> </a:t>
          </a:r>
          <a:r>
            <a:rPr kumimoji="1" lang="en-US" altLang="ja-JP" sz="1200">
              <a:solidFill>
                <a:sysClr val="windowText" lastClr="000000"/>
              </a:solidFill>
              <a:latin typeface="游ゴシック Medium" panose="020B0500000000000000" pitchFamily="50" charset="-128"/>
              <a:ea typeface="游ゴシック Medium" panose="020B0500000000000000" pitchFamily="50" charset="-128"/>
            </a:rPr>
            <a:t>)</a:t>
          </a:r>
          <a:endParaRPr kumimoji="1" lang="ja-JP" altLang="en-US" sz="1200">
            <a:solidFill>
              <a:sysClr val="windowText" lastClr="000000"/>
            </a:solidFill>
            <a:latin typeface="游ゴシック Medium" panose="020B0500000000000000" pitchFamily="50" charset="-128"/>
            <a:ea typeface="游ゴシック Medium" panose="020B0500000000000000" pitchFamily="50" charset="-128"/>
          </a:endParaRPr>
        </a:p>
      </xdr:txBody>
    </xdr:sp>
    <xdr:clientData/>
  </xdr:twoCellAnchor>
  <mc:AlternateContent xmlns:mc="http://schemas.openxmlformats.org/markup-compatibility/2006">
    <mc:Choice xmlns:a14="http://schemas.microsoft.com/office/drawing/2010/main" Requires="a14">
      <xdr:twoCellAnchor>
        <xdr:from>
          <xdr:col>4</xdr:col>
          <xdr:colOff>38100</xdr:colOff>
          <xdr:row>9</xdr:row>
          <xdr:rowOff>0</xdr:rowOff>
        </xdr:from>
        <xdr:to>
          <xdr:col>16</xdr:col>
          <xdr:colOff>38100</xdr:colOff>
          <xdr:row>10</xdr:row>
          <xdr:rowOff>0</xdr:rowOff>
        </xdr:to>
        <xdr:sp macro="" textlink="">
          <xdr:nvSpPr>
            <xdr:cNvPr id="47113" name="Option Button 9" hidden="1">
              <a:extLst>
                <a:ext uri="{63B3BB69-23CF-44E3-9099-C40C66FF867C}">
                  <a14:compatExt spid="_x0000_s47113"/>
                </a:ext>
                <a:ext uri="{FF2B5EF4-FFF2-40B4-BE49-F238E27FC236}">
                  <a16:creationId xmlns:a16="http://schemas.microsoft.com/office/drawing/2014/main" id="{00000000-0008-0000-0600-00000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12</xdr:row>
          <xdr:rowOff>0</xdr:rowOff>
        </xdr:from>
        <xdr:to>
          <xdr:col>16</xdr:col>
          <xdr:colOff>38100</xdr:colOff>
          <xdr:row>13</xdr:row>
          <xdr:rowOff>0</xdr:rowOff>
        </xdr:to>
        <xdr:sp macro="" textlink="">
          <xdr:nvSpPr>
            <xdr:cNvPr id="47114" name="Option Button 10" hidden="1">
              <a:extLst>
                <a:ext uri="{63B3BB69-23CF-44E3-9099-C40C66FF867C}">
                  <a14:compatExt spid="_x0000_s47114"/>
                </a:ext>
                <a:ext uri="{FF2B5EF4-FFF2-40B4-BE49-F238E27FC236}">
                  <a16:creationId xmlns:a16="http://schemas.microsoft.com/office/drawing/2014/main" id="{00000000-0008-0000-0600-00000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19</xdr:col>
      <xdr:colOff>9525</xdr:colOff>
      <xdr:row>14</xdr:row>
      <xdr:rowOff>381000</xdr:rowOff>
    </xdr:from>
    <xdr:to>
      <xdr:col>24</xdr:col>
      <xdr:colOff>9525</xdr:colOff>
      <xdr:row>14</xdr:row>
      <xdr:rowOff>654326</xdr:rowOff>
    </xdr:to>
    <xdr:sp macro="" textlink="">
      <xdr:nvSpPr>
        <xdr:cNvPr id="4" name="テキスト ボックス 3">
          <a:hlinkClick xmlns:r="http://schemas.openxmlformats.org/officeDocument/2006/relationships" r:id="rId1"/>
          <a:extLst>
            <a:ext uri="{FF2B5EF4-FFF2-40B4-BE49-F238E27FC236}">
              <a16:creationId xmlns:a16="http://schemas.microsoft.com/office/drawing/2014/main" id="{D4F348AB-928F-45AA-BA75-3AB061B7284C}"/>
            </a:ext>
          </a:extLst>
        </xdr:cNvPr>
        <xdr:cNvSpPr txBox="1"/>
      </xdr:nvSpPr>
      <xdr:spPr>
        <a:xfrm>
          <a:off x="5457825" y="0"/>
          <a:ext cx="268605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000">
              <a:solidFill>
                <a:sysClr val="windowText" lastClr="000000"/>
              </a:solidFill>
              <a:latin typeface="游ゴシック Medium" panose="020B0500000000000000" pitchFamily="50" charset="-128"/>
              <a:ea typeface="游ゴシック Medium" panose="020B0500000000000000" pitchFamily="50" charset="-128"/>
            </a:rPr>
            <a:t>( </a:t>
          </a:r>
          <a:r>
            <a:rPr kumimoji="1" lang="en-US" altLang="ja-JP" sz="1000" u="sng">
              <a:solidFill>
                <a:srgbClr val="0000FF"/>
              </a:solidFill>
              <a:latin typeface="游ゴシック Medium" panose="020B0500000000000000" pitchFamily="50" charset="-128"/>
              <a:ea typeface="游ゴシック Medium" panose="020B0500000000000000" pitchFamily="50" charset="-128"/>
            </a:rPr>
            <a:t>https://</a:t>
          </a:r>
          <a:r>
            <a:rPr kumimoji="1" lang="en-US" altLang="ja-JP" sz="900" u="sng">
              <a:solidFill>
                <a:srgbClr val="0000FF"/>
              </a:solidFill>
              <a:latin typeface="游ゴシック Medium" panose="020B0500000000000000" pitchFamily="50" charset="-128"/>
              <a:ea typeface="游ゴシック Medium" panose="020B0500000000000000" pitchFamily="50" charset="-128"/>
            </a:rPr>
            <a:t>eric.co.jp/rc-survey/index.html</a:t>
          </a:r>
          <a:r>
            <a:rPr kumimoji="1" lang="en-US" altLang="ja-JP" sz="1000">
              <a:solidFill>
                <a:sysClr val="windowText" lastClr="000000"/>
              </a:solidFill>
              <a:latin typeface="游ゴシック Medium" panose="020B0500000000000000" pitchFamily="50" charset="-128"/>
              <a:ea typeface="游ゴシック Medium" panose="020B0500000000000000" pitchFamily="50" charset="-128"/>
            </a:rPr>
            <a:t> )</a:t>
          </a:r>
          <a:endParaRPr kumimoji="1" lang="ja-JP" altLang="en-US" sz="1000">
            <a:solidFill>
              <a:sysClr val="windowText" lastClr="000000"/>
            </a:solidFill>
            <a:latin typeface="游ゴシック Medium" panose="020B0500000000000000" pitchFamily="50" charset="-128"/>
            <a:ea typeface="游ゴシック Medium" panose="020B0500000000000000" pitchFamily="50" charset="-128"/>
          </a:endParaRPr>
        </a:p>
      </xdr:txBody>
    </xdr:sp>
    <xdr:clientData/>
  </xdr:twoCellAnchor>
  <xdr:twoCellAnchor>
    <xdr:from>
      <xdr:col>18</xdr:col>
      <xdr:colOff>123826</xdr:colOff>
      <xdr:row>10</xdr:row>
      <xdr:rowOff>247650</xdr:rowOff>
    </xdr:from>
    <xdr:to>
      <xdr:col>18</xdr:col>
      <xdr:colOff>518133</xdr:colOff>
      <xdr:row>10</xdr:row>
      <xdr:rowOff>444104</xdr:rowOff>
    </xdr:to>
    <xdr:sp macro="" textlink="">
      <xdr:nvSpPr>
        <xdr:cNvPr id="5" name="正方形/長方形 4">
          <a:extLst>
            <a:ext uri="{FF2B5EF4-FFF2-40B4-BE49-F238E27FC236}">
              <a16:creationId xmlns:a16="http://schemas.microsoft.com/office/drawing/2014/main" id="{C559AC2A-2375-45B4-893E-03B11FC03DBE}"/>
            </a:ext>
          </a:extLst>
        </xdr:cNvPr>
        <xdr:cNvSpPr/>
      </xdr:nvSpPr>
      <xdr:spPr>
        <a:xfrm>
          <a:off x="5048251" y="0"/>
          <a:ext cx="394307"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320980</xdr:colOff>
      <xdr:row>10</xdr:row>
      <xdr:rowOff>444103</xdr:rowOff>
    </xdr:from>
    <xdr:to>
      <xdr:col>21</xdr:col>
      <xdr:colOff>219075</xdr:colOff>
      <xdr:row>14</xdr:row>
      <xdr:rowOff>380999</xdr:rowOff>
    </xdr:to>
    <xdr:cxnSp macro="">
      <xdr:nvCxnSpPr>
        <xdr:cNvPr id="6" name="カギ線コネクタ 5">
          <a:extLst>
            <a:ext uri="{FF2B5EF4-FFF2-40B4-BE49-F238E27FC236}">
              <a16:creationId xmlns:a16="http://schemas.microsoft.com/office/drawing/2014/main" id="{5C9FB0B0-978B-45C4-BFEB-1358CBBBCD45}"/>
            </a:ext>
          </a:extLst>
        </xdr:cNvPr>
        <xdr:cNvCxnSpPr>
          <a:stCxn id="5" idx="2"/>
          <a:endCxn id="4" idx="0"/>
        </xdr:cNvCxnSpPr>
      </xdr:nvCxnSpPr>
      <xdr:spPr>
        <a:xfrm rot="16200000" flipH="1">
          <a:off x="6023128" y="-777723"/>
          <a:ext cx="0" cy="1555445"/>
        </a:xfrm>
        <a:prstGeom prst="bentConnector3">
          <a:avLst>
            <a:gd name="adj1" fmla="val 765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100855</xdr:colOff>
      <xdr:row>15</xdr:row>
      <xdr:rowOff>0</xdr:rowOff>
    </xdr:from>
    <xdr:to>
      <xdr:col>20</xdr:col>
      <xdr:colOff>136757</xdr:colOff>
      <xdr:row>15</xdr:row>
      <xdr:rowOff>180976</xdr:rowOff>
    </xdr:to>
    <xdr:sp macro="" textlink="">
      <xdr:nvSpPr>
        <xdr:cNvPr id="7" name="正方形/長方形 6">
          <a:extLst>
            <a:ext uri="{FF2B5EF4-FFF2-40B4-BE49-F238E27FC236}">
              <a16:creationId xmlns:a16="http://schemas.microsoft.com/office/drawing/2014/main" id="{F20563B2-F587-46E2-99A9-C3F7223C6759}"/>
            </a:ext>
          </a:extLst>
        </xdr:cNvPr>
        <xdr:cNvSpPr/>
      </xdr:nvSpPr>
      <xdr:spPr>
        <a:xfrm>
          <a:off x="5025280" y="0"/>
          <a:ext cx="978877"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749522</xdr:colOff>
      <xdr:row>23</xdr:row>
      <xdr:rowOff>27454</xdr:rowOff>
    </xdr:from>
    <xdr:to>
      <xdr:col>28</xdr:col>
      <xdr:colOff>8253</xdr:colOff>
      <xdr:row>23</xdr:row>
      <xdr:rowOff>629771</xdr:rowOff>
    </xdr:to>
    <xdr:sp macro="" textlink="">
      <xdr:nvSpPr>
        <xdr:cNvPr id="8" name="正方形/長方形 7">
          <a:extLst>
            <a:ext uri="{FF2B5EF4-FFF2-40B4-BE49-F238E27FC236}">
              <a16:creationId xmlns:a16="http://schemas.microsoft.com/office/drawing/2014/main" id="{8C935B95-3B65-4C24-AA82-5561A5607F54}"/>
            </a:ext>
          </a:extLst>
        </xdr:cNvPr>
        <xdr:cNvSpPr/>
      </xdr:nvSpPr>
      <xdr:spPr>
        <a:xfrm>
          <a:off x="9769697" y="0"/>
          <a:ext cx="106456"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62777</xdr:colOff>
      <xdr:row>15</xdr:row>
      <xdr:rowOff>180976</xdr:rowOff>
    </xdr:from>
    <xdr:to>
      <xdr:col>28</xdr:col>
      <xdr:colOff>8253</xdr:colOff>
      <xdr:row>23</xdr:row>
      <xdr:rowOff>328613</xdr:rowOff>
    </xdr:to>
    <xdr:cxnSp macro="">
      <xdr:nvCxnSpPr>
        <xdr:cNvPr id="9" name="カギ線コネクタ 72">
          <a:extLst>
            <a:ext uri="{FF2B5EF4-FFF2-40B4-BE49-F238E27FC236}">
              <a16:creationId xmlns:a16="http://schemas.microsoft.com/office/drawing/2014/main" id="{CAF078F2-925D-48C8-B702-0218A1B98877}"/>
            </a:ext>
          </a:extLst>
        </xdr:cNvPr>
        <xdr:cNvCxnSpPr>
          <a:stCxn id="7" idx="2"/>
          <a:endCxn id="8" idx="3"/>
        </xdr:cNvCxnSpPr>
      </xdr:nvCxnSpPr>
      <xdr:spPr>
        <a:xfrm rot="16200000" flipH="1">
          <a:off x="7693615" y="-2182538"/>
          <a:ext cx="0" cy="4365076"/>
        </a:xfrm>
        <a:prstGeom prst="bentConnector4">
          <a:avLst>
            <a:gd name="adj1" fmla="val 2756"/>
            <a:gd name="adj2" fmla="val 103710"/>
          </a:avLst>
        </a:prstGeom>
        <a:ln w="19050">
          <a:solidFill>
            <a:srgbClr val="FF0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88425</xdr:colOff>
      <xdr:row>4</xdr:row>
      <xdr:rowOff>453226</xdr:rowOff>
    </xdr:from>
    <xdr:to>
      <xdr:col>38</xdr:col>
      <xdr:colOff>87457</xdr:colOff>
      <xdr:row>6</xdr:row>
      <xdr:rowOff>327874</xdr:rowOff>
    </xdr:to>
    <xdr:sp macro="" textlink="">
      <xdr:nvSpPr>
        <xdr:cNvPr id="10" name="正方形/長方形 9">
          <a:extLst>
            <a:ext uri="{FF2B5EF4-FFF2-40B4-BE49-F238E27FC236}">
              <a16:creationId xmlns:a16="http://schemas.microsoft.com/office/drawing/2014/main" id="{64C2774C-0E6D-4799-B31C-746E56A24124}"/>
            </a:ext>
          </a:extLst>
        </xdr:cNvPr>
        <xdr:cNvSpPr/>
      </xdr:nvSpPr>
      <xdr:spPr>
        <a:xfrm>
          <a:off x="10506075" y="0"/>
          <a:ext cx="0" cy="0"/>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100" b="1">
              <a:latin typeface="游ゴシック Medium" panose="020B0500000000000000" pitchFamily="50" charset="-128"/>
              <a:ea typeface="游ゴシック Medium" panose="020B0500000000000000" pitchFamily="50" charset="-128"/>
            </a:rPr>
            <a:t>【</a:t>
          </a:r>
          <a:r>
            <a:rPr kumimoji="1" lang="ja-JP" altLang="en-US" sz="1100" b="1">
              <a:latin typeface="游ゴシック Medium" panose="020B0500000000000000" pitchFamily="50" charset="-128"/>
              <a:ea typeface="游ゴシック Medium" panose="020B0500000000000000" pitchFamily="50" charset="-128"/>
            </a:rPr>
            <a:t>郵送からのご案内の場合</a:t>
          </a:r>
          <a:r>
            <a:rPr kumimoji="1" lang="en-US" altLang="ja-JP" sz="1100" b="1">
              <a:latin typeface="游ゴシック Medium" panose="020B0500000000000000" pitchFamily="50" charset="-128"/>
              <a:ea typeface="游ゴシック Medium" panose="020B0500000000000000" pitchFamily="50" charset="-128"/>
            </a:rPr>
            <a:t>】</a:t>
          </a:r>
        </a:p>
        <a:p>
          <a:pPr algn="l"/>
          <a:r>
            <a:rPr kumimoji="1" lang="ja-JP" altLang="en-US" sz="1100" b="1">
              <a:latin typeface="游ゴシック Medium" panose="020B0500000000000000" pitchFamily="50" charset="-128"/>
              <a:ea typeface="游ゴシック Medium" panose="020B0500000000000000" pitchFamily="50" charset="-128"/>
            </a:rPr>
            <a:t>調査票表紙右肩に印字のある</a:t>
          </a:r>
          <a:r>
            <a:rPr kumimoji="1" lang="en-US" altLang="ja-JP" sz="1100" b="1" u="sng">
              <a:latin typeface="游ゴシック Medium" panose="020B0500000000000000" pitchFamily="50" charset="-128"/>
              <a:ea typeface="游ゴシック Medium" panose="020B0500000000000000" pitchFamily="50" charset="-128"/>
            </a:rPr>
            <a:t>5</a:t>
          </a:r>
          <a:r>
            <a:rPr kumimoji="1" lang="ja-JP" altLang="en-US" sz="1100" b="1" u="sng">
              <a:latin typeface="游ゴシック Medium" panose="020B0500000000000000" pitchFamily="50" charset="-128"/>
              <a:ea typeface="游ゴシック Medium" panose="020B0500000000000000" pitchFamily="50" charset="-128"/>
            </a:rPr>
            <a:t>桁の調査票番号</a:t>
          </a:r>
          <a:r>
            <a:rPr kumimoji="1" lang="ja-JP" altLang="en-US" sz="1100" b="1">
              <a:latin typeface="游ゴシック Medium" panose="020B0500000000000000" pitchFamily="50" charset="-128"/>
              <a:ea typeface="游ゴシック Medium" panose="020B0500000000000000" pitchFamily="50" charset="-128"/>
            </a:rPr>
            <a:t>をご入力ください</a:t>
          </a:r>
        </a:p>
      </xdr:txBody>
    </xdr:sp>
    <xdr:clientData/>
  </xdr:twoCellAnchor>
  <xdr:twoCellAnchor>
    <xdr:from>
      <xdr:col>30</xdr:col>
      <xdr:colOff>217445</xdr:colOff>
      <xdr:row>5</xdr:row>
      <xdr:rowOff>150158</xdr:rowOff>
    </xdr:from>
    <xdr:to>
      <xdr:col>37</xdr:col>
      <xdr:colOff>95198</xdr:colOff>
      <xdr:row>6</xdr:row>
      <xdr:rowOff>210365</xdr:rowOff>
    </xdr:to>
    <xdr:sp macro="" textlink="">
      <xdr:nvSpPr>
        <xdr:cNvPr id="11" name="正方形/長方形 10">
          <a:extLst>
            <a:ext uri="{FF2B5EF4-FFF2-40B4-BE49-F238E27FC236}">
              <a16:creationId xmlns:a16="http://schemas.microsoft.com/office/drawing/2014/main" id="{A0300889-2F9D-4AA5-AD40-3B22F9FB7938}"/>
            </a:ext>
          </a:extLst>
        </xdr:cNvPr>
        <xdr:cNvSpPr>
          <a:spLocks noChangeAspect="1"/>
        </xdr:cNvSpPr>
      </xdr:nvSpPr>
      <xdr:spPr>
        <a:xfrm>
          <a:off x="10506075" y="0"/>
          <a:ext cx="0" cy="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r>
            <a:rPr kumimoji="1" lang="ja-JP" altLang="en-US" sz="1700" b="1" u="sng">
              <a:solidFill>
                <a:sysClr val="windowText" lastClr="000000"/>
              </a:solidFill>
              <a:latin typeface="游ゴシック" panose="020B0400000000000000" pitchFamily="50" charset="-128"/>
              <a:ea typeface="游ゴシック" panose="020B0400000000000000" pitchFamily="50" charset="-128"/>
            </a:rPr>
            <a:t>年度 住宅リフォーム工事費調査票</a:t>
          </a:r>
          <a:endParaRPr kumimoji="1" lang="en-US" altLang="ja-JP" sz="1700" b="1" u="sng">
            <a:solidFill>
              <a:sysClr val="windowText" lastClr="000000"/>
            </a:solidFill>
            <a:latin typeface="游ゴシック" panose="020B0400000000000000" pitchFamily="50" charset="-128"/>
            <a:ea typeface="游ゴシック" panose="020B0400000000000000" pitchFamily="50" charset="-128"/>
          </a:endParaRPr>
        </a:p>
        <a:p>
          <a:pPr algn="l"/>
          <a:r>
            <a:rPr kumimoji="1" lang="ja-JP" altLang="en-US" sz="1200" u="none">
              <a:solidFill>
                <a:sysClr val="windowText" lastClr="000000"/>
              </a:solidFill>
              <a:latin typeface="游ゴシック" panose="020B0400000000000000" pitchFamily="50" charset="-128"/>
              <a:ea typeface="游ゴシック" panose="020B0400000000000000" pitchFamily="50" charset="-128"/>
            </a:rPr>
            <a:t>いる住宅リフォームの工事金額の実態に関するアンケート調査です。</a:t>
          </a:r>
          <a:endParaRPr kumimoji="1" lang="en-US" altLang="ja-JP" sz="1200" u="none">
            <a:solidFill>
              <a:sysClr val="windowText" lastClr="000000"/>
            </a:solidFill>
            <a:latin typeface="游ゴシック" panose="020B0400000000000000" pitchFamily="50" charset="-128"/>
            <a:ea typeface="游ゴシック" panose="020B0400000000000000" pitchFamily="50" charset="-128"/>
          </a:endParaRPr>
        </a:p>
        <a:p>
          <a:pPr algn="l"/>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の他、</a:t>
          </a:r>
          <a:r>
            <a:rPr lang="en-US" altLang="ja-JP"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WEB</a:t>
          </a:r>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やエクセルでもご回答いただけます</a:t>
          </a:r>
          <a:r>
            <a:rPr lang="en-US" altLang="ja-JP"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a:t>
          </a:r>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回答にあたっての注意事項は最終ページに</a:t>
          </a:r>
          <a:endParaRPr kumimoji="1" lang="en-US" altLang="ja-JP" sz="1200" u="none">
            <a:solidFill>
              <a:sysClr val="windowText" lastClr="000000"/>
            </a:solidFill>
            <a:latin typeface="游ゴシック" panose="020B0400000000000000" pitchFamily="50" charset="-128"/>
            <a:ea typeface="游ゴシック" panose="020B0400000000000000" pitchFamily="50" charset="-128"/>
          </a:endParaRPr>
        </a:p>
      </xdr:txBody>
    </xdr:sp>
    <xdr:clientData/>
  </xdr:twoCellAnchor>
  <xdr:twoCellAnchor>
    <xdr:from>
      <xdr:col>25</xdr:col>
      <xdr:colOff>199160</xdr:colOff>
      <xdr:row>29</xdr:row>
      <xdr:rowOff>1125681</xdr:rowOff>
    </xdr:from>
    <xdr:to>
      <xdr:col>27</xdr:col>
      <xdr:colOff>330341</xdr:colOff>
      <xdr:row>29</xdr:row>
      <xdr:rowOff>1845681</xdr:rowOff>
    </xdr:to>
    <xdr:pic>
      <xdr:nvPicPr>
        <xdr:cNvPr id="12" name="図 11">
          <a:hlinkClick xmlns:r="http://schemas.openxmlformats.org/officeDocument/2006/relationships" r:id="rId1"/>
          <a:extLst>
            <a:ext uri="{FF2B5EF4-FFF2-40B4-BE49-F238E27FC236}">
              <a16:creationId xmlns:a16="http://schemas.microsoft.com/office/drawing/2014/main" id="{6B90C88A-2303-4E97-B7FF-8D93D46D82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28785" y="0"/>
          <a:ext cx="721731" cy="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8</xdr:col>
          <xdr:colOff>219075</xdr:colOff>
          <xdr:row>33</xdr:row>
          <xdr:rowOff>0</xdr:rowOff>
        </xdr:from>
        <xdr:to>
          <xdr:col>15</xdr:col>
          <xdr:colOff>219075</xdr:colOff>
          <xdr:row>34</xdr:row>
          <xdr:rowOff>0</xdr:rowOff>
        </xdr:to>
        <xdr:sp macro="" textlink="">
          <xdr:nvSpPr>
            <xdr:cNvPr id="47115" name="Option Button 11" hidden="1">
              <a:extLst>
                <a:ext uri="{63B3BB69-23CF-44E3-9099-C40C66FF867C}">
                  <a14:compatExt spid="_x0000_s47115"/>
                </a:ext>
                <a:ext uri="{FF2B5EF4-FFF2-40B4-BE49-F238E27FC236}">
                  <a16:creationId xmlns:a16="http://schemas.microsoft.com/office/drawing/2014/main" id="{00000000-0008-0000-0600-00000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33</xdr:row>
          <xdr:rowOff>0</xdr:rowOff>
        </xdr:from>
        <xdr:to>
          <xdr:col>20</xdr:col>
          <xdr:colOff>342900</xdr:colOff>
          <xdr:row>34</xdr:row>
          <xdr:rowOff>0</xdr:rowOff>
        </xdr:to>
        <xdr:sp macro="" textlink="">
          <xdr:nvSpPr>
            <xdr:cNvPr id="47116" name="Option Button 12" hidden="1">
              <a:extLst>
                <a:ext uri="{63B3BB69-23CF-44E3-9099-C40C66FF867C}">
                  <a14:compatExt spid="_x0000_s47116"/>
                </a:ext>
                <a:ext uri="{FF2B5EF4-FFF2-40B4-BE49-F238E27FC236}">
                  <a16:creationId xmlns:a16="http://schemas.microsoft.com/office/drawing/2014/main" id="{00000000-0008-0000-0600-00000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295275</xdr:colOff>
          <xdr:row>33</xdr:row>
          <xdr:rowOff>0</xdr:rowOff>
        </xdr:from>
        <xdr:to>
          <xdr:col>21</xdr:col>
          <xdr:colOff>0</xdr:colOff>
          <xdr:row>34</xdr:row>
          <xdr:rowOff>0</xdr:rowOff>
        </xdr:to>
        <xdr:sp macro="" textlink="">
          <xdr:nvSpPr>
            <xdr:cNvPr id="47117" name="Group Box 13" hidden="1">
              <a:extLst>
                <a:ext uri="{63B3BB69-23CF-44E3-9099-C40C66FF867C}">
                  <a14:compatExt spid="_x0000_s47117"/>
                </a:ext>
                <a:ext uri="{FF2B5EF4-FFF2-40B4-BE49-F238E27FC236}">
                  <a16:creationId xmlns:a16="http://schemas.microsoft.com/office/drawing/2014/main" id="{00000000-0008-0000-0600-00000D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8</xdr:row>
          <xdr:rowOff>495300</xdr:rowOff>
        </xdr:from>
        <xdr:to>
          <xdr:col>18</xdr:col>
          <xdr:colOff>76200</xdr:colOff>
          <xdr:row>37</xdr:row>
          <xdr:rowOff>57150</xdr:rowOff>
        </xdr:to>
        <xdr:sp macro="" textlink="">
          <xdr:nvSpPr>
            <xdr:cNvPr id="47118" name="Group Box 14" hidden="1">
              <a:extLst>
                <a:ext uri="{63B3BB69-23CF-44E3-9099-C40C66FF867C}">
                  <a14:compatExt spid="_x0000_s47118"/>
                </a:ext>
                <a:ext uri="{FF2B5EF4-FFF2-40B4-BE49-F238E27FC236}">
                  <a16:creationId xmlns:a16="http://schemas.microsoft.com/office/drawing/2014/main" id="{00000000-0008-0000-0600-00000E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34</xdr:row>
          <xdr:rowOff>0</xdr:rowOff>
        </xdr:from>
        <xdr:to>
          <xdr:col>13</xdr:col>
          <xdr:colOff>219075</xdr:colOff>
          <xdr:row>35</xdr:row>
          <xdr:rowOff>0</xdr:rowOff>
        </xdr:to>
        <xdr:sp macro="" textlink="">
          <xdr:nvSpPr>
            <xdr:cNvPr id="47119" name="Option Button 15" hidden="1">
              <a:extLst>
                <a:ext uri="{63B3BB69-23CF-44E3-9099-C40C66FF867C}">
                  <a14:compatExt spid="_x0000_s47119"/>
                </a:ext>
                <a:ext uri="{FF2B5EF4-FFF2-40B4-BE49-F238E27FC236}">
                  <a16:creationId xmlns:a16="http://schemas.microsoft.com/office/drawing/2014/main" id="{00000000-0008-0000-0600-00000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34</xdr:row>
          <xdr:rowOff>0</xdr:rowOff>
        </xdr:from>
        <xdr:to>
          <xdr:col>18</xdr:col>
          <xdr:colOff>495300</xdr:colOff>
          <xdr:row>35</xdr:row>
          <xdr:rowOff>0</xdr:rowOff>
        </xdr:to>
        <xdr:sp macro="" textlink="">
          <xdr:nvSpPr>
            <xdr:cNvPr id="47120" name="Option Button 16" hidden="1">
              <a:extLst>
                <a:ext uri="{63B3BB69-23CF-44E3-9099-C40C66FF867C}">
                  <a14:compatExt spid="_x0000_s47120"/>
                </a:ext>
                <a:ext uri="{FF2B5EF4-FFF2-40B4-BE49-F238E27FC236}">
                  <a16:creationId xmlns:a16="http://schemas.microsoft.com/office/drawing/2014/main" id="{00000000-0008-0000-0600-00001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600075</xdr:colOff>
          <xdr:row>34</xdr:row>
          <xdr:rowOff>0</xdr:rowOff>
        </xdr:from>
        <xdr:to>
          <xdr:col>21</xdr:col>
          <xdr:colOff>447675</xdr:colOff>
          <xdr:row>35</xdr:row>
          <xdr:rowOff>0</xdr:rowOff>
        </xdr:to>
        <xdr:sp macro="" textlink="">
          <xdr:nvSpPr>
            <xdr:cNvPr id="47121" name="Option Button 17" hidden="1">
              <a:extLst>
                <a:ext uri="{63B3BB69-23CF-44E3-9099-C40C66FF867C}">
                  <a14:compatExt spid="_x0000_s47121"/>
                </a:ext>
                <a:ext uri="{FF2B5EF4-FFF2-40B4-BE49-F238E27FC236}">
                  <a16:creationId xmlns:a16="http://schemas.microsoft.com/office/drawing/2014/main" id="{00000000-0008-0000-0600-00001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35</xdr:row>
          <xdr:rowOff>0</xdr:rowOff>
        </xdr:from>
        <xdr:to>
          <xdr:col>13</xdr:col>
          <xdr:colOff>219075</xdr:colOff>
          <xdr:row>36</xdr:row>
          <xdr:rowOff>0</xdr:rowOff>
        </xdr:to>
        <xdr:sp macro="" textlink="">
          <xdr:nvSpPr>
            <xdr:cNvPr id="47122" name="Option Button 18" hidden="1">
              <a:extLst>
                <a:ext uri="{63B3BB69-23CF-44E3-9099-C40C66FF867C}">
                  <a14:compatExt spid="_x0000_s47122"/>
                </a:ext>
                <a:ext uri="{FF2B5EF4-FFF2-40B4-BE49-F238E27FC236}">
                  <a16:creationId xmlns:a16="http://schemas.microsoft.com/office/drawing/2014/main" id="{00000000-0008-0000-0600-00001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35</xdr:row>
          <xdr:rowOff>0</xdr:rowOff>
        </xdr:from>
        <xdr:to>
          <xdr:col>18</xdr:col>
          <xdr:colOff>495300</xdr:colOff>
          <xdr:row>36</xdr:row>
          <xdr:rowOff>0</xdr:rowOff>
        </xdr:to>
        <xdr:sp macro="" textlink="">
          <xdr:nvSpPr>
            <xdr:cNvPr id="47123" name="Option Button 19" hidden="1">
              <a:extLst>
                <a:ext uri="{63B3BB69-23CF-44E3-9099-C40C66FF867C}">
                  <a14:compatExt spid="_x0000_s47123"/>
                </a:ext>
                <a:ext uri="{FF2B5EF4-FFF2-40B4-BE49-F238E27FC236}">
                  <a16:creationId xmlns:a16="http://schemas.microsoft.com/office/drawing/2014/main" id="{00000000-0008-0000-0600-00001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35</xdr:row>
          <xdr:rowOff>0</xdr:rowOff>
        </xdr:from>
        <xdr:to>
          <xdr:col>21</xdr:col>
          <xdr:colOff>447675</xdr:colOff>
          <xdr:row>36</xdr:row>
          <xdr:rowOff>0</xdr:rowOff>
        </xdr:to>
        <xdr:sp macro="" textlink="">
          <xdr:nvSpPr>
            <xdr:cNvPr id="47124" name="Option Button 20" hidden="1">
              <a:extLst>
                <a:ext uri="{63B3BB69-23CF-44E3-9099-C40C66FF867C}">
                  <a14:compatExt spid="_x0000_s47124"/>
                </a:ext>
                <a:ext uri="{FF2B5EF4-FFF2-40B4-BE49-F238E27FC236}">
                  <a16:creationId xmlns:a16="http://schemas.microsoft.com/office/drawing/2014/main" id="{00000000-0008-0000-0600-00001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0</xdr:rowOff>
        </xdr:from>
        <xdr:to>
          <xdr:col>28</xdr:col>
          <xdr:colOff>0</xdr:colOff>
          <xdr:row>36</xdr:row>
          <xdr:rowOff>0</xdr:rowOff>
        </xdr:to>
        <xdr:sp macro="" textlink="">
          <xdr:nvSpPr>
            <xdr:cNvPr id="47125" name="Group Box 21" hidden="1">
              <a:extLst>
                <a:ext uri="{63B3BB69-23CF-44E3-9099-C40C66FF867C}">
                  <a14:compatExt spid="_x0000_s47125"/>
                </a:ext>
                <a:ext uri="{FF2B5EF4-FFF2-40B4-BE49-F238E27FC236}">
                  <a16:creationId xmlns:a16="http://schemas.microsoft.com/office/drawing/2014/main" id="{00000000-0008-0000-0600-000015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33</xdr:row>
          <xdr:rowOff>0</xdr:rowOff>
        </xdr:from>
        <xdr:to>
          <xdr:col>28</xdr:col>
          <xdr:colOff>0</xdr:colOff>
          <xdr:row>34</xdr:row>
          <xdr:rowOff>0</xdr:rowOff>
        </xdr:to>
        <xdr:sp macro="" textlink="">
          <xdr:nvSpPr>
            <xdr:cNvPr id="47126" name="Group Box 22" hidden="1">
              <a:extLst>
                <a:ext uri="{63B3BB69-23CF-44E3-9099-C40C66FF867C}">
                  <a14:compatExt spid="_x0000_s47126"/>
                </a:ext>
                <a:ext uri="{FF2B5EF4-FFF2-40B4-BE49-F238E27FC236}">
                  <a16:creationId xmlns:a16="http://schemas.microsoft.com/office/drawing/2014/main" id="{00000000-0008-0000-0600-000016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33</xdr:row>
          <xdr:rowOff>0</xdr:rowOff>
        </xdr:from>
        <xdr:to>
          <xdr:col>25</xdr:col>
          <xdr:colOff>0</xdr:colOff>
          <xdr:row>34</xdr:row>
          <xdr:rowOff>0</xdr:rowOff>
        </xdr:to>
        <xdr:sp macro="" textlink="">
          <xdr:nvSpPr>
            <xdr:cNvPr id="47127" name="Option Button 23" hidden="1">
              <a:extLst>
                <a:ext uri="{63B3BB69-23CF-44E3-9099-C40C66FF867C}">
                  <a14:compatExt spid="_x0000_s47127"/>
                </a:ext>
                <a:ext uri="{FF2B5EF4-FFF2-40B4-BE49-F238E27FC236}">
                  <a16:creationId xmlns:a16="http://schemas.microsoft.com/office/drawing/2014/main" id="{00000000-0008-0000-0600-00001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238125</xdr:colOff>
          <xdr:row>33</xdr:row>
          <xdr:rowOff>0</xdr:rowOff>
        </xdr:from>
        <xdr:to>
          <xdr:col>27</xdr:col>
          <xdr:colOff>457200</xdr:colOff>
          <xdr:row>34</xdr:row>
          <xdr:rowOff>0</xdr:rowOff>
        </xdr:to>
        <xdr:sp macro="" textlink="">
          <xdr:nvSpPr>
            <xdr:cNvPr id="47128" name="Option Button 24" hidden="1">
              <a:extLst>
                <a:ext uri="{63B3BB69-23CF-44E3-9099-C40C66FF867C}">
                  <a14:compatExt spid="_x0000_s47128"/>
                </a:ext>
                <a:ext uri="{FF2B5EF4-FFF2-40B4-BE49-F238E27FC236}">
                  <a16:creationId xmlns:a16="http://schemas.microsoft.com/office/drawing/2014/main" id="{00000000-0008-0000-0600-00001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37</xdr:row>
          <xdr:rowOff>0</xdr:rowOff>
        </xdr:from>
        <xdr:to>
          <xdr:col>28</xdr:col>
          <xdr:colOff>0</xdr:colOff>
          <xdr:row>38</xdr:row>
          <xdr:rowOff>0</xdr:rowOff>
        </xdr:to>
        <xdr:sp macro="" textlink="">
          <xdr:nvSpPr>
            <xdr:cNvPr id="47129" name="Group Box 25" hidden="1">
              <a:extLst>
                <a:ext uri="{63B3BB69-23CF-44E3-9099-C40C66FF867C}">
                  <a14:compatExt spid="_x0000_s47129"/>
                </a:ext>
                <a:ext uri="{FF2B5EF4-FFF2-40B4-BE49-F238E27FC236}">
                  <a16:creationId xmlns:a16="http://schemas.microsoft.com/office/drawing/2014/main" id="{00000000-0008-0000-0600-000019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37</xdr:row>
          <xdr:rowOff>0</xdr:rowOff>
        </xdr:from>
        <xdr:to>
          <xdr:col>25</xdr:col>
          <xdr:colOff>0</xdr:colOff>
          <xdr:row>38</xdr:row>
          <xdr:rowOff>0</xdr:rowOff>
        </xdr:to>
        <xdr:sp macro="" textlink="">
          <xdr:nvSpPr>
            <xdr:cNvPr id="47130" name="Option Button 26" hidden="1">
              <a:extLst>
                <a:ext uri="{63B3BB69-23CF-44E3-9099-C40C66FF867C}">
                  <a14:compatExt spid="_x0000_s47130"/>
                </a:ext>
                <a:ext uri="{FF2B5EF4-FFF2-40B4-BE49-F238E27FC236}">
                  <a16:creationId xmlns:a16="http://schemas.microsoft.com/office/drawing/2014/main" id="{00000000-0008-0000-0600-00001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238125</xdr:colOff>
          <xdr:row>37</xdr:row>
          <xdr:rowOff>0</xdr:rowOff>
        </xdr:from>
        <xdr:to>
          <xdr:col>27</xdr:col>
          <xdr:colOff>457200</xdr:colOff>
          <xdr:row>38</xdr:row>
          <xdr:rowOff>0</xdr:rowOff>
        </xdr:to>
        <xdr:sp macro="" textlink="">
          <xdr:nvSpPr>
            <xdr:cNvPr id="47131" name="Option Button 27" hidden="1">
              <a:extLst>
                <a:ext uri="{63B3BB69-23CF-44E3-9099-C40C66FF867C}">
                  <a14:compatExt spid="_x0000_s47131"/>
                </a:ext>
                <a:ext uri="{FF2B5EF4-FFF2-40B4-BE49-F238E27FC236}">
                  <a16:creationId xmlns:a16="http://schemas.microsoft.com/office/drawing/2014/main" id="{00000000-0008-0000-0600-00001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45</xdr:row>
          <xdr:rowOff>561975</xdr:rowOff>
        </xdr:from>
        <xdr:to>
          <xdr:col>28</xdr:col>
          <xdr:colOff>0</xdr:colOff>
          <xdr:row>47</xdr:row>
          <xdr:rowOff>200025</xdr:rowOff>
        </xdr:to>
        <xdr:sp macro="" textlink="">
          <xdr:nvSpPr>
            <xdr:cNvPr id="47132" name="Group Box 28" hidden="1">
              <a:extLst>
                <a:ext uri="{63B3BB69-23CF-44E3-9099-C40C66FF867C}">
                  <a14:compatExt spid="_x0000_s47132"/>
                </a:ext>
                <a:ext uri="{FF2B5EF4-FFF2-40B4-BE49-F238E27FC236}">
                  <a16:creationId xmlns:a16="http://schemas.microsoft.com/office/drawing/2014/main" id="{00000000-0008-0000-0600-00001C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47</xdr:row>
          <xdr:rowOff>0</xdr:rowOff>
        </xdr:from>
        <xdr:to>
          <xdr:col>13</xdr:col>
          <xdr:colOff>219075</xdr:colOff>
          <xdr:row>48</xdr:row>
          <xdr:rowOff>0</xdr:rowOff>
        </xdr:to>
        <xdr:sp macro="" textlink="">
          <xdr:nvSpPr>
            <xdr:cNvPr id="47133" name="Option Button 29" hidden="1">
              <a:extLst>
                <a:ext uri="{63B3BB69-23CF-44E3-9099-C40C66FF867C}">
                  <a14:compatExt spid="_x0000_s47133"/>
                </a:ext>
                <a:ext uri="{FF2B5EF4-FFF2-40B4-BE49-F238E27FC236}">
                  <a16:creationId xmlns:a16="http://schemas.microsoft.com/office/drawing/2014/main" id="{00000000-0008-0000-0600-00001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47</xdr:row>
          <xdr:rowOff>0</xdr:rowOff>
        </xdr:from>
        <xdr:to>
          <xdr:col>18</xdr:col>
          <xdr:colOff>495300</xdr:colOff>
          <xdr:row>48</xdr:row>
          <xdr:rowOff>0</xdr:rowOff>
        </xdr:to>
        <xdr:sp macro="" textlink="">
          <xdr:nvSpPr>
            <xdr:cNvPr id="47134" name="Option Button 30" hidden="1">
              <a:extLst>
                <a:ext uri="{63B3BB69-23CF-44E3-9099-C40C66FF867C}">
                  <a14:compatExt spid="_x0000_s47134"/>
                </a:ext>
                <a:ext uri="{FF2B5EF4-FFF2-40B4-BE49-F238E27FC236}">
                  <a16:creationId xmlns:a16="http://schemas.microsoft.com/office/drawing/2014/main" id="{00000000-0008-0000-0600-00001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47</xdr:row>
          <xdr:rowOff>0</xdr:rowOff>
        </xdr:from>
        <xdr:to>
          <xdr:col>21</xdr:col>
          <xdr:colOff>495300</xdr:colOff>
          <xdr:row>48</xdr:row>
          <xdr:rowOff>0</xdr:rowOff>
        </xdr:to>
        <xdr:sp macro="" textlink="">
          <xdr:nvSpPr>
            <xdr:cNvPr id="47135" name="Option Button 31" hidden="1">
              <a:extLst>
                <a:ext uri="{63B3BB69-23CF-44E3-9099-C40C66FF867C}">
                  <a14:compatExt spid="_x0000_s47135"/>
                </a:ext>
                <a:ext uri="{FF2B5EF4-FFF2-40B4-BE49-F238E27FC236}">
                  <a16:creationId xmlns:a16="http://schemas.microsoft.com/office/drawing/2014/main" id="{00000000-0008-0000-0600-00001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514350</xdr:colOff>
          <xdr:row>47</xdr:row>
          <xdr:rowOff>0</xdr:rowOff>
        </xdr:from>
        <xdr:to>
          <xdr:col>26</xdr:col>
          <xdr:colOff>219075</xdr:colOff>
          <xdr:row>48</xdr:row>
          <xdr:rowOff>0</xdr:rowOff>
        </xdr:to>
        <xdr:sp macro="" textlink="">
          <xdr:nvSpPr>
            <xdr:cNvPr id="47136" name="Option Button 32" hidden="1">
              <a:extLst>
                <a:ext uri="{63B3BB69-23CF-44E3-9099-C40C66FF867C}">
                  <a14:compatExt spid="_x0000_s47136"/>
                </a:ext>
                <a:ext uri="{FF2B5EF4-FFF2-40B4-BE49-F238E27FC236}">
                  <a16:creationId xmlns:a16="http://schemas.microsoft.com/office/drawing/2014/main" id="{00000000-0008-0000-0600-00002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20</xdr:col>
          <xdr:colOff>0</xdr:colOff>
          <xdr:row>49</xdr:row>
          <xdr:rowOff>0</xdr:rowOff>
        </xdr:to>
        <xdr:sp macro="" textlink="">
          <xdr:nvSpPr>
            <xdr:cNvPr id="47137" name="Group Box 33" hidden="1">
              <a:extLst>
                <a:ext uri="{63B3BB69-23CF-44E3-9099-C40C66FF867C}">
                  <a14:compatExt spid="_x0000_s47137"/>
                </a:ext>
                <a:ext uri="{FF2B5EF4-FFF2-40B4-BE49-F238E27FC236}">
                  <a16:creationId xmlns:a16="http://schemas.microsoft.com/office/drawing/2014/main" id="{00000000-0008-0000-0600-000021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48</xdr:row>
          <xdr:rowOff>0</xdr:rowOff>
        </xdr:from>
        <xdr:to>
          <xdr:col>10</xdr:col>
          <xdr:colOff>257175</xdr:colOff>
          <xdr:row>49</xdr:row>
          <xdr:rowOff>0</xdr:rowOff>
        </xdr:to>
        <xdr:sp macro="" textlink="">
          <xdr:nvSpPr>
            <xdr:cNvPr id="47138" name="Option Button 34" hidden="1">
              <a:extLst>
                <a:ext uri="{63B3BB69-23CF-44E3-9099-C40C66FF867C}">
                  <a14:compatExt spid="_x0000_s47138"/>
                </a:ext>
                <a:ext uri="{FF2B5EF4-FFF2-40B4-BE49-F238E27FC236}">
                  <a16:creationId xmlns:a16="http://schemas.microsoft.com/office/drawing/2014/main" id="{00000000-0008-0000-0600-00002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48</xdr:row>
          <xdr:rowOff>0</xdr:rowOff>
        </xdr:from>
        <xdr:to>
          <xdr:col>14</xdr:col>
          <xdr:colOff>266700</xdr:colOff>
          <xdr:row>49</xdr:row>
          <xdr:rowOff>0</xdr:rowOff>
        </xdr:to>
        <xdr:sp macro="" textlink="">
          <xdr:nvSpPr>
            <xdr:cNvPr id="47139" name="Option Button 35" hidden="1">
              <a:extLst>
                <a:ext uri="{63B3BB69-23CF-44E3-9099-C40C66FF867C}">
                  <a14:compatExt spid="_x0000_s47139"/>
                </a:ext>
                <a:ext uri="{FF2B5EF4-FFF2-40B4-BE49-F238E27FC236}">
                  <a16:creationId xmlns:a16="http://schemas.microsoft.com/office/drawing/2014/main" id="{00000000-0008-0000-0600-00002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247650</xdr:colOff>
          <xdr:row>48</xdr:row>
          <xdr:rowOff>0</xdr:rowOff>
        </xdr:from>
        <xdr:to>
          <xdr:col>17</xdr:col>
          <xdr:colOff>285750</xdr:colOff>
          <xdr:row>49</xdr:row>
          <xdr:rowOff>0</xdr:rowOff>
        </xdr:to>
        <xdr:sp macro="" textlink="">
          <xdr:nvSpPr>
            <xdr:cNvPr id="47140" name="Option Button 36" hidden="1">
              <a:extLst>
                <a:ext uri="{63B3BB69-23CF-44E3-9099-C40C66FF867C}">
                  <a14:compatExt spid="_x0000_s47140"/>
                </a:ext>
                <a:ext uri="{FF2B5EF4-FFF2-40B4-BE49-F238E27FC236}">
                  <a16:creationId xmlns:a16="http://schemas.microsoft.com/office/drawing/2014/main" id="{00000000-0008-0000-0600-00002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145</xdr:row>
          <xdr:rowOff>0</xdr:rowOff>
        </xdr:from>
        <xdr:to>
          <xdr:col>28</xdr:col>
          <xdr:colOff>0</xdr:colOff>
          <xdr:row>146</xdr:row>
          <xdr:rowOff>0</xdr:rowOff>
        </xdr:to>
        <xdr:sp macro="" textlink="">
          <xdr:nvSpPr>
            <xdr:cNvPr id="47141" name="Group Box 37" hidden="1">
              <a:extLst>
                <a:ext uri="{63B3BB69-23CF-44E3-9099-C40C66FF867C}">
                  <a14:compatExt spid="_x0000_s47141"/>
                </a:ext>
                <a:ext uri="{FF2B5EF4-FFF2-40B4-BE49-F238E27FC236}">
                  <a16:creationId xmlns:a16="http://schemas.microsoft.com/office/drawing/2014/main" id="{00000000-0008-0000-0600-000025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146</xdr:row>
          <xdr:rowOff>0</xdr:rowOff>
        </xdr:from>
        <xdr:to>
          <xdr:col>28</xdr:col>
          <xdr:colOff>0</xdr:colOff>
          <xdr:row>147</xdr:row>
          <xdr:rowOff>0</xdr:rowOff>
        </xdr:to>
        <xdr:sp macro="" textlink="">
          <xdr:nvSpPr>
            <xdr:cNvPr id="47142" name="Group Box 38" hidden="1">
              <a:extLst>
                <a:ext uri="{63B3BB69-23CF-44E3-9099-C40C66FF867C}">
                  <a14:compatExt spid="_x0000_s47142"/>
                </a:ext>
                <a:ext uri="{FF2B5EF4-FFF2-40B4-BE49-F238E27FC236}">
                  <a16:creationId xmlns:a16="http://schemas.microsoft.com/office/drawing/2014/main" id="{00000000-0008-0000-0600-000026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157</xdr:row>
          <xdr:rowOff>0</xdr:rowOff>
        </xdr:from>
        <xdr:to>
          <xdr:col>28</xdr:col>
          <xdr:colOff>0</xdr:colOff>
          <xdr:row>158</xdr:row>
          <xdr:rowOff>0</xdr:rowOff>
        </xdr:to>
        <xdr:sp macro="" textlink="">
          <xdr:nvSpPr>
            <xdr:cNvPr id="47143" name="Group Box 39" hidden="1">
              <a:extLst>
                <a:ext uri="{63B3BB69-23CF-44E3-9099-C40C66FF867C}">
                  <a14:compatExt spid="_x0000_s47143"/>
                </a:ext>
                <a:ext uri="{FF2B5EF4-FFF2-40B4-BE49-F238E27FC236}">
                  <a16:creationId xmlns:a16="http://schemas.microsoft.com/office/drawing/2014/main" id="{00000000-0008-0000-0600-000027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158</xdr:row>
          <xdr:rowOff>0</xdr:rowOff>
        </xdr:from>
        <xdr:to>
          <xdr:col>28</xdr:col>
          <xdr:colOff>0</xdr:colOff>
          <xdr:row>159</xdr:row>
          <xdr:rowOff>38100</xdr:rowOff>
        </xdr:to>
        <xdr:sp macro="" textlink="">
          <xdr:nvSpPr>
            <xdr:cNvPr id="47144" name="Group Box 40" hidden="1">
              <a:extLst>
                <a:ext uri="{63B3BB69-23CF-44E3-9099-C40C66FF867C}">
                  <a14:compatExt spid="_x0000_s47144"/>
                </a:ext>
                <a:ext uri="{FF2B5EF4-FFF2-40B4-BE49-F238E27FC236}">
                  <a16:creationId xmlns:a16="http://schemas.microsoft.com/office/drawing/2014/main" id="{00000000-0008-0000-0600-000028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163</xdr:row>
          <xdr:rowOff>0</xdr:rowOff>
        </xdr:from>
        <xdr:to>
          <xdr:col>28</xdr:col>
          <xdr:colOff>0</xdr:colOff>
          <xdr:row>164</xdr:row>
          <xdr:rowOff>0</xdr:rowOff>
        </xdr:to>
        <xdr:sp macro="" textlink="">
          <xdr:nvSpPr>
            <xdr:cNvPr id="47145" name="Group Box 41" hidden="1">
              <a:extLst>
                <a:ext uri="{63B3BB69-23CF-44E3-9099-C40C66FF867C}">
                  <a14:compatExt spid="_x0000_s47145"/>
                </a:ext>
                <a:ext uri="{FF2B5EF4-FFF2-40B4-BE49-F238E27FC236}">
                  <a16:creationId xmlns:a16="http://schemas.microsoft.com/office/drawing/2014/main" id="{00000000-0008-0000-0600-000029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164</xdr:row>
          <xdr:rowOff>0</xdr:rowOff>
        </xdr:from>
        <xdr:to>
          <xdr:col>28</xdr:col>
          <xdr:colOff>0</xdr:colOff>
          <xdr:row>165</xdr:row>
          <xdr:rowOff>152400</xdr:rowOff>
        </xdr:to>
        <xdr:sp macro="" textlink="">
          <xdr:nvSpPr>
            <xdr:cNvPr id="47146" name="Group Box 42" hidden="1">
              <a:extLst>
                <a:ext uri="{63B3BB69-23CF-44E3-9099-C40C66FF867C}">
                  <a14:compatExt spid="_x0000_s47146"/>
                </a:ext>
                <a:ext uri="{FF2B5EF4-FFF2-40B4-BE49-F238E27FC236}">
                  <a16:creationId xmlns:a16="http://schemas.microsoft.com/office/drawing/2014/main" id="{00000000-0008-0000-0600-00002A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169</xdr:row>
          <xdr:rowOff>0</xdr:rowOff>
        </xdr:from>
        <xdr:to>
          <xdr:col>28</xdr:col>
          <xdr:colOff>0</xdr:colOff>
          <xdr:row>170</xdr:row>
          <xdr:rowOff>0</xdr:rowOff>
        </xdr:to>
        <xdr:sp macro="" textlink="">
          <xdr:nvSpPr>
            <xdr:cNvPr id="47147" name="Group Box 43" hidden="1">
              <a:extLst>
                <a:ext uri="{63B3BB69-23CF-44E3-9099-C40C66FF867C}">
                  <a14:compatExt spid="_x0000_s47147"/>
                </a:ext>
                <a:ext uri="{FF2B5EF4-FFF2-40B4-BE49-F238E27FC236}">
                  <a16:creationId xmlns:a16="http://schemas.microsoft.com/office/drawing/2014/main" id="{00000000-0008-0000-0600-00002B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170</xdr:row>
          <xdr:rowOff>0</xdr:rowOff>
        </xdr:from>
        <xdr:to>
          <xdr:col>28</xdr:col>
          <xdr:colOff>0</xdr:colOff>
          <xdr:row>171</xdr:row>
          <xdr:rowOff>66675</xdr:rowOff>
        </xdr:to>
        <xdr:sp macro="" textlink="">
          <xdr:nvSpPr>
            <xdr:cNvPr id="47148" name="Group Box 44" hidden="1">
              <a:extLst>
                <a:ext uri="{63B3BB69-23CF-44E3-9099-C40C66FF867C}">
                  <a14:compatExt spid="_x0000_s47148"/>
                </a:ext>
                <a:ext uri="{FF2B5EF4-FFF2-40B4-BE49-F238E27FC236}">
                  <a16:creationId xmlns:a16="http://schemas.microsoft.com/office/drawing/2014/main" id="{00000000-0008-0000-0600-00002C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145</xdr:row>
          <xdr:rowOff>0</xdr:rowOff>
        </xdr:from>
        <xdr:to>
          <xdr:col>25</xdr:col>
          <xdr:colOff>66675</xdr:colOff>
          <xdr:row>146</xdr:row>
          <xdr:rowOff>0</xdr:rowOff>
        </xdr:to>
        <xdr:sp macro="" textlink="">
          <xdr:nvSpPr>
            <xdr:cNvPr id="47149" name="Option Button 45" hidden="1">
              <a:extLst>
                <a:ext uri="{63B3BB69-23CF-44E3-9099-C40C66FF867C}">
                  <a14:compatExt spid="_x0000_s47149"/>
                </a:ext>
                <a:ext uri="{FF2B5EF4-FFF2-40B4-BE49-F238E27FC236}">
                  <a16:creationId xmlns:a16="http://schemas.microsoft.com/office/drawing/2014/main" id="{00000000-0008-0000-0600-00002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145</xdr:row>
          <xdr:rowOff>0</xdr:rowOff>
        </xdr:from>
        <xdr:to>
          <xdr:col>27</xdr:col>
          <xdr:colOff>104775</xdr:colOff>
          <xdr:row>146</xdr:row>
          <xdr:rowOff>0</xdr:rowOff>
        </xdr:to>
        <xdr:sp macro="" textlink="">
          <xdr:nvSpPr>
            <xdr:cNvPr id="47150" name="Option Button 46" hidden="1">
              <a:extLst>
                <a:ext uri="{63B3BB69-23CF-44E3-9099-C40C66FF867C}">
                  <a14:compatExt spid="_x0000_s47150"/>
                </a:ext>
                <a:ext uri="{FF2B5EF4-FFF2-40B4-BE49-F238E27FC236}">
                  <a16:creationId xmlns:a16="http://schemas.microsoft.com/office/drawing/2014/main" id="{00000000-0008-0000-0600-00002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19050</xdr:rowOff>
        </xdr:from>
        <xdr:to>
          <xdr:col>25</xdr:col>
          <xdr:colOff>66675</xdr:colOff>
          <xdr:row>146</xdr:row>
          <xdr:rowOff>247650</xdr:rowOff>
        </xdr:to>
        <xdr:sp macro="" textlink="">
          <xdr:nvSpPr>
            <xdr:cNvPr id="47151" name="Option Button 47" hidden="1">
              <a:extLst>
                <a:ext uri="{63B3BB69-23CF-44E3-9099-C40C66FF867C}">
                  <a14:compatExt spid="_x0000_s47151"/>
                </a:ext>
                <a:ext uri="{FF2B5EF4-FFF2-40B4-BE49-F238E27FC236}">
                  <a16:creationId xmlns:a16="http://schemas.microsoft.com/office/drawing/2014/main" id="{00000000-0008-0000-0600-00002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219075</xdr:rowOff>
        </xdr:from>
        <xdr:to>
          <xdr:col>25</xdr:col>
          <xdr:colOff>66675</xdr:colOff>
          <xdr:row>146</xdr:row>
          <xdr:rowOff>447675</xdr:rowOff>
        </xdr:to>
        <xdr:sp macro="" textlink="">
          <xdr:nvSpPr>
            <xdr:cNvPr id="47152" name="Option Button 48" hidden="1">
              <a:extLst>
                <a:ext uri="{63B3BB69-23CF-44E3-9099-C40C66FF867C}">
                  <a14:compatExt spid="_x0000_s47152"/>
                </a:ext>
                <a:ext uri="{FF2B5EF4-FFF2-40B4-BE49-F238E27FC236}">
                  <a16:creationId xmlns:a16="http://schemas.microsoft.com/office/drawing/2014/main" id="{00000000-0008-0000-0600-00003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428625</xdr:rowOff>
        </xdr:from>
        <xdr:to>
          <xdr:col>25</xdr:col>
          <xdr:colOff>66675</xdr:colOff>
          <xdr:row>146</xdr:row>
          <xdr:rowOff>657225</xdr:rowOff>
        </xdr:to>
        <xdr:sp macro="" textlink="">
          <xdr:nvSpPr>
            <xdr:cNvPr id="47153" name="Option Button 49" hidden="1">
              <a:extLst>
                <a:ext uri="{63B3BB69-23CF-44E3-9099-C40C66FF867C}">
                  <a14:compatExt spid="_x0000_s47153"/>
                </a:ext>
                <a:ext uri="{FF2B5EF4-FFF2-40B4-BE49-F238E27FC236}">
                  <a16:creationId xmlns:a16="http://schemas.microsoft.com/office/drawing/2014/main" id="{00000000-0008-0000-0600-00003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147</xdr:row>
          <xdr:rowOff>0</xdr:rowOff>
        </xdr:from>
        <xdr:to>
          <xdr:col>23</xdr:col>
          <xdr:colOff>0</xdr:colOff>
          <xdr:row>149</xdr:row>
          <xdr:rowOff>0</xdr:rowOff>
        </xdr:to>
        <xdr:sp macro="" textlink="">
          <xdr:nvSpPr>
            <xdr:cNvPr id="47154" name="Group Box 50" hidden="1">
              <a:extLst>
                <a:ext uri="{63B3BB69-23CF-44E3-9099-C40C66FF867C}">
                  <a14:compatExt spid="_x0000_s47154"/>
                </a:ext>
                <a:ext uri="{FF2B5EF4-FFF2-40B4-BE49-F238E27FC236}">
                  <a16:creationId xmlns:a16="http://schemas.microsoft.com/office/drawing/2014/main" id="{00000000-0008-0000-0600-000032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151</xdr:row>
          <xdr:rowOff>0</xdr:rowOff>
        </xdr:from>
        <xdr:to>
          <xdr:col>23</xdr:col>
          <xdr:colOff>0</xdr:colOff>
          <xdr:row>153</xdr:row>
          <xdr:rowOff>0</xdr:rowOff>
        </xdr:to>
        <xdr:sp macro="" textlink="">
          <xdr:nvSpPr>
            <xdr:cNvPr id="47155" name="Group Box 51" hidden="1">
              <a:extLst>
                <a:ext uri="{63B3BB69-23CF-44E3-9099-C40C66FF867C}">
                  <a14:compatExt spid="_x0000_s47155"/>
                </a:ext>
                <a:ext uri="{FF2B5EF4-FFF2-40B4-BE49-F238E27FC236}">
                  <a16:creationId xmlns:a16="http://schemas.microsoft.com/office/drawing/2014/main" id="{00000000-0008-0000-0600-000033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147</xdr:row>
          <xdr:rowOff>133350</xdr:rowOff>
        </xdr:from>
        <xdr:to>
          <xdr:col>21</xdr:col>
          <xdr:colOff>0</xdr:colOff>
          <xdr:row>148</xdr:row>
          <xdr:rowOff>219075</xdr:rowOff>
        </xdr:to>
        <xdr:sp macro="" textlink="">
          <xdr:nvSpPr>
            <xdr:cNvPr id="47156" name="Option Button 52" hidden="1">
              <a:extLst>
                <a:ext uri="{63B3BB69-23CF-44E3-9099-C40C66FF867C}">
                  <a14:compatExt spid="_x0000_s47156"/>
                </a:ext>
                <a:ext uri="{FF2B5EF4-FFF2-40B4-BE49-F238E27FC236}">
                  <a16:creationId xmlns:a16="http://schemas.microsoft.com/office/drawing/2014/main" id="{00000000-0008-0000-0600-00003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257175</xdr:colOff>
          <xdr:row>147</xdr:row>
          <xdr:rowOff>133350</xdr:rowOff>
        </xdr:from>
        <xdr:to>
          <xdr:col>23</xdr:col>
          <xdr:colOff>0</xdr:colOff>
          <xdr:row>148</xdr:row>
          <xdr:rowOff>219075</xdr:rowOff>
        </xdr:to>
        <xdr:sp macro="" textlink="">
          <xdr:nvSpPr>
            <xdr:cNvPr id="47157" name="Option Button 53" hidden="1">
              <a:extLst>
                <a:ext uri="{63B3BB69-23CF-44E3-9099-C40C66FF867C}">
                  <a14:compatExt spid="_x0000_s47157"/>
                </a:ext>
                <a:ext uri="{FF2B5EF4-FFF2-40B4-BE49-F238E27FC236}">
                  <a16:creationId xmlns:a16="http://schemas.microsoft.com/office/drawing/2014/main" id="{00000000-0008-0000-0600-00003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151</xdr:row>
          <xdr:rowOff>142875</xdr:rowOff>
        </xdr:from>
        <xdr:to>
          <xdr:col>21</xdr:col>
          <xdr:colOff>0</xdr:colOff>
          <xdr:row>153</xdr:row>
          <xdr:rowOff>0</xdr:rowOff>
        </xdr:to>
        <xdr:sp macro="" textlink="">
          <xdr:nvSpPr>
            <xdr:cNvPr id="47158" name="Option Button 54" hidden="1">
              <a:extLst>
                <a:ext uri="{63B3BB69-23CF-44E3-9099-C40C66FF867C}">
                  <a14:compatExt spid="_x0000_s47158"/>
                </a:ext>
                <a:ext uri="{FF2B5EF4-FFF2-40B4-BE49-F238E27FC236}">
                  <a16:creationId xmlns:a16="http://schemas.microsoft.com/office/drawing/2014/main" id="{00000000-0008-0000-0600-00003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257175</xdr:colOff>
          <xdr:row>151</xdr:row>
          <xdr:rowOff>142875</xdr:rowOff>
        </xdr:from>
        <xdr:to>
          <xdr:col>23</xdr:col>
          <xdr:colOff>0</xdr:colOff>
          <xdr:row>153</xdr:row>
          <xdr:rowOff>0</xdr:rowOff>
        </xdr:to>
        <xdr:sp macro="" textlink="">
          <xdr:nvSpPr>
            <xdr:cNvPr id="47159" name="Option Button 55" hidden="1">
              <a:extLst>
                <a:ext uri="{63B3BB69-23CF-44E3-9099-C40C66FF867C}">
                  <a14:compatExt spid="_x0000_s47159"/>
                </a:ext>
                <a:ext uri="{FF2B5EF4-FFF2-40B4-BE49-F238E27FC236}">
                  <a16:creationId xmlns:a16="http://schemas.microsoft.com/office/drawing/2014/main" id="{00000000-0008-0000-0600-00003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157</xdr:row>
          <xdr:rowOff>0</xdr:rowOff>
        </xdr:from>
        <xdr:to>
          <xdr:col>28</xdr:col>
          <xdr:colOff>0</xdr:colOff>
          <xdr:row>158</xdr:row>
          <xdr:rowOff>0</xdr:rowOff>
        </xdr:to>
        <xdr:sp macro="" textlink="">
          <xdr:nvSpPr>
            <xdr:cNvPr id="47160" name="Group Box 56" hidden="1">
              <a:extLst>
                <a:ext uri="{63B3BB69-23CF-44E3-9099-C40C66FF867C}">
                  <a14:compatExt spid="_x0000_s47160"/>
                </a:ext>
                <a:ext uri="{FF2B5EF4-FFF2-40B4-BE49-F238E27FC236}">
                  <a16:creationId xmlns:a16="http://schemas.microsoft.com/office/drawing/2014/main" id="{00000000-0008-0000-0600-000038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158</xdr:row>
          <xdr:rowOff>0</xdr:rowOff>
        </xdr:from>
        <xdr:to>
          <xdr:col>28</xdr:col>
          <xdr:colOff>0</xdr:colOff>
          <xdr:row>159</xdr:row>
          <xdr:rowOff>0</xdr:rowOff>
        </xdr:to>
        <xdr:sp macro="" textlink="">
          <xdr:nvSpPr>
            <xdr:cNvPr id="47161" name="Group Box 57" hidden="1">
              <a:extLst>
                <a:ext uri="{63B3BB69-23CF-44E3-9099-C40C66FF867C}">
                  <a14:compatExt spid="_x0000_s47161"/>
                </a:ext>
                <a:ext uri="{FF2B5EF4-FFF2-40B4-BE49-F238E27FC236}">
                  <a16:creationId xmlns:a16="http://schemas.microsoft.com/office/drawing/2014/main" id="{00000000-0008-0000-0600-000039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157</xdr:row>
          <xdr:rowOff>0</xdr:rowOff>
        </xdr:from>
        <xdr:to>
          <xdr:col>25</xdr:col>
          <xdr:colOff>66675</xdr:colOff>
          <xdr:row>158</xdr:row>
          <xdr:rowOff>0</xdr:rowOff>
        </xdr:to>
        <xdr:sp macro="" textlink="">
          <xdr:nvSpPr>
            <xdr:cNvPr id="47162" name="Option Button 58" hidden="1">
              <a:extLst>
                <a:ext uri="{63B3BB69-23CF-44E3-9099-C40C66FF867C}">
                  <a14:compatExt spid="_x0000_s47162"/>
                </a:ext>
                <a:ext uri="{FF2B5EF4-FFF2-40B4-BE49-F238E27FC236}">
                  <a16:creationId xmlns:a16="http://schemas.microsoft.com/office/drawing/2014/main" id="{00000000-0008-0000-0600-00003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157</xdr:row>
          <xdr:rowOff>0</xdr:rowOff>
        </xdr:from>
        <xdr:to>
          <xdr:col>27</xdr:col>
          <xdr:colOff>104775</xdr:colOff>
          <xdr:row>158</xdr:row>
          <xdr:rowOff>0</xdr:rowOff>
        </xdr:to>
        <xdr:sp macro="" textlink="">
          <xdr:nvSpPr>
            <xdr:cNvPr id="47163" name="Option Button 59" hidden="1">
              <a:extLst>
                <a:ext uri="{63B3BB69-23CF-44E3-9099-C40C66FF867C}">
                  <a14:compatExt spid="_x0000_s47163"/>
                </a:ext>
                <a:ext uri="{FF2B5EF4-FFF2-40B4-BE49-F238E27FC236}">
                  <a16:creationId xmlns:a16="http://schemas.microsoft.com/office/drawing/2014/main" id="{00000000-0008-0000-0600-00003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19050</xdr:rowOff>
        </xdr:from>
        <xdr:to>
          <xdr:col>25</xdr:col>
          <xdr:colOff>66675</xdr:colOff>
          <xdr:row>158</xdr:row>
          <xdr:rowOff>247650</xdr:rowOff>
        </xdr:to>
        <xdr:sp macro="" textlink="">
          <xdr:nvSpPr>
            <xdr:cNvPr id="47164" name="Option Button 60" hidden="1">
              <a:extLst>
                <a:ext uri="{63B3BB69-23CF-44E3-9099-C40C66FF867C}">
                  <a14:compatExt spid="_x0000_s47164"/>
                </a:ext>
                <a:ext uri="{FF2B5EF4-FFF2-40B4-BE49-F238E27FC236}">
                  <a16:creationId xmlns:a16="http://schemas.microsoft.com/office/drawing/2014/main" id="{00000000-0008-0000-0600-00003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219075</xdr:rowOff>
        </xdr:from>
        <xdr:to>
          <xdr:col>25</xdr:col>
          <xdr:colOff>66675</xdr:colOff>
          <xdr:row>158</xdr:row>
          <xdr:rowOff>447675</xdr:rowOff>
        </xdr:to>
        <xdr:sp macro="" textlink="">
          <xdr:nvSpPr>
            <xdr:cNvPr id="47165" name="Option Button 61" hidden="1">
              <a:extLst>
                <a:ext uri="{63B3BB69-23CF-44E3-9099-C40C66FF867C}">
                  <a14:compatExt spid="_x0000_s47165"/>
                </a:ext>
                <a:ext uri="{FF2B5EF4-FFF2-40B4-BE49-F238E27FC236}">
                  <a16:creationId xmlns:a16="http://schemas.microsoft.com/office/drawing/2014/main" id="{00000000-0008-0000-0600-00003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428625</xdr:rowOff>
        </xdr:from>
        <xdr:to>
          <xdr:col>25</xdr:col>
          <xdr:colOff>66675</xdr:colOff>
          <xdr:row>158</xdr:row>
          <xdr:rowOff>657225</xdr:rowOff>
        </xdr:to>
        <xdr:sp macro="" textlink="">
          <xdr:nvSpPr>
            <xdr:cNvPr id="47166" name="Option Button 62" hidden="1">
              <a:extLst>
                <a:ext uri="{63B3BB69-23CF-44E3-9099-C40C66FF867C}">
                  <a14:compatExt spid="_x0000_s47166"/>
                </a:ext>
                <a:ext uri="{FF2B5EF4-FFF2-40B4-BE49-F238E27FC236}">
                  <a16:creationId xmlns:a16="http://schemas.microsoft.com/office/drawing/2014/main" id="{00000000-0008-0000-0600-00003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163</xdr:row>
          <xdr:rowOff>0</xdr:rowOff>
        </xdr:from>
        <xdr:to>
          <xdr:col>28</xdr:col>
          <xdr:colOff>0</xdr:colOff>
          <xdr:row>164</xdr:row>
          <xdr:rowOff>0</xdr:rowOff>
        </xdr:to>
        <xdr:sp macro="" textlink="">
          <xdr:nvSpPr>
            <xdr:cNvPr id="47167" name="Group Box 63" hidden="1">
              <a:extLst>
                <a:ext uri="{63B3BB69-23CF-44E3-9099-C40C66FF867C}">
                  <a14:compatExt spid="_x0000_s47167"/>
                </a:ext>
                <a:ext uri="{FF2B5EF4-FFF2-40B4-BE49-F238E27FC236}">
                  <a16:creationId xmlns:a16="http://schemas.microsoft.com/office/drawing/2014/main" id="{00000000-0008-0000-0600-00003F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164</xdr:row>
          <xdr:rowOff>0</xdr:rowOff>
        </xdr:from>
        <xdr:to>
          <xdr:col>28</xdr:col>
          <xdr:colOff>0</xdr:colOff>
          <xdr:row>165</xdr:row>
          <xdr:rowOff>0</xdr:rowOff>
        </xdr:to>
        <xdr:sp macro="" textlink="">
          <xdr:nvSpPr>
            <xdr:cNvPr id="47168" name="Group Box 64" hidden="1">
              <a:extLst>
                <a:ext uri="{63B3BB69-23CF-44E3-9099-C40C66FF867C}">
                  <a14:compatExt spid="_x0000_s47168"/>
                </a:ext>
                <a:ext uri="{FF2B5EF4-FFF2-40B4-BE49-F238E27FC236}">
                  <a16:creationId xmlns:a16="http://schemas.microsoft.com/office/drawing/2014/main" id="{00000000-0008-0000-0600-000040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163</xdr:row>
          <xdr:rowOff>0</xdr:rowOff>
        </xdr:from>
        <xdr:to>
          <xdr:col>25</xdr:col>
          <xdr:colOff>66675</xdr:colOff>
          <xdr:row>164</xdr:row>
          <xdr:rowOff>0</xdr:rowOff>
        </xdr:to>
        <xdr:sp macro="" textlink="">
          <xdr:nvSpPr>
            <xdr:cNvPr id="47169" name="Option Button 65" hidden="1">
              <a:extLst>
                <a:ext uri="{63B3BB69-23CF-44E3-9099-C40C66FF867C}">
                  <a14:compatExt spid="_x0000_s47169"/>
                </a:ext>
                <a:ext uri="{FF2B5EF4-FFF2-40B4-BE49-F238E27FC236}">
                  <a16:creationId xmlns:a16="http://schemas.microsoft.com/office/drawing/2014/main" id="{00000000-0008-0000-0600-00004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163</xdr:row>
          <xdr:rowOff>0</xdr:rowOff>
        </xdr:from>
        <xdr:to>
          <xdr:col>27</xdr:col>
          <xdr:colOff>104775</xdr:colOff>
          <xdr:row>164</xdr:row>
          <xdr:rowOff>0</xdr:rowOff>
        </xdr:to>
        <xdr:sp macro="" textlink="">
          <xdr:nvSpPr>
            <xdr:cNvPr id="47170" name="Option Button 66" hidden="1">
              <a:extLst>
                <a:ext uri="{63B3BB69-23CF-44E3-9099-C40C66FF867C}">
                  <a14:compatExt spid="_x0000_s47170"/>
                </a:ext>
                <a:ext uri="{FF2B5EF4-FFF2-40B4-BE49-F238E27FC236}">
                  <a16:creationId xmlns:a16="http://schemas.microsoft.com/office/drawing/2014/main" id="{00000000-0008-0000-0600-00004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19050</xdr:rowOff>
        </xdr:from>
        <xdr:to>
          <xdr:col>25</xdr:col>
          <xdr:colOff>66675</xdr:colOff>
          <xdr:row>164</xdr:row>
          <xdr:rowOff>247650</xdr:rowOff>
        </xdr:to>
        <xdr:sp macro="" textlink="">
          <xdr:nvSpPr>
            <xdr:cNvPr id="47171" name="Option Button 67" hidden="1">
              <a:extLst>
                <a:ext uri="{63B3BB69-23CF-44E3-9099-C40C66FF867C}">
                  <a14:compatExt spid="_x0000_s47171"/>
                </a:ext>
                <a:ext uri="{FF2B5EF4-FFF2-40B4-BE49-F238E27FC236}">
                  <a16:creationId xmlns:a16="http://schemas.microsoft.com/office/drawing/2014/main" id="{00000000-0008-0000-0600-00004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219075</xdr:rowOff>
        </xdr:from>
        <xdr:to>
          <xdr:col>25</xdr:col>
          <xdr:colOff>66675</xdr:colOff>
          <xdr:row>164</xdr:row>
          <xdr:rowOff>447675</xdr:rowOff>
        </xdr:to>
        <xdr:sp macro="" textlink="">
          <xdr:nvSpPr>
            <xdr:cNvPr id="47172" name="Option Button 68" hidden="1">
              <a:extLst>
                <a:ext uri="{63B3BB69-23CF-44E3-9099-C40C66FF867C}">
                  <a14:compatExt spid="_x0000_s47172"/>
                </a:ext>
                <a:ext uri="{FF2B5EF4-FFF2-40B4-BE49-F238E27FC236}">
                  <a16:creationId xmlns:a16="http://schemas.microsoft.com/office/drawing/2014/main" id="{00000000-0008-0000-0600-00004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428625</xdr:rowOff>
        </xdr:from>
        <xdr:to>
          <xdr:col>25</xdr:col>
          <xdr:colOff>66675</xdr:colOff>
          <xdr:row>164</xdr:row>
          <xdr:rowOff>657225</xdr:rowOff>
        </xdr:to>
        <xdr:sp macro="" textlink="">
          <xdr:nvSpPr>
            <xdr:cNvPr id="47173" name="Option Button 69" hidden="1">
              <a:extLst>
                <a:ext uri="{63B3BB69-23CF-44E3-9099-C40C66FF867C}">
                  <a14:compatExt spid="_x0000_s47173"/>
                </a:ext>
                <a:ext uri="{FF2B5EF4-FFF2-40B4-BE49-F238E27FC236}">
                  <a16:creationId xmlns:a16="http://schemas.microsoft.com/office/drawing/2014/main" id="{00000000-0008-0000-0600-00004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169</xdr:row>
          <xdr:rowOff>0</xdr:rowOff>
        </xdr:from>
        <xdr:to>
          <xdr:col>28</xdr:col>
          <xdr:colOff>0</xdr:colOff>
          <xdr:row>170</xdr:row>
          <xdr:rowOff>0</xdr:rowOff>
        </xdr:to>
        <xdr:sp macro="" textlink="">
          <xdr:nvSpPr>
            <xdr:cNvPr id="47174" name="Group Box 70" hidden="1">
              <a:extLst>
                <a:ext uri="{63B3BB69-23CF-44E3-9099-C40C66FF867C}">
                  <a14:compatExt spid="_x0000_s47174"/>
                </a:ext>
                <a:ext uri="{FF2B5EF4-FFF2-40B4-BE49-F238E27FC236}">
                  <a16:creationId xmlns:a16="http://schemas.microsoft.com/office/drawing/2014/main" id="{00000000-0008-0000-0600-000046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170</xdr:row>
          <xdr:rowOff>0</xdr:rowOff>
        </xdr:from>
        <xdr:to>
          <xdr:col>28</xdr:col>
          <xdr:colOff>0</xdr:colOff>
          <xdr:row>171</xdr:row>
          <xdr:rowOff>0</xdr:rowOff>
        </xdr:to>
        <xdr:sp macro="" textlink="">
          <xdr:nvSpPr>
            <xdr:cNvPr id="47175" name="Group Box 71" hidden="1">
              <a:extLst>
                <a:ext uri="{63B3BB69-23CF-44E3-9099-C40C66FF867C}">
                  <a14:compatExt spid="_x0000_s47175"/>
                </a:ext>
                <a:ext uri="{FF2B5EF4-FFF2-40B4-BE49-F238E27FC236}">
                  <a16:creationId xmlns:a16="http://schemas.microsoft.com/office/drawing/2014/main" id="{00000000-0008-0000-0600-000047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169</xdr:row>
          <xdr:rowOff>0</xdr:rowOff>
        </xdr:from>
        <xdr:to>
          <xdr:col>25</xdr:col>
          <xdr:colOff>66675</xdr:colOff>
          <xdr:row>170</xdr:row>
          <xdr:rowOff>0</xdr:rowOff>
        </xdr:to>
        <xdr:sp macro="" textlink="">
          <xdr:nvSpPr>
            <xdr:cNvPr id="47176" name="Option Button 72" hidden="1">
              <a:extLst>
                <a:ext uri="{63B3BB69-23CF-44E3-9099-C40C66FF867C}">
                  <a14:compatExt spid="_x0000_s47176"/>
                </a:ext>
                <a:ext uri="{FF2B5EF4-FFF2-40B4-BE49-F238E27FC236}">
                  <a16:creationId xmlns:a16="http://schemas.microsoft.com/office/drawing/2014/main" id="{00000000-0008-0000-0600-00004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169</xdr:row>
          <xdr:rowOff>0</xdr:rowOff>
        </xdr:from>
        <xdr:to>
          <xdr:col>27</xdr:col>
          <xdr:colOff>104775</xdr:colOff>
          <xdr:row>170</xdr:row>
          <xdr:rowOff>0</xdr:rowOff>
        </xdr:to>
        <xdr:sp macro="" textlink="">
          <xdr:nvSpPr>
            <xdr:cNvPr id="47177" name="Option Button 73" hidden="1">
              <a:extLst>
                <a:ext uri="{63B3BB69-23CF-44E3-9099-C40C66FF867C}">
                  <a14:compatExt spid="_x0000_s47177"/>
                </a:ext>
                <a:ext uri="{FF2B5EF4-FFF2-40B4-BE49-F238E27FC236}">
                  <a16:creationId xmlns:a16="http://schemas.microsoft.com/office/drawing/2014/main" id="{00000000-0008-0000-0600-00004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19050</xdr:rowOff>
        </xdr:from>
        <xdr:to>
          <xdr:col>25</xdr:col>
          <xdr:colOff>66675</xdr:colOff>
          <xdr:row>170</xdr:row>
          <xdr:rowOff>247650</xdr:rowOff>
        </xdr:to>
        <xdr:sp macro="" textlink="">
          <xdr:nvSpPr>
            <xdr:cNvPr id="47178" name="Option Button 74" hidden="1">
              <a:extLst>
                <a:ext uri="{63B3BB69-23CF-44E3-9099-C40C66FF867C}">
                  <a14:compatExt spid="_x0000_s47178"/>
                </a:ext>
                <a:ext uri="{FF2B5EF4-FFF2-40B4-BE49-F238E27FC236}">
                  <a16:creationId xmlns:a16="http://schemas.microsoft.com/office/drawing/2014/main" id="{00000000-0008-0000-0600-00004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219075</xdr:rowOff>
        </xdr:from>
        <xdr:to>
          <xdr:col>25</xdr:col>
          <xdr:colOff>66675</xdr:colOff>
          <xdr:row>170</xdr:row>
          <xdr:rowOff>447675</xdr:rowOff>
        </xdr:to>
        <xdr:sp macro="" textlink="">
          <xdr:nvSpPr>
            <xdr:cNvPr id="47179" name="Option Button 75" hidden="1">
              <a:extLst>
                <a:ext uri="{63B3BB69-23CF-44E3-9099-C40C66FF867C}">
                  <a14:compatExt spid="_x0000_s47179"/>
                </a:ext>
                <a:ext uri="{FF2B5EF4-FFF2-40B4-BE49-F238E27FC236}">
                  <a16:creationId xmlns:a16="http://schemas.microsoft.com/office/drawing/2014/main" id="{00000000-0008-0000-0600-00004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428625</xdr:rowOff>
        </xdr:from>
        <xdr:to>
          <xdr:col>25</xdr:col>
          <xdr:colOff>66675</xdr:colOff>
          <xdr:row>170</xdr:row>
          <xdr:rowOff>657225</xdr:rowOff>
        </xdr:to>
        <xdr:sp macro="" textlink="">
          <xdr:nvSpPr>
            <xdr:cNvPr id="47180" name="Option Button 76" hidden="1">
              <a:extLst>
                <a:ext uri="{63B3BB69-23CF-44E3-9099-C40C66FF867C}">
                  <a14:compatExt spid="_x0000_s47180"/>
                </a:ext>
                <a:ext uri="{FF2B5EF4-FFF2-40B4-BE49-F238E27FC236}">
                  <a16:creationId xmlns:a16="http://schemas.microsoft.com/office/drawing/2014/main" id="{00000000-0008-0000-0600-00004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253</xdr:row>
          <xdr:rowOff>0</xdr:rowOff>
        </xdr:from>
        <xdr:to>
          <xdr:col>21</xdr:col>
          <xdr:colOff>0</xdr:colOff>
          <xdr:row>254</xdr:row>
          <xdr:rowOff>0</xdr:rowOff>
        </xdr:to>
        <xdr:sp macro="" textlink="">
          <xdr:nvSpPr>
            <xdr:cNvPr id="47181" name="Option Button 77" hidden="1">
              <a:extLst>
                <a:ext uri="{63B3BB69-23CF-44E3-9099-C40C66FF867C}">
                  <a14:compatExt spid="_x0000_s47181"/>
                </a:ext>
                <a:ext uri="{FF2B5EF4-FFF2-40B4-BE49-F238E27FC236}">
                  <a16:creationId xmlns:a16="http://schemas.microsoft.com/office/drawing/2014/main" id="{00000000-0008-0000-0600-00004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254</xdr:row>
          <xdr:rowOff>0</xdr:rowOff>
        </xdr:from>
        <xdr:to>
          <xdr:col>21</xdr:col>
          <xdr:colOff>0</xdr:colOff>
          <xdr:row>255</xdr:row>
          <xdr:rowOff>0</xdr:rowOff>
        </xdr:to>
        <xdr:sp macro="" textlink="">
          <xdr:nvSpPr>
            <xdr:cNvPr id="47182" name="Option Button 78" hidden="1">
              <a:extLst>
                <a:ext uri="{63B3BB69-23CF-44E3-9099-C40C66FF867C}">
                  <a14:compatExt spid="_x0000_s47182"/>
                </a:ext>
                <a:ext uri="{FF2B5EF4-FFF2-40B4-BE49-F238E27FC236}">
                  <a16:creationId xmlns:a16="http://schemas.microsoft.com/office/drawing/2014/main" id="{00000000-0008-0000-0600-00004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252</xdr:row>
          <xdr:rowOff>0</xdr:rowOff>
        </xdr:from>
        <xdr:to>
          <xdr:col>21</xdr:col>
          <xdr:colOff>0</xdr:colOff>
          <xdr:row>255</xdr:row>
          <xdr:rowOff>0</xdr:rowOff>
        </xdr:to>
        <xdr:sp macro="" textlink="">
          <xdr:nvSpPr>
            <xdr:cNvPr id="47183" name="Group Box 79" hidden="1">
              <a:extLst>
                <a:ext uri="{63B3BB69-23CF-44E3-9099-C40C66FF867C}">
                  <a14:compatExt spid="_x0000_s47183"/>
                </a:ext>
                <a:ext uri="{FF2B5EF4-FFF2-40B4-BE49-F238E27FC236}">
                  <a16:creationId xmlns:a16="http://schemas.microsoft.com/office/drawing/2014/main" id="{00000000-0008-0000-0600-00004F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432</xdr:row>
          <xdr:rowOff>0</xdr:rowOff>
        </xdr:from>
        <xdr:to>
          <xdr:col>19</xdr:col>
          <xdr:colOff>0</xdr:colOff>
          <xdr:row>434</xdr:row>
          <xdr:rowOff>0</xdr:rowOff>
        </xdr:to>
        <xdr:sp macro="" textlink="">
          <xdr:nvSpPr>
            <xdr:cNvPr id="47184" name="Group Box 80" hidden="1">
              <a:extLst>
                <a:ext uri="{63B3BB69-23CF-44E3-9099-C40C66FF867C}">
                  <a14:compatExt spid="_x0000_s47184"/>
                </a:ext>
                <a:ext uri="{FF2B5EF4-FFF2-40B4-BE49-F238E27FC236}">
                  <a16:creationId xmlns:a16="http://schemas.microsoft.com/office/drawing/2014/main" id="{00000000-0008-0000-0600-000050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433</xdr:row>
          <xdr:rowOff>0</xdr:rowOff>
        </xdr:from>
        <xdr:to>
          <xdr:col>17</xdr:col>
          <xdr:colOff>0</xdr:colOff>
          <xdr:row>434</xdr:row>
          <xdr:rowOff>0</xdr:rowOff>
        </xdr:to>
        <xdr:sp macro="" textlink="">
          <xdr:nvSpPr>
            <xdr:cNvPr id="47185" name="Option Button 81" hidden="1">
              <a:extLst>
                <a:ext uri="{63B3BB69-23CF-44E3-9099-C40C66FF867C}">
                  <a14:compatExt spid="_x0000_s47185"/>
                </a:ext>
                <a:ext uri="{FF2B5EF4-FFF2-40B4-BE49-F238E27FC236}">
                  <a16:creationId xmlns:a16="http://schemas.microsoft.com/office/drawing/2014/main" id="{00000000-0008-0000-0600-00005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433</xdr:row>
          <xdr:rowOff>0</xdr:rowOff>
        </xdr:from>
        <xdr:to>
          <xdr:col>19</xdr:col>
          <xdr:colOff>0</xdr:colOff>
          <xdr:row>434</xdr:row>
          <xdr:rowOff>0</xdr:rowOff>
        </xdr:to>
        <xdr:sp macro="" textlink="">
          <xdr:nvSpPr>
            <xdr:cNvPr id="47186" name="Option Button 82" hidden="1">
              <a:extLst>
                <a:ext uri="{63B3BB69-23CF-44E3-9099-C40C66FF867C}">
                  <a14:compatExt spid="_x0000_s47186"/>
                </a:ext>
                <a:ext uri="{FF2B5EF4-FFF2-40B4-BE49-F238E27FC236}">
                  <a16:creationId xmlns:a16="http://schemas.microsoft.com/office/drawing/2014/main" id="{00000000-0008-0000-0600-00005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477</xdr:row>
          <xdr:rowOff>0</xdr:rowOff>
        </xdr:from>
        <xdr:to>
          <xdr:col>19</xdr:col>
          <xdr:colOff>0</xdr:colOff>
          <xdr:row>479</xdr:row>
          <xdr:rowOff>0</xdr:rowOff>
        </xdr:to>
        <xdr:sp macro="" textlink="">
          <xdr:nvSpPr>
            <xdr:cNvPr id="47187" name="Group Box 83" hidden="1">
              <a:extLst>
                <a:ext uri="{63B3BB69-23CF-44E3-9099-C40C66FF867C}">
                  <a14:compatExt spid="_x0000_s47187"/>
                </a:ext>
                <a:ext uri="{FF2B5EF4-FFF2-40B4-BE49-F238E27FC236}">
                  <a16:creationId xmlns:a16="http://schemas.microsoft.com/office/drawing/2014/main" id="{00000000-0008-0000-0600-000053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478</xdr:row>
          <xdr:rowOff>0</xdr:rowOff>
        </xdr:from>
        <xdr:to>
          <xdr:col>17</xdr:col>
          <xdr:colOff>0</xdr:colOff>
          <xdr:row>479</xdr:row>
          <xdr:rowOff>0</xdr:rowOff>
        </xdr:to>
        <xdr:sp macro="" textlink="">
          <xdr:nvSpPr>
            <xdr:cNvPr id="47188" name="Option Button 84" hidden="1">
              <a:extLst>
                <a:ext uri="{63B3BB69-23CF-44E3-9099-C40C66FF867C}">
                  <a14:compatExt spid="_x0000_s47188"/>
                </a:ext>
                <a:ext uri="{FF2B5EF4-FFF2-40B4-BE49-F238E27FC236}">
                  <a16:creationId xmlns:a16="http://schemas.microsoft.com/office/drawing/2014/main" id="{00000000-0008-0000-0600-00005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478</xdr:row>
          <xdr:rowOff>0</xdr:rowOff>
        </xdr:from>
        <xdr:to>
          <xdr:col>19</xdr:col>
          <xdr:colOff>0</xdr:colOff>
          <xdr:row>479</xdr:row>
          <xdr:rowOff>0</xdr:rowOff>
        </xdr:to>
        <xdr:sp macro="" textlink="">
          <xdr:nvSpPr>
            <xdr:cNvPr id="47189" name="Option Button 85" hidden="1">
              <a:extLst>
                <a:ext uri="{63B3BB69-23CF-44E3-9099-C40C66FF867C}">
                  <a14:compatExt spid="_x0000_s47189"/>
                </a:ext>
                <a:ext uri="{FF2B5EF4-FFF2-40B4-BE49-F238E27FC236}">
                  <a16:creationId xmlns:a16="http://schemas.microsoft.com/office/drawing/2014/main" id="{00000000-0008-0000-0600-00005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479</xdr:row>
          <xdr:rowOff>0</xdr:rowOff>
        </xdr:from>
        <xdr:to>
          <xdr:col>19</xdr:col>
          <xdr:colOff>0</xdr:colOff>
          <xdr:row>481</xdr:row>
          <xdr:rowOff>0</xdr:rowOff>
        </xdr:to>
        <xdr:sp macro="" textlink="">
          <xdr:nvSpPr>
            <xdr:cNvPr id="47190" name="Group Box 86" hidden="1">
              <a:extLst>
                <a:ext uri="{63B3BB69-23CF-44E3-9099-C40C66FF867C}">
                  <a14:compatExt spid="_x0000_s47190"/>
                </a:ext>
                <a:ext uri="{FF2B5EF4-FFF2-40B4-BE49-F238E27FC236}">
                  <a16:creationId xmlns:a16="http://schemas.microsoft.com/office/drawing/2014/main" id="{00000000-0008-0000-0600-000056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480</xdr:row>
          <xdr:rowOff>0</xdr:rowOff>
        </xdr:from>
        <xdr:to>
          <xdr:col>17</xdr:col>
          <xdr:colOff>0</xdr:colOff>
          <xdr:row>481</xdr:row>
          <xdr:rowOff>0</xdr:rowOff>
        </xdr:to>
        <xdr:sp macro="" textlink="">
          <xdr:nvSpPr>
            <xdr:cNvPr id="47191" name="Option Button 87" hidden="1">
              <a:extLst>
                <a:ext uri="{63B3BB69-23CF-44E3-9099-C40C66FF867C}">
                  <a14:compatExt spid="_x0000_s47191"/>
                </a:ext>
                <a:ext uri="{FF2B5EF4-FFF2-40B4-BE49-F238E27FC236}">
                  <a16:creationId xmlns:a16="http://schemas.microsoft.com/office/drawing/2014/main" id="{00000000-0008-0000-0600-00005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480</xdr:row>
          <xdr:rowOff>0</xdr:rowOff>
        </xdr:from>
        <xdr:to>
          <xdr:col>19</xdr:col>
          <xdr:colOff>0</xdr:colOff>
          <xdr:row>481</xdr:row>
          <xdr:rowOff>0</xdr:rowOff>
        </xdr:to>
        <xdr:sp macro="" textlink="">
          <xdr:nvSpPr>
            <xdr:cNvPr id="47192" name="Option Button 88" hidden="1">
              <a:extLst>
                <a:ext uri="{63B3BB69-23CF-44E3-9099-C40C66FF867C}">
                  <a14:compatExt spid="_x0000_s47192"/>
                </a:ext>
                <a:ext uri="{FF2B5EF4-FFF2-40B4-BE49-F238E27FC236}">
                  <a16:creationId xmlns:a16="http://schemas.microsoft.com/office/drawing/2014/main" id="{00000000-0008-0000-0600-00005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487</xdr:row>
          <xdr:rowOff>0</xdr:rowOff>
        </xdr:from>
        <xdr:to>
          <xdr:col>19</xdr:col>
          <xdr:colOff>0</xdr:colOff>
          <xdr:row>489</xdr:row>
          <xdr:rowOff>0</xdr:rowOff>
        </xdr:to>
        <xdr:sp macro="" textlink="">
          <xdr:nvSpPr>
            <xdr:cNvPr id="47193" name="Group Box 89" hidden="1">
              <a:extLst>
                <a:ext uri="{63B3BB69-23CF-44E3-9099-C40C66FF867C}">
                  <a14:compatExt spid="_x0000_s47193"/>
                </a:ext>
                <a:ext uri="{FF2B5EF4-FFF2-40B4-BE49-F238E27FC236}">
                  <a16:creationId xmlns:a16="http://schemas.microsoft.com/office/drawing/2014/main" id="{00000000-0008-0000-0600-000059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488</xdr:row>
          <xdr:rowOff>0</xdr:rowOff>
        </xdr:from>
        <xdr:to>
          <xdr:col>17</xdr:col>
          <xdr:colOff>0</xdr:colOff>
          <xdr:row>489</xdr:row>
          <xdr:rowOff>0</xdr:rowOff>
        </xdr:to>
        <xdr:sp macro="" textlink="">
          <xdr:nvSpPr>
            <xdr:cNvPr id="47194" name="Option Button 90" hidden="1">
              <a:extLst>
                <a:ext uri="{63B3BB69-23CF-44E3-9099-C40C66FF867C}">
                  <a14:compatExt spid="_x0000_s47194"/>
                </a:ext>
                <a:ext uri="{FF2B5EF4-FFF2-40B4-BE49-F238E27FC236}">
                  <a16:creationId xmlns:a16="http://schemas.microsoft.com/office/drawing/2014/main" id="{00000000-0008-0000-0600-00005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488</xdr:row>
          <xdr:rowOff>0</xdr:rowOff>
        </xdr:from>
        <xdr:to>
          <xdr:col>19</xdr:col>
          <xdr:colOff>0</xdr:colOff>
          <xdr:row>489</xdr:row>
          <xdr:rowOff>0</xdr:rowOff>
        </xdr:to>
        <xdr:sp macro="" textlink="">
          <xdr:nvSpPr>
            <xdr:cNvPr id="47195" name="Option Button 91" hidden="1">
              <a:extLst>
                <a:ext uri="{63B3BB69-23CF-44E3-9099-C40C66FF867C}">
                  <a14:compatExt spid="_x0000_s47195"/>
                </a:ext>
                <a:ext uri="{FF2B5EF4-FFF2-40B4-BE49-F238E27FC236}">
                  <a16:creationId xmlns:a16="http://schemas.microsoft.com/office/drawing/2014/main" id="{00000000-0008-0000-0600-00005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420</xdr:row>
          <xdr:rowOff>0</xdr:rowOff>
        </xdr:from>
        <xdr:to>
          <xdr:col>23</xdr:col>
          <xdr:colOff>0</xdr:colOff>
          <xdr:row>421</xdr:row>
          <xdr:rowOff>0</xdr:rowOff>
        </xdr:to>
        <xdr:sp macro="" textlink="">
          <xdr:nvSpPr>
            <xdr:cNvPr id="47196" name="Option Button 92" hidden="1">
              <a:extLst>
                <a:ext uri="{63B3BB69-23CF-44E3-9099-C40C66FF867C}">
                  <a14:compatExt spid="_x0000_s47196"/>
                </a:ext>
                <a:ext uri="{FF2B5EF4-FFF2-40B4-BE49-F238E27FC236}">
                  <a16:creationId xmlns:a16="http://schemas.microsoft.com/office/drawing/2014/main" id="{00000000-0008-0000-0600-00005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421</xdr:row>
          <xdr:rowOff>0</xdr:rowOff>
        </xdr:from>
        <xdr:to>
          <xdr:col>23</xdr:col>
          <xdr:colOff>0</xdr:colOff>
          <xdr:row>422</xdr:row>
          <xdr:rowOff>0</xdr:rowOff>
        </xdr:to>
        <xdr:sp macro="" textlink="">
          <xdr:nvSpPr>
            <xdr:cNvPr id="47197" name="Option Button 93" hidden="1">
              <a:extLst>
                <a:ext uri="{63B3BB69-23CF-44E3-9099-C40C66FF867C}">
                  <a14:compatExt spid="_x0000_s47197"/>
                </a:ext>
                <a:ext uri="{FF2B5EF4-FFF2-40B4-BE49-F238E27FC236}">
                  <a16:creationId xmlns:a16="http://schemas.microsoft.com/office/drawing/2014/main" id="{00000000-0008-0000-0600-00005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420</xdr:row>
          <xdr:rowOff>0</xdr:rowOff>
        </xdr:from>
        <xdr:to>
          <xdr:col>23</xdr:col>
          <xdr:colOff>0</xdr:colOff>
          <xdr:row>422</xdr:row>
          <xdr:rowOff>0</xdr:rowOff>
        </xdr:to>
        <xdr:sp macro="" textlink="">
          <xdr:nvSpPr>
            <xdr:cNvPr id="47198" name="Group Box 94" hidden="1">
              <a:extLst>
                <a:ext uri="{63B3BB69-23CF-44E3-9099-C40C66FF867C}">
                  <a14:compatExt spid="_x0000_s47198"/>
                </a:ext>
                <a:ext uri="{FF2B5EF4-FFF2-40B4-BE49-F238E27FC236}">
                  <a16:creationId xmlns:a16="http://schemas.microsoft.com/office/drawing/2014/main" id="{00000000-0008-0000-0600-00005E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424</xdr:row>
          <xdr:rowOff>0</xdr:rowOff>
        </xdr:from>
        <xdr:to>
          <xdr:col>17</xdr:col>
          <xdr:colOff>0</xdr:colOff>
          <xdr:row>425</xdr:row>
          <xdr:rowOff>0</xdr:rowOff>
        </xdr:to>
        <xdr:sp macro="" textlink="">
          <xdr:nvSpPr>
            <xdr:cNvPr id="47199" name="Option Button 95" hidden="1">
              <a:extLst>
                <a:ext uri="{63B3BB69-23CF-44E3-9099-C40C66FF867C}">
                  <a14:compatExt spid="_x0000_s47199"/>
                </a:ext>
                <a:ext uri="{FF2B5EF4-FFF2-40B4-BE49-F238E27FC236}">
                  <a16:creationId xmlns:a16="http://schemas.microsoft.com/office/drawing/2014/main" id="{00000000-0008-0000-0600-00005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425</xdr:row>
          <xdr:rowOff>0</xdr:rowOff>
        </xdr:from>
        <xdr:to>
          <xdr:col>17</xdr:col>
          <xdr:colOff>0</xdr:colOff>
          <xdr:row>426</xdr:row>
          <xdr:rowOff>0</xdr:rowOff>
        </xdr:to>
        <xdr:sp macro="" textlink="">
          <xdr:nvSpPr>
            <xdr:cNvPr id="47200" name="Option Button 96" hidden="1">
              <a:extLst>
                <a:ext uri="{63B3BB69-23CF-44E3-9099-C40C66FF867C}">
                  <a14:compatExt spid="_x0000_s47200"/>
                </a:ext>
                <a:ext uri="{FF2B5EF4-FFF2-40B4-BE49-F238E27FC236}">
                  <a16:creationId xmlns:a16="http://schemas.microsoft.com/office/drawing/2014/main" id="{00000000-0008-0000-0600-00006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424</xdr:row>
          <xdr:rowOff>0</xdr:rowOff>
        </xdr:from>
        <xdr:to>
          <xdr:col>17</xdr:col>
          <xdr:colOff>0</xdr:colOff>
          <xdr:row>426</xdr:row>
          <xdr:rowOff>0</xdr:rowOff>
        </xdr:to>
        <xdr:sp macro="" textlink="">
          <xdr:nvSpPr>
            <xdr:cNvPr id="47201" name="Group Box 97" hidden="1">
              <a:extLst>
                <a:ext uri="{63B3BB69-23CF-44E3-9099-C40C66FF867C}">
                  <a14:compatExt spid="_x0000_s47201"/>
                </a:ext>
                <a:ext uri="{FF2B5EF4-FFF2-40B4-BE49-F238E27FC236}">
                  <a16:creationId xmlns:a16="http://schemas.microsoft.com/office/drawing/2014/main" id="{00000000-0008-0000-0600-000061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424</xdr:row>
          <xdr:rowOff>0</xdr:rowOff>
        </xdr:from>
        <xdr:to>
          <xdr:col>23</xdr:col>
          <xdr:colOff>0</xdr:colOff>
          <xdr:row>425</xdr:row>
          <xdr:rowOff>0</xdr:rowOff>
        </xdr:to>
        <xdr:sp macro="" textlink="">
          <xdr:nvSpPr>
            <xdr:cNvPr id="47202" name="Option Button 98" hidden="1">
              <a:extLst>
                <a:ext uri="{63B3BB69-23CF-44E3-9099-C40C66FF867C}">
                  <a14:compatExt spid="_x0000_s47202"/>
                </a:ext>
                <a:ext uri="{FF2B5EF4-FFF2-40B4-BE49-F238E27FC236}">
                  <a16:creationId xmlns:a16="http://schemas.microsoft.com/office/drawing/2014/main" id="{00000000-0008-0000-0600-00006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425</xdr:row>
          <xdr:rowOff>0</xdr:rowOff>
        </xdr:from>
        <xdr:to>
          <xdr:col>23</xdr:col>
          <xdr:colOff>0</xdr:colOff>
          <xdr:row>426</xdr:row>
          <xdr:rowOff>0</xdr:rowOff>
        </xdr:to>
        <xdr:sp macro="" textlink="">
          <xdr:nvSpPr>
            <xdr:cNvPr id="47203" name="Option Button 99" hidden="1">
              <a:extLst>
                <a:ext uri="{63B3BB69-23CF-44E3-9099-C40C66FF867C}">
                  <a14:compatExt spid="_x0000_s47203"/>
                </a:ext>
                <a:ext uri="{FF2B5EF4-FFF2-40B4-BE49-F238E27FC236}">
                  <a16:creationId xmlns:a16="http://schemas.microsoft.com/office/drawing/2014/main" id="{00000000-0008-0000-0600-00006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424</xdr:row>
          <xdr:rowOff>0</xdr:rowOff>
        </xdr:from>
        <xdr:to>
          <xdr:col>23</xdr:col>
          <xdr:colOff>0</xdr:colOff>
          <xdr:row>426</xdr:row>
          <xdr:rowOff>0</xdr:rowOff>
        </xdr:to>
        <xdr:sp macro="" textlink="">
          <xdr:nvSpPr>
            <xdr:cNvPr id="47204" name="Group Box 100" hidden="1">
              <a:extLst>
                <a:ext uri="{63B3BB69-23CF-44E3-9099-C40C66FF867C}">
                  <a14:compatExt spid="_x0000_s47204"/>
                </a:ext>
                <a:ext uri="{FF2B5EF4-FFF2-40B4-BE49-F238E27FC236}">
                  <a16:creationId xmlns:a16="http://schemas.microsoft.com/office/drawing/2014/main" id="{00000000-0008-0000-0600-000064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432</xdr:row>
          <xdr:rowOff>0</xdr:rowOff>
        </xdr:from>
        <xdr:to>
          <xdr:col>23</xdr:col>
          <xdr:colOff>0</xdr:colOff>
          <xdr:row>433</xdr:row>
          <xdr:rowOff>0</xdr:rowOff>
        </xdr:to>
        <xdr:sp macro="" textlink="">
          <xdr:nvSpPr>
            <xdr:cNvPr id="47205" name="Option Button 101" hidden="1">
              <a:extLst>
                <a:ext uri="{63B3BB69-23CF-44E3-9099-C40C66FF867C}">
                  <a14:compatExt spid="_x0000_s47205"/>
                </a:ext>
                <a:ext uri="{FF2B5EF4-FFF2-40B4-BE49-F238E27FC236}">
                  <a16:creationId xmlns:a16="http://schemas.microsoft.com/office/drawing/2014/main" id="{00000000-0008-0000-0600-00006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433</xdr:row>
          <xdr:rowOff>0</xdr:rowOff>
        </xdr:from>
        <xdr:to>
          <xdr:col>23</xdr:col>
          <xdr:colOff>0</xdr:colOff>
          <xdr:row>434</xdr:row>
          <xdr:rowOff>0</xdr:rowOff>
        </xdr:to>
        <xdr:sp macro="" textlink="">
          <xdr:nvSpPr>
            <xdr:cNvPr id="47206" name="Option Button 102" hidden="1">
              <a:extLst>
                <a:ext uri="{63B3BB69-23CF-44E3-9099-C40C66FF867C}">
                  <a14:compatExt spid="_x0000_s47206"/>
                </a:ext>
                <a:ext uri="{FF2B5EF4-FFF2-40B4-BE49-F238E27FC236}">
                  <a16:creationId xmlns:a16="http://schemas.microsoft.com/office/drawing/2014/main" id="{00000000-0008-0000-0600-00006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432</xdr:row>
          <xdr:rowOff>0</xdr:rowOff>
        </xdr:from>
        <xdr:to>
          <xdr:col>23</xdr:col>
          <xdr:colOff>0</xdr:colOff>
          <xdr:row>434</xdr:row>
          <xdr:rowOff>0</xdr:rowOff>
        </xdr:to>
        <xdr:sp macro="" textlink="">
          <xdr:nvSpPr>
            <xdr:cNvPr id="47207" name="Group Box 103" hidden="1">
              <a:extLst>
                <a:ext uri="{63B3BB69-23CF-44E3-9099-C40C66FF867C}">
                  <a14:compatExt spid="_x0000_s47207"/>
                </a:ext>
                <a:ext uri="{FF2B5EF4-FFF2-40B4-BE49-F238E27FC236}">
                  <a16:creationId xmlns:a16="http://schemas.microsoft.com/office/drawing/2014/main" id="{00000000-0008-0000-0600-000067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299</xdr:row>
          <xdr:rowOff>0</xdr:rowOff>
        </xdr:from>
        <xdr:to>
          <xdr:col>22</xdr:col>
          <xdr:colOff>0</xdr:colOff>
          <xdr:row>299</xdr:row>
          <xdr:rowOff>266700</xdr:rowOff>
        </xdr:to>
        <xdr:sp macro="" textlink="">
          <xdr:nvSpPr>
            <xdr:cNvPr id="47208" name="Option Button 104" hidden="1">
              <a:extLst>
                <a:ext uri="{63B3BB69-23CF-44E3-9099-C40C66FF867C}">
                  <a14:compatExt spid="_x0000_s47208"/>
                </a:ext>
                <a:ext uri="{FF2B5EF4-FFF2-40B4-BE49-F238E27FC236}">
                  <a16:creationId xmlns:a16="http://schemas.microsoft.com/office/drawing/2014/main" id="{00000000-0008-0000-0600-00006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299</xdr:row>
          <xdr:rowOff>0</xdr:rowOff>
        </xdr:from>
        <xdr:to>
          <xdr:col>27</xdr:col>
          <xdr:colOff>466725</xdr:colOff>
          <xdr:row>299</xdr:row>
          <xdr:rowOff>266700</xdr:rowOff>
        </xdr:to>
        <xdr:sp macro="" textlink="">
          <xdr:nvSpPr>
            <xdr:cNvPr id="47209" name="Option Button 105" hidden="1">
              <a:extLst>
                <a:ext uri="{63B3BB69-23CF-44E3-9099-C40C66FF867C}">
                  <a14:compatExt spid="_x0000_s47209"/>
                </a:ext>
                <a:ext uri="{FF2B5EF4-FFF2-40B4-BE49-F238E27FC236}">
                  <a16:creationId xmlns:a16="http://schemas.microsoft.com/office/drawing/2014/main" id="{00000000-0008-0000-0600-00006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298</xdr:row>
          <xdr:rowOff>0</xdr:rowOff>
        </xdr:from>
        <xdr:to>
          <xdr:col>28</xdr:col>
          <xdr:colOff>0</xdr:colOff>
          <xdr:row>300</xdr:row>
          <xdr:rowOff>0</xdr:rowOff>
        </xdr:to>
        <xdr:sp macro="" textlink="">
          <xdr:nvSpPr>
            <xdr:cNvPr id="47210" name="Group Box 106" hidden="1">
              <a:extLst>
                <a:ext uri="{63B3BB69-23CF-44E3-9099-C40C66FF867C}">
                  <a14:compatExt spid="_x0000_s47210"/>
                </a:ext>
                <a:ext uri="{FF2B5EF4-FFF2-40B4-BE49-F238E27FC236}">
                  <a16:creationId xmlns:a16="http://schemas.microsoft.com/office/drawing/2014/main" id="{00000000-0008-0000-0600-00006A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447</xdr:row>
          <xdr:rowOff>266700</xdr:rowOff>
        </xdr:from>
        <xdr:to>
          <xdr:col>19</xdr:col>
          <xdr:colOff>0</xdr:colOff>
          <xdr:row>448</xdr:row>
          <xdr:rowOff>266700</xdr:rowOff>
        </xdr:to>
        <xdr:sp macro="" textlink="">
          <xdr:nvSpPr>
            <xdr:cNvPr id="47211" name="Option Button 107" hidden="1">
              <a:extLst>
                <a:ext uri="{63B3BB69-23CF-44E3-9099-C40C66FF867C}">
                  <a14:compatExt spid="_x0000_s47211"/>
                </a:ext>
                <a:ext uri="{FF2B5EF4-FFF2-40B4-BE49-F238E27FC236}">
                  <a16:creationId xmlns:a16="http://schemas.microsoft.com/office/drawing/2014/main" id="{00000000-0008-0000-0600-00006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448</xdr:row>
          <xdr:rowOff>295275</xdr:rowOff>
        </xdr:from>
        <xdr:to>
          <xdr:col>19</xdr:col>
          <xdr:colOff>0</xdr:colOff>
          <xdr:row>449</xdr:row>
          <xdr:rowOff>247650</xdr:rowOff>
        </xdr:to>
        <xdr:sp macro="" textlink="">
          <xdr:nvSpPr>
            <xdr:cNvPr id="47212" name="Option Button 108" hidden="1">
              <a:extLst>
                <a:ext uri="{63B3BB69-23CF-44E3-9099-C40C66FF867C}">
                  <a14:compatExt spid="_x0000_s47212"/>
                </a:ext>
                <a:ext uri="{FF2B5EF4-FFF2-40B4-BE49-F238E27FC236}">
                  <a16:creationId xmlns:a16="http://schemas.microsoft.com/office/drawing/2014/main" id="{00000000-0008-0000-0600-00006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447</xdr:row>
          <xdr:rowOff>0</xdr:rowOff>
        </xdr:from>
        <xdr:to>
          <xdr:col>21</xdr:col>
          <xdr:colOff>0</xdr:colOff>
          <xdr:row>450</xdr:row>
          <xdr:rowOff>0</xdr:rowOff>
        </xdr:to>
        <xdr:sp macro="" textlink="">
          <xdr:nvSpPr>
            <xdr:cNvPr id="47213" name="Group Box 109" hidden="1">
              <a:extLst>
                <a:ext uri="{63B3BB69-23CF-44E3-9099-C40C66FF867C}">
                  <a14:compatExt spid="_x0000_s47213"/>
                </a:ext>
                <a:ext uri="{FF2B5EF4-FFF2-40B4-BE49-F238E27FC236}">
                  <a16:creationId xmlns:a16="http://schemas.microsoft.com/office/drawing/2014/main" id="{00000000-0008-0000-0600-00006D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86</xdr:row>
          <xdr:rowOff>0</xdr:rowOff>
        </xdr:from>
        <xdr:to>
          <xdr:col>19</xdr:col>
          <xdr:colOff>9525</xdr:colOff>
          <xdr:row>87</xdr:row>
          <xdr:rowOff>0</xdr:rowOff>
        </xdr:to>
        <xdr:sp macro="" textlink="">
          <xdr:nvSpPr>
            <xdr:cNvPr id="47214" name="Check Box 110" hidden="1">
              <a:extLst>
                <a:ext uri="{63B3BB69-23CF-44E3-9099-C40C66FF867C}">
                  <a14:compatExt spid="_x0000_s47214"/>
                </a:ext>
                <a:ext uri="{FF2B5EF4-FFF2-40B4-BE49-F238E27FC236}">
                  <a16:creationId xmlns:a16="http://schemas.microsoft.com/office/drawing/2014/main" id="{00000000-0008-0000-0600-00006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87</xdr:row>
          <xdr:rowOff>0</xdr:rowOff>
        </xdr:from>
        <xdr:to>
          <xdr:col>19</xdr:col>
          <xdr:colOff>9525</xdr:colOff>
          <xdr:row>88</xdr:row>
          <xdr:rowOff>0</xdr:rowOff>
        </xdr:to>
        <xdr:sp macro="" textlink="">
          <xdr:nvSpPr>
            <xdr:cNvPr id="47215" name="Check Box 111" hidden="1">
              <a:extLst>
                <a:ext uri="{63B3BB69-23CF-44E3-9099-C40C66FF867C}">
                  <a14:compatExt spid="_x0000_s47215"/>
                </a:ext>
                <a:ext uri="{FF2B5EF4-FFF2-40B4-BE49-F238E27FC236}">
                  <a16:creationId xmlns:a16="http://schemas.microsoft.com/office/drawing/2014/main" id="{00000000-0008-0000-0600-00006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89</xdr:row>
          <xdr:rowOff>0</xdr:rowOff>
        </xdr:from>
        <xdr:to>
          <xdr:col>19</xdr:col>
          <xdr:colOff>9525</xdr:colOff>
          <xdr:row>90</xdr:row>
          <xdr:rowOff>0</xdr:rowOff>
        </xdr:to>
        <xdr:sp macro="" textlink="">
          <xdr:nvSpPr>
            <xdr:cNvPr id="47216" name="Check Box 112" hidden="1">
              <a:extLst>
                <a:ext uri="{63B3BB69-23CF-44E3-9099-C40C66FF867C}">
                  <a14:compatExt spid="_x0000_s47216"/>
                </a:ext>
                <a:ext uri="{FF2B5EF4-FFF2-40B4-BE49-F238E27FC236}">
                  <a16:creationId xmlns:a16="http://schemas.microsoft.com/office/drawing/2014/main" id="{00000000-0008-0000-0600-00007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87</xdr:row>
          <xdr:rowOff>361950</xdr:rowOff>
        </xdr:from>
        <xdr:to>
          <xdr:col>19</xdr:col>
          <xdr:colOff>9525</xdr:colOff>
          <xdr:row>89</xdr:row>
          <xdr:rowOff>0</xdr:rowOff>
        </xdr:to>
        <xdr:sp macro="" textlink="">
          <xdr:nvSpPr>
            <xdr:cNvPr id="47217" name="Check Box 113" hidden="1">
              <a:extLst>
                <a:ext uri="{63B3BB69-23CF-44E3-9099-C40C66FF867C}">
                  <a14:compatExt spid="_x0000_s47217"/>
                </a:ext>
                <a:ext uri="{FF2B5EF4-FFF2-40B4-BE49-F238E27FC236}">
                  <a16:creationId xmlns:a16="http://schemas.microsoft.com/office/drawing/2014/main" id="{00000000-0008-0000-0600-00007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107</xdr:row>
          <xdr:rowOff>523875</xdr:rowOff>
        </xdr:from>
        <xdr:to>
          <xdr:col>19</xdr:col>
          <xdr:colOff>19050</xdr:colOff>
          <xdr:row>109</xdr:row>
          <xdr:rowOff>0</xdr:rowOff>
        </xdr:to>
        <xdr:sp macro="" textlink="">
          <xdr:nvSpPr>
            <xdr:cNvPr id="47218" name="Check Box 114" hidden="1">
              <a:extLst>
                <a:ext uri="{63B3BB69-23CF-44E3-9099-C40C66FF867C}">
                  <a14:compatExt spid="_x0000_s47218"/>
                </a:ext>
                <a:ext uri="{FF2B5EF4-FFF2-40B4-BE49-F238E27FC236}">
                  <a16:creationId xmlns:a16="http://schemas.microsoft.com/office/drawing/2014/main" id="{00000000-0008-0000-0600-00007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109</xdr:row>
          <xdr:rowOff>0</xdr:rowOff>
        </xdr:from>
        <xdr:to>
          <xdr:col>19</xdr:col>
          <xdr:colOff>0</xdr:colOff>
          <xdr:row>111</xdr:row>
          <xdr:rowOff>0</xdr:rowOff>
        </xdr:to>
        <xdr:sp macro="" textlink="">
          <xdr:nvSpPr>
            <xdr:cNvPr id="47219" name="Check Box 115" hidden="1">
              <a:extLst>
                <a:ext uri="{63B3BB69-23CF-44E3-9099-C40C66FF867C}">
                  <a14:compatExt spid="_x0000_s47219"/>
                </a:ext>
                <a:ext uri="{FF2B5EF4-FFF2-40B4-BE49-F238E27FC236}">
                  <a16:creationId xmlns:a16="http://schemas.microsoft.com/office/drawing/2014/main" id="{00000000-0008-0000-0600-00007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112</xdr:row>
          <xdr:rowOff>0</xdr:rowOff>
        </xdr:from>
        <xdr:to>
          <xdr:col>19</xdr:col>
          <xdr:colOff>19050</xdr:colOff>
          <xdr:row>113</xdr:row>
          <xdr:rowOff>0</xdr:rowOff>
        </xdr:to>
        <xdr:sp macro="" textlink="">
          <xdr:nvSpPr>
            <xdr:cNvPr id="47220" name="Check Box 116" hidden="1">
              <a:extLst>
                <a:ext uri="{63B3BB69-23CF-44E3-9099-C40C66FF867C}">
                  <a14:compatExt spid="_x0000_s47220"/>
                </a:ext>
                <a:ext uri="{FF2B5EF4-FFF2-40B4-BE49-F238E27FC236}">
                  <a16:creationId xmlns:a16="http://schemas.microsoft.com/office/drawing/2014/main" id="{00000000-0008-0000-0600-00007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111</xdr:row>
          <xdr:rowOff>0</xdr:rowOff>
        </xdr:from>
        <xdr:to>
          <xdr:col>19</xdr:col>
          <xdr:colOff>19050</xdr:colOff>
          <xdr:row>112</xdr:row>
          <xdr:rowOff>0</xdr:rowOff>
        </xdr:to>
        <xdr:sp macro="" textlink="">
          <xdr:nvSpPr>
            <xdr:cNvPr id="47221" name="Check Box 117" hidden="1">
              <a:extLst>
                <a:ext uri="{63B3BB69-23CF-44E3-9099-C40C66FF867C}">
                  <a14:compatExt spid="_x0000_s47221"/>
                </a:ext>
                <a:ext uri="{FF2B5EF4-FFF2-40B4-BE49-F238E27FC236}">
                  <a16:creationId xmlns:a16="http://schemas.microsoft.com/office/drawing/2014/main" id="{00000000-0008-0000-0600-00007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47625</xdr:colOff>
          <xdr:row>9</xdr:row>
          <xdr:rowOff>0</xdr:rowOff>
        </xdr:from>
        <xdr:to>
          <xdr:col>4</xdr:col>
          <xdr:colOff>47625</xdr:colOff>
          <xdr:row>9</xdr:row>
          <xdr:rowOff>314325</xdr:rowOff>
        </xdr:to>
        <xdr:sp macro="" textlink="">
          <xdr:nvSpPr>
            <xdr:cNvPr id="48129" name="Check Box 1" hidden="1">
              <a:extLst>
                <a:ext uri="{63B3BB69-23CF-44E3-9099-C40C66FF867C}">
                  <a14:compatExt spid="_x0000_s48129"/>
                </a:ext>
                <a:ext uri="{FF2B5EF4-FFF2-40B4-BE49-F238E27FC236}">
                  <a16:creationId xmlns:a16="http://schemas.microsoft.com/office/drawing/2014/main" id="{00000000-0008-0000-0700-000001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51</xdr:row>
          <xdr:rowOff>0</xdr:rowOff>
        </xdr:from>
        <xdr:to>
          <xdr:col>4</xdr:col>
          <xdr:colOff>285750</xdr:colOff>
          <xdr:row>52</xdr:row>
          <xdr:rowOff>0</xdr:rowOff>
        </xdr:to>
        <xdr:sp macro="" textlink="">
          <xdr:nvSpPr>
            <xdr:cNvPr id="48130" name="Check Box 2" hidden="1">
              <a:extLst>
                <a:ext uri="{63B3BB69-23CF-44E3-9099-C40C66FF867C}">
                  <a14:compatExt spid="_x0000_s48130"/>
                </a:ext>
                <a:ext uri="{FF2B5EF4-FFF2-40B4-BE49-F238E27FC236}">
                  <a16:creationId xmlns:a16="http://schemas.microsoft.com/office/drawing/2014/main" id="{00000000-0008-0000-0700-000002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52</xdr:row>
          <xdr:rowOff>0</xdr:rowOff>
        </xdr:from>
        <xdr:to>
          <xdr:col>4</xdr:col>
          <xdr:colOff>285750</xdr:colOff>
          <xdr:row>53</xdr:row>
          <xdr:rowOff>0</xdr:rowOff>
        </xdr:to>
        <xdr:sp macro="" textlink="">
          <xdr:nvSpPr>
            <xdr:cNvPr id="48131" name="Check Box 3" hidden="1">
              <a:extLst>
                <a:ext uri="{63B3BB69-23CF-44E3-9099-C40C66FF867C}">
                  <a14:compatExt spid="_x0000_s48131"/>
                </a:ext>
                <a:ext uri="{FF2B5EF4-FFF2-40B4-BE49-F238E27FC236}">
                  <a16:creationId xmlns:a16="http://schemas.microsoft.com/office/drawing/2014/main" id="{00000000-0008-0000-0700-00000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53</xdr:row>
          <xdr:rowOff>0</xdr:rowOff>
        </xdr:from>
        <xdr:to>
          <xdr:col>4</xdr:col>
          <xdr:colOff>285750</xdr:colOff>
          <xdr:row>54</xdr:row>
          <xdr:rowOff>0</xdr:rowOff>
        </xdr:to>
        <xdr:sp macro="" textlink="">
          <xdr:nvSpPr>
            <xdr:cNvPr id="48132" name="Check Box 4" hidden="1">
              <a:extLst>
                <a:ext uri="{63B3BB69-23CF-44E3-9099-C40C66FF867C}">
                  <a14:compatExt spid="_x0000_s48132"/>
                </a:ext>
                <a:ext uri="{FF2B5EF4-FFF2-40B4-BE49-F238E27FC236}">
                  <a16:creationId xmlns:a16="http://schemas.microsoft.com/office/drawing/2014/main" id="{00000000-0008-0000-0700-000004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54</xdr:row>
          <xdr:rowOff>0</xdr:rowOff>
        </xdr:from>
        <xdr:to>
          <xdr:col>4</xdr:col>
          <xdr:colOff>285750</xdr:colOff>
          <xdr:row>55</xdr:row>
          <xdr:rowOff>0</xdr:rowOff>
        </xdr:to>
        <xdr:sp macro="" textlink="">
          <xdr:nvSpPr>
            <xdr:cNvPr id="48133" name="Check Box 5" hidden="1">
              <a:extLst>
                <a:ext uri="{63B3BB69-23CF-44E3-9099-C40C66FF867C}">
                  <a14:compatExt spid="_x0000_s48133"/>
                </a:ext>
                <a:ext uri="{FF2B5EF4-FFF2-40B4-BE49-F238E27FC236}">
                  <a16:creationId xmlns:a16="http://schemas.microsoft.com/office/drawing/2014/main" id="{00000000-0008-0000-0700-000005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55</xdr:row>
          <xdr:rowOff>0</xdr:rowOff>
        </xdr:from>
        <xdr:to>
          <xdr:col>4</xdr:col>
          <xdr:colOff>285750</xdr:colOff>
          <xdr:row>56</xdr:row>
          <xdr:rowOff>0</xdr:rowOff>
        </xdr:to>
        <xdr:sp macro="" textlink="">
          <xdr:nvSpPr>
            <xdr:cNvPr id="48134" name="Check Box 6" hidden="1">
              <a:extLst>
                <a:ext uri="{63B3BB69-23CF-44E3-9099-C40C66FF867C}">
                  <a14:compatExt spid="_x0000_s48134"/>
                </a:ext>
                <a:ext uri="{FF2B5EF4-FFF2-40B4-BE49-F238E27FC236}">
                  <a16:creationId xmlns:a16="http://schemas.microsoft.com/office/drawing/2014/main" id="{00000000-0008-0000-0700-000006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57</xdr:row>
          <xdr:rowOff>0</xdr:rowOff>
        </xdr:from>
        <xdr:to>
          <xdr:col>4</xdr:col>
          <xdr:colOff>285750</xdr:colOff>
          <xdr:row>58</xdr:row>
          <xdr:rowOff>0</xdr:rowOff>
        </xdr:to>
        <xdr:sp macro="" textlink="">
          <xdr:nvSpPr>
            <xdr:cNvPr id="48135" name="Check Box 7" hidden="1">
              <a:extLst>
                <a:ext uri="{63B3BB69-23CF-44E3-9099-C40C66FF867C}">
                  <a14:compatExt spid="_x0000_s48135"/>
                </a:ext>
                <a:ext uri="{FF2B5EF4-FFF2-40B4-BE49-F238E27FC236}">
                  <a16:creationId xmlns:a16="http://schemas.microsoft.com/office/drawing/2014/main" id="{00000000-0008-0000-0700-000007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56</xdr:row>
          <xdr:rowOff>0</xdr:rowOff>
        </xdr:from>
        <xdr:to>
          <xdr:col>4</xdr:col>
          <xdr:colOff>285750</xdr:colOff>
          <xdr:row>57</xdr:row>
          <xdr:rowOff>0</xdr:rowOff>
        </xdr:to>
        <xdr:sp macro="" textlink="">
          <xdr:nvSpPr>
            <xdr:cNvPr id="48136" name="Check Box 8" hidden="1">
              <a:extLst>
                <a:ext uri="{63B3BB69-23CF-44E3-9099-C40C66FF867C}">
                  <a14:compatExt spid="_x0000_s48136"/>
                </a:ext>
                <a:ext uri="{FF2B5EF4-FFF2-40B4-BE49-F238E27FC236}">
                  <a16:creationId xmlns:a16="http://schemas.microsoft.com/office/drawing/2014/main" id="{00000000-0008-0000-0700-000008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23</xdr:col>
      <xdr:colOff>285750</xdr:colOff>
      <xdr:row>14</xdr:row>
      <xdr:rowOff>104775</xdr:rowOff>
    </xdr:from>
    <xdr:to>
      <xdr:col>26</xdr:col>
      <xdr:colOff>26664</xdr:colOff>
      <xdr:row>14</xdr:row>
      <xdr:rowOff>742686</xdr:rowOff>
    </xdr:to>
    <xdr:pic>
      <xdr:nvPicPr>
        <xdr:cNvPr id="2" name="図 1">
          <a:hlinkClick xmlns:r="http://schemas.openxmlformats.org/officeDocument/2006/relationships" r:id="rId1"/>
          <a:extLst>
            <a:ext uri="{FF2B5EF4-FFF2-40B4-BE49-F238E27FC236}">
              <a16:creationId xmlns:a16="http://schemas.microsoft.com/office/drawing/2014/main" id="{AFD3CC05-AB00-4763-9858-3896FE3D1B9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24825" y="0"/>
          <a:ext cx="626739" cy="0"/>
        </a:xfrm>
        <a:prstGeom prst="rect">
          <a:avLst/>
        </a:prstGeom>
      </xdr:spPr>
    </xdr:pic>
    <xdr:clientData/>
  </xdr:twoCellAnchor>
  <xdr:twoCellAnchor>
    <xdr:from>
      <xdr:col>13</xdr:col>
      <xdr:colOff>38100</xdr:colOff>
      <xdr:row>4</xdr:row>
      <xdr:rowOff>485775</xdr:rowOff>
    </xdr:from>
    <xdr:to>
      <xdr:col>20</xdr:col>
      <xdr:colOff>616325</xdr:colOff>
      <xdr:row>4</xdr:row>
      <xdr:rowOff>759101</xdr:rowOff>
    </xdr:to>
    <xdr:sp macro="" textlink="">
      <xdr:nvSpPr>
        <xdr:cNvPr id="3" name="テキスト ボックス 2">
          <a:hlinkClick xmlns:r="http://schemas.openxmlformats.org/officeDocument/2006/relationships" r:id="rId1"/>
          <a:extLst>
            <a:ext uri="{FF2B5EF4-FFF2-40B4-BE49-F238E27FC236}">
              <a16:creationId xmlns:a16="http://schemas.microsoft.com/office/drawing/2014/main" id="{EE285EEC-E3D5-4700-8323-83961C51240A}"/>
            </a:ext>
          </a:extLst>
        </xdr:cNvPr>
        <xdr:cNvSpPr txBox="1"/>
      </xdr:nvSpPr>
      <xdr:spPr>
        <a:xfrm>
          <a:off x="3333750" y="0"/>
          <a:ext cx="314997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200">
              <a:solidFill>
                <a:sysClr val="windowText" lastClr="000000"/>
              </a:solidFill>
              <a:latin typeface="游ゴシック Medium" panose="020B0500000000000000" pitchFamily="50" charset="-128"/>
              <a:ea typeface="游ゴシック Medium" panose="020B0500000000000000" pitchFamily="50" charset="-128"/>
            </a:rPr>
            <a:t>( </a:t>
          </a:r>
          <a:r>
            <a:rPr kumimoji="1" lang="en-US" altLang="ja-JP" sz="1200" u="sng">
              <a:solidFill>
                <a:srgbClr val="0000FF"/>
              </a:solidFill>
              <a:latin typeface="游ゴシック Medium" panose="020B0500000000000000" pitchFamily="50" charset="-128"/>
              <a:ea typeface="游ゴシック Medium" panose="020B0500000000000000" pitchFamily="50" charset="-128"/>
            </a:rPr>
            <a:t>https://eric.co.jp/rc-survey/index.html</a:t>
          </a:r>
          <a:r>
            <a:rPr kumimoji="1" lang="en-US" altLang="ja-JP" sz="1200">
              <a:solidFill>
                <a:srgbClr val="0000FF"/>
              </a:solidFill>
              <a:latin typeface="游ゴシック Medium" panose="020B0500000000000000" pitchFamily="50" charset="-128"/>
              <a:ea typeface="游ゴシック Medium" panose="020B0500000000000000" pitchFamily="50" charset="-128"/>
            </a:rPr>
            <a:t> </a:t>
          </a:r>
          <a:r>
            <a:rPr kumimoji="1" lang="en-US" altLang="ja-JP" sz="1200">
              <a:solidFill>
                <a:sysClr val="windowText" lastClr="000000"/>
              </a:solidFill>
              <a:latin typeface="游ゴシック Medium" panose="020B0500000000000000" pitchFamily="50" charset="-128"/>
              <a:ea typeface="游ゴシック Medium" panose="020B0500000000000000" pitchFamily="50" charset="-128"/>
            </a:rPr>
            <a:t>)</a:t>
          </a:r>
          <a:endParaRPr kumimoji="1" lang="ja-JP" altLang="en-US" sz="1200">
            <a:solidFill>
              <a:sysClr val="windowText" lastClr="000000"/>
            </a:solidFill>
            <a:latin typeface="游ゴシック Medium" panose="020B0500000000000000" pitchFamily="50" charset="-128"/>
            <a:ea typeface="游ゴシック Medium" panose="020B0500000000000000" pitchFamily="50" charset="-128"/>
          </a:endParaRPr>
        </a:p>
      </xdr:txBody>
    </xdr:sp>
    <xdr:clientData/>
  </xdr:twoCellAnchor>
  <mc:AlternateContent xmlns:mc="http://schemas.openxmlformats.org/markup-compatibility/2006">
    <mc:Choice xmlns:a14="http://schemas.microsoft.com/office/drawing/2010/main" Requires="a14">
      <xdr:twoCellAnchor>
        <xdr:from>
          <xdr:col>4</xdr:col>
          <xdr:colOff>38100</xdr:colOff>
          <xdr:row>9</xdr:row>
          <xdr:rowOff>0</xdr:rowOff>
        </xdr:from>
        <xdr:to>
          <xdr:col>16</xdr:col>
          <xdr:colOff>38100</xdr:colOff>
          <xdr:row>10</xdr:row>
          <xdr:rowOff>0</xdr:rowOff>
        </xdr:to>
        <xdr:sp macro="" textlink="">
          <xdr:nvSpPr>
            <xdr:cNvPr id="48137" name="Option Button 9" hidden="1">
              <a:extLst>
                <a:ext uri="{63B3BB69-23CF-44E3-9099-C40C66FF867C}">
                  <a14:compatExt spid="_x0000_s48137"/>
                </a:ext>
                <a:ext uri="{FF2B5EF4-FFF2-40B4-BE49-F238E27FC236}">
                  <a16:creationId xmlns:a16="http://schemas.microsoft.com/office/drawing/2014/main" id="{00000000-0008-0000-0700-000009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12</xdr:row>
          <xdr:rowOff>0</xdr:rowOff>
        </xdr:from>
        <xdr:to>
          <xdr:col>16</xdr:col>
          <xdr:colOff>38100</xdr:colOff>
          <xdr:row>13</xdr:row>
          <xdr:rowOff>0</xdr:rowOff>
        </xdr:to>
        <xdr:sp macro="" textlink="">
          <xdr:nvSpPr>
            <xdr:cNvPr id="48138" name="Option Button 10" hidden="1">
              <a:extLst>
                <a:ext uri="{63B3BB69-23CF-44E3-9099-C40C66FF867C}">
                  <a14:compatExt spid="_x0000_s48138"/>
                </a:ext>
                <a:ext uri="{FF2B5EF4-FFF2-40B4-BE49-F238E27FC236}">
                  <a16:creationId xmlns:a16="http://schemas.microsoft.com/office/drawing/2014/main" id="{00000000-0008-0000-0700-00000A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19</xdr:col>
      <xdr:colOff>9525</xdr:colOff>
      <xdr:row>14</xdr:row>
      <xdr:rowOff>381000</xdr:rowOff>
    </xdr:from>
    <xdr:to>
      <xdr:col>24</xdr:col>
      <xdr:colOff>9525</xdr:colOff>
      <xdr:row>14</xdr:row>
      <xdr:rowOff>654326</xdr:rowOff>
    </xdr:to>
    <xdr:sp macro="" textlink="">
      <xdr:nvSpPr>
        <xdr:cNvPr id="4" name="テキスト ボックス 3">
          <a:hlinkClick xmlns:r="http://schemas.openxmlformats.org/officeDocument/2006/relationships" r:id="rId1"/>
          <a:extLst>
            <a:ext uri="{FF2B5EF4-FFF2-40B4-BE49-F238E27FC236}">
              <a16:creationId xmlns:a16="http://schemas.microsoft.com/office/drawing/2014/main" id="{C2D721A7-0AEE-47F5-85CD-85FBDDD1792E}"/>
            </a:ext>
          </a:extLst>
        </xdr:cNvPr>
        <xdr:cNvSpPr txBox="1"/>
      </xdr:nvSpPr>
      <xdr:spPr>
        <a:xfrm>
          <a:off x="5457825" y="0"/>
          <a:ext cx="268605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000">
              <a:solidFill>
                <a:sysClr val="windowText" lastClr="000000"/>
              </a:solidFill>
              <a:latin typeface="游ゴシック Medium" panose="020B0500000000000000" pitchFamily="50" charset="-128"/>
              <a:ea typeface="游ゴシック Medium" panose="020B0500000000000000" pitchFamily="50" charset="-128"/>
            </a:rPr>
            <a:t>( </a:t>
          </a:r>
          <a:r>
            <a:rPr kumimoji="1" lang="en-US" altLang="ja-JP" sz="1000" u="sng">
              <a:solidFill>
                <a:srgbClr val="0000FF"/>
              </a:solidFill>
              <a:latin typeface="游ゴシック Medium" panose="020B0500000000000000" pitchFamily="50" charset="-128"/>
              <a:ea typeface="游ゴシック Medium" panose="020B0500000000000000" pitchFamily="50" charset="-128"/>
            </a:rPr>
            <a:t>https://</a:t>
          </a:r>
          <a:r>
            <a:rPr kumimoji="1" lang="en-US" altLang="ja-JP" sz="900" u="sng">
              <a:solidFill>
                <a:srgbClr val="0000FF"/>
              </a:solidFill>
              <a:latin typeface="游ゴシック Medium" panose="020B0500000000000000" pitchFamily="50" charset="-128"/>
              <a:ea typeface="游ゴシック Medium" panose="020B0500000000000000" pitchFamily="50" charset="-128"/>
            </a:rPr>
            <a:t>eric.co.jp/rc-survey/index.html</a:t>
          </a:r>
          <a:r>
            <a:rPr kumimoji="1" lang="en-US" altLang="ja-JP" sz="1000">
              <a:solidFill>
                <a:sysClr val="windowText" lastClr="000000"/>
              </a:solidFill>
              <a:latin typeface="游ゴシック Medium" panose="020B0500000000000000" pitchFamily="50" charset="-128"/>
              <a:ea typeface="游ゴシック Medium" panose="020B0500000000000000" pitchFamily="50" charset="-128"/>
            </a:rPr>
            <a:t> )</a:t>
          </a:r>
          <a:endParaRPr kumimoji="1" lang="ja-JP" altLang="en-US" sz="1000">
            <a:solidFill>
              <a:sysClr val="windowText" lastClr="000000"/>
            </a:solidFill>
            <a:latin typeface="游ゴシック Medium" panose="020B0500000000000000" pitchFamily="50" charset="-128"/>
            <a:ea typeface="游ゴシック Medium" panose="020B0500000000000000" pitchFamily="50" charset="-128"/>
          </a:endParaRPr>
        </a:p>
      </xdr:txBody>
    </xdr:sp>
    <xdr:clientData/>
  </xdr:twoCellAnchor>
  <xdr:twoCellAnchor>
    <xdr:from>
      <xdr:col>18</xdr:col>
      <xdr:colOff>123826</xdr:colOff>
      <xdr:row>10</xdr:row>
      <xdr:rowOff>247650</xdr:rowOff>
    </xdr:from>
    <xdr:to>
      <xdr:col>18</xdr:col>
      <xdr:colOff>518133</xdr:colOff>
      <xdr:row>10</xdr:row>
      <xdr:rowOff>444104</xdr:rowOff>
    </xdr:to>
    <xdr:sp macro="" textlink="">
      <xdr:nvSpPr>
        <xdr:cNvPr id="5" name="正方形/長方形 4">
          <a:extLst>
            <a:ext uri="{FF2B5EF4-FFF2-40B4-BE49-F238E27FC236}">
              <a16:creationId xmlns:a16="http://schemas.microsoft.com/office/drawing/2014/main" id="{6B54C159-03F8-4F81-A0D8-4D2A54CFF1FC}"/>
            </a:ext>
          </a:extLst>
        </xdr:cNvPr>
        <xdr:cNvSpPr/>
      </xdr:nvSpPr>
      <xdr:spPr>
        <a:xfrm>
          <a:off x="5048251" y="0"/>
          <a:ext cx="394307"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320980</xdr:colOff>
      <xdr:row>10</xdr:row>
      <xdr:rowOff>444103</xdr:rowOff>
    </xdr:from>
    <xdr:to>
      <xdr:col>21</xdr:col>
      <xdr:colOff>219075</xdr:colOff>
      <xdr:row>14</xdr:row>
      <xdr:rowOff>380999</xdr:rowOff>
    </xdr:to>
    <xdr:cxnSp macro="">
      <xdr:nvCxnSpPr>
        <xdr:cNvPr id="6" name="カギ線コネクタ 5">
          <a:extLst>
            <a:ext uri="{FF2B5EF4-FFF2-40B4-BE49-F238E27FC236}">
              <a16:creationId xmlns:a16="http://schemas.microsoft.com/office/drawing/2014/main" id="{AEF82704-16FF-489A-8D17-1543E6DF1E5D}"/>
            </a:ext>
          </a:extLst>
        </xdr:cNvPr>
        <xdr:cNvCxnSpPr>
          <a:stCxn id="5" idx="2"/>
          <a:endCxn id="4" idx="0"/>
        </xdr:cNvCxnSpPr>
      </xdr:nvCxnSpPr>
      <xdr:spPr>
        <a:xfrm rot="16200000" flipH="1">
          <a:off x="6023128" y="-777723"/>
          <a:ext cx="0" cy="1555445"/>
        </a:xfrm>
        <a:prstGeom prst="bentConnector3">
          <a:avLst>
            <a:gd name="adj1" fmla="val 765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100855</xdr:colOff>
      <xdr:row>15</xdr:row>
      <xdr:rowOff>0</xdr:rowOff>
    </xdr:from>
    <xdr:to>
      <xdr:col>20</xdr:col>
      <xdr:colOff>136757</xdr:colOff>
      <xdr:row>15</xdr:row>
      <xdr:rowOff>180976</xdr:rowOff>
    </xdr:to>
    <xdr:sp macro="" textlink="">
      <xdr:nvSpPr>
        <xdr:cNvPr id="7" name="正方形/長方形 6">
          <a:extLst>
            <a:ext uri="{FF2B5EF4-FFF2-40B4-BE49-F238E27FC236}">
              <a16:creationId xmlns:a16="http://schemas.microsoft.com/office/drawing/2014/main" id="{70D69E06-DDAC-4E55-B95D-9406772219E7}"/>
            </a:ext>
          </a:extLst>
        </xdr:cNvPr>
        <xdr:cNvSpPr/>
      </xdr:nvSpPr>
      <xdr:spPr>
        <a:xfrm>
          <a:off x="5025280" y="0"/>
          <a:ext cx="978877"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749522</xdr:colOff>
      <xdr:row>23</xdr:row>
      <xdr:rowOff>27454</xdr:rowOff>
    </xdr:from>
    <xdr:to>
      <xdr:col>28</xdr:col>
      <xdr:colOff>8253</xdr:colOff>
      <xdr:row>23</xdr:row>
      <xdr:rowOff>629771</xdr:rowOff>
    </xdr:to>
    <xdr:sp macro="" textlink="">
      <xdr:nvSpPr>
        <xdr:cNvPr id="8" name="正方形/長方形 7">
          <a:extLst>
            <a:ext uri="{FF2B5EF4-FFF2-40B4-BE49-F238E27FC236}">
              <a16:creationId xmlns:a16="http://schemas.microsoft.com/office/drawing/2014/main" id="{D7F9FF80-D973-4FD2-824C-6EF393C7327B}"/>
            </a:ext>
          </a:extLst>
        </xdr:cNvPr>
        <xdr:cNvSpPr/>
      </xdr:nvSpPr>
      <xdr:spPr>
        <a:xfrm>
          <a:off x="9769697" y="0"/>
          <a:ext cx="106456"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62777</xdr:colOff>
      <xdr:row>15</xdr:row>
      <xdr:rowOff>180976</xdr:rowOff>
    </xdr:from>
    <xdr:to>
      <xdr:col>28</xdr:col>
      <xdr:colOff>8253</xdr:colOff>
      <xdr:row>23</xdr:row>
      <xdr:rowOff>328613</xdr:rowOff>
    </xdr:to>
    <xdr:cxnSp macro="">
      <xdr:nvCxnSpPr>
        <xdr:cNvPr id="9" name="カギ線コネクタ 72">
          <a:extLst>
            <a:ext uri="{FF2B5EF4-FFF2-40B4-BE49-F238E27FC236}">
              <a16:creationId xmlns:a16="http://schemas.microsoft.com/office/drawing/2014/main" id="{9F7B0A70-A709-4B83-9A87-32DD62FC2962}"/>
            </a:ext>
          </a:extLst>
        </xdr:cNvPr>
        <xdr:cNvCxnSpPr>
          <a:stCxn id="7" idx="2"/>
          <a:endCxn id="8" idx="3"/>
        </xdr:cNvCxnSpPr>
      </xdr:nvCxnSpPr>
      <xdr:spPr>
        <a:xfrm rot="16200000" flipH="1">
          <a:off x="7693615" y="-2182538"/>
          <a:ext cx="0" cy="4365076"/>
        </a:xfrm>
        <a:prstGeom prst="bentConnector4">
          <a:avLst>
            <a:gd name="adj1" fmla="val 2756"/>
            <a:gd name="adj2" fmla="val 103710"/>
          </a:avLst>
        </a:prstGeom>
        <a:ln w="19050">
          <a:solidFill>
            <a:srgbClr val="FF0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88425</xdr:colOff>
      <xdr:row>4</xdr:row>
      <xdr:rowOff>453226</xdr:rowOff>
    </xdr:from>
    <xdr:to>
      <xdr:col>38</xdr:col>
      <xdr:colOff>87457</xdr:colOff>
      <xdr:row>6</xdr:row>
      <xdr:rowOff>327874</xdr:rowOff>
    </xdr:to>
    <xdr:sp macro="" textlink="">
      <xdr:nvSpPr>
        <xdr:cNvPr id="10" name="正方形/長方形 9">
          <a:extLst>
            <a:ext uri="{FF2B5EF4-FFF2-40B4-BE49-F238E27FC236}">
              <a16:creationId xmlns:a16="http://schemas.microsoft.com/office/drawing/2014/main" id="{EF3D566B-0CD5-4535-B2FA-6D3FEFC77D1F}"/>
            </a:ext>
          </a:extLst>
        </xdr:cNvPr>
        <xdr:cNvSpPr/>
      </xdr:nvSpPr>
      <xdr:spPr>
        <a:xfrm>
          <a:off x="10506075" y="0"/>
          <a:ext cx="0" cy="0"/>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100" b="1">
              <a:latin typeface="游ゴシック Medium" panose="020B0500000000000000" pitchFamily="50" charset="-128"/>
              <a:ea typeface="游ゴシック Medium" panose="020B0500000000000000" pitchFamily="50" charset="-128"/>
            </a:rPr>
            <a:t>【</a:t>
          </a:r>
          <a:r>
            <a:rPr kumimoji="1" lang="ja-JP" altLang="en-US" sz="1100" b="1">
              <a:latin typeface="游ゴシック Medium" panose="020B0500000000000000" pitchFamily="50" charset="-128"/>
              <a:ea typeface="游ゴシック Medium" panose="020B0500000000000000" pitchFamily="50" charset="-128"/>
            </a:rPr>
            <a:t>郵送からのご案内の場合</a:t>
          </a:r>
          <a:r>
            <a:rPr kumimoji="1" lang="en-US" altLang="ja-JP" sz="1100" b="1">
              <a:latin typeface="游ゴシック Medium" panose="020B0500000000000000" pitchFamily="50" charset="-128"/>
              <a:ea typeface="游ゴシック Medium" panose="020B0500000000000000" pitchFamily="50" charset="-128"/>
            </a:rPr>
            <a:t>】</a:t>
          </a:r>
        </a:p>
        <a:p>
          <a:pPr algn="l"/>
          <a:r>
            <a:rPr kumimoji="1" lang="ja-JP" altLang="en-US" sz="1100" b="1">
              <a:latin typeface="游ゴシック Medium" panose="020B0500000000000000" pitchFamily="50" charset="-128"/>
              <a:ea typeface="游ゴシック Medium" panose="020B0500000000000000" pitchFamily="50" charset="-128"/>
            </a:rPr>
            <a:t>調査票表紙右肩に印字のある</a:t>
          </a:r>
          <a:r>
            <a:rPr kumimoji="1" lang="en-US" altLang="ja-JP" sz="1100" b="1" u="sng">
              <a:latin typeface="游ゴシック Medium" panose="020B0500000000000000" pitchFamily="50" charset="-128"/>
              <a:ea typeface="游ゴシック Medium" panose="020B0500000000000000" pitchFamily="50" charset="-128"/>
            </a:rPr>
            <a:t>5</a:t>
          </a:r>
          <a:r>
            <a:rPr kumimoji="1" lang="ja-JP" altLang="en-US" sz="1100" b="1" u="sng">
              <a:latin typeface="游ゴシック Medium" panose="020B0500000000000000" pitchFamily="50" charset="-128"/>
              <a:ea typeface="游ゴシック Medium" panose="020B0500000000000000" pitchFamily="50" charset="-128"/>
            </a:rPr>
            <a:t>桁の調査票番号</a:t>
          </a:r>
          <a:r>
            <a:rPr kumimoji="1" lang="ja-JP" altLang="en-US" sz="1100" b="1">
              <a:latin typeface="游ゴシック Medium" panose="020B0500000000000000" pitchFamily="50" charset="-128"/>
              <a:ea typeface="游ゴシック Medium" panose="020B0500000000000000" pitchFamily="50" charset="-128"/>
            </a:rPr>
            <a:t>をご入力ください</a:t>
          </a:r>
        </a:p>
      </xdr:txBody>
    </xdr:sp>
    <xdr:clientData/>
  </xdr:twoCellAnchor>
  <xdr:twoCellAnchor>
    <xdr:from>
      <xdr:col>30</xdr:col>
      <xdr:colOff>217445</xdr:colOff>
      <xdr:row>5</xdr:row>
      <xdr:rowOff>150158</xdr:rowOff>
    </xdr:from>
    <xdr:to>
      <xdr:col>37</xdr:col>
      <xdr:colOff>95198</xdr:colOff>
      <xdr:row>6</xdr:row>
      <xdr:rowOff>210365</xdr:rowOff>
    </xdr:to>
    <xdr:sp macro="" textlink="">
      <xdr:nvSpPr>
        <xdr:cNvPr id="11" name="正方形/長方形 10">
          <a:extLst>
            <a:ext uri="{FF2B5EF4-FFF2-40B4-BE49-F238E27FC236}">
              <a16:creationId xmlns:a16="http://schemas.microsoft.com/office/drawing/2014/main" id="{56178B96-8CDC-4AC4-8247-7B3AA6F80036}"/>
            </a:ext>
          </a:extLst>
        </xdr:cNvPr>
        <xdr:cNvSpPr>
          <a:spLocks noChangeAspect="1"/>
        </xdr:cNvSpPr>
      </xdr:nvSpPr>
      <xdr:spPr>
        <a:xfrm>
          <a:off x="10506075" y="0"/>
          <a:ext cx="0" cy="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r>
            <a:rPr kumimoji="1" lang="ja-JP" altLang="en-US" sz="1700" b="1" u="sng">
              <a:solidFill>
                <a:sysClr val="windowText" lastClr="000000"/>
              </a:solidFill>
              <a:latin typeface="游ゴシック" panose="020B0400000000000000" pitchFamily="50" charset="-128"/>
              <a:ea typeface="游ゴシック" panose="020B0400000000000000" pitchFamily="50" charset="-128"/>
            </a:rPr>
            <a:t>年度 住宅リフォーム工事費調査票</a:t>
          </a:r>
          <a:endParaRPr kumimoji="1" lang="en-US" altLang="ja-JP" sz="1700" b="1" u="sng">
            <a:solidFill>
              <a:sysClr val="windowText" lastClr="000000"/>
            </a:solidFill>
            <a:latin typeface="游ゴシック" panose="020B0400000000000000" pitchFamily="50" charset="-128"/>
            <a:ea typeface="游ゴシック" panose="020B0400000000000000" pitchFamily="50" charset="-128"/>
          </a:endParaRPr>
        </a:p>
        <a:p>
          <a:pPr algn="l"/>
          <a:r>
            <a:rPr kumimoji="1" lang="ja-JP" altLang="en-US" sz="1200" u="none">
              <a:solidFill>
                <a:sysClr val="windowText" lastClr="000000"/>
              </a:solidFill>
              <a:latin typeface="游ゴシック" panose="020B0400000000000000" pitchFamily="50" charset="-128"/>
              <a:ea typeface="游ゴシック" panose="020B0400000000000000" pitchFamily="50" charset="-128"/>
            </a:rPr>
            <a:t>いる住宅リフォームの工事金額の実態に関するアンケート調査です。</a:t>
          </a:r>
          <a:endParaRPr kumimoji="1" lang="en-US" altLang="ja-JP" sz="1200" u="none">
            <a:solidFill>
              <a:sysClr val="windowText" lastClr="000000"/>
            </a:solidFill>
            <a:latin typeface="游ゴシック" panose="020B0400000000000000" pitchFamily="50" charset="-128"/>
            <a:ea typeface="游ゴシック" panose="020B0400000000000000" pitchFamily="50" charset="-128"/>
          </a:endParaRPr>
        </a:p>
        <a:p>
          <a:pPr algn="l"/>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の他、</a:t>
          </a:r>
          <a:r>
            <a:rPr lang="en-US" altLang="ja-JP"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WEB</a:t>
          </a:r>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やエクセルでもご回答いただけます</a:t>
          </a:r>
          <a:r>
            <a:rPr lang="en-US" altLang="ja-JP"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a:t>
          </a:r>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回答にあたっての注意事項は最終ページに</a:t>
          </a:r>
          <a:endParaRPr kumimoji="1" lang="en-US" altLang="ja-JP" sz="1200" u="none">
            <a:solidFill>
              <a:sysClr val="windowText" lastClr="000000"/>
            </a:solidFill>
            <a:latin typeface="游ゴシック" panose="020B0400000000000000" pitchFamily="50" charset="-128"/>
            <a:ea typeface="游ゴシック" panose="020B0400000000000000" pitchFamily="50" charset="-128"/>
          </a:endParaRPr>
        </a:p>
      </xdr:txBody>
    </xdr:sp>
    <xdr:clientData/>
  </xdr:twoCellAnchor>
  <xdr:twoCellAnchor>
    <xdr:from>
      <xdr:col>25</xdr:col>
      <xdr:colOff>199160</xdr:colOff>
      <xdr:row>29</xdr:row>
      <xdr:rowOff>1125681</xdr:rowOff>
    </xdr:from>
    <xdr:to>
      <xdr:col>27</xdr:col>
      <xdr:colOff>330341</xdr:colOff>
      <xdr:row>29</xdr:row>
      <xdr:rowOff>1845681</xdr:rowOff>
    </xdr:to>
    <xdr:pic>
      <xdr:nvPicPr>
        <xdr:cNvPr id="12" name="図 11">
          <a:hlinkClick xmlns:r="http://schemas.openxmlformats.org/officeDocument/2006/relationships" r:id="rId1"/>
          <a:extLst>
            <a:ext uri="{FF2B5EF4-FFF2-40B4-BE49-F238E27FC236}">
              <a16:creationId xmlns:a16="http://schemas.microsoft.com/office/drawing/2014/main" id="{1E2B51BB-FFA4-43AD-BFA5-DE1DB18CC63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28785" y="0"/>
          <a:ext cx="721731" cy="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8</xdr:col>
          <xdr:colOff>219075</xdr:colOff>
          <xdr:row>33</xdr:row>
          <xdr:rowOff>0</xdr:rowOff>
        </xdr:from>
        <xdr:to>
          <xdr:col>15</xdr:col>
          <xdr:colOff>219075</xdr:colOff>
          <xdr:row>34</xdr:row>
          <xdr:rowOff>0</xdr:rowOff>
        </xdr:to>
        <xdr:sp macro="" textlink="">
          <xdr:nvSpPr>
            <xdr:cNvPr id="48139" name="Option Button 11" hidden="1">
              <a:extLst>
                <a:ext uri="{63B3BB69-23CF-44E3-9099-C40C66FF867C}">
                  <a14:compatExt spid="_x0000_s48139"/>
                </a:ext>
                <a:ext uri="{FF2B5EF4-FFF2-40B4-BE49-F238E27FC236}">
                  <a16:creationId xmlns:a16="http://schemas.microsoft.com/office/drawing/2014/main" id="{00000000-0008-0000-0700-00000B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33</xdr:row>
          <xdr:rowOff>0</xdr:rowOff>
        </xdr:from>
        <xdr:to>
          <xdr:col>20</xdr:col>
          <xdr:colOff>342900</xdr:colOff>
          <xdr:row>34</xdr:row>
          <xdr:rowOff>0</xdr:rowOff>
        </xdr:to>
        <xdr:sp macro="" textlink="">
          <xdr:nvSpPr>
            <xdr:cNvPr id="48140" name="Option Button 12" hidden="1">
              <a:extLst>
                <a:ext uri="{63B3BB69-23CF-44E3-9099-C40C66FF867C}">
                  <a14:compatExt spid="_x0000_s48140"/>
                </a:ext>
                <a:ext uri="{FF2B5EF4-FFF2-40B4-BE49-F238E27FC236}">
                  <a16:creationId xmlns:a16="http://schemas.microsoft.com/office/drawing/2014/main" id="{00000000-0008-0000-0700-00000C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295275</xdr:colOff>
          <xdr:row>33</xdr:row>
          <xdr:rowOff>0</xdr:rowOff>
        </xdr:from>
        <xdr:to>
          <xdr:col>21</xdr:col>
          <xdr:colOff>0</xdr:colOff>
          <xdr:row>34</xdr:row>
          <xdr:rowOff>0</xdr:rowOff>
        </xdr:to>
        <xdr:sp macro="" textlink="">
          <xdr:nvSpPr>
            <xdr:cNvPr id="48141" name="Group Box 13" hidden="1">
              <a:extLst>
                <a:ext uri="{63B3BB69-23CF-44E3-9099-C40C66FF867C}">
                  <a14:compatExt spid="_x0000_s48141"/>
                </a:ext>
                <a:ext uri="{FF2B5EF4-FFF2-40B4-BE49-F238E27FC236}">
                  <a16:creationId xmlns:a16="http://schemas.microsoft.com/office/drawing/2014/main" id="{00000000-0008-0000-0700-00000D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8</xdr:row>
          <xdr:rowOff>495300</xdr:rowOff>
        </xdr:from>
        <xdr:to>
          <xdr:col>18</xdr:col>
          <xdr:colOff>76200</xdr:colOff>
          <xdr:row>37</xdr:row>
          <xdr:rowOff>57150</xdr:rowOff>
        </xdr:to>
        <xdr:sp macro="" textlink="">
          <xdr:nvSpPr>
            <xdr:cNvPr id="48142" name="Group Box 14" hidden="1">
              <a:extLst>
                <a:ext uri="{63B3BB69-23CF-44E3-9099-C40C66FF867C}">
                  <a14:compatExt spid="_x0000_s48142"/>
                </a:ext>
                <a:ext uri="{FF2B5EF4-FFF2-40B4-BE49-F238E27FC236}">
                  <a16:creationId xmlns:a16="http://schemas.microsoft.com/office/drawing/2014/main" id="{00000000-0008-0000-0700-00000E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34</xdr:row>
          <xdr:rowOff>0</xdr:rowOff>
        </xdr:from>
        <xdr:to>
          <xdr:col>13</xdr:col>
          <xdr:colOff>219075</xdr:colOff>
          <xdr:row>35</xdr:row>
          <xdr:rowOff>0</xdr:rowOff>
        </xdr:to>
        <xdr:sp macro="" textlink="">
          <xdr:nvSpPr>
            <xdr:cNvPr id="48143" name="Option Button 15" hidden="1">
              <a:extLst>
                <a:ext uri="{63B3BB69-23CF-44E3-9099-C40C66FF867C}">
                  <a14:compatExt spid="_x0000_s48143"/>
                </a:ext>
                <a:ext uri="{FF2B5EF4-FFF2-40B4-BE49-F238E27FC236}">
                  <a16:creationId xmlns:a16="http://schemas.microsoft.com/office/drawing/2014/main" id="{00000000-0008-0000-0700-00000F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34</xdr:row>
          <xdr:rowOff>0</xdr:rowOff>
        </xdr:from>
        <xdr:to>
          <xdr:col>18</xdr:col>
          <xdr:colOff>495300</xdr:colOff>
          <xdr:row>35</xdr:row>
          <xdr:rowOff>0</xdr:rowOff>
        </xdr:to>
        <xdr:sp macro="" textlink="">
          <xdr:nvSpPr>
            <xdr:cNvPr id="48144" name="Option Button 16" hidden="1">
              <a:extLst>
                <a:ext uri="{63B3BB69-23CF-44E3-9099-C40C66FF867C}">
                  <a14:compatExt spid="_x0000_s48144"/>
                </a:ext>
                <a:ext uri="{FF2B5EF4-FFF2-40B4-BE49-F238E27FC236}">
                  <a16:creationId xmlns:a16="http://schemas.microsoft.com/office/drawing/2014/main" id="{00000000-0008-0000-0700-000010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600075</xdr:colOff>
          <xdr:row>34</xdr:row>
          <xdr:rowOff>0</xdr:rowOff>
        </xdr:from>
        <xdr:to>
          <xdr:col>21</xdr:col>
          <xdr:colOff>447675</xdr:colOff>
          <xdr:row>35</xdr:row>
          <xdr:rowOff>0</xdr:rowOff>
        </xdr:to>
        <xdr:sp macro="" textlink="">
          <xdr:nvSpPr>
            <xdr:cNvPr id="48145" name="Option Button 17" hidden="1">
              <a:extLst>
                <a:ext uri="{63B3BB69-23CF-44E3-9099-C40C66FF867C}">
                  <a14:compatExt spid="_x0000_s48145"/>
                </a:ext>
                <a:ext uri="{FF2B5EF4-FFF2-40B4-BE49-F238E27FC236}">
                  <a16:creationId xmlns:a16="http://schemas.microsoft.com/office/drawing/2014/main" id="{00000000-0008-0000-0700-000011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35</xdr:row>
          <xdr:rowOff>0</xdr:rowOff>
        </xdr:from>
        <xdr:to>
          <xdr:col>13</xdr:col>
          <xdr:colOff>219075</xdr:colOff>
          <xdr:row>36</xdr:row>
          <xdr:rowOff>0</xdr:rowOff>
        </xdr:to>
        <xdr:sp macro="" textlink="">
          <xdr:nvSpPr>
            <xdr:cNvPr id="48146" name="Option Button 18" hidden="1">
              <a:extLst>
                <a:ext uri="{63B3BB69-23CF-44E3-9099-C40C66FF867C}">
                  <a14:compatExt spid="_x0000_s48146"/>
                </a:ext>
                <a:ext uri="{FF2B5EF4-FFF2-40B4-BE49-F238E27FC236}">
                  <a16:creationId xmlns:a16="http://schemas.microsoft.com/office/drawing/2014/main" id="{00000000-0008-0000-0700-000012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35</xdr:row>
          <xdr:rowOff>0</xdr:rowOff>
        </xdr:from>
        <xdr:to>
          <xdr:col>18</xdr:col>
          <xdr:colOff>495300</xdr:colOff>
          <xdr:row>36</xdr:row>
          <xdr:rowOff>0</xdr:rowOff>
        </xdr:to>
        <xdr:sp macro="" textlink="">
          <xdr:nvSpPr>
            <xdr:cNvPr id="48147" name="Option Button 19" hidden="1">
              <a:extLst>
                <a:ext uri="{63B3BB69-23CF-44E3-9099-C40C66FF867C}">
                  <a14:compatExt spid="_x0000_s48147"/>
                </a:ext>
                <a:ext uri="{FF2B5EF4-FFF2-40B4-BE49-F238E27FC236}">
                  <a16:creationId xmlns:a16="http://schemas.microsoft.com/office/drawing/2014/main" id="{00000000-0008-0000-0700-00001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35</xdr:row>
          <xdr:rowOff>0</xdr:rowOff>
        </xdr:from>
        <xdr:to>
          <xdr:col>21</xdr:col>
          <xdr:colOff>447675</xdr:colOff>
          <xdr:row>36</xdr:row>
          <xdr:rowOff>0</xdr:rowOff>
        </xdr:to>
        <xdr:sp macro="" textlink="">
          <xdr:nvSpPr>
            <xdr:cNvPr id="48148" name="Option Button 20" hidden="1">
              <a:extLst>
                <a:ext uri="{63B3BB69-23CF-44E3-9099-C40C66FF867C}">
                  <a14:compatExt spid="_x0000_s48148"/>
                </a:ext>
                <a:ext uri="{FF2B5EF4-FFF2-40B4-BE49-F238E27FC236}">
                  <a16:creationId xmlns:a16="http://schemas.microsoft.com/office/drawing/2014/main" id="{00000000-0008-0000-0700-000014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0</xdr:rowOff>
        </xdr:from>
        <xdr:to>
          <xdr:col>28</xdr:col>
          <xdr:colOff>0</xdr:colOff>
          <xdr:row>36</xdr:row>
          <xdr:rowOff>0</xdr:rowOff>
        </xdr:to>
        <xdr:sp macro="" textlink="">
          <xdr:nvSpPr>
            <xdr:cNvPr id="48149" name="Group Box 21" hidden="1">
              <a:extLst>
                <a:ext uri="{63B3BB69-23CF-44E3-9099-C40C66FF867C}">
                  <a14:compatExt spid="_x0000_s48149"/>
                </a:ext>
                <a:ext uri="{FF2B5EF4-FFF2-40B4-BE49-F238E27FC236}">
                  <a16:creationId xmlns:a16="http://schemas.microsoft.com/office/drawing/2014/main" id="{00000000-0008-0000-0700-000015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33</xdr:row>
          <xdr:rowOff>0</xdr:rowOff>
        </xdr:from>
        <xdr:to>
          <xdr:col>28</xdr:col>
          <xdr:colOff>0</xdr:colOff>
          <xdr:row>34</xdr:row>
          <xdr:rowOff>0</xdr:rowOff>
        </xdr:to>
        <xdr:sp macro="" textlink="">
          <xdr:nvSpPr>
            <xdr:cNvPr id="48150" name="Group Box 22" hidden="1">
              <a:extLst>
                <a:ext uri="{63B3BB69-23CF-44E3-9099-C40C66FF867C}">
                  <a14:compatExt spid="_x0000_s48150"/>
                </a:ext>
                <a:ext uri="{FF2B5EF4-FFF2-40B4-BE49-F238E27FC236}">
                  <a16:creationId xmlns:a16="http://schemas.microsoft.com/office/drawing/2014/main" id="{00000000-0008-0000-0700-000016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33</xdr:row>
          <xdr:rowOff>0</xdr:rowOff>
        </xdr:from>
        <xdr:to>
          <xdr:col>25</xdr:col>
          <xdr:colOff>0</xdr:colOff>
          <xdr:row>34</xdr:row>
          <xdr:rowOff>0</xdr:rowOff>
        </xdr:to>
        <xdr:sp macro="" textlink="">
          <xdr:nvSpPr>
            <xdr:cNvPr id="48151" name="Option Button 23" hidden="1">
              <a:extLst>
                <a:ext uri="{63B3BB69-23CF-44E3-9099-C40C66FF867C}">
                  <a14:compatExt spid="_x0000_s48151"/>
                </a:ext>
                <a:ext uri="{FF2B5EF4-FFF2-40B4-BE49-F238E27FC236}">
                  <a16:creationId xmlns:a16="http://schemas.microsoft.com/office/drawing/2014/main" id="{00000000-0008-0000-0700-000017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238125</xdr:colOff>
          <xdr:row>33</xdr:row>
          <xdr:rowOff>0</xdr:rowOff>
        </xdr:from>
        <xdr:to>
          <xdr:col>27</xdr:col>
          <xdr:colOff>457200</xdr:colOff>
          <xdr:row>34</xdr:row>
          <xdr:rowOff>0</xdr:rowOff>
        </xdr:to>
        <xdr:sp macro="" textlink="">
          <xdr:nvSpPr>
            <xdr:cNvPr id="48152" name="Option Button 24" hidden="1">
              <a:extLst>
                <a:ext uri="{63B3BB69-23CF-44E3-9099-C40C66FF867C}">
                  <a14:compatExt spid="_x0000_s48152"/>
                </a:ext>
                <a:ext uri="{FF2B5EF4-FFF2-40B4-BE49-F238E27FC236}">
                  <a16:creationId xmlns:a16="http://schemas.microsoft.com/office/drawing/2014/main" id="{00000000-0008-0000-0700-000018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37</xdr:row>
          <xdr:rowOff>0</xdr:rowOff>
        </xdr:from>
        <xdr:to>
          <xdr:col>28</xdr:col>
          <xdr:colOff>0</xdr:colOff>
          <xdr:row>38</xdr:row>
          <xdr:rowOff>0</xdr:rowOff>
        </xdr:to>
        <xdr:sp macro="" textlink="">
          <xdr:nvSpPr>
            <xdr:cNvPr id="48153" name="Group Box 25" hidden="1">
              <a:extLst>
                <a:ext uri="{63B3BB69-23CF-44E3-9099-C40C66FF867C}">
                  <a14:compatExt spid="_x0000_s48153"/>
                </a:ext>
                <a:ext uri="{FF2B5EF4-FFF2-40B4-BE49-F238E27FC236}">
                  <a16:creationId xmlns:a16="http://schemas.microsoft.com/office/drawing/2014/main" id="{00000000-0008-0000-0700-000019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37</xdr:row>
          <xdr:rowOff>0</xdr:rowOff>
        </xdr:from>
        <xdr:to>
          <xdr:col>25</xdr:col>
          <xdr:colOff>0</xdr:colOff>
          <xdr:row>38</xdr:row>
          <xdr:rowOff>0</xdr:rowOff>
        </xdr:to>
        <xdr:sp macro="" textlink="">
          <xdr:nvSpPr>
            <xdr:cNvPr id="48154" name="Option Button 26" hidden="1">
              <a:extLst>
                <a:ext uri="{63B3BB69-23CF-44E3-9099-C40C66FF867C}">
                  <a14:compatExt spid="_x0000_s48154"/>
                </a:ext>
                <a:ext uri="{FF2B5EF4-FFF2-40B4-BE49-F238E27FC236}">
                  <a16:creationId xmlns:a16="http://schemas.microsoft.com/office/drawing/2014/main" id="{00000000-0008-0000-0700-00001A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238125</xdr:colOff>
          <xdr:row>37</xdr:row>
          <xdr:rowOff>0</xdr:rowOff>
        </xdr:from>
        <xdr:to>
          <xdr:col>27</xdr:col>
          <xdr:colOff>457200</xdr:colOff>
          <xdr:row>38</xdr:row>
          <xdr:rowOff>0</xdr:rowOff>
        </xdr:to>
        <xdr:sp macro="" textlink="">
          <xdr:nvSpPr>
            <xdr:cNvPr id="48155" name="Option Button 27" hidden="1">
              <a:extLst>
                <a:ext uri="{63B3BB69-23CF-44E3-9099-C40C66FF867C}">
                  <a14:compatExt spid="_x0000_s48155"/>
                </a:ext>
                <a:ext uri="{FF2B5EF4-FFF2-40B4-BE49-F238E27FC236}">
                  <a16:creationId xmlns:a16="http://schemas.microsoft.com/office/drawing/2014/main" id="{00000000-0008-0000-0700-00001B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45</xdr:row>
          <xdr:rowOff>561975</xdr:rowOff>
        </xdr:from>
        <xdr:to>
          <xdr:col>28</xdr:col>
          <xdr:colOff>0</xdr:colOff>
          <xdr:row>47</xdr:row>
          <xdr:rowOff>200025</xdr:rowOff>
        </xdr:to>
        <xdr:sp macro="" textlink="">
          <xdr:nvSpPr>
            <xdr:cNvPr id="48156" name="Group Box 28" hidden="1">
              <a:extLst>
                <a:ext uri="{63B3BB69-23CF-44E3-9099-C40C66FF867C}">
                  <a14:compatExt spid="_x0000_s48156"/>
                </a:ext>
                <a:ext uri="{FF2B5EF4-FFF2-40B4-BE49-F238E27FC236}">
                  <a16:creationId xmlns:a16="http://schemas.microsoft.com/office/drawing/2014/main" id="{00000000-0008-0000-0700-00001C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47</xdr:row>
          <xdr:rowOff>0</xdr:rowOff>
        </xdr:from>
        <xdr:to>
          <xdr:col>13</xdr:col>
          <xdr:colOff>219075</xdr:colOff>
          <xdr:row>48</xdr:row>
          <xdr:rowOff>0</xdr:rowOff>
        </xdr:to>
        <xdr:sp macro="" textlink="">
          <xdr:nvSpPr>
            <xdr:cNvPr id="48157" name="Option Button 29" hidden="1">
              <a:extLst>
                <a:ext uri="{63B3BB69-23CF-44E3-9099-C40C66FF867C}">
                  <a14:compatExt spid="_x0000_s48157"/>
                </a:ext>
                <a:ext uri="{FF2B5EF4-FFF2-40B4-BE49-F238E27FC236}">
                  <a16:creationId xmlns:a16="http://schemas.microsoft.com/office/drawing/2014/main" id="{00000000-0008-0000-0700-00001D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47</xdr:row>
          <xdr:rowOff>0</xdr:rowOff>
        </xdr:from>
        <xdr:to>
          <xdr:col>18</xdr:col>
          <xdr:colOff>495300</xdr:colOff>
          <xdr:row>48</xdr:row>
          <xdr:rowOff>0</xdr:rowOff>
        </xdr:to>
        <xdr:sp macro="" textlink="">
          <xdr:nvSpPr>
            <xdr:cNvPr id="48158" name="Option Button 30" hidden="1">
              <a:extLst>
                <a:ext uri="{63B3BB69-23CF-44E3-9099-C40C66FF867C}">
                  <a14:compatExt spid="_x0000_s48158"/>
                </a:ext>
                <a:ext uri="{FF2B5EF4-FFF2-40B4-BE49-F238E27FC236}">
                  <a16:creationId xmlns:a16="http://schemas.microsoft.com/office/drawing/2014/main" id="{00000000-0008-0000-0700-00001E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47</xdr:row>
          <xdr:rowOff>0</xdr:rowOff>
        </xdr:from>
        <xdr:to>
          <xdr:col>21</xdr:col>
          <xdr:colOff>495300</xdr:colOff>
          <xdr:row>48</xdr:row>
          <xdr:rowOff>0</xdr:rowOff>
        </xdr:to>
        <xdr:sp macro="" textlink="">
          <xdr:nvSpPr>
            <xdr:cNvPr id="48159" name="Option Button 31" hidden="1">
              <a:extLst>
                <a:ext uri="{63B3BB69-23CF-44E3-9099-C40C66FF867C}">
                  <a14:compatExt spid="_x0000_s48159"/>
                </a:ext>
                <a:ext uri="{FF2B5EF4-FFF2-40B4-BE49-F238E27FC236}">
                  <a16:creationId xmlns:a16="http://schemas.microsoft.com/office/drawing/2014/main" id="{00000000-0008-0000-0700-00001F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514350</xdr:colOff>
          <xdr:row>47</xdr:row>
          <xdr:rowOff>0</xdr:rowOff>
        </xdr:from>
        <xdr:to>
          <xdr:col>26</xdr:col>
          <xdr:colOff>219075</xdr:colOff>
          <xdr:row>48</xdr:row>
          <xdr:rowOff>0</xdr:rowOff>
        </xdr:to>
        <xdr:sp macro="" textlink="">
          <xdr:nvSpPr>
            <xdr:cNvPr id="48160" name="Option Button 32" hidden="1">
              <a:extLst>
                <a:ext uri="{63B3BB69-23CF-44E3-9099-C40C66FF867C}">
                  <a14:compatExt spid="_x0000_s48160"/>
                </a:ext>
                <a:ext uri="{FF2B5EF4-FFF2-40B4-BE49-F238E27FC236}">
                  <a16:creationId xmlns:a16="http://schemas.microsoft.com/office/drawing/2014/main" id="{00000000-0008-0000-0700-000020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20</xdr:col>
          <xdr:colOff>0</xdr:colOff>
          <xdr:row>49</xdr:row>
          <xdr:rowOff>0</xdr:rowOff>
        </xdr:to>
        <xdr:sp macro="" textlink="">
          <xdr:nvSpPr>
            <xdr:cNvPr id="48161" name="Group Box 33" hidden="1">
              <a:extLst>
                <a:ext uri="{63B3BB69-23CF-44E3-9099-C40C66FF867C}">
                  <a14:compatExt spid="_x0000_s48161"/>
                </a:ext>
                <a:ext uri="{FF2B5EF4-FFF2-40B4-BE49-F238E27FC236}">
                  <a16:creationId xmlns:a16="http://schemas.microsoft.com/office/drawing/2014/main" id="{00000000-0008-0000-0700-000021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48</xdr:row>
          <xdr:rowOff>0</xdr:rowOff>
        </xdr:from>
        <xdr:to>
          <xdr:col>10</xdr:col>
          <xdr:colOff>257175</xdr:colOff>
          <xdr:row>49</xdr:row>
          <xdr:rowOff>0</xdr:rowOff>
        </xdr:to>
        <xdr:sp macro="" textlink="">
          <xdr:nvSpPr>
            <xdr:cNvPr id="48162" name="Option Button 34" hidden="1">
              <a:extLst>
                <a:ext uri="{63B3BB69-23CF-44E3-9099-C40C66FF867C}">
                  <a14:compatExt spid="_x0000_s48162"/>
                </a:ext>
                <a:ext uri="{FF2B5EF4-FFF2-40B4-BE49-F238E27FC236}">
                  <a16:creationId xmlns:a16="http://schemas.microsoft.com/office/drawing/2014/main" id="{00000000-0008-0000-0700-000022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48</xdr:row>
          <xdr:rowOff>0</xdr:rowOff>
        </xdr:from>
        <xdr:to>
          <xdr:col>14</xdr:col>
          <xdr:colOff>266700</xdr:colOff>
          <xdr:row>49</xdr:row>
          <xdr:rowOff>0</xdr:rowOff>
        </xdr:to>
        <xdr:sp macro="" textlink="">
          <xdr:nvSpPr>
            <xdr:cNvPr id="48163" name="Option Button 35" hidden="1">
              <a:extLst>
                <a:ext uri="{63B3BB69-23CF-44E3-9099-C40C66FF867C}">
                  <a14:compatExt spid="_x0000_s48163"/>
                </a:ext>
                <a:ext uri="{FF2B5EF4-FFF2-40B4-BE49-F238E27FC236}">
                  <a16:creationId xmlns:a16="http://schemas.microsoft.com/office/drawing/2014/main" id="{00000000-0008-0000-0700-00002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247650</xdr:colOff>
          <xdr:row>48</xdr:row>
          <xdr:rowOff>0</xdr:rowOff>
        </xdr:from>
        <xdr:to>
          <xdr:col>17</xdr:col>
          <xdr:colOff>285750</xdr:colOff>
          <xdr:row>49</xdr:row>
          <xdr:rowOff>0</xdr:rowOff>
        </xdr:to>
        <xdr:sp macro="" textlink="">
          <xdr:nvSpPr>
            <xdr:cNvPr id="48164" name="Option Button 36" hidden="1">
              <a:extLst>
                <a:ext uri="{63B3BB69-23CF-44E3-9099-C40C66FF867C}">
                  <a14:compatExt spid="_x0000_s48164"/>
                </a:ext>
                <a:ext uri="{FF2B5EF4-FFF2-40B4-BE49-F238E27FC236}">
                  <a16:creationId xmlns:a16="http://schemas.microsoft.com/office/drawing/2014/main" id="{00000000-0008-0000-0700-000024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145</xdr:row>
          <xdr:rowOff>0</xdr:rowOff>
        </xdr:from>
        <xdr:to>
          <xdr:col>28</xdr:col>
          <xdr:colOff>0</xdr:colOff>
          <xdr:row>146</xdr:row>
          <xdr:rowOff>0</xdr:rowOff>
        </xdr:to>
        <xdr:sp macro="" textlink="">
          <xdr:nvSpPr>
            <xdr:cNvPr id="48165" name="Group Box 37" hidden="1">
              <a:extLst>
                <a:ext uri="{63B3BB69-23CF-44E3-9099-C40C66FF867C}">
                  <a14:compatExt spid="_x0000_s48165"/>
                </a:ext>
                <a:ext uri="{FF2B5EF4-FFF2-40B4-BE49-F238E27FC236}">
                  <a16:creationId xmlns:a16="http://schemas.microsoft.com/office/drawing/2014/main" id="{00000000-0008-0000-0700-000025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146</xdr:row>
          <xdr:rowOff>0</xdr:rowOff>
        </xdr:from>
        <xdr:to>
          <xdr:col>28</xdr:col>
          <xdr:colOff>0</xdr:colOff>
          <xdr:row>147</xdr:row>
          <xdr:rowOff>0</xdr:rowOff>
        </xdr:to>
        <xdr:sp macro="" textlink="">
          <xdr:nvSpPr>
            <xdr:cNvPr id="48166" name="Group Box 38" hidden="1">
              <a:extLst>
                <a:ext uri="{63B3BB69-23CF-44E3-9099-C40C66FF867C}">
                  <a14:compatExt spid="_x0000_s48166"/>
                </a:ext>
                <a:ext uri="{FF2B5EF4-FFF2-40B4-BE49-F238E27FC236}">
                  <a16:creationId xmlns:a16="http://schemas.microsoft.com/office/drawing/2014/main" id="{00000000-0008-0000-0700-000026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157</xdr:row>
          <xdr:rowOff>0</xdr:rowOff>
        </xdr:from>
        <xdr:to>
          <xdr:col>28</xdr:col>
          <xdr:colOff>0</xdr:colOff>
          <xdr:row>158</xdr:row>
          <xdr:rowOff>0</xdr:rowOff>
        </xdr:to>
        <xdr:sp macro="" textlink="">
          <xdr:nvSpPr>
            <xdr:cNvPr id="48167" name="Group Box 39" hidden="1">
              <a:extLst>
                <a:ext uri="{63B3BB69-23CF-44E3-9099-C40C66FF867C}">
                  <a14:compatExt spid="_x0000_s48167"/>
                </a:ext>
                <a:ext uri="{FF2B5EF4-FFF2-40B4-BE49-F238E27FC236}">
                  <a16:creationId xmlns:a16="http://schemas.microsoft.com/office/drawing/2014/main" id="{00000000-0008-0000-0700-000027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158</xdr:row>
          <xdr:rowOff>0</xdr:rowOff>
        </xdr:from>
        <xdr:to>
          <xdr:col>28</xdr:col>
          <xdr:colOff>0</xdr:colOff>
          <xdr:row>159</xdr:row>
          <xdr:rowOff>38100</xdr:rowOff>
        </xdr:to>
        <xdr:sp macro="" textlink="">
          <xdr:nvSpPr>
            <xdr:cNvPr id="48168" name="Group Box 40" hidden="1">
              <a:extLst>
                <a:ext uri="{63B3BB69-23CF-44E3-9099-C40C66FF867C}">
                  <a14:compatExt spid="_x0000_s48168"/>
                </a:ext>
                <a:ext uri="{FF2B5EF4-FFF2-40B4-BE49-F238E27FC236}">
                  <a16:creationId xmlns:a16="http://schemas.microsoft.com/office/drawing/2014/main" id="{00000000-0008-0000-0700-000028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163</xdr:row>
          <xdr:rowOff>0</xdr:rowOff>
        </xdr:from>
        <xdr:to>
          <xdr:col>28</xdr:col>
          <xdr:colOff>0</xdr:colOff>
          <xdr:row>164</xdr:row>
          <xdr:rowOff>0</xdr:rowOff>
        </xdr:to>
        <xdr:sp macro="" textlink="">
          <xdr:nvSpPr>
            <xdr:cNvPr id="48169" name="Group Box 41" hidden="1">
              <a:extLst>
                <a:ext uri="{63B3BB69-23CF-44E3-9099-C40C66FF867C}">
                  <a14:compatExt spid="_x0000_s48169"/>
                </a:ext>
                <a:ext uri="{FF2B5EF4-FFF2-40B4-BE49-F238E27FC236}">
                  <a16:creationId xmlns:a16="http://schemas.microsoft.com/office/drawing/2014/main" id="{00000000-0008-0000-0700-000029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164</xdr:row>
          <xdr:rowOff>0</xdr:rowOff>
        </xdr:from>
        <xdr:to>
          <xdr:col>28</xdr:col>
          <xdr:colOff>0</xdr:colOff>
          <xdr:row>165</xdr:row>
          <xdr:rowOff>152400</xdr:rowOff>
        </xdr:to>
        <xdr:sp macro="" textlink="">
          <xdr:nvSpPr>
            <xdr:cNvPr id="48170" name="Group Box 42" hidden="1">
              <a:extLst>
                <a:ext uri="{63B3BB69-23CF-44E3-9099-C40C66FF867C}">
                  <a14:compatExt spid="_x0000_s48170"/>
                </a:ext>
                <a:ext uri="{FF2B5EF4-FFF2-40B4-BE49-F238E27FC236}">
                  <a16:creationId xmlns:a16="http://schemas.microsoft.com/office/drawing/2014/main" id="{00000000-0008-0000-0700-00002A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169</xdr:row>
          <xdr:rowOff>0</xdr:rowOff>
        </xdr:from>
        <xdr:to>
          <xdr:col>28</xdr:col>
          <xdr:colOff>0</xdr:colOff>
          <xdr:row>170</xdr:row>
          <xdr:rowOff>0</xdr:rowOff>
        </xdr:to>
        <xdr:sp macro="" textlink="">
          <xdr:nvSpPr>
            <xdr:cNvPr id="48171" name="Group Box 43" hidden="1">
              <a:extLst>
                <a:ext uri="{63B3BB69-23CF-44E3-9099-C40C66FF867C}">
                  <a14:compatExt spid="_x0000_s48171"/>
                </a:ext>
                <a:ext uri="{FF2B5EF4-FFF2-40B4-BE49-F238E27FC236}">
                  <a16:creationId xmlns:a16="http://schemas.microsoft.com/office/drawing/2014/main" id="{00000000-0008-0000-0700-00002B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170</xdr:row>
          <xdr:rowOff>0</xdr:rowOff>
        </xdr:from>
        <xdr:to>
          <xdr:col>28</xdr:col>
          <xdr:colOff>0</xdr:colOff>
          <xdr:row>171</xdr:row>
          <xdr:rowOff>66675</xdr:rowOff>
        </xdr:to>
        <xdr:sp macro="" textlink="">
          <xdr:nvSpPr>
            <xdr:cNvPr id="48172" name="Group Box 44" hidden="1">
              <a:extLst>
                <a:ext uri="{63B3BB69-23CF-44E3-9099-C40C66FF867C}">
                  <a14:compatExt spid="_x0000_s48172"/>
                </a:ext>
                <a:ext uri="{FF2B5EF4-FFF2-40B4-BE49-F238E27FC236}">
                  <a16:creationId xmlns:a16="http://schemas.microsoft.com/office/drawing/2014/main" id="{00000000-0008-0000-0700-00002C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145</xdr:row>
          <xdr:rowOff>0</xdr:rowOff>
        </xdr:from>
        <xdr:to>
          <xdr:col>25</xdr:col>
          <xdr:colOff>66675</xdr:colOff>
          <xdr:row>146</xdr:row>
          <xdr:rowOff>0</xdr:rowOff>
        </xdr:to>
        <xdr:sp macro="" textlink="">
          <xdr:nvSpPr>
            <xdr:cNvPr id="48173" name="Option Button 45" hidden="1">
              <a:extLst>
                <a:ext uri="{63B3BB69-23CF-44E3-9099-C40C66FF867C}">
                  <a14:compatExt spid="_x0000_s48173"/>
                </a:ext>
                <a:ext uri="{FF2B5EF4-FFF2-40B4-BE49-F238E27FC236}">
                  <a16:creationId xmlns:a16="http://schemas.microsoft.com/office/drawing/2014/main" id="{00000000-0008-0000-0700-00002D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145</xdr:row>
          <xdr:rowOff>0</xdr:rowOff>
        </xdr:from>
        <xdr:to>
          <xdr:col>27</xdr:col>
          <xdr:colOff>104775</xdr:colOff>
          <xdr:row>146</xdr:row>
          <xdr:rowOff>0</xdr:rowOff>
        </xdr:to>
        <xdr:sp macro="" textlink="">
          <xdr:nvSpPr>
            <xdr:cNvPr id="48174" name="Option Button 46" hidden="1">
              <a:extLst>
                <a:ext uri="{63B3BB69-23CF-44E3-9099-C40C66FF867C}">
                  <a14:compatExt spid="_x0000_s48174"/>
                </a:ext>
                <a:ext uri="{FF2B5EF4-FFF2-40B4-BE49-F238E27FC236}">
                  <a16:creationId xmlns:a16="http://schemas.microsoft.com/office/drawing/2014/main" id="{00000000-0008-0000-0700-00002E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19050</xdr:rowOff>
        </xdr:from>
        <xdr:to>
          <xdr:col>25</xdr:col>
          <xdr:colOff>66675</xdr:colOff>
          <xdr:row>146</xdr:row>
          <xdr:rowOff>247650</xdr:rowOff>
        </xdr:to>
        <xdr:sp macro="" textlink="">
          <xdr:nvSpPr>
            <xdr:cNvPr id="48175" name="Option Button 47" hidden="1">
              <a:extLst>
                <a:ext uri="{63B3BB69-23CF-44E3-9099-C40C66FF867C}">
                  <a14:compatExt spid="_x0000_s48175"/>
                </a:ext>
                <a:ext uri="{FF2B5EF4-FFF2-40B4-BE49-F238E27FC236}">
                  <a16:creationId xmlns:a16="http://schemas.microsoft.com/office/drawing/2014/main" id="{00000000-0008-0000-0700-00002F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219075</xdr:rowOff>
        </xdr:from>
        <xdr:to>
          <xdr:col>25</xdr:col>
          <xdr:colOff>66675</xdr:colOff>
          <xdr:row>146</xdr:row>
          <xdr:rowOff>447675</xdr:rowOff>
        </xdr:to>
        <xdr:sp macro="" textlink="">
          <xdr:nvSpPr>
            <xdr:cNvPr id="48176" name="Option Button 48" hidden="1">
              <a:extLst>
                <a:ext uri="{63B3BB69-23CF-44E3-9099-C40C66FF867C}">
                  <a14:compatExt spid="_x0000_s48176"/>
                </a:ext>
                <a:ext uri="{FF2B5EF4-FFF2-40B4-BE49-F238E27FC236}">
                  <a16:creationId xmlns:a16="http://schemas.microsoft.com/office/drawing/2014/main" id="{00000000-0008-0000-0700-000030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428625</xdr:rowOff>
        </xdr:from>
        <xdr:to>
          <xdr:col>25</xdr:col>
          <xdr:colOff>66675</xdr:colOff>
          <xdr:row>146</xdr:row>
          <xdr:rowOff>657225</xdr:rowOff>
        </xdr:to>
        <xdr:sp macro="" textlink="">
          <xdr:nvSpPr>
            <xdr:cNvPr id="48177" name="Option Button 49" hidden="1">
              <a:extLst>
                <a:ext uri="{63B3BB69-23CF-44E3-9099-C40C66FF867C}">
                  <a14:compatExt spid="_x0000_s48177"/>
                </a:ext>
                <a:ext uri="{FF2B5EF4-FFF2-40B4-BE49-F238E27FC236}">
                  <a16:creationId xmlns:a16="http://schemas.microsoft.com/office/drawing/2014/main" id="{00000000-0008-0000-0700-000031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147</xdr:row>
          <xdr:rowOff>0</xdr:rowOff>
        </xdr:from>
        <xdr:to>
          <xdr:col>23</xdr:col>
          <xdr:colOff>0</xdr:colOff>
          <xdr:row>149</xdr:row>
          <xdr:rowOff>0</xdr:rowOff>
        </xdr:to>
        <xdr:sp macro="" textlink="">
          <xdr:nvSpPr>
            <xdr:cNvPr id="48178" name="Group Box 50" hidden="1">
              <a:extLst>
                <a:ext uri="{63B3BB69-23CF-44E3-9099-C40C66FF867C}">
                  <a14:compatExt spid="_x0000_s48178"/>
                </a:ext>
                <a:ext uri="{FF2B5EF4-FFF2-40B4-BE49-F238E27FC236}">
                  <a16:creationId xmlns:a16="http://schemas.microsoft.com/office/drawing/2014/main" id="{00000000-0008-0000-0700-000032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151</xdr:row>
          <xdr:rowOff>0</xdr:rowOff>
        </xdr:from>
        <xdr:to>
          <xdr:col>23</xdr:col>
          <xdr:colOff>0</xdr:colOff>
          <xdr:row>153</xdr:row>
          <xdr:rowOff>0</xdr:rowOff>
        </xdr:to>
        <xdr:sp macro="" textlink="">
          <xdr:nvSpPr>
            <xdr:cNvPr id="48179" name="Group Box 51" hidden="1">
              <a:extLst>
                <a:ext uri="{63B3BB69-23CF-44E3-9099-C40C66FF867C}">
                  <a14:compatExt spid="_x0000_s48179"/>
                </a:ext>
                <a:ext uri="{FF2B5EF4-FFF2-40B4-BE49-F238E27FC236}">
                  <a16:creationId xmlns:a16="http://schemas.microsoft.com/office/drawing/2014/main" id="{00000000-0008-0000-0700-000033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147</xdr:row>
          <xdr:rowOff>133350</xdr:rowOff>
        </xdr:from>
        <xdr:to>
          <xdr:col>21</xdr:col>
          <xdr:colOff>0</xdr:colOff>
          <xdr:row>148</xdr:row>
          <xdr:rowOff>219075</xdr:rowOff>
        </xdr:to>
        <xdr:sp macro="" textlink="">
          <xdr:nvSpPr>
            <xdr:cNvPr id="48180" name="Option Button 52" hidden="1">
              <a:extLst>
                <a:ext uri="{63B3BB69-23CF-44E3-9099-C40C66FF867C}">
                  <a14:compatExt spid="_x0000_s48180"/>
                </a:ext>
                <a:ext uri="{FF2B5EF4-FFF2-40B4-BE49-F238E27FC236}">
                  <a16:creationId xmlns:a16="http://schemas.microsoft.com/office/drawing/2014/main" id="{00000000-0008-0000-0700-000034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257175</xdr:colOff>
          <xdr:row>147</xdr:row>
          <xdr:rowOff>133350</xdr:rowOff>
        </xdr:from>
        <xdr:to>
          <xdr:col>23</xdr:col>
          <xdr:colOff>0</xdr:colOff>
          <xdr:row>148</xdr:row>
          <xdr:rowOff>219075</xdr:rowOff>
        </xdr:to>
        <xdr:sp macro="" textlink="">
          <xdr:nvSpPr>
            <xdr:cNvPr id="48181" name="Option Button 53" hidden="1">
              <a:extLst>
                <a:ext uri="{63B3BB69-23CF-44E3-9099-C40C66FF867C}">
                  <a14:compatExt spid="_x0000_s48181"/>
                </a:ext>
                <a:ext uri="{FF2B5EF4-FFF2-40B4-BE49-F238E27FC236}">
                  <a16:creationId xmlns:a16="http://schemas.microsoft.com/office/drawing/2014/main" id="{00000000-0008-0000-0700-000035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151</xdr:row>
          <xdr:rowOff>142875</xdr:rowOff>
        </xdr:from>
        <xdr:to>
          <xdr:col>21</xdr:col>
          <xdr:colOff>0</xdr:colOff>
          <xdr:row>153</xdr:row>
          <xdr:rowOff>0</xdr:rowOff>
        </xdr:to>
        <xdr:sp macro="" textlink="">
          <xdr:nvSpPr>
            <xdr:cNvPr id="48182" name="Option Button 54" hidden="1">
              <a:extLst>
                <a:ext uri="{63B3BB69-23CF-44E3-9099-C40C66FF867C}">
                  <a14:compatExt spid="_x0000_s48182"/>
                </a:ext>
                <a:ext uri="{FF2B5EF4-FFF2-40B4-BE49-F238E27FC236}">
                  <a16:creationId xmlns:a16="http://schemas.microsoft.com/office/drawing/2014/main" id="{00000000-0008-0000-0700-000036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257175</xdr:colOff>
          <xdr:row>151</xdr:row>
          <xdr:rowOff>142875</xdr:rowOff>
        </xdr:from>
        <xdr:to>
          <xdr:col>23</xdr:col>
          <xdr:colOff>0</xdr:colOff>
          <xdr:row>153</xdr:row>
          <xdr:rowOff>0</xdr:rowOff>
        </xdr:to>
        <xdr:sp macro="" textlink="">
          <xdr:nvSpPr>
            <xdr:cNvPr id="48183" name="Option Button 55" hidden="1">
              <a:extLst>
                <a:ext uri="{63B3BB69-23CF-44E3-9099-C40C66FF867C}">
                  <a14:compatExt spid="_x0000_s48183"/>
                </a:ext>
                <a:ext uri="{FF2B5EF4-FFF2-40B4-BE49-F238E27FC236}">
                  <a16:creationId xmlns:a16="http://schemas.microsoft.com/office/drawing/2014/main" id="{00000000-0008-0000-0700-000037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157</xdr:row>
          <xdr:rowOff>0</xdr:rowOff>
        </xdr:from>
        <xdr:to>
          <xdr:col>28</xdr:col>
          <xdr:colOff>0</xdr:colOff>
          <xdr:row>158</xdr:row>
          <xdr:rowOff>0</xdr:rowOff>
        </xdr:to>
        <xdr:sp macro="" textlink="">
          <xdr:nvSpPr>
            <xdr:cNvPr id="48184" name="Group Box 56" hidden="1">
              <a:extLst>
                <a:ext uri="{63B3BB69-23CF-44E3-9099-C40C66FF867C}">
                  <a14:compatExt spid="_x0000_s48184"/>
                </a:ext>
                <a:ext uri="{FF2B5EF4-FFF2-40B4-BE49-F238E27FC236}">
                  <a16:creationId xmlns:a16="http://schemas.microsoft.com/office/drawing/2014/main" id="{00000000-0008-0000-0700-000038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158</xdr:row>
          <xdr:rowOff>0</xdr:rowOff>
        </xdr:from>
        <xdr:to>
          <xdr:col>28</xdr:col>
          <xdr:colOff>0</xdr:colOff>
          <xdr:row>159</xdr:row>
          <xdr:rowOff>0</xdr:rowOff>
        </xdr:to>
        <xdr:sp macro="" textlink="">
          <xdr:nvSpPr>
            <xdr:cNvPr id="48185" name="Group Box 57" hidden="1">
              <a:extLst>
                <a:ext uri="{63B3BB69-23CF-44E3-9099-C40C66FF867C}">
                  <a14:compatExt spid="_x0000_s48185"/>
                </a:ext>
                <a:ext uri="{FF2B5EF4-FFF2-40B4-BE49-F238E27FC236}">
                  <a16:creationId xmlns:a16="http://schemas.microsoft.com/office/drawing/2014/main" id="{00000000-0008-0000-0700-000039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157</xdr:row>
          <xdr:rowOff>0</xdr:rowOff>
        </xdr:from>
        <xdr:to>
          <xdr:col>25</xdr:col>
          <xdr:colOff>66675</xdr:colOff>
          <xdr:row>158</xdr:row>
          <xdr:rowOff>0</xdr:rowOff>
        </xdr:to>
        <xdr:sp macro="" textlink="">
          <xdr:nvSpPr>
            <xdr:cNvPr id="48186" name="Option Button 58" hidden="1">
              <a:extLst>
                <a:ext uri="{63B3BB69-23CF-44E3-9099-C40C66FF867C}">
                  <a14:compatExt spid="_x0000_s48186"/>
                </a:ext>
                <a:ext uri="{FF2B5EF4-FFF2-40B4-BE49-F238E27FC236}">
                  <a16:creationId xmlns:a16="http://schemas.microsoft.com/office/drawing/2014/main" id="{00000000-0008-0000-0700-00003A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157</xdr:row>
          <xdr:rowOff>0</xdr:rowOff>
        </xdr:from>
        <xdr:to>
          <xdr:col>27</xdr:col>
          <xdr:colOff>104775</xdr:colOff>
          <xdr:row>158</xdr:row>
          <xdr:rowOff>0</xdr:rowOff>
        </xdr:to>
        <xdr:sp macro="" textlink="">
          <xdr:nvSpPr>
            <xdr:cNvPr id="48187" name="Option Button 59" hidden="1">
              <a:extLst>
                <a:ext uri="{63B3BB69-23CF-44E3-9099-C40C66FF867C}">
                  <a14:compatExt spid="_x0000_s48187"/>
                </a:ext>
                <a:ext uri="{FF2B5EF4-FFF2-40B4-BE49-F238E27FC236}">
                  <a16:creationId xmlns:a16="http://schemas.microsoft.com/office/drawing/2014/main" id="{00000000-0008-0000-0700-00003B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19050</xdr:rowOff>
        </xdr:from>
        <xdr:to>
          <xdr:col>25</xdr:col>
          <xdr:colOff>66675</xdr:colOff>
          <xdr:row>158</xdr:row>
          <xdr:rowOff>247650</xdr:rowOff>
        </xdr:to>
        <xdr:sp macro="" textlink="">
          <xdr:nvSpPr>
            <xdr:cNvPr id="48188" name="Option Button 60" hidden="1">
              <a:extLst>
                <a:ext uri="{63B3BB69-23CF-44E3-9099-C40C66FF867C}">
                  <a14:compatExt spid="_x0000_s48188"/>
                </a:ext>
                <a:ext uri="{FF2B5EF4-FFF2-40B4-BE49-F238E27FC236}">
                  <a16:creationId xmlns:a16="http://schemas.microsoft.com/office/drawing/2014/main" id="{00000000-0008-0000-0700-00003C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219075</xdr:rowOff>
        </xdr:from>
        <xdr:to>
          <xdr:col>25</xdr:col>
          <xdr:colOff>66675</xdr:colOff>
          <xdr:row>158</xdr:row>
          <xdr:rowOff>447675</xdr:rowOff>
        </xdr:to>
        <xdr:sp macro="" textlink="">
          <xdr:nvSpPr>
            <xdr:cNvPr id="48189" name="Option Button 61" hidden="1">
              <a:extLst>
                <a:ext uri="{63B3BB69-23CF-44E3-9099-C40C66FF867C}">
                  <a14:compatExt spid="_x0000_s48189"/>
                </a:ext>
                <a:ext uri="{FF2B5EF4-FFF2-40B4-BE49-F238E27FC236}">
                  <a16:creationId xmlns:a16="http://schemas.microsoft.com/office/drawing/2014/main" id="{00000000-0008-0000-0700-00003D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428625</xdr:rowOff>
        </xdr:from>
        <xdr:to>
          <xdr:col>25</xdr:col>
          <xdr:colOff>66675</xdr:colOff>
          <xdr:row>158</xdr:row>
          <xdr:rowOff>657225</xdr:rowOff>
        </xdr:to>
        <xdr:sp macro="" textlink="">
          <xdr:nvSpPr>
            <xdr:cNvPr id="48190" name="Option Button 62" hidden="1">
              <a:extLst>
                <a:ext uri="{63B3BB69-23CF-44E3-9099-C40C66FF867C}">
                  <a14:compatExt spid="_x0000_s48190"/>
                </a:ext>
                <a:ext uri="{FF2B5EF4-FFF2-40B4-BE49-F238E27FC236}">
                  <a16:creationId xmlns:a16="http://schemas.microsoft.com/office/drawing/2014/main" id="{00000000-0008-0000-0700-00003E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163</xdr:row>
          <xdr:rowOff>0</xdr:rowOff>
        </xdr:from>
        <xdr:to>
          <xdr:col>28</xdr:col>
          <xdr:colOff>0</xdr:colOff>
          <xdr:row>164</xdr:row>
          <xdr:rowOff>0</xdr:rowOff>
        </xdr:to>
        <xdr:sp macro="" textlink="">
          <xdr:nvSpPr>
            <xdr:cNvPr id="48191" name="Group Box 63" hidden="1">
              <a:extLst>
                <a:ext uri="{63B3BB69-23CF-44E3-9099-C40C66FF867C}">
                  <a14:compatExt spid="_x0000_s48191"/>
                </a:ext>
                <a:ext uri="{FF2B5EF4-FFF2-40B4-BE49-F238E27FC236}">
                  <a16:creationId xmlns:a16="http://schemas.microsoft.com/office/drawing/2014/main" id="{00000000-0008-0000-0700-00003F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164</xdr:row>
          <xdr:rowOff>0</xdr:rowOff>
        </xdr:from>
        <xdr:to>
          <xdr:col>28</xdr:col>
          <xdr:colOff>0</xdr:colOff>
          <xdr:row>165</xdr:row>
          <xdr:rowOff>0</xdr:rowOff>
        </xdr:to>
        <xdr:sp macro="" textlink="">
          <xdr:nvSpPr>
            <xdr:cNvPr id="48192" name="Group Box 64" hidden="1">
              <a:extLst>
                <a:ext uri="{63B3BB69-23CF-44E3-9099-C40C66FF867C}">
                  <a14:compatExt spid="_x0000_s48192"/>
                </a:ext>
                <a:ext uri="{FF2B5EF4-FFF2-40B4-BE49-F238E27FC236}">
                  <a16:creationId xmlns:a16="http://schemas.microsoft.com/office/drawing/2014/main" id="{00000000-0008-0000-0700-000040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163</xdr:row>
          <xdr:rowOff>0</xdr:rowOff>
        </xdr:from>
        <xdr:to>
          <xdr:col>25</xdr:col>
          <xdr:colOff>66675</xdr:colOff>
          <xdr:row>164</xdr:row>
          <xdr:rowOff>0</xdr:rowOff>
        </xdr:to>
        <xdr:sp macro="" textlink="">
          <xdr:nvSpPr>
            <xdr:cNvPr id="48193" name="Option Button 65" hidden="1">
              <a:extLst>
                <a:ext uri="{63B3BB69-23CF-44E3-9099-C40C66FF867C}">
                  <a14:compatExt spid="_x0000_s48193"/>
                </a:ext>
                <a:ext uri="{FF2B5EF4-FFF2-40B4-BE49-F238E27FC236}">
                  <a16:creationId xmlns:a16="http://schemas.microsoft.com/office/drawing/2014/main" id="{00000000-0008-0000-0700-000041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163</xdr:row>
          <xdr:rowOff>0</xdr:rowOff>
        </xdr:from>
        <xdr:to>
          <xdr:col>27</xdr:col>
          <xdr:colOff>104775</xdr:colOff>
          <xdr:row>164</xdr:row>
          <xdr:rowOff>0</xdr:rowOff>
        </xdr:to>
        <xdr:sp macro="" textlink="">
          <xdr:nvSpPr>
            <xdr:cNvPr id="48194" name="Option Button 66" hidden="1">
              <a:extLst>
                <a:ext uri="{63B3BB69-23CF-44E3-9099-C40C66FF867C}">
                  <a14:compatExt spid="_x0000_s48194"/>
                </a:ext>
                <a:ext uri="{FF2B5EF4-FFF2-40B4-BE49-F238E27FC236}">
                  <a16:creationId xmlns:a16="http://schemas.microsoft.com/office/drawing/2014/main" id="{00000000-0008-0000-0700-000042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19050</xdr:rowOff>
        </xdr:from>
        <xdr:to>
          <xdr:col>25</xdr:col>
          <xdr:colOff>66675</xdr:colOff>
          <xdr:row>164</xdr:row>
          <xdr:rowOff>247650</xdr:rowOff>
        </xdr:to>
        <xdr:sp macro="" textlink="">
          <xdr:nvSpPr>
            <xdr:cNvPr id="48195" name="Option Button 67" hidden="1">
              <a:extLst>
                <a:ext uri="{63B3BB69-23CF-44E3-9099-C40C66FF867C}">
                  <a14:compatExt spid="_x0000_s48195"/>
                </a:ext>
                <a:ext uri="{FF2B5EF4-FFF2-40B4-BE49-F238E27FC236}">
                  <a16:creationId xmlns:a16="http://schemas.microsoft.com/office/drawing/2014/main" id="{00000000-0008-0000-0700-00004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219075</xdr:rowOff>
        </xdr:from>
        <xdr:to>
          <xdr:col>25</xdr:col>
          <xdr:colOff>66675</xdr:colOff>
          <xdr:row>164</xdr:row>
          <xdr:rowOff>447675</xdr:rowOff>
        </xdr:to>
        <xdr:sp macro="" textlink="">
          <xdr:nvSpPr>
            <xdr:cNvPr id="48196" name="Option Button 68" hidden="1">
              <a:extLst>
                <a:ext uri="{63B3BB69-23CF-44E3-9099-C40C66FF867C}">
                  <a14:compatExt spid="_x0000_s48196"/>
                </a:ext>
                <a:ext uri="{FF2B5EF4-FFF2-40B4-BE49-F238E27FC236}">
                  <a16:creationId xmlns:a16="http://schemas.microsoft.com/office/drawing/2014/main" id="{00000000-0008-0000-0700-000044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428625</xdr:rowOff>
        </xdr:from>
        <xdr:to>
          <xdr:col>25</xdr:col>
          <xdr:colOff>66675</xdr:colOff>
          <xdr:row>164</xdr:row>
          <xdr:rowOff>657225</xdr:rowOff>
        </xdr:to>
        <xdr:sp macro="" textlink="">
          <xdr:nvSpPr>
            <xdr:cNvPr id="48197" name="Option Button 69" hidden="1">
              <a:extLst>
                <a:ext uri="{63B3BB69-23CF-44E3-9099-C40C66FF867C}">
                  <a14:compatExt spid="_x0000_s48197"/>
                </a:ext>
                <a:ext uri="{FF2B5EF4-FFF2-40B4-BE49-F238E27FC236}">
                  <a16:creationId xmlns:a16="http://schemas.microsoft.com/office/drawing/2014/main" id="{00000000-0008-0000-0700-000045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169</xdr:row>
          <xdr:rowOff>0</xdr:rowOff>
        </xdr:from>
        <xdr:to>
          <xdr:col>28</xdr:col>
          <xdr:colOff>0</xdr:colOff>
          <xdr:row>170</xdr:row>
          <xdr:rowOff>0</xdr:rowOff>
        </xdr:to>
        <xdr:sp macro="" textlink="">
          <xdr:nvSpPr>
            <xdr:cNvPr id="48198" name="Group Box 70" hidden="1">
              <a:extLst>
                <a:ext uri="{63B3BB69-23CF-44E3-9099-C40C66FF867C}">
                  <a14:compatExt spid="_x0000_s48198"/>
                </a:ext>
                <a:ext uri="{FF2B5EF4-FFF2-40B4-BE49-F238E27FC236}">
                  <a16:creationId xmlns:a16="http://schemas.microsoft.com/office/drawing/2014/main" id="{00000000-0008-0000-0700-000046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170</xdr:row>
          <xdr:rowOff>0</xdr:rowOff>
        </xdr:from>
        <xdr:to>
          <xdr:col>28</xdr:col>
          <xdr:colOff>0</xdr:colOff>
          <xdr:row>171</xdr:row>
          <xdr:rowOff>0</xdr:rowOff>
        </xdr:to>
        <xdr:sp macro="" textlink="">
          <xdr:nvSpPr>
            <xdr:cNvPr id="48199" name="Group Box 71" hidden="1">
              <a:extLst>
                <a:ext uri="{63B3BB69-23CF-44E3-9099-C40C66FF867C}">
                  <a14:compatExt spid="_x0000_s48199"/>
                </a:ext>
                <a:ext uri="{FF2B5EF4-FFF2-40B4-BE49-F238E27FC236}">
                  <a16:creationId xmlns:a16="http://schemas.microsoft.com/office/drawing/2014/main" id="{00000000-0008-0000-0700-000047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169</xdr:row>
          <xdr:rowOff>0</xdr:rowOff>
        </xdr:from>
        <xdr:to>
          <xdr:col>25</xdr:col>
          <xdr:colOff>66675</xdr:colOff>
          <xdr:row>170</xdr:row>
          <xdr:rowOff>0</xdr:rowOff>
        </xdr:to>
        <xdr:sp macro="" textlink="">
          <xdr:nvSpPr>
            <xdr:cNvPr id="48200" name="Option Button 72" hidden="1">
              <a:extLst>
                <a:ext uri="{63B3BB69-23CF-44E3-9099-C40C66FF867C}">
                  <a14:compatExt spid="_x0000_s48200"/>
                </a:ext>
                <a:ext uri="{FF2B5EF4-FFF2-40B4-BE49-F238E27FC236}">
                  <a16:creationId xmlns:a16="http://schemas.microsoft.com/office/drawing/2014/main" id="{00000000-0008-0000-0700-000048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169</xdr:row>
          <xdr:rowOff>0</xdr:rowOff>
        </xdr:from>
        <xdr:to>
          <xdr:col>27</xdr:col>
          <xdr:colOff>104775</xdr:colOff>
          <xdr:row>170</xdr:row>
          <xdr:rowOff>0</xdr:rowOff>
        </xdr:to>
        <xdr:sp macro="" textlink="">
          <xdr:nvSpPr>
            <xdr:cNvPr id="48201" name="Option Button 73" hidden="1">
              <a:extLst>
                <a:ext uri="{63B3BB69-23CF-44E3-9099-C40C66FF867C}">
                  <a14:compatExt spid="_x0000_s48201"/>
                </a:ext>
                <a:ext uri="{FF2B5EF4-FFF2-40B4-BE49-F238E27FC236}">
                  <a16:creationId xmlns:a16="http://schemas.microsoft.com/office/drawing/2014/main" id="{00000000-0008-0000-0700-000049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19050</xdr:rowOff>
        </xdr:from>
        <xdr:to>
          <xdr:col>25</xdr:col>
          <xdr:colOff>66675</xdr:colOff>
          <xdr:row>170</xdr:row>
          <xdr:rowOff>247650</xdr:rowOff>
        </xdr:to>
        <xdr:sp macro="" textlink="">
          <xdr:nvSpPr>
            <xdr:cNvPr id="48202" name="Option Button 74" hidden="1">
              <a:extLst>
                <a:ext uri="{63B3BB69-23CF-44E3-9099-C40C66FF867C}">
                  <a14:compatExt spid="_x0000_s48202"/>
                </a:ext>
                <a:ext uri="{FF2B5EF4-FFF2-40B4-BE49-F238E27FC236}">
                  <a16:creationId xmlns:a16="http://schemas.microsoft.com/office/drawing/2014/main" id="{00000000-0008-0000-0700-00004A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219075</xdr:rowOff>
        </xdr:from>
        <xdr:to>
          <xdr:col>25</xdr:col>
          <xdr:colOff>66675</xdr:colOff>
          <xdr:row>170</xdr:row>
          <xdr:rowOff>447675</xdr:rowOff>
        </xdr:to>
        <xdr:sp macro="" textlink="">
          <xdr:nvSpPr>
            <xdr:cNvPr id="48203" name="Option Button 75" hidden="1">
              <a:extLst>
                <a:ext uri="{63B3BB69-23CF-44E3-9099-C40C66FF867C}">
                  <a14:compatExt spid="_x0000_s48203"/>
                </a:ext>
                <a:ext uri="{FF2B5EF4-FFF2-40B4-BE49-F238E27FC236}">
                  <a16:creationId xmlns:a16="http://schemas.microsoft.com/office/drawing/2014/main" id="{00000000-0008-0000-0700-00004B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428625</xdr:rowOff>
        </xdr:from>
        <xdr:to>
          <xdr:col>25</xdr:col>
          <xdr:colOff>66675</xdr:colOff>
          <xdr:row>170</xdr:row>
          <xdr:rowOff>657225</xdr:rowOff>
        </xdr:to>
        <xdr:sp macro="" textlink="">
          <xdr:nvSpPr>
            <xdr:cNvPr id="48204" name="Option Button 76" hidden="1">
              <a:extLst>
                <a:ext uri="{63B3BB69-23CF-44E3-9099-C40C66FF867C}">
                  <a14:compatExt spid="_x0000_s48204"/>
                </a:ext>
                <a:ext uri="{FF2B5EF4-FFF2-40B4-BE49-F238E27FC236}">
                  <a16:creationId xmlns:a16="http://schemas.microsoft.com/office/drawing/2014/main" id="{00000000-0008-0000-0700-00004C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253</xdr:row>
          <xdr:rowOff>0</xdr:rowOff>
        </xdr:from>
        <xdr:to>
          <xdr:col>21</xdr:col>
          <xdr:colOff>0</xdr:colOff>
          <xdr:row>254</xdr:row>
          <xdr:rowOff>0</xdr:rowOff>
        </xdr:to>
        <xdr:sp macro="" textlink="">
          <xdr:nvSpPr>
            <xdr:cNvPr id="48205" name="Option Button 77" hidden="1">
              <a:extLst>
                <a:ext uri="{63B3BB69-23CF-44E3-9099-C40C66FF867C}">
                  <a14:compatExt spid="_x0000_s48205"/>
                </a:ext>
                <a:ext uri="{FF2B5EF4-FFF2-40B4-BE49-F238E27FC236}">
                  <a16:creationId xmlns:a16="http://schemas.microsoft.com/office/drawing/2014/main" id="{00000000-0008-0000-0700-00004D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254</xdr:row>
          <xdr:rowOff>0</xdr:rowOff>
        </xdr:from>
        <xdr:to>
          <xdr:col>21</xdr:col>
          <xdr:colOff>0</xdr:colOff>
          <xdr:row>255</xdr:row>
          <xdr:rowOff>0</xdr:rowOff>
        </xdr:to>
        <xdr:sp macro="" textlink="">
          <xdr:nvSpPr>
            <xdr:cNvPr id="48206" name="Option Button 78" hidden="1">
              <a:extLst>
                <a:ext uri="{63B3BB69-23CF-44E3-9099-C40C66FF867C}">
                  <a14:compatExt spid="_x0000_s48206"/>
                </a:ext>
                <a:ext uri="{FF2B5EF4-FFF2-40B4-BE49-F238E27FC236}">
                  <a16:creationId xmlns:a16="http://schemas.microsoft.com/office/drawing/2014/main" id="{00000000-0008-0000-0700-00004E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252</xdr:row>
          <xdr:rowOff>0</xdr:rowOff>
        </xdr:from>
        <xdr:to>
          <xdr:col>21</xdr:col>
          <xdr:colOff>0</xdr:colOff>
          <xdr:row>255</xdr:row>
          <xdr:rowOff>0</xdr:rowOff>
        </xdr:to>
        <xdr:sp macro="" textlink="">
          <xdr:nvSpPr>
            <xdr:cNvPr id="48207" name="Group Box 79" hidden="1">
              <a:extLst>
                <a:ext uri="{63B3BB69-23CF-44E3-9099-C40C66FF867C}">
                  <a14:compatExt spid="_x0000_s48207"/>
                </a:ext>
                <a:ext uri="{FF2B5EF4-FFF2-40B4-BE49-F238E27FC236}">
                  <a16:creationId xmlns:a16="http://schemas.microsoft.com/office/drawing/2014/main" id="{00000000-0008-0000-0700-00004F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432</xdr:row>
          <xdr:rowOff>0</xdr:rowOff>
        </xdr:from>
        <xdr:to>
          <xdr:col>19</xdr:col>
          <xdr:colOff>0</xdr:colOff>
          <xdr:row>434</xdr:row>
          <xdr:rowOff>0</xdr:rowOff>
        </xdr:to>
        <xdr:sp macro="" textlink="">
          <xdr:nvSpPr>
            <xdr:cNvPr id="48208" name="Group Box 80" hidden="1">
              <a:extLst>
                <a:ext uri="{63B3BB69-23CF-44E3-9099-C40C66FF867C}">
                  <a14:compatExt spid="_x0000_s48208"/>
                </a:ext>
                <a:ext uri="{FF2B5EF4-FFF2-40B4-BE49-F238E27FC236}">
                  <a16:creationId xmlns:a16="http://schemas.microsoft.com/office/drawing/2014/main" id="{00000000-0008-0000-0700-000050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433</xdr:row>
          <xdr:rowOff>0</xdr:rowOff>
        </xdr:from>
        <xdr:to>
          <xdr:col>17</xdr:col>
          <xdr:colOff>0</xdr:colOff>
          <xdr:row>434</xdr:row>
          <xdr:rowOff>0</xdr:rowOff>
        </xdr:to>
        <xdr:sp macro="" textlink="">
          <xdr:nvSpPr>
            <xdr:cNvPr id="48209" name="Option Button 81" hidden="1">
              <a:extLst>
                <a:ext uri="{63B3BB69-23CF-44E3-9099-C40C66FF867C}">
                  <a14:compatExt spid="_x0000_s48209"/>
                </a:ext>
                <a:ext uri="{FF2B5EF4-FFF2-40B4-BE49-F238E27FC236}">
                  <a16:creationId xmlns:a16="http://schemas.microsoft.com/office/drawing/2014/main" id="{00000000-0008-0000-0700-000051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433</xdr:row>
          <xdr:rowOff>0</xdr:rowOff>
        </xdr:from>
        <xdr:to>
          <xdr:col>19</xdr:col>
          <xdr:colOff>0</xdr:colOff>
          <xdr:row>434</xdr:row>
          <xdr:rowOff>0</xdr:rowOff>
        </xdr:to>
        <xdr:sp macro="" textlink="">
          <xdr:nvSpPr>
            <xdr:cNvPr id="48210" name="Option Button 82" hidden="1">
              <a:extLst>
                <a:ext uri="{63B3BB69-23CF-44E3-9099-C40C66FF867C}">
                  <a14:compatExt spid="_x0000_s48210"/>
                </a:ext>
                <a:ext uri="{FF2B5EF4-FFF2-40B4-BE49-F238E27FC236}">
                  <a16:creationId xmlns:a16="http://schemas.microsoft.com/office/drawing/2014/main" id="{00000000-0008-0000-0700-000052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477</xdr:row>
          <xdr:rowOff>0</xdr:rowOff>
        </xdr:from>
        <xdr:to>
          <xdr:col>19</xdr:col>
          <xdr:colOff>0</xdr:colOff>
          <xdr:row>479</xdr:row>
          <xdr:rowOff>0</xdr:rowOff>
        </xdr:to>
        <xdr:sp macro="" textlink="">
          <xdr:nvSpPr>
            <xdr:cNvPr id="48211" name="Group Box 83" hidden="1">
              <a:extLst>
                <a:ext uri="{63B3BB69-23CF-44E3-9099-C40C66FF867C}">
                  <a14:compatExt spid="_x0000_s48211"/>
                </a:ext>
                <a:ext uri="{FF2B5EF4-FFF2-40B4-BE49-F238E27FC236}">
                  <a16:creationId xmlns:a16="http://schemas.microsoft.com/office/drawing/2014/main" id="{00000000-0008-0000-0700-000053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478</xdr:row>
          <xdr:rowOff>0</xdr:rowOff>
        </xdr:from>
        <xdr:to>
          <xdr:col>17</xdr:col>
          <xdr:colOff>0</xdr:colOff>
          <xdr:row>479</xdr:row>
          <xdr:rowOff>0</xdr:rowOff>
        </xdr:to>
        <xdr:sp macro="" textlink="">
          <xdr:nvSpPr>
            <xdr:cNvPr id="48212" name="Option Button 84" hidden="1">
              <a:extLst>
                <a:ext uri="{63B3BB69-23CF-44E3-9099-C40C66FF867C}">
                  <a14:compatExt spid="_x0000_s48212"/>
                </a:ext>
                <a:ext uri="{FF2B5EF4-FFF2-40B4-BE49-F238E27FC236}">
                  <a16:creationId xmlns:a16="http://schemas.microsoft.com/office/drawing/2014/main" id="{00000000-0008-0000-0700-000054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478</xdr:row>
          <xdr:rowOff>0</xdr:rowOff>
        </xdr:from>
        <xdr:to>
          <xdr:col>19</xdr:col>
          <xdr:colOff>0</xdr:colOff>
          <xdr:row>479</xdr:row>
          <xdr:rowOff>0</xdr:rowOff>
        </xdr:to>
        <xdr:sp macro="" textlink="">
          <xdr:nvSpPr>
            <xdr:cNvPr id="48213" name="Option Button 85" hidden="1">
              <a:extLst>
                <a:ext uri="{63B3BB69-23CF-44E3-9099-C40C66FF867C}">
                  <a14:compatExt spid="_x0000_s48213"/>
                </a:ext>
                <a:ext uri="{FF2B5EF4-FFF2-40B4-BE49-F238E27FC236}">
                  <a16:creationId xmlns:a16="http://schemas.microsoft.com/office/drawing/2014/main" id="{00000000-0008-0000-0700-000055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479</xdr:row>
          <xdr:rowOff>0</xdr:rowOff>
        </xdr:from>
        <xdr:to>
          <xdr:col>19</xdr:col>
          <xdr:colOff>0</xdr:colOff>
          <xdr:row>481</xdr:row>
          <xdr:rowOff>0</xdr:rowOff>
        </xdr:to>
        <xdr:sp macro="" textlink="">
          <xdr:nvSpPr>
            <xdr:cNvPr id="48214" name="Group Box 86" hidden="1">
              <a:extLst>
                <a:ext uri="{63B3BB69-23CF-44E3-9099-C40C66FF867C}">
                  <a14:compatExt spid="_x0000_s48214"/>
                </a:ext>
                <a:ext uri="{FF2B5EF4-FFF2-40B4-BE49-F238E27FC236}">
                  <a16:creationId xmlns:a16="http://schemas.microsoft.com/office/drawing/2014/main" id="{00000000-0008-0000-0700-000056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480</xdr:row>
          <xdr:rowOff>0</xdr:rowOff>
        </xdr:from>
        <xdr:to>
          <xdr:col>17</xdr:col>
          <xdr:colOff>0</xdr:colOff>
          <xdr:row>481</xdr:row>
          <xdr:rowOff>0</xdr:rowOff>
        </xdr:to>
        <xdr:sp macro="" textlink="">
          <xdr:nvSpPr>
            <xdr:cNvPr id="48215" name="Option Button 87" hidden="1">
              <a:extLst>
                <a:ext uri="{63B3BB69-23CF-44E3-9099-C40C66FF867C}">
                  <a14:compatExt spid="_x0000_s48215"/>
                </a:ext>
                <a:ext uri="{FF2B5EF4-FFF2-40B4-BE49-F238E27FC236}">
                  <a16:creationId xmlns:a16="http://schemas.microsoft.com/office/drawing/2014/main" id="{00000000-0008-0000-0700-000057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480</xdr:row>
          <xdr:rowOff>0</xdr:rowOff>
        </xdr:from>
        <xdr:to>
          <xdr:col>19</xdr:col>
          <xdr:colOff>0</xdr:colOff>
          <xdr:row>481</xdr:row>
          <xdr:rowOff>0</xdr:rowOff>
        </xdr:to>
        <xdr:sp macro="" textlink="">
          <xdr:nvSpPr>
            <xdr:cNvPr id="48216" name="Option Button 88" hidden="1">
              <a:extLst>
                <a:ext uri="{63B3BB69-23CF-44E3-9099-C40C66FF867C}">
                  <a14:compatExt spid="_x0000_s48216"/>
                </a:ext>
                <a:ext uri="{FF2B5EF4-FFF2-40B4-BE49-F238E27FC236}">
                  <a16:creationId xmlns:a16="http://schemas.microsoft.com/office/drawing/2014/main" id="{00000000-0008-0000-0700-000058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487</xdr:row>
          <xdr:rowOff>0</xdr:rowOff>
        </xdr:from>
        <xdr:to>
          <xdr:col>19</xdr:col>
          <xdr:colOff>0</xdr:colOff>
          <xdr:row>489</xdr:row>
          <xdr:rowOff>0</xdr:rowOff>
        </xdr:to>
        <xdr:sp macro="" textlink="">
          <xdr:nvSpPr>
            <xdr:cNvPr id="48217" name="Group Box 89" hidden="1">
              <a:extLst>
                <a:ext uri="{63B3BB69-23CF-44E3-9099-C40C66FF867C}">
                  <a14:compatExt spid="_x0000_s48217"/>
                </a:ext>
                <a:ext uri="{FF2B5EF4-FFF2-40B4-BE49-F238E27FC236}">
                  <a16:creationId xmlns:a16="http://schemas.microsoft.com/office/drawing/2014/main" id="{00000000-0008-0000-0700-000059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488</xdr:row>
          <xdr:rowOff>0</xdr:rowOff>
        </xdr:from>
        <xdr:to>
          <xdr:col>17</xdr:col>
          <xdr:colOff>0</xdr:colOff>
          <xdr:row>489</xdr:row>
          <xdr:rowOff>0</xdr:rowOff>
        </xdr:to>
        <xdr:sp macro="" textlink="">
          <xdr:nvSpPr>
            <xdr:cNvPr id="48218" name="Option Button 90" hidden="1">
              <a:extLst>
                <a:ext uri="{63B3BB69-23CF-44E3-9099-C40C66FF867C}">
                  <a14:compatExt spid="_x0000_s48218"/>
                </a:ext>
                <a:ext uri="{FF2B5EF4-FFF2-40B4-BE49-F238E27FC236}">
                  <a16:creationId xmlns:a16="http://schemas.microsoft.com/office/drawing/2014/main" id="{00000000-0008-0000-0700-00005A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488</xdr:row>
          <xdr:rowOff>0</xdr:rowOff>
        </xdr:from>
        <xdr:to>
          <xdr:col>19</xdr:col>
          <xdr:colOff>0</xdr:colOff>
          <xdr:row>489</xdr:row>
          <xdr:rowOff>0</xdr:rowOff>
        </xdr:to>
        <xdr:sp macro="" textlink="">
          <xdr:nvSpPr>
            <xdr:cNvPr id="48219" name="Option Button 91" hidden="1">
              <a:extLst>
                <a:ext uri="{63B3BB69-23CF-44E3-9099-C40C66FF867C}">
                  <a14:compatExt spid="_x0000_s48219"/>
                </a:ext>
                <a:ext uri="{FF2B5EF4-FFF2-40B4-BE49-F238E27FC236}">
                  <a16:creationId xmlns:a16="http://schemas.microsoft.com/office/drawing/2014/main" id="{00000000-0008-0000-0700-00005B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420</xdr:row>
          <xdr:rowOff>0</xdr:rowOff>
        </xdr:from>
        <xdr:to>
          <xdr:col>23</xdr:col>
          <xdr:colOff>0</xdr:colOff>
          <xdr:row>421</xdr:row>
          <xdr:rowOff>0</xdr:rowOff>
        </xdr:to>
        <xdr:sp macro="" textlink="">
          <xdr:nvSpPr>
            <xdr:cNvPr id="48220" name="Option Button 92" hidden="1">
              <a:extLst>
                <a:ext uri="{63B3BB69-23CF-44E3-9099-C40C66FF867C}">
                  <a14:compatExt spid="_x0000_s48220"/>
                </a:ext>
                <a:ext uri="{FF2B5EF4-FFF2-40B4-BE49-F238E27FC236}">
                  <a16:creationId xmlns:a16="http://schemas.microsoft.com/office/drawing/2014/main" id="{00000000-0008-0000-0700-00005C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421</xdr:row>
          <xdr:rowOff>0</xdr:rowOff>
        </xdr:from>
        <xdr:to>
          <xdr:col>23</xdr:col>
          <xdr:colOff>0</xdr:colOff>
          <xdr:row>422</xdr:row>
          <xdr:rowOff>0</xdr:rowOff>
        </xdr:to>
        <xdr:sp macro="" textlink="">
          <xdr:nvSpPr>
            <xdr:cNvPr id="48221" name="Option Button 93" hidden="1">
              <a:extLst>
                <a:ext uri="{63B3BB69-23CF-44E3-9099-C40C66FF867C}">
                  <a14:compatExt spid="_x0000_s48221"/>
                </a:ext>
                <a:ext uri="{FF2B5EF4-FFF2-40B4-BE49-F238E27FC236}">
                  <a16:creationId xmlns:a16="http://schemas.microsoft.com/office/drawing/2014/main" id="{00000000-0008-0000-0700-00005D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420</xdr:row>
          <xdr:rowOff>0</xdr:rowOff>
        </xdr:from>
        <xdr:to>
          <xdr:col>23</xdr:col>
          <xdr:colOff>0</xdr:colOff>
          <xdr:row>422</xdr:row>
          <xdr:rowOff>0</xdr:rowOff>
        </xdr:to>
        <xdr:sp macro="" textlink="">
          <xdr:nvSpPr>
            <xdr:cNvPr id="48222" name="Group Box 94" hidden="1">
              <a:extLst>
                <a:ext uri="{63B3BB69-23CF-44E3-9099-C40C66FF867C}">
                  <a14:compatExt spid="_x0000_s48222"/>
                </a:ext>
                <a:ext uri="{FF2B5EF4-FFF2-40B4-BE49-F238E27FC236}">
                  <a16:creationId xmlns:a16="http://schemas.microsoft.com/office/drawing/2014/main" id="{00000000-0008-0000-0700-00005E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424</xdr:row>
          <xdr:rowOff>0</xdr:rowOff>
        </xdr:from>
        <xdr:to>
          <xdr:col>17</xdr:col>
          <xdr:colOff>0</xdr:colOff>
          <xdr:row>425</xdr:row>
          <xdr:rowOff>0</xdr:rowOff>
        </xdr:to>
        <xdr:sp macro="" textlink="">
          <xdr:nvSpPr>
            <xdr:cNvPr id="48223" name="Option Button 95" hidden="1">
              <a:extLst>
                <a:ext uri="{63B3BB69-23CF-44E3-9099-C40C66FF867C}">
                  <a14:compatExt spid="_x0000_s48223"/>
                </a:ext>
                <a:ext uri="{FF2B5EF4-FFF2-40B4-BE49-F238E27FC236}">
                  <a16:creationId xmlns:a16="http://schemas.microsoft.com/office/drawing/2014/main" id="{00000000-0008-0000-0700-00005F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425</xdr:row>
          <xdr:rowOff>0</xdr:rowOff>
        </xdr:from>
        <xdr:to>
          <xdr:col>17</xdr:col>
          <xdr:colOff>0</xdr:colOff>
          <xdr:row>426</xdr:row>
          <xdr:rowOff>0</xdr:rowOff>
        </xdr:to>
        <xdr:sp macro="" textlink="">
          <xdr:nvSpPr>
            <xdr:cNvPr id="48224" name="Option Button 96" hidden="1">
              <a:extLst>
                <a:ext uri="{63B3BB69-23CF-44E3-9099-C40C66FF867C}">
                  <a14:compatExt spid="_x0000_s48224"/>
                </a:ext>
                <a:ext uri="{FF2B5EF4-FFF2-40B4-BE49-F238E27FC236}">
                  <a16:creationId xmlns:a16="http://schemas.microsoft.com/office/drawing/2014/main" id="{00000000-0008-0000-0700-000060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424</xdr:row>
          <xdr:rowOff>0</xdr:rowOff>
        </xdr:from>
        <xdr:to>
          <xdr:col>17</xdr:col>
          <xdr:colOff>0</xdr:colOff>
          <xdr:row>426</xdr:row>
          <xdr:rowOff>0</xdr:rowOff>
        </xdr:to>
        <xdr:sp macro="" textlink="">
          <xdr:nvSpPr>
            <xdr:cNvPr id="48225" name="Group Box 97" hidden="1">
              <a:extLst>
                <a:ext uri="{63B3BB69-23CF-44E3-9099-C40C66FF867C}">
                  <a14:compatExt spid="_x0000_s48225"/>
                </a:ext>
                <a:ext uri="{FF2B5EF4-FFF2-40B4-BE49-F238E27FC236}">
                  <a16:creationId xmlns:a16="http://schemas.microsoft.com/office/drawing/2014/main" id="{00000000-0008-0000-0700-000061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424</xdr:row>
          <xdr:rowOff>0</xdr:rowOff>
        </xdr:from>
        <xdr:to>
          <xdr:col>23</xdr:col>
          <xdr:colOff>0</xdr:colOff>
          <xdr:row>425</xdr:row>
          <xdr:rowOff>0</xdr:rowOff>
        </xdr:to>
        <xdr:sp macro="" textlink="">
          <xdr:nvSpPr>
            <xdr:cNvPr id="48226" name="Option Button 98" hidden="1">
              <a:extLst>
                <a:ext uri="{63B3BB69-23CF-44E3-9099-C40C66FF867C}">
                  <a14:compatExt spid="_x0000_s48226"/>
                </a:ext>
                <a:ext uri="{FF2B5EF4-FFF2-40B4-BE49-F238E27FC236}">
                  <a16:creationId xmlns:a16="http://schemas.microsoft.com/office/drawing/2014/main" id="{00000000-0008-0000-0700-000062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425</xdr:row>
          <xdr:rowOff>0</xdr:rowOff>
        </xdr:from>
        <xdr:to>
          <xdr:col>23</xdr:col>
          <xdr:colOff>0</xdr:colOff>
          <xdr:row>426</xdr:row>
          <xdr:rowOff>0</xdr:rowOff>
        </xdr:to>
        <xdr:sp macro="" textlink="">
          <xdr:nvSpPr>
            <xdr:cNvPr id="48227" name="Option Button 99" hidden="1">
              <a:extLst>
                <a:ext uri="{63B3BB69-23CF-44E3-9099-C40C66FF867C}">
                  <a14:compatExt spid="_x0000_s48227"/>
                </a:ext>
                <a:ext uri="{FF2B5EF4-FFF2-40B4-BE49-F238E27FC236}">
                  <a16:creationId xmlns:a16="http://schemas.microsoft.com/office/drawing/2014/main" id="{00000000-0008-0000-0700-00006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424</xdr:row>
          <xdr:rowOff>0</xdr:rowOff>
        </xdr:from>
        <xdr:to>
          <xdr:col>23</xdr:col>
          <xdr:colOff>0</xdr:colOff>
          <xdr:row>426</xdr:row>
          <xdr:rowOff>0</xdr:rowOff>
        </xdr:to>
        <xdr:sp macro="" textlink="">
          <xdr:nvSpPr>
            <xdr:cNvPr id="48228" name="Group Box 100" hidden="1">
              <a:extLst>
                <a:ext uri="{63B3BB69-23CF-44E3-9099-C40C66FF867C}">
                  <a14:compatExt spid="_x0000_s48228"/>
                </a:ext>
                <a:ext uri="{FF2B5EF4-FFF2-40B4-BE49-F238E27FC236}">
                  <a16:creationId xmlns:a16="http://schemas.microsoft.com/office/drawing/2014/main" id="{00000000-0008-0000-0700-000064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432</xdr:row>
          <xdr:rowOff>0</xdr:rowOff>
        </xdr:from>
        <xdr:to>
          <xdr:col>23</xdr:col>
          <xdr:colOff>0</xdr:colOff>
          <xdr:row>433</xdr:row>
          <xdr:rowOff>0</xdr:rowOff>
        </xdr:to>
        <xdr:sp macro="" textlink="">
          <xdr:nvSpPr>
            <xdr:cNvPr id="48229" name="Option Button 101" hidden="1">
              <a:extLst>
                <a:ext uri="{63B3BB69-23CF-44E3-9099-C40C66FF867C}">
                  <a14:compatExt spid="_x0000_s48229"/>
                </a:ext>
                <a:ext uri="{FF2B5EF4-FFF2-40B4-BE49-F238E27FC236}">
                  <a16:creationId xmlns:a16="http://schemas.microsoft.com/office/drawing/2014/main" id="{00000000-0008-0000-0700-000065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433</xdr:row>
          <xdr:rowOff>0</xdr:rowOff>
        </xdr:from>
        <xdr:to>
          <xdr:col>23</xdr:col>
          <xdr:colOff>0</xdr:colOff>
          <xdr:row>434</xdr:row>
          <xdr:rowOff>0</xdr:rowOff>
        </xdr:to>
        <xdr:sp macro="" textlink="">
          <xdr:nvSpPr>
            <xdr:cNvPr id="48230" name="Option Button 102" hidden="1">
              <a:extLst>
                <a:ext uri="{63B3BB69-23CF-44E3-9099-C40C66FF867C}">
                  <a14:compatExt spid="_x0000_s48230"/>
                </a:ext>
                <a:ext uri="{FF2B5EF4-FFF2-40B4-BE49-F238E27FC236}">
                  <a16:creationId xmlns:a16="http://schemas.microsoft.com/office/drawing/2014/main" id="{00000000-0008-0000-0700-000066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432</xdr:row>
          <xdr:rowOff>0</xdr:rowOff>
        </xdr:from>
        <xdr:to>
          <xdr:col>23</xdr:col>
          <xdr:colOff>0</xdr:colOff>
          <xdr:row>434</xdr:row>
          <xdr:rowOff>0</xdr:rowOff>
        </xdr:to>
        <xdr:sp macro="" textlink="">
          <xdr:nvSpPr>
            <xdr:cNvPr id="48231" name="Group Box 103" hidden="1">
              <a:extLst>
                <a:ext uri="{63B3BB69-23CF-44E3-9099-C40C66FF867C}">
                  <a14:compatExt spid="_x0000_s48231"/>
                </a:ext>
                <a:ext uri="{FF2B5EF4-FFF2-40B4-BE49-F238E27FC236}">
                  <a16:creationId xmlns:a16="http://schemas.microsoft.com/office/drawing/2014/main" id="{00000000-0008-0000-0700-000067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299</xdr:row>
          <xdr:rowOff>0</xdr:rowOff>
        </xdr:from>
        <xdr:to>
          <xdr:col>22</xdr:col>
          <xdr:colOff>0</xdr:colOff>
          <xdr:row>299</xdr:row>
          <xdr:rowOff>266700</xdr:rowOff>
        </xdr:to>
        <xdr:sp macro="" textlink="">
          <xdr:nvSpPr>
            <xdr:cNvPr id="48232" name="Option Button 104" hidden="1">
              <a:extLst>
                <a:ext uri="{63B3BB69-23CF-44E3-9099-C40C66FF867C}">
                  <a14:compatExt spid="_x0000_s48232"/>
                </a:ext>
                <a:ext uri="{FF2B5EF4-FFF2-40B4-BE49-F238E27FC236}">
                  <a16:creationId xmlns:a16="http://schemas.microsoft.com/office/drawing/2014/main" id="{00000000-0008-0000-0700-000068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299</xdr:row>
          <xdr:rowOff>0</xdr:rowOff>
        </xdr:from>
        <xdr:to>
          <xdr:col>27</xdr:col>
          <xdr:colOff>466725</xdr:colOff>
          <xdr:row>299</xdr:row>
          <xdr:rowOff>266700</xdr:rowOff>
        </xdr:to>
        <xdr:sp macro="" textlink="">
          <xdr:nvSpPr>
            <xdr:cNvPr id="48233" name="Option Button 105" hidden="1">
              <a:extLst>
                <a:ext uri="{63B3BB69-23CF-44E3-9099-C40C66FF867C}">
                  <a14:compatExt spid="_x0000_s48233"/>
                </a:ext>
                <a:ext uri="{FF2B5EF4-FFF2-40B4-BE49-F238E27FC236}">
                  <a16:creationId xmlns:a16="http://schemas.microsoft.com/office/drawing/2014/main" id="{00000000-0008-0000-0700-000069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298</xdr:row>
          <xdr:rowOff>0</xdr:rowOff>
        </xdr:from>
        <xdr:to>
          <xdr:col>28</xdr:col>
          <xdr:colOff>0</xdr:colOff>
          <xdr:row>300</xdr:row>
          <xdr:rowOff>0</xdr:rowOff>
        </xdr:to>
        <xdr:sp macro="" textlink="">
          <xdr:nvSpPr>
            <xdr:cNvPr id="48234" name="Group Box 106" hidden="1">
              <a:extLst>
                <a:ext uri="{63B3BB69-23CF-44E3-9099-C40C66FF867C}">
                  <a14:compatExt spid="_x0000_s48234"/>
                </a:ext>
                <a:ext uri="{FF2B5EF4-FFF2-40B4-BE49-F238E27FC236}">
                  <a16:creationId xmlns:a16="http://schemas.microsoft.com/office/drawing/2014/main" id="{00000000-0008-0000-0700-00006A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447</xdr:row>
          <xdr:rowOff>266700</xdr:rowOff>
        </xdr:from>
        <xdr:to>
          <xdr:col>19</xdr:col>
          <xdr:colOff>0</xdr:colOff>
          <xdr:row>448</xdr:row>
          <xdr:rowOff>266700</xdr:rowOff>
        </xdr:to>
        <xdr:sp macro="" textlink="">
          <xdr:nvSpPr>
            <xdr:cNvPr id="48235" name="Option Button 107" hidden="1">
              <a:extLst>
                <a:ext uri="{63B3BB69-23CF-44E3-9099-C40C66FF867C}">
                  <a14:compatExt spid="_x0000_s48235"/>
                </a:ext>
                <a:ext uri="{FF2B5EF4-FFF2-40B4-BE49-F238E27FC236}">
                  <a16:creationId xmlns:a16="http://schemas.microsoft.com/office/drawing/2014/main" id="{00000000-0008-0000-0700-00006B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448</xdr:row>
          <xdr:rowOff>295275</xdr:rowOff>
        </xdr:from>
        <xdr:to>
          <xdr:col>19</xdr:col>
          <xdr:colOff>0</xdr:colOff>
          <xdr:row>449</xdr:row>
          <xdr:rowOff>247650</xdr:rowOff>
        </xdr:to>
        <xdr:sp macro="" textlink="">
          <xdr:nvSpPr>
            <xdr:cNvPr id="48236" name="Option Button 108" hidden="1">
              <a:extLst>
                <a:ext uri="{63B3BB69-23CF-44E3-9099-C40C66FF867C}">
                  <a14:compatExt spid="_x0000_s48236"/>
                </a:ext>
                <a:ext uri="{FF2B5EF4-FFF2-40B4-BE49-F238E27FC236}">
                  <a16:creationId xmlns:a16="http://schemas.microsoft.com/office/drawing/2014/main" id="{00000000-0008-0000-0700-00006C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447</xdr:row>
          <xdr:rowOff>0</xdr:rowOff>
        </xdr:from>
        <xdr:to>
          <xdr:col>21</xdr:col>
          <xdr:colOff>0</xdr:colOff>
          <xdr:row>450</xdr:row>
          <xdr:rowOff>0</xdr:rowOff>
        </xdr:to>
        <xdr:sp macro="" textlink="">
          <xdr:nvSpPr>
            <xdr:cNvPr id="48237" name="Group Box 109" hidden="1">
              <a:extLst>
                <a:ext uri="{63B3BB69-23CF-44E3-9099-C40C66FF867C}">
                  <a14:compatExt spid="_x0000_s48237"/>
                </a:ext>
                <a:ext uri="{FF2B5EF4-FFF2-40B4-BE49-F238E27FC236}">
                  <a16:creationId xmlns:a16="http://schemas.microsoft.com/office/drawing/2014/main" id="{00000000-0008-0000-0700-00006D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86</xdr:row>
          <xdr:rowOff>0</xdr:rowOff>
        </xdr:from>
        <xdr:to>
          <xdr:col>19</xdr:col>
          <xdr:colOff>9525</xdr:colOff>
          <xdr:row>87</xdr:row>
          <xdr:rowOff>0</xdr:rowOff>
        </xdr:to>
        <xdr:sp macro="" textlink="">
          <xdr:nvSpPr>
            <xdr:cNvPr id="48238" name="Check Box 110" hidden="1">
              <a:extLst>
                <a:ext uri="{63B3BB69-23CF-44E3-9099-C40C66FF867C}">
                  <a14:compatExt spid="_x0000_s48238"/>
                </a:ext>
                <a:ext uri="{FF2B5EF4-FFF2-40B4-BE49-F238E27FC236}">
                  <a16:creationId xmlns:a16="http://schemas.microsoft.com/office/drawing/2014/main" id="{00000000-0008-0000-0700-00006E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87</xdr:row>
          <xdr:rowOff>0</xdr:rowOff>
        </xdr:from>
        <xdr:to>
          <xdr:col>19</xdr:col>
          <xdr:colOff>9525</xdr:colOff>
          <xdr:row>88</xdr:row>
          <xdr:rowOff>0</xdr:rowOff>
        </xdr:to>
        <xdr:sp macro="" textlink="">
          <xdr:nvSpPr>
            <xdr:cNvPr id="48239" name="Check Box 111" hidden="1">
              <a:extLst>
                <a:ext uri="{63B3BB69-23CF-44E3-9099-C40C66FF867C}">
                  <a14:compatExt spid="_x0000_s48239"/>
                </a:ext>
                <a:ext uri="{FF2B5EF4-FFF2-40B4-BE49-F238E27FC236}">
                  <a16:creationId xmlns:a16="http://schemas.microsoft.com/office/drawing/2014/main" id="{00000000-0008-0000-0700-00006F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89</xdr:row>
          <xdr:rowOff>0</xdr:rowOff>
        </xdr:from>
        <xdr:to>
          <xdr:col>19</xdr:col>
          <xdr:colOff>9525</xdr:colOff>
          <xdr:row>90</xdr:row>
          <xdr:rowOff>0</xdr:rowOff>
        </xdr:to>
        <xdr:sp macro="" textlink="">
          <xdr:nvSpPr>
            <xdr:cNvPr id="48240" name="Check Box 112" hidden="1">
              <a:extLst>
                <a:ext uri="{63B3BB69-23CF-44E3-9099-C40C66FF867C}">
                  <a14:compatExt spid="_x0000_s48240"/>
                </a:ext>
                <a:ext uri="{FF2B5EF4-FFF2-40B4-BE49-F238E27FC236}">
                  <a16:creationId xmlns:a16="http://schemas.microsoft.com/office/drawing/2014/main" id="{00000000-0008-0000-0700-000070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87</xdr:row>
          <xdr:rowOff>361950</xdr:rowOff>
        </xdr:from>
        <xdr:to>
          <xdr:col>19</xdr:col>
          <xdr:colOff>9525</xdr:colOff>
          <xdr:row>89</xdr:row>
          <xdr:rowOff>0</xdr:rowOff>
        </xdr:to>
        <xdr:sp macro="" textlink="">
          <xdr:nvSpPr>
            <xdr:cNvPr id="48241" name="Check Box 113" hidden="1">
              <a:extLst>
                <a:ext uri="{63B3BB69-23CF-44E3-9099-C40C66FF867C}">
                  <a14:compatExt spid="_x0000_s48241"/>
                </a:ext>
                <a:ext uri="{FF2B5EF4-FFF2-40B4-BE49-F238E27FC236}">
                  <a16:creationId xmlns:a16="http://schemas.microsoft.com/office/drawing/2014/main" id="{00000000-0008-0000-0700-000071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107</xdr:row>
          <xdr:rowOff>523875</xdr:rowOff>
        </xdr:from>
        <xdr:to>
          <xdr:col>19</xdr:col>
          <xdr:colOff>19050</xdr:colOff>
          <xdr:row>109</xdr:row>
          <xdr:rowOff>0</xdr:rowOff>
        </xdr:to>
        <xdr:sp macro="" textlink="">
          <xdr:nvSpPr>
            <xdr:cNvPr id="48242" name="Check Box 114" hidden="1">
              <a:extLst>
                <a:ext uri="{63B3BB69-23CF-44E3-9099-C40C66FF867C}">
                  <a14:compatExt spid="_x0000_s48242"/>
                </a:ext>
                <a:ext uri="{FF2B5EF4-FFF2-40B4-BE49-F238E27FC236}">
                  <a16:creationId xmlns:a16="http://schemas.microsoft.com/office/drawing/2014/main" id="{00000000-0008-0000-0700-000072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109</xdr:row>
          <xdr:rowOff>0</xdr:rowOff>
        </xdr:from>
        <xdr:to>
          <xdr:col>19</xdr:col>
          <xdr:colOff>0</xdr:colOff>
          <xdr:row>111</xdr:row>
          <xdr:rowOff>0</xdr:rowOff>
        </xdr:to>
        <xdr:sp macro="" textlink="">
          <xdr:nvSpPr>
            <xdr:cNvPr id="48243" name="Check Box 115" hidden="1">
              <a:extLst>
                <a:ext uri="{63B3BB69-23CF-44E3-9099-C40C66FF867C}">
                  <a14:compatExt spid="_x0000_s48243"/>
                </a:ext>
                <a:ext uri="{FF2B5EF4-FFF2-40B4-BE49-F238E27FC236}">
                  <a16:creationId xmlns:a16="http://schemas.microsoft.com/office/drawing/2014/main" id="{00000000-0008-0000-0700-00007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112</xdr:row>
          <xdr:rowOff>0</xdr:rowOff>
        </xdr:from>
        <xdr:to>
          <xdr:col>19</xdr:col>
          <xdr:colOff>19050</xdr:colOff>
          <xdr:row>113</xdr:row>
          <xdr:rowOff>0</xdr:rowOff>
        </xdr:to>
        <xdr:sp macro="" textlink="">
          <xdr:nvSpPr>
            <xdr:cNvPr id="48244" name="Check Box 116" hidden="1">
              <a:extLst>
                <a:ext uri="{63B3BB69-23CF-44E3-9099-C40C66FF867C}">
                  <a14:compatExt spid="_x0000_s48244"/>
                </a:ext>
                <a:ext uri="{FF2B5EF4-FFF2-40B4-BE49-F238E27FC236}">
                  <a16:creationId xmlns:a16="http://schemas.microsoft.com/office/drawing/2014/main" id="{00000000-0008-0000-0700-000074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111</xdr:row>
          <xdr:rowOff>0</xdr:rowOff>
        </xdr:from>
        <xdr:to>
          <xdr:col>19</xdr:col>
          <xdr:colOff>19050</xdr:colOff>
          <xdr:row>112</xdr:row>
          <xdr:rowOff>0</xdr:rowOff>
        </xdr:to>
        <xdr:sp macro="" textlink="">
          <xdr:nvSpPr>
            <xdr:cNvPr id="48245" name="Check Box 117" hidden="1">
              <a:extLst>
                <a:ext uri="{63B3BB69-23CF-44E3-9099-C40C66FF867C}">
                  <a14:compatExt spid="_x0000_s48245"/>
                </a:ext>
                <a:ext uri="{FF2B5EF4-FFF2-40B4-BE49-F238E27FC236}">
                  <a16:creationId xmlns:a16="http://schemas.microsoft.com/office/drawing/2014/main" id="{00000000-0008-0000-0700-000075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47625</xdr:colOff>
          <xdr:row>9</xdr:row>
          <xdr:rowOff>0</xdr:rowOff>
        </xdr:from>
        <xdr:to>
          <xdr:col>4</xdr:col>
          <xdr:colOff>47625</xdr:colOff>
          <xdr:row>9</xdr:row>
          <xdr:rowOff>314325</xdr:rowOff>
        </xdr:to>
        <xdr:sp macro="" textlink="">
          <xdr:nvSpPr>
            <xdr:cNvPr id="49153" name="Check Box 1" hidden="1">
              <a:extLst>
                <a:ext uri="{63B3BB69-23CF-44E3-9099-C40C66FF867C}">
                  <a14:compatExt spid="_x0000_s49153"/>
                </a:ext>
                <a:ext uri="{FF2B5EF4-FFF2-40B4-BE49-F238E27FC236}">
                  <a16:creationId xmlns:a16="http://schemas.microsoft.com/office/drawing/2014/main" id="{00000000-0008-0000-0800-00000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51</xdr:row>
          <xdr:rowOff>0</xdr:rowOff>
        </xdr:from>
        <xdr:to>
          <xdr:col>4</xdr:col>
          <xdr:colOff>285750</xdr:colOff>
          <xdr:row>52</xdr:row>
          <xdr:rowOff>0</xdr:rowOff>
        </xdr:to>
        <xdr:sp macro="" textlink="">
          <xdr:nvSpPr>
            <xdr:cNvPr id="49154" name="Check Box 2" hidden="1">
              <a:extLst>
                <a:ext uri="{63B3BB69-23CF-44E3-9099-C40C66FF867C}">
                  <a14:compatExt spid="_x0000_s49154"/>
                </a:ext>
                <a:ext uri="{FF2B5EF4-FFF2-40B4-BE49-F238E27FC236}">
                  <a16:creationId xmlns:a16="http://schemas.microsoft.com/office/drawing/2014/main" id="{00000000-0008-0000-0800-00000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52</xdr:row>
          <xdr:rowOff>0</xdr:rowOff>
        </xdr:from>
        <xdr:to>
          <xdr:col>4</xdr:col>
          <xdr:colOff>285750</xdr:colOff>
          <xdr:row>53</xdr:row>
          <xdr:rowOff>0</xdr:rowOff>
        </xdr:to>
        <xdr:sp macro="" textlink="">
          <xdr:nvSpPr>
            <xdr:cNvPr id="49155" name="Check Box 3" hidden="1">
              <a:extLst>
                <a:ext uri="{63B3BB69-23CF-44E3-9099-C40C66FF867C}">
                  <a14:compatExt spid="_x0000_s49155"/>
                </a:ext>
                <a:ext uri="{FF2B5EF4-FFF2-40B4-BE49-F238E27FC236}">
                  <a16:creationId xmlns:a16="http://schemas.microsoft.com/office/drawing/2014/main" id="{00000000-0008-0000-0800-00000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53</xdr:row>
          <xdr:rowOff>0</xdr:rowOff>
        </xdr:from>
        <xdr:to>
          <xdr:col>4</xdr:col>
          <xdr:colOff>285750</xdr:colOff>
          <xdr:row>54</xdr:row>
          <xdr:rowOff>0</xdr:rowOff>
        </xdr:to>
        <xdr:sp macro="" textlink="">
          <xdr:nvSpPr>
            <xdr:cNvPr id="49156" name="Check Box 4" hidden="1">
              <a:extLst>
                <a:ext uri="{63B3BB69-23CF-44E3-9099-C40C66FF867C}">
                  <a14:compatExt spid="_x0000_s49156"/>
                </a:ext>
                <a:ext uri="{FF2B5EF4-FFF2-40B4-BE49-F238E27FC236}">
                  <a16:creationId xmlns:a16="http://schemas.microsoft.com/office/drawing/2014/main" id="{00000000-0008-0000-0800-00000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54</xdr:row>
          <xdr:rowOff>0</xdr:rowOff>
        </xdr:from>
        <xdr:to>
          <xdr:col>4</xdr:col>
          <xdr:colOff>285750</xdr:colOff>
          <xdr:row>55</xdr:row>
          <xdr:rowOff>0</xdr:rowOff>
        </xdr:to>
        <xdr:sp macro="" textlink="">
          <xdr:nvSpPr>
            <xdr:cNvPr id="49157" name="Check Box 5" hidden="1">
              <a:extLst>
                <a:ext uri="{63B3BB69-23CF-44E3-9099-C40C66FF867C}">
                  <a14:compatExt spid="_x0000_s49157"/>
                </a:ext>
                <a:ext uri="{FF2B5EF4-FFF2-40B4-BE49-F238E27FC236}">
                  <a16:creationId xmlns:a16="http://schemas.microsoft.com/office/drawing/2014/main" id="{00000000-0008-0000-0800-00000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55</xdr:row>
          <xdr:rowOff>0</xdr:rowOff>
        </xdr:from>
        <xdr:to>
          <xdr:col>4</xdr:col>
          <xdr:colOff>285750</xdr:colOff>
          <xdr:row>56</xdr:row>
          <xdr:rowOff>0</xdr:rowOff>
        </xdr:to>
        <xdr:sp macro="" textlink="">
          <xdr:nvSpPr>
            <xdr:cNvPr id="49158" name="Check Box 6" hidden="1">
              <a:extLst>
                <a:ext uri="{63B3BB69-23CF-44E3-9099-C40C66FF867C}">
                  <a14:compatExt spid="_x0000_s49158"/>
                </a:ext>
                <a:ext uri="{FF2B5EF4-FFF2-40B4-BE49-F238E27FC236}">
                  <a16:creationId xmlns:a16="http://schemas.microsoft.com/office/drawing/2014/main" id="{00000000-0008-0000-0800-00000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57</xdr:row>
          <xdr:rowOff>0</xdr:rowOff>
        </xdr:from>
        <xdr:to>
          <xdr:col>4</xdr:col>
          <xdr:colOff>285750</xdr:colOff>
          <xdr:row>58</xdr:row>
          <xdr:rowOff>0</xdr:rowOff>
        </xdr:to>
        <xdr:sp macro="" textlink="">
          <xdr:nvSpPr>
            <xdr:cNvPr id="49159" name="Check Box 7" hidden="1">
              <a:extLst>
                <a:ext uri="{63B3BB69-23CF-44E3-9099-C40C66FF867C}">
                  <a14:compatExt spid="_x0000_s49159"/>
                </a:ext>
                <a:ext uri="{FF2B5EF4-FFF2-40B4-BE49-F238E27FC236}">
                  <a16:creationId xmlns:a16="http://schemas.microsoft.com/office/drawing/2014/main" id="{00000000-0008-0000-0800-00000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56</xdr:row>
          <xdr:rowOff>0</xdr:rowOff>
        </xdr:from>
        <xdr:to>
          <xdr:col>4</xdr:col>
          <xdr:colOff>285750</xdr:colOff>
          <xdr:row>57</xdr:row>
          <xdr:rowOff>0</xdr:rowOff>
        </xdr:to>
        <xdr:sp macro="" textlink="">
          <xdr:nvSpPr>
            <xdr:cNvPr id="49160" name="Check Box 8" hidden="1">
              <a:extLst>
                <a:ext uri="{63B3BB69-23CF-44E3-9099-C40C66FF867C}">
                  <a14:compatExt spid="_x0000_s49160"/>
                </a:ext>
                <a:ext uri="{FF2B5EF4-FFF2-40B4-BE49-F238E27FC236}">
                  <a16:creationId xmlns:a16="http://schemas.microsoft.com/office/drawing/2014/main" id="{00000000-0008-0000-0800-00000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23</xdr:col>
      <xdr:colOff>285750</xdr:colOff>
      <xdr:row>14</xdr:row>
      <xdr:rowOff>104775</xdr:rowOff>
    </xdr:from>
    <xdr:to>
      <xdr:col>26</xdr:col>
      <xdr:colOff>26664</xdr:colOff>
      <xdr:row>14</xdr:row>
      <xdr:rowOff>742686</xdr:rowOff>
    </xdr:to>
    <xdr:pic>
      <xdr:nvPicPr>
        <xdr:cNvPr id="2" name="図 1">
          <a:hlinkClick xmlns:r="http://schemas.openxmlformats.org/officeDocument/2006/relationships" r:id="rId1"/>
          <a:extLst>
            <a:ext uri="{FF2B5EF4-FFF2-40B4-BE49-F238E27FC236}">
              <a16:creationId xmlns:a16="http://schemas.microsoft.com/office/drawing/2014/main" id="{C3C42EBF-708B-4969-9787-88B8E3E97DA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24825" y="0"/>
          <a:ext cx="626739" cy="0"/>
        </a:xfrm>
        <a:prstGeom prst="rect">
          <a:avLst/>
        </a:prstGeom>
      </xdr:spPr>
    </xdr:pic>
    <xdr:clientData/>
  </xdr:twoCellAnchor>
  <xdr:twoCellAnchor>
    <xdr:from>
      <xdr:col>13</xdr:col>
      <xdr:colOff>38100</xdr:colOff>
      <xdr:row>4</xdr:row>
      <xdr:rowOff>485775</xdr:rowOff>
    </xdr:from>
    <xdr:to>
      <xdr:col>20</xdr:col>
      <xdr:colOff>616325</xdr:colOff>
      <xdr:row>4</xdr:row>
      <xdr:rowOff>759101</xdr:rowOff>
    </xdr:to>
    <xdr:sp macro="" textlink="">
      <xdr:nvSpPr>
        <xdr:cNvPr id="3" name="テキスト ボックス 2">
          <a:hlinkClick xmlns:r="http://schemas.openxmlformats.org/officeDocument/2006/relationships" r:id="rId1"/>
          <a:extLst>
            <a:ext uri="{FF2B5EF4-FFF2-40B4-BE49-F238E27FC236}">
              <a16:creationId xmlns:a16="http://schemas.microsoft.com/office/drawing/2014/main" id="{3E6D8779-6811-47DF-BF52-6872F475EE8A}"/>
            </a:ext>
          </a:extLst>
        </xdr:cNvPr>
        <xdr:cNvSpPr txBox="1"/>
      </xdr:nvSpPr>
      <xdr:spPr>
        <a:xfrm>
          <a:off x="3333750" y="0"/>
          <a:ext cx="314997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200">
              <a:solidFill>
                <a:sysClr val="windowText" lastClr="000000"/>
              </a:solidFill>
              <a:latin typeface="游ゴシック Medium" panose="020B0500000000000000" pitchFamily="50" charset="-128"/>
              <a:ea typeface="游ゴシック Medium" panose="020B0500000000000000" pitchFamily="50" charset="-128"/>
            </a:rPr>
            <a:t>( </a:t>
          </a:r>
          <a:r>
            <a:rPr kumimoji="1" lang="en-US" altLang="ja-JP" sz="1200" u="sng">
              <a:solidFill>
                <a:srgbClr val="0000FF"/>
              </a:solidFill>
              <a:latin typeface="游ゴシック Medium" panose="020B0500000000000000" pitchFamily="50" charset="-128"/>
              <a:ea typeface="游ゴシック Medium" panose="020B0500000000000000" pitchFamily="50" charset="-128"/>
            </a:rPr>
            <a:t>https://eric.co.jp/rc-survey/index.html</a:t>
          </a:r>
          <a:r>
            <a:rPr kumimoji="1" lang="en-US" altLang="ja-JP" sz="1200">
              <a:solidFill>
                <a:srgbClr val="0000FF"/>
              </a:solidFill>
              <a:latin typeface="游ゴシック Medium" panose="020B0500000000000000" pitchFamily="50" charset="-128"/>
              <a:ea typeface="游ゴシック Medium" panose="020B0500000000000000" pitchFamily="50" charset="-128"/>
            </a:rPr>
            <a:t> </a:t>
          </a:r>
          <a:r>
            <a:rPr kumimoji="1" lang="en-US" altLang="ja-JP" sz="1200">
              <a:solidFill>
                <a:sysClr val="windowText" lastClr="000000"/>
              </a:solidFill>
              <a:latin typeface="游ゴシック Medium" panose="020B0500000000000000" pitchFamily="50" charset="-128"/>
              <a:ea typeface="游ゴシック Medium" panose="020B0500000000000000" pitchFamily="50" charset="-128"/>
            </a:rPr>
            <a:t>)</a:t>
          </a:r>
          <a:endParaRPr kumimoji="1" lang="ja-JP" altLang="en-US" sz="1200">
            <a:solidFill>
              <a:sysClr val="windowText" lastClr="000000"/>
            </a:solidFill>
            <a:latin typeface="游ゴシック Medium" panose="020B0500000000000000" pitchFamily="50" charset="-128"/>
            <a:ea typeface="游ゴシック Medium" panose="020B0500000000000000" pitchFamily="50" charset="-128"/>
          </a:endParaRPr>
        </a:p>
      </xdr:txBody>
    </xdr:sp>
    <xdr:clientData/>
  </xdr:twoCellAnchor>
  <mc:AlternateContent xmlns:mc="http://schemas.openxmlformats.org/markup-compatibility/2006">
    <mc:Choice xmlns:a14="http://schemas.microsoft.com/office/drawing/2010/main" Requires="a14">
      <xdr:twoCellAnchor>
        <xdr:from>
          <xdr:col>4</xdr:col>
          <xdr:colOff>38100</xdr:colOff>
          <xdr:row>9</xdr:row>
          <xdr:rowOff>0</xdr:rowOff>
        </xdr:from>
        <xdr:to>
          <xdr:col>16</xdr:col>
          <xdr:colOff>38100</xdr:colOff>
          <xdr:row>10</xdr:row>
          <xdr:rowOff>0</xdr:rowOff>
        </xdr:to>
        <xdr:sp macro="" textlink="">
          <xdr:nvSpPr>
            <xdr:cNvPr id="49161" name="Option Button 9" hidden="1">
              <a:extLst>
                <a:ext uri="{63B3BB69-23CF-44E3-9099-C40C66FF867C}">
                  <a14:compatExt spid="_x0000_s49161"/>
                </a:ext>
                <a:ext uri="{FF2B5EF4-FFF2-40B4-BE49-F238E27FC236}">
                  <a16:creationId xmlns:a16="http://schemas.microsoft.com/office/drawing/2014/main" id="{00000000-0008-0000-0800-00000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12</xdr:row>
          <xdr:rowOff>0</xdr:rowOff>
        </xdr:from>
        <xdr:to>
          <xdr:col>16</xdr:col>
          <xdr:colOff>38100</xdr:colOff>
          <xdr:row>13</xdr:row>
          <xdr:rowOff>0</xdr:rowOff>
        </xdr:to>
        <xdr:sp macro="" textlink="">
          <xdr:nvSpPr>
            <xdr:cNvPr id="49162" name="Option Button 10" hidden="1">
              <a:extLst>
                <a:ext uri="{63B3BB69-23CF-44E3-9099-C40C66FF867C}">
                  <a14:compatExt spid="_x0000_s49162"/>
                </a:ext>
                <a:ext uri="{FF2B5EF4-FFF2-40B4-BE49-F238E27FC236}">
                  <a16:creationId xmlns:a16="http://schemas.microsoft.com/office/drawing/2014/main" id="{00000000-0008-0000-0800-00000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19</xdr:col>
      <xdr:colOff>9525</xdr:colOff>
      <xdr:row>14</xdr:row>
      <xdr:rowOff>381000</xdr:rowOff>
    </xdr:from>
    <xdr:to>
      <xdr:col>24</xdr:col>
      <xdr:colOff>9525</xdr:colOff>
      <xdr:row>14</xdr:row>
      <xdr:rowOff>654326</xdr:rowOff>
    </xdr:to>
    <xdr:sp macro="" textlink="">
      <xdr:nvSpPr>
        <xdr:cNvPr id="4" name="テキスト ボックス 3">
          <a:hlinkClick xmlns:r="http://schemas.openxmlformats.org/officeDocument/2006/relationships" r:id="rId1"/>
          <a:extLst>
            <a:ext uri="{FF2B5EF4-FFF2-40B4-BE49-F238E27FC236}">
              <a16:creationId xmlns:a16="http://schemas.microsoft.com/office/drawing/2014/main" id="{FC496E70-F4B6-4340-88A8-A9F4B649E930}"/>
            </a:ext>
          </a:extLst>
        </xdr:cNvPr>
        <xdr:cNvSpPr txBox="1"/>
      </xdr:nvSpPr>
      <xdr:spPr>
        <a:xfrm>
          <a:off x="5457825" y="0"/>
          <a:ext cx="268605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000">
              <a:solidFill>
                <a:sysClr val="windowText" lastClr="000000"/>
              </a:solidFill>
              <a:latin typeface="游ゴシック Medium" panose="020B0500000000000000" pitchFamily="50" charset="-128"/>
              <a:ea typeface="游ゴシック Medium" panose="020B0500000000000000" pitchFamily="50" charset="-128"/>
            </a:rPr>
            <a:t>( </a:t>
          </a:r>
          <a:r>
            <a:rPr kumimoji="1" lang="en-US" altLang="ja-JP" sz="1000" u="sng">
              <a:solidFill>
                <a:srgbClr val="0000FF"/>
              </a:solidFill>
              <a:latin typeface="游ゴシック Medium" panose="020B0500000000000000" pitchFamily="50" charset="-128"/>
              <a:ea typeface="游ゴシック Medium" panose="020B0500000000000000" pitchFamily="50" charset="-128"/>
            </a:rPr>
            <a:t>https://</a:t>
          </a:r>
          <a:r>
            <a:rPr kumimoji="1" lang="en-US" altLang="ja-JP" sz="900" u="sng">
              <a:solidFill>
                <a:srgbClr val="0000FF"/>
              </a:solidFill>
              <a:latin typeface="游ゴシック Medium" panose="020B0500000000000000" pitchFamily="50" charset="-128"/>
              <a:ea typeface="游ゴシック Medium" panose="020B0500000000000000" pitchFamily="50" charset="-128"/>
            </a:rPr>
            <a:t>eric.co.jp/rc-survey/index.html</a:t>
          </a:r>
          <a:r>
            <a:rPr kumimoji="1" lang="en-US" altLang="ja-JP" sz="1000">
              <a:solidFill>
                <a:sysClr val="windowText" lastClr="000000"/>
              </a:solidFill>
              <a:latin typeface="游ゴシック Medium" panose="020B0500000000000000" pitchFamily="50" charset="-128"/>
              <a:ea typeface="游ゴシック Medium" panose="020B0500000000000000" pitchFamily="50" charset="-128"/>
            </a:rPr>
            <a:t> )</a:t>
          </a:r>
          <a:endParaRPr kumimoji="1" lang="ja-JP" altLang="en-US" sz="1000">
            <a:solidFill>
              <a:sysClr val="windowText" lastClr="000000"/>
            </a:solidFill>
            <a:latin typeface="游ゴシック Medium" panose="020B0500000000000000" pitchFamily="50" charset="-128"/>
            <a:ea typeface="游ゴシック Medium" panose="020B0500000000000000" pitchFamily="50" charset="-128"/>
          </a:endParaRPr>
        </a:p>
      </xdr:txBody>
    </xdr:sp>
    <xdr:clientData/>
  </xdr:twoCellAnchor>
  <xdr:twoCellAnchor>
    <xdr:from>
      <xdr:col>18</xdr:col>
      <xdr:colOff>123826</xdr:colOff>
      <xdr:row>10</xdr:row>
      <xdr:rowOff>247650</xdr:rowOff>
    </xdr:from>
    <xdr:to>
      <xdr:col>18</xdr:col>
      <xdr:colOff>518133</xdr:colOff>
      <xdr:row>10</xdr:row>
      <xdr:rowOff>444104</xdr:rowOff>
    </xdr:to>
    <xdr:sp macro="" textlink="">
      <xdr:nvSpPr>
        <xdr:cNvPr id="5" name="正方形/長方形 4">
          <a:extLst>
            <a:ext uri="{FF2B5EF4-FFF2-40B4-BE49-F238E27FC236}">
              <a16:creationId xmlns:a16="http://schemas.microsoft.com/office/drawing/2014/main" id="{32ED40C7-D6C2-45D6-A27D-344B0C1BAF43}"/>
            </a:ext>
          </a:extLst>
        </xdr:cNvPr>
        <xdr:cNvSpPr/>
      </xdr:nvSpPr>
      <xdr:spPr>
        <a:xfrm>
          <a:off x="5048251" y="0"/>
          <a:ext cx="394307"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320980</xdr:colOff>
      <xdr:row>10</xdr:row>
      <xdr:rowOff>444103</xdr:rowOff>
    </xdr:from>
    <xdr:to>
      <xdr:col>21</xdr:col>
      <xdr:colOff>219075</xdr:colOff>
      <xdr:row>14</xdr:row>
      <xdr:rowOff>380999</xdr:rowOff>
    </xdr:to>
    <xdr:cxnSp macro="">
      <xdr:nvCxnSpPr>
        <xdr:cNvPr id="6" name="カギ線コネクタ 5">
          <a:extLst>
            <a:ext uri="{FF2B5EF4-FFF2-40B4-BE49-F238E27FC236}">
              <a16:creationId xmlns:a16="http://schemas.microsoft.com/office/drawing/2014/main" id="{EF4A9585-7175-4599-9C31-4D54771ADD56}"/>
            </a:ext>
          </a:extLst>
        </xdr:cNvPr>
        <xdr:cNvCxnSpPr>
          <a:stCxn id="5" idx="2"/>
          <a:endCxn id="4" idx="0"/>
        </xdr:cNvCxnSpPr>
      </xdr:nvCxnSpPr>
      <xdr:spPr>
        <a:xfrm rot="16200000" flipH="1">
          <a:off x="6023128" y="-777723"/>
          <a:ext cx="0" cy="1555445"/>
        </a:xfrm>
        <a:prstGeom prst="bentConnector3">
          <a:avLst>
            <a:gd name="adj1" fmla="val 765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100855</xdr:colOff>
      <xdr:row>15</xdr:row>
      <xdr:rowOff>0</xdr:rowOff>
    </xdr:from>
    <xdr:to>
      <xdr:col>20</xdr:col>
      <xdr:colOff>136757</xdr:colOff>
      <xdr:row>15</xdr:row>
      <xdr:rowOff>180976</xdr:rowOff>
    </xdr:to>
    <xdr:sp macro="" textlink="">
      <xdr:nvSpPr>
        <xdr:cNvPr id="7" name="正方形/長方形 6">
          <a:extLst>
            <a:ext uri="{FF2B5EF4-FFF2-40B4-BE49-F238E27FC236}">
              <a16:creationId xmlns:a16="http://schemas.microsoft.com/office/drawing/2014/main" id="{028B06A7-4AE5-4267-A4CD-2A85EF1D22ED}"/>
            </a:ext>
          </a:extLst>
        </xdr:cNvPr>
        <xdr:cNvSpPr/>
      </xdr:nvSpPr>
      <xdr:spPr>
        <a:xfrm>
          <a:off x="5025280" y="0"/>
          <a:ext cx="978877"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749522</xdr:colOff>
      <xdr:row>23</xdr:row>
      <xdr:rowOff>27454</xdr:rowOff>
    </xdr:from>
    <xdr:to>
      <xdr:col>28</xdr:col>
      <xdr:colOff>8253</xdr:colOff>
      <xdr:row>23</xdr:row>
      <xdr:rowOff>629771</xdr:rowOff>
    </xdr:to>
    <xdr:sp macro="" textlink="">
      <xdr:nvSpPr>
        <xdr:cNvPr id="8" name="正方形/長方形 7">
          <a:extLst>
            <a:ext uri="{FF2B5EF4-FFF2-40B4-BE49-F238E27FC236}">
              <a16:creationId xmlns:a16="http://schemas.microsoft.com/office/drawing/2014/main" id="{AFF49AE9-664B-4040-A9CE-BD8D35CBA2FB}"/>
            </a:ext>
          </a:extLst>
        </xdr:cNvPr>
        <xdr:cNvSpPr/>
      </xdr:nvSpPr>
      <xdr:spPr>
        <a:xfrm>
          <a:off x="9769697" y="0"/>
          <a:ext cx="106456"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62777</xdr:colOff>
      <xdr:row>15</xdr:row>
      <xdr:rowOff>180976</xdr:rowOff>
    </xdr:from>
    <xdr:to>
      <xdr:col>28</xdr:col>
      <xdr:colOff>8253</xdr:colOff>
      <xdr:row>23</xdr:row>
      <xdr:rowOff>328613</xdr:rowOff>
    </xdr:to>
    <xdr:cxnSp macro="">
      <xdr:nvCxnSpPr>
        <xdr:cNvPr id="9" name="カギ線コネクタ 72">
          <a:extLst>
            <a:ext uri="{FF2B5EF4-FFF2-40B4-BE49-F238E27FC236}">
              <a16:creationId xmlns:a16="http://schemas.microsoft.com/office/drawing/2014/main" id="{8EBA5A24-AACF-4771-9DE6-F96461A7A80C}"/>
            </a:ext>
          </a:extLst>
        </xdr:cNvPr>
        <xdr:cNvCxnSpPr>
          <a:stCxn id="7" idx="2"/>
          <a:endCxn id="8" idx="3"/>
        </xdr:cNvCxnSpPr>
      </xdr:nvCxnSpPr>
      <xdr:spPr>
        <a:xfrm rot="16200000" flipH="1">
          <a:off x="7693615" y="-2182538"/>
          <a:ext cx="0" cy="4365076"/>
        </a:xfrm>
        <a:prstGeom prst="bentConnector4">
          <a:avLst>
            <a:gd name="adj1" fmla="val 2756"/>
            <a:gd name="adj2" fmla="val 103710"/>
          </a:avLst>
        </a:prstGeom>
        <a:ln w="19050">
          <a:solidFill>
            <a:srgbClr val="FF0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88425</xdr:colOff>
      <xdr:row>4</xdr:row>
      <xdr:rowOff>453226</xdr:rowOff>
    </xdr:from>
    <xdr:to>
      <xdr:col>38</xdr:col>
      <xdr:colOff>87457</xdr:colOff>
      <xdr:row>6</xdr:row>
      <xdr:rowOff>327874</xdr:rowOff>
    </xdr:to>
    <xdr:sp macro="" textlink="">
      <xdr:nvSpPr>
        <xdr:cNvPr id="10" name="正方形/長方形 9">
          <a:extLst>
            <a:ext uri="{FF2B5EF4-FFF2-40B4-BE49-F238E27FC236}">
              <a16:creationId xmlns:a16="http://schemas.microsoft.com/office/drawing/2014/main" id="{036C06CB-863A-4FB7-BC18-B7B224889038}"/>
            </a:ext>
          </a:extLst>
        </xdr:cNvPr>
        <xdr:cNvSpPr/>
      </xdr:nvSpPr>
      <xdr:spPr>
        <a:xfrm>
          <a:off x="10506075" y="0"/>
          <a:ext cx="0" cy="0"/>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100" b="1">
              <a:latin typeface="游ゴシック Medium" panose="020B0500000000000000" pitchFamily="50" charset="-128"/>
              <a:ea typeface="游ゴシック Medium" panose="020B0500000000000000" pitchFamily="50" charset="-128"/>
            </a:rPr>
            <a:t>【</a:t>
          </a:r>
          <a:r>
            <a:rPr kumimoji="1" lang="ja-JP" altLang="en-US" sz="1100" b="1">
              <a:latin typeface="游ゴシック Medium" panose="020B0500000000000000" pitchFamily="50" charset="-128"/>
              <a:ea typeface="游ゴシック Medium" panose="020B0500000000000000" pitchFamily="50" charset="-128"/>
            </a:rPr>
            <a:t>郵送からのご案内の場合</a:t>
          </a:r>
          <a:r>
            <a:rPr kumimoji="1" lang="en-US" altLang="ja-JP" sz="1100" b="1">
              <a:latin typeface="游ゴシック Medium" panose="020B0500000000000000" pitchFamily="50" charset="-128"/>
              <a:ea typeface="游ゴシック Medium" panose="020B0500000000000000" pitchFamily="50" charset="-128"/>
            </a:rPr>
            <a:t>】</a:t>
          </a:r>
        </a:p>
        <a:p>
          <a:pPr algn="l"/>
          <a:r>
            <a:rPr kumimoji="1" lang="ja-JP" altLang="en-US" sz="1100" b="1">
              <a:latin typeface="游ゴシック Medium" panose="020B0500000000000000" pitchFamily="50" charset="-128"/>
              <a:ea typeface="游ゴシック Medium" panose="020B0500000000000000" pitchFamily="50" charset="-128"/>
            </a:rPr>
            <a:t>調査票表紙右肩に印字のある</a:t>
          </a:r>
          <a:r>
            <a:rPr kumimoji="1" lang="en-US" altLang="ja-JP" sz="1100" b="1" u="sng">
              <a:latin typeface="游ゴシック Medium" panose="020B0500000000000000" pitchFamily="50" charset="-128"/>
              <a:ea typeface="游ゴシック Medium" panose="020B0500000000000000" pitchFamily="50" charset="-128"/>
            </a:rPr>
            <a:t>5</a:t>
          </a:r>
          <a:r>
            <a:rPr kumimoji="1" lang="ja-JP" altLang="en-US" sz="1100" b="1" u="sng">
              <a:latin typeface="游ゴシック Medium" panose="020B0500000000000000" pitchFamily="50" charset="-128"/>
              <a:ea typeface="游ゴシック Medium" panose="020B0500000000000000" pitchFamily="50" charset="-128"/>
            </a:rPr>
            <a:t>桁の調査票番号</a:t>
          </a:r>
          <a:r>
            <a:rPr kumimoji="1" lang="ja-JP" altLang="en-US" sz="1100" b="1">
              <a:latin typeface="游ゴシック Medium" panose="020B0500000000000000" pitchFamily="50" charset="-128"/>
              <a:ea typeface="游ゴシック Medium" panose="020B0500000000000000" pitchFamily="50" charset="-128"/>
            </a:rPr>
            <a:t>をご入力ください</a:t>
          </a:r>
        </a:p>
      </xdr:txBody>
    </xdr:sp>
    <xdr:clientData/>
  </xdr:twoCellAnchor>
  <xdr:twoCellAnchor>
    <xdr:from>
      <xdr:col>30</xdr:col>
      <xdr:colOff>217445</xdr:colOff>
      <xdr:row>5</xdr:row>
      <xdr:rowOff>150158</xdr:rowOff>
    </xdr:from>
    <xdr:to>
      <xdr:col>37</xdr:col>
      <xdr:colOff>95198</xdr:colOff>
      <xdr:row>6</xdr:row>
      <xdr:rowOff>210365</xdr:rowOff>
    </xdr:to>
    <xdr:sp macro="" textlink="">
      <xdr:nvSpPr>
        <xdr:cNvPr id="11" name="正方形/長方形 10">
          <a:extLst>
            <a:ext uri="{FF2B5EF4-FFF2-40B4-BE49-F238E27FC236}">
              <a16:creationId xmlns:a16="http://schemas.microsoft.com/office/drawing/2014/main" id="{0F98C636-0183-463F-891C-284D1383934F}"/>
            </a:ext>
          </a:extLst>
        </xdr:cNvPr>
        <xdr:cNvSpPr>
          <a:spLocks noChangeAspect="1"/>
        </xdr:cNvSpPr>
      </xdr:nvSpPr>
      <xdr:spPr>
        <a:xfrm>
          <a:off x="10506075" y="0"/>
          <a:ext cx="0" cy="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r>
            <a:rPr kumimoji="1" lang="ja-JP" altLang="en-US" sz="1700" b="1" u="sng">
              <a:solidFill>
                <a:sysClr val="windowText" lastClr="000000"/>
              </a:solidFill>
              <a:latin typeface="游ゴシック" panose="020B0400000000000000" pitchFamily="50" charset="-128"/>
              <a:ea typeface="游ゴシック" panose="020B0400000000000000" pitchFamily="50" charset="-128"/>
            </a:rPr>
            <a:t>年度 住宅リフォーム工事費調査票</a:t>
          </a:r>
          <a:endParaRPr kumimoji="1" lang="en-US" altLang="ja-JP" sz="1700" b="1" u="sng">
            <a:solidFill>
              <a:sysClr val="windowText" lastClr="000000"/>
            </a:solidFill>
            <a:latin typeface="游ゴシック" panose="020B0400000000000000" pitchFamily="50" charset="-128"/>
            <a:ea typeface="游ゴシック" panose="020B0400000000000000" pitchFamily="50" charset="-128"/>
          </a:endParaRPr>
        </a:p>
        <a:p>
          <a:pPr algn="l"/>
          <a:r>
            <a:rPr kumimoji="1" lang="ja-JP" altLang="en-US" sz="1200" u="none">
              <a:solidFill>
                <a:sysClr val="windowText" lastClr="000000"/>
              </a:solidFill>
              <a:latin typeface="游ゴシック" panose="020B0400000000000000" pitchFamily="50" charset="-128"/>
              <a:ea typeface="游ゴシック" panose="020B0400000000000000" pitchFamily="50" charset="-128"/>
            </a:rPr>
            <a:t>いる住宅リフォームの工事金額の実態に関するアンケート調査です。</a:t>
          </a:r>
          <a:endParaRPr kumimoji="1" lang="en-US" altLang="ja-JP" sz="1200" u="none">
            <a:solidFill>
              <a:sysClr val="windowText" lastClr="000000"/>
            </a:solidFill>
            <a:latin typeface="游ゴシック" panose="020B0400000000000000" pitchFamily="50" charset="-128"/>
            <a:ea typeface="游ゴシック" panose="020B0400000000000000" pitchFamily="50" charset="-128"/>
          </a:endParaRPr>
        </a:p>
        <a:p>
          <a:pPr algn="l"/>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の他、</a:t>
          </a:r>
          <a:r>
            <a:rPr lang="en-US" altLang="ja-JP"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WEB</a:t>
          </a:r>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やエクセルでもご回答いただけます</a:t>
          </a:r>
          <a:r>
            <a:rPr lang="en-US" altLang="ja-JP"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a:t>
          </a:r>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回答にあたっての注意事項は最終ページに</a:t>
          </a:r>
          <a:endParaRPr kumimoji="1" lang="en-US" altLang="ja-JP" sz="1200" u="none">
            <a:solidFill>
              <a:sysClr val="windowText" lastClr="000000"/>
            </a:solidFill>
            <a:latin typeface="游ゴシック" panose="020B0400000000000000" pitchFamily="50" charset="-128"/>
            <a:ea typeface="游ゴシック" panose="020B0400000000000000" pitchFamily="50" charset="-128"/>
          </a:endParaRPr>
        </a:p>
      </xdr:txBody>
    </xdr:sp>
    <xdr:clientData/>
  </xdr:twoCellAnchor>
  <xdr:twoCellAnchor>
    <xdr:from>
      <xdr:col>25</xdr:col>
      <xdr:colOff>199160</xdr:colOff>
      <xdr:row>29</xdr:row>
      <xdr:rowOff>1125681</xdr:rowOff>
    </xdr:from>
    <xdr:to>
      <xdr:col>27</xdr:col>
      <xdr:colOff>330341</xdr:colOff>
      <xdr:row>29</xdr:row>
      <xdr:rowOff>1845681</xdr:rowOff>
    </xdr:to>
    <xdr:pic>
      <xdr:nvPicPr>
        <xdr:cNvPr id="12" name="図 11">
          <a:hlinkClick xmlns:r="http://schemas.openxmlformats.org/officeDocument/2006/relationships" r:id="rId1"/>
          <a:extLst>
            <a:ext uri="{FF2B5EF4-FFF2-40B4-BE49-F238E27FC236}">
              <a16:creationId xmlns:a16="http://schemas.microsoft.com/office/drawing/2014/main" id="{F526023D-36E8-4079-BF7F-F8E804DEBBA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28785" y="0"/>
          <a:ext cx="721731" cy="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8</xdr:col>
          <xdr:colOff>219075</xdr:colOff>
          <xdr:row>33</xdr:row>
          <xdr:rowOff>0</xdr:rowOff>
        </xdr:from>
        <xdr:to>
          <xdr:col>15</xdr:col>
          <xdr:colOff>219075</xdr:colOff>
          <xdr:row>34</xdr:row>
          <xdr:rowOff>0</xdr:rowOff>
        </xdr:to>
        <xdr:sp macro="" textlink="">
          <xdr:nvSpPr>
            <xdr:cNvPr id="49163" name="Option Button 11" hidden="1">
              <a:extLst>
                <a:ext uri="{63B3BB69-23CF-44E3-9099-C40C66FF867C}">
                  <a14:compatExt spid="_x0000_s49163"/>
                </a:ext>
                <a:ext uri="{FF2B5EF4-FFF2-40B4-BE49-F238E27FC236}">
                  <a16:creationId xmlns:a16="http://schemas.microsoft.com/office/drawing/2014/main" id="{00000000-0008-0000-0800-00000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33</xdr:row>
          <xdr:rowOff>0</xdr:rowOff>
        </xdr:from>
        <xdr:to>
          <xdr:col>20</xdr:col>
          <xdr:colOff>342900</xdr:colOff>
          <xdr:row>34</xdr:row>
          <xdr:rowOff>0</xdr:rowOff>
        </xdr:to>
        <xdr:sp macro="" textlink="">
          <xdr:nvSpPr>
            <xdr:cNvPr id="49164" name="Option Button 12" hidden="1">
              <a:extLst>
                <a:ext uri="{63B3BB69-23CF-44E3-9099-C40C66FF867C}">
                  <a14:compatExt spid="_x0000_s49164"/>
                </a:ext>
                <a:ext uri="{FF2B5EF4-FFF2-40B4-BE49-F238E27FC236}">
                  <a16:creationId xmlns:a16="http://schemas.microsoft.com/office/drawing/2014/main" id="{00000000-0008-0000-0800-00000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295275</xdr:colOff>
          <xdr:row>33</xdr:row>
          <xdr:rowOff>0</xdr:rowOff>
        </xdr:from>
        <xdr:to>
          <xdr:col>21</xdr:col>
          <xdr:colOff>0</xdr:colOff>
          <xdr:row>34</xdr:row>
          <xdr:rowOff>0</xdr:rowOff>
        </xdr:to>
        <xdr:sp macro="" textlink="">
          <xdr:nvSpPr>
            <xdr:cNvPr id="49165" name="Group Box 13" hidden="1">
              <a:extLst>
                <a:ext uri="{63B3BB69-23CF-44E3-9099-C40C66FF867C}">
                  <a14:compatExt spid="_x0000_s49165"/>
                </a:ext>
                <a:ext uri="{FF2B5EF4-FFF2-40B4-BE49-F238E27FC236}">
                  <a16:creationId xmlns:a16="http://schemas.microsoft.com/office/drawing/2014/main" id="{00000000-0008-0000-0800-00000D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8</xdr:row>
          <xdr:rowOff>495300</xdr:rowOff>
        </xdr:from>
        <xdr:to>
          <xdr:col>18</xdr:col>
          <xdr:colOff>76200</xdr:colOff>
          <xdr:row>37</xdr:row>
          <xdr:rowOff>57150</xdr:rowOff>
        </xdr:to>
        <xdr:sp macro="" textlink="">
          <xdr:nvSpPr>
            <xdr:cNvPr id="49166" name="Group Box 14" hidden="1">
              <a:extLst>
                <a:ext uri="{63B3BB69-23CF-44E3-9099-C40C66FF867C}">
                  <a14:compatExt spid="_x0000_s49166"/>
                </a:ext>
                <a:ext uri="{FF2B5EF4-FFF2-40B4-BE49-F238E27FC236}">
                  <a16:creationId xmlns:a16="http://schemas.microsoft.com/office/drawing/2014/main" id="{00000000-0008-0000-0800-00000E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34</xdr:row>
          <xdr:rowOff>0</xdr:rowOff>
        </xdr:from>
        <xdr:to>
          <xdr:col>13</xdr:col>
          <xdr:colOff>219075</xdr:colOff>
          <xdr:row>35</xdr:row>
          <xdr:rowOff>0</xdr:rowOff>
        </xdr:to>
        <xdr:sp macro="" textlink="">
          <xdr:nvSpPr>
            <xdr:cNvPr id="49167" name="Option Button 15" hidden="1">
              <a:extLst>
                <a:ext uri="{63B3BB69-23CF-44E3-9099-C40C66FF867C}">
                  <a14:compatExt spid="_x0000_s49167"/>
                </a:ext>
                <a:ext uri="{FF2B5EF4-FFF2-40B4-BE49-F238E27FC236}">
                  <a16:creationId xmlns:a16="http://schemas.microsoft.com/office/drawing/2014/main" id="{00000000-0008-0000-0800-00000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34</xdr:row>
          <xdr:rowOff>0</xdr:rowOff>
        </xdr:from>
        <xdr:to>
          <xdr:col>18</xdr:col>
          <xdr:colOff>495300</xdr:colOff>
          <xdr:row>35</xdr:row>
          <xdr:rowOff>0</xdr:rowOff>
        </xdr:to>
        <xdr:sp macro="" textlink="">
          <xdr:nvSpPr>
            <xdr:cNvPr id="49168" name="Option Button 16" hidden="1">
              <a:extLst>
                <a:ext uri="{63B3BB69-23CF-44E3-9099-C40C66FF867C}">
                  <a14:compatExt spid="_x0000_s49168"/>
                </a:ext>
                <a:ext uri="{FF2B5EF4-FFF2-40B4-BE49-F238E27FC236}">
                  <a16:creationId xmlns:a16="http://schemas.microsoft.com/office/drawing/2014/main" id="{00000000-0008-0000-0800-00001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600075</xdr:colOff>
          <xdr:row>34</xdr:row>
          <xdr:rowOff>0</xdr:rowOff>
        </xdr:from>
        <xdr:to>
          <xdr:col>21</xdr:col>
          <xdr:colOff>447675</xdr:colOff>
          <xdr:row>35</xdr:row>
          <xdr:rowOff>0</xdr:rowOff>
        </xdr:to>
        <xdr:sp macro="" textlink="">
          <xdr:nvSpPr>
            <xdr:cNvPr id="49169" name="Option Button 17" hidden="1">
              <a:extLst>
                <a:ext uri="{63B3BB69-23CF-44E3-9099-C40C66FF867C}">
                  <a14:compatExt spid="_x0000_s49169"/>
                </a:ext>
                <a:ext uri="{FF2B5EF4-FFF2-40B4-BE49-F238E27FC236}">
                  <a16:creationId xmlns:a16="http://schemas.microsoft.com/office/drawing/2014/main" id="{00000000-0008-0000-0800-00001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35</xdr:row>
          <xdr:rowOff>0</xdr:rowOff>
        </xdr:from>
        <xdr:to>
          <xdr:col>13</xdr:col>
          <xdr:colOff>219075</xdr:colOff>
          <xdr:row>36</xdr:row>
          <xdr:rowOff>0</xdr:rowOff>
        </xdr:to>
        <xdr:sp macro="" textlink="">
          <xdr:nvSpPr>
            <xdr:cNvPr id="49170" name="Option Button 18" hidden="1">
              <a:extLst>
                <a:ext uri="{63B3BB69-23CF-44E3-9099-C40C66FF867C}">
                  <a14:compatExt spid="_x0000_s49170"/>
                </a:ext>
                <a:ext uri="{FF2B5EF4-FFF2-40B4-BE49-F238E27FC236}">
                  <a16:creationId xmlns:a16="http://schemas.microsoft.com/office/drawing/2014/main" id="{00000000-0008-0000-0800-00001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35</xdr:row>
          <xdr:rowOff>0</xdr:rowOff>
        </xdr:from>
        <xdr:to>
          <xdr:col>18</xdr:col>
          <xdr:colOff>495300</xdr:colOff>
          <xdr:row>36</xdr:row>
          <xdr:rowOff>0</xdr:rowOff>
        </xdr:to>
        <xdr:sp macro="" textlink="">
          <xdr:nvSpPr>
            <xdr:cNvPr id="49171" name="Option Button 19" hidden="1">
              <a:extLst>
                <a:ext uri="{63B3BB69-23CF-44E3-9099-C40C66FF867C}">
                  <a14:compatExt spid="_x0000_s49171"/>
                </a:ext>
                <a:ext uri="{FF2B5EF4-FFF2-40B4-BE49-F238E27FC236}">
                  <a16:creationId xmlns:a16="http://schemas.microsoft.com/office/drawing/2014/main" id="{00000000-0008-0000-0800-00001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35</xdr:row>
          <xdr:rowOff>0</xdr:rowOff>
        </xdr:from>
        <xdr:to>
          <xdr:col>21</xdr:col>
          <xdr:colOff>447675</xdr:colOff>
          <xdr:row>36</xdr:row>
          <xdr:rowOff>0</xdr:rowOff>
        </xdr:to>
        <xdr:sp macro="" textlink="">
          <xdr:nvSpPr>
            <xdr:cNvPr id="49172" name="Option Button 20" hidden="1">
              <a:extLst>
                <a:ext uri="{63B3BB69-23CF-44E3-9099-C40C66FF867C}">
                  <a14:compatExt spid="_x0000_s49172"/>
                </a:ext>
                <a:ext uri="{FF2B5EF4-FFF2-40B4-BE49-F238E27FC236}">
                  <a16:creationId xmlns:a16="http://schemas.microsoft.com/office/drawing/2014/main" id="{00000000-0008-0000-0800-00001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0</xdr:rowOff>
        </xdr:from>
        <xdr:to>
          <xdr:col>28</xdr:col>
          <xdr:colOff>0</xdr:colOff>
          <xdr:row>36</xdr:row>
          <xdr:rowOff>0</xdr:rowOff>
        </xdr:to>
        <xdr:sp macro="" textlink="">
          <xdr:nvSpPr>
            <xdr:cNvPr id="49173" name="Group Box 21" hidden="1">
              <a:extLst>
                <a:ext uri="{63B3BB69-23CF-44E3-9099-C40C66FF867C}">
                  <a14:compatExt spid="_x0000_s49173"/>
                </a:ext>
                <a:ext uri="{FF2B5EF4-FFF2-40B4-BE49-F238E27FC236}">
                  <a16:creationId xmlns:a16="http://schemas.microsoft.com/office/drawing/2014/main" id="{00000000-0008-0000-0800-000015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33</xdr:row>
          <xdr:rowOff>0</xdr:rowOff>
        </xdr:from>
        <xdr:to>
          <xdr:col>28</xdr:col>
          <xdr:colOff>0</xdr:colOff>
          <xdr:row>34</xdr:row>
          <xdr:rowOff>0</xdr:rowOff>
        </xdr:to>
        <xdr:sp macro="" textlink="">
          <xdr:nvSpPr>
            <xdr:cNvPr id="49174" name="Group Box 22" hidden="1">
              <a:extLst>
                <a:ext uri="{63B3BB69-23CF-44E3-9099-C40C66FF867C}">
                  <a14:compatExt spid="_x0000_s49174"/>
                </a:ext>
                <a:ext uri="{FF2B5EF4-FFF2-40B4-BE49-F238E27FC236}">
                  <a16:creationId xmlns:a16="http://schemas.microsoft.com/office/drawing/2014/main" id="{00000000-0008-0000-0800-000016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33</xdr:row>
          <xdr:rowOff>0</xdr:rowOff>
        </xdr:from>
        <xdr:to>
          <xdr:col>25</xdr:col>
          <xdr:colOff>0</xdr:colOff>
          <xdr:row>34</xdr:row>
          <xdr:rowOff>0</xdr:rowOff>
        </xdr:to>
        <xdr:sp macro="" textlink="">
          <xdr:nvSpPr>
            <xdr:cNvPr id="49175" name="Option Button 23" hidden="1">
              <a:extLst>
                <a:ext uri="{63B3BB69-23CF-44E3-9099-C40C66FF867C}">
                  <a14:compatExt spid="_x0000_s49175"/>
                </a:ext>
                <a:ext uri="{FF2B5EF4-FFF2-40B4-BE49-F238E27FC236}">
                  <a16:creationId xmlns:a16="http://schemas.microsoft.com/office/drawing/2014/main" id="{00000000-0008-0000-0800-00001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238125</xdr:colOff>
          <xdr:row>33</xdr:row>
          <xdr:rowOff>0</xdr:rowOff>
        </xdr:from>
        <xdr:to>
          <xdr:col>27</xdr:col>
          <xdr:colOff>457200</xdr:colOff>
          <xdr:row>34</xdr:row>
          <xdr:rowOff>0</xdr:rowOff>
        </xdr:to>
        <xdr:sp macro="" textlink="">
          <xdr:nvSpPr>
            <xdr:cNvPr id="49176" name="Option Button 24" hidden="1">
              <a:extLst>
                <a:ext uri="{63B3BB69-23CF-44E3-9099-C40C66FF867C}">
                  <a14:compatExt spid="_x0000_s49176"/>
                </a:ext>
                <a:ext uri="{FF2B5EF4-FFF2-40B4-BE49-F238E27FC236}">
                  <a16:creationId xmlns:a16="http://schemas.microsoft.com/office/drawing/2014/main" id="{00000000-0008-0000-0800-00001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37</xdr:row>
          <xdr:rowOff>0</xdr:rowOff>
        </xdr:from>
        <xdr:to>
          <xdr:col>28</xdr:col>
          <xdr:colOff>0</xdr:colOff>
          <xdr:row>38</xdr:row>
          <xdr:rowOff>0</xdr:rowOff>
        </xdr:to>
        <xdr:sp macro="" textlink="">
          <xdr:nvSpPr>
            <xdr:cNvPr id="49177" name="Group Box 25" hidden="1">
              <a:extLst>
                <a:ext uri="{63B3BB69-23CF-44E3-9099-C40C66FF867C}">
                  <a14:compatExt spid="_x0000_s49177"/>
                </a:ext>
                <a:ext uri="{FF2B5EF4-FFF2-40B4-BE49-F238E27FC236}">
                  <a16:creationId xmlns:a16="http://schemas.microsoft.com/office/drawing/2014/main" id="{00000000-0008-0000-0800-000019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37</xdr:row>
          <xdr:rowOff>0</xdr:rowOff>
        </xdr:from>
        <xdr:to>
          <xdr:col>25</xdr:col>
          <xdr:colOff>0</xdr:colOff>
          <xdr:row>38</xdr:row>
          <xdr:rowOff>0</xdr:rowOff>
        </xdr:to>
        <xdr:sp macro="" textlink="">
          <xdr:nvSpPr>
            <xdr:cNvPr id="49178" name="Option Button 26" hidden="1">
              <a:extLst>
                <a:ext uri="{63B3BB69-23CF-44E3-9099-C40C66FF867C}">
                  <a14:compatExt spid="_x0000_s49178"/>
                </a:ext>
                <a:ext uri="{FF2B5EF4-FFF2-40B4-BE49-F238E27FC236}">
                  <a16:creationId xmlns:a16="http://schemas.microsoft.com/office/drawing/2014/main" id="{00000000-0008-0000-0800-00001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238125</xdr:colOff>
          <xdr:row>37</xdr:row>
          <xdr:rowOff>0</xdr:rowOff>
        </xdr:from>
        <xdr:to>
          <xdr:col>27</xdr:col>
          <xdr:colOff>457200</xdr:colOff>
          <xdr:row>38</xdr:row>
          <xdr:rowOff>0</xdr:rowOff>
        </xdr:to>
        <xdr:sp macro="" textlink="">
          <xdr:nvSpPr>
            <xdr:cNvPr id="49179" name="Option Button 27" hidden="1">
              <a:extLst>
                <a:ext uri="{63B3BB69-23CF-44E3-9099-C40C66FF867C}">
                  <a14:compatExt spid="_x0000_s49179"/>
                </a:ext>
                <a:ext uri="{FF2B5EF4-FFF2-40B4-BE49-F238E27FC236}">
                  <a16:creationId xmlns:a16="http://schemas.microsoft.com/office/drawing/2014/main" id="{00000000-0008-0000-0800-00001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45</xdr:row>
          <xdr:rowOff>561975</xdr:rowOff>
        </xdr:from>
        <xdr:to>
          <xdr:col>28</xdr:col>
          <xdr:colOff>0</xdr:colOff>
          <xdr:row>47</xdr:row>
          <xdr:rowOff>200025</xdr:rowOff>
        </xdr:to>
        <xdr:sp macro="" textlink="">
          <xdr:nvSpPr>
            <xdr:cNvPr id="49180" name="Group Box 28" hidden="1">
              <a:extLst>
                <a:ext uri="{63B3BB69-23CF-44E3-9099-C40C66FF867C}">
                  <a14:compatExt spid="_x0000_s49180"/>
                </a:ext>
                <a:ext uri="{FF2B5EF4-FFF2-40B4-BE49-F238E27FC236}">
                  <a16:creationId xmlns:a16="http://schemas.microsoft.com/office/drawing/2014/main" id="{00000000-0008-0000-0800-00001C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47</xdr:row>
          <xdr:rowOff>0</xdr:rowOff>
        </xdr:from>
        <xdr:to>
          <xdr:col>13</xdr:col>
          <xdr:colOff>219075</xdr:colOff>
          <xdr:row>48</xdr:row>
          <xdr:rowOff>0</xdr:rowOff>
        </xdr:to>
        <xdr:sp macro="" textlink="">
          <xdr:nvSpPr>
            <xdr:cNvPr id="49181" name="Option Button 29" hidden="1">
              <a:extLst>
                <a:ext uri="{63B3BB69-23CF-44E3-9099-C40C66FF867C}">
                  <a14:compatExt spid="_x0000_s49181"/>
                </a:ext>
                <a:ext uri="{FF2B5EF4-FFF2-40B4-BE49-F238E27FC236}">
                  <a16:creationId xmlns:a16="http://schemas.microsoft.com/office/drawing/2014/main" id="{00000000-0008-0000-0800-00001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47</xdr:row>
          <xdr:rowOff>0</xdr:rowOff>
        </xdr:from>
        <xdr:to>
          <xdr:col>18</xdr:col>
          <xdr:colOff>495300</xdr:colOff>
          <xdr:row>48</xdr:row>
          <xdr:rowOff>0</xdr:rowOff>
        </xdr:to>
        <xdr:sp macro="" textlink="">
          <xdr:nvSpPr>
            <xdr:cNvPr id="49182" name="Option Button 30" hidden="1">
              <a:extLst>
                <a:ext uri="{63B3BB69-23CF-44E3-9099-C40C66FF867C}">
                  <a14:compatExt spid="_x0000_s49182"/>
                </a:ext>
                <a:ext uri="{FF2B5EF4-FFF2-40B4-BE49-F238E27FC236}">
                  <a16:creationId xmlns:a16="http://schemas.microsoft.com/office/drawing/2014/main" id="{00000000-0008-0000-0800-00001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47</xdr:row>
          <xdr:rowOff>0</xdr:rowOff>
        </xdr:from>
        <xdr:to>
          <xdr:col>21</xdr:col>
          <xdr:colOff>495300</xdr:colOff>
          <xdr:row>48</xdr:row>
          <xdr:rowOff>0</xdr:rowOff>
        </xdr:to>
        <xdr:sp macro="" textlink="">
          <xdr:nvSpPr>
            <xdr:cNvPr id="49183" name="Option Button 31" hidden="1">
              <a:extLst>
                <a:ext uri="{63B3BB69-23CF-44E3-9099-C40C66FF867C}">
                  <a14:compatExt spid="_x0000_s49183"/>
                </a:ext>
                <a:ext uri="{FF2B5EF4-FFF2-40B4-BE49-F238E27FC236}">
                  <a16:creationId xmlns:a16="http://schemas.microsoft.com/office/drawing/2014/main" id="{00000000-0008-0000-0800-00001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514350</xdr:colOff>
          <xdr:row>47</xdr:row>
          <xdr:rowOff>0</xdr:rowOff>
        </xdr:from>
        <xdr:to>
          <xdr:col>26</xdr:col>
          <xdr:colOff>219075</xdr:colOff>
          <xdr:row>48</xdr:row>
          <xdr:rowOff>0</xdr:rowOff>
        </xdr:to>
        <xdr:sp macro="" textlink="">
          <xdr:nvSpPr>
            <xdr:cNvPr id="49184" name="Option Button 32" hidden="1">
              <a:extLst>
                <a:ext uri="{63B3BB69-23CF-44E3-9099-C40C66FF867C}">
                  <a14:compatExt spid="_x0000_s49184"/>
                </a:ext>
                <a:ext uri="{FF2B5EF4-FFF2-40B4-BE49-F238E27FC236}">
                  <a16:creationId xmlns:a16="http://schemas.microsoft.com/office/drawing/2014/main" id="{00000000-0008-0000-0800-00002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20</xdr:col>
          <xdr:colOff>0</xdr:colOff>
          <xdr:row>49</xdr:row>
          <xdr:rowOff>0</xdr:rowOff>
        </xdr:to>
        <xdr:sp macro="" textlink="">
          <xdr:nvSpPr>
            <xdr:cNvPr id="49185" name="Group Box 33" hidden="1">
              <a:extLst>
                <a:ext uri="{63B3BB69-23CF-44E3-9099-C40C66FF867C}">
                  <a14:compatExt spid="_x0000_s49185"/>
                </a:ext>
                <a:ext uri="{FF2B5EF4-FFF2-40B4-BE49-F238E27FC236}">
                  <a16:creationId xmlns:a16="http://schemas.microsoft.com/office/drawing/2014/main" id="{00000000-0008-0000-0800-000021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48</xdr:row>
          <xdr:rowOff>0</xdr:rowOff>
        </xdr:from>
        <xdr:to>
          <xdr:col>10</xdr:col>
          <xdr:colOff>257175</xdr:colOff>
          <xdr:row>49</xdr:row>
          <xdr:rowOff>0</xdr:rowOff>
        </xdr:to>
        <xdr:sp macro="" textlink="">
          <xdr:nvSpPr>
            <xdr:cNvPr id="49186" name="Option Button 34" hidden="1">
              <a:extLst>
                <a:ext uri="{63B3BB69-23CF-44E3-9099-C40C66FF867C}">
                  <a14:compatExt spid="_x0000_s49186"/>
                </a:ext>
                <a:ext uri="{FF2B5EF4-FFF2-40B4-BE49-F238E27FC236}">
                  <a16:creationId xmlns:a16="http://schemas.microsoft.com/office/drawing/2014/main" id="{00000000-0008-0000-0800-00002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48</xdr:row>
          <xdr:rowOff>0</xdr:rowOff>
        </xdr:from>
        <xdr:to>
          <xdr:col>14</xdr:col>
          <xdr:colOff>266700</xdr:colOff>
          <xdr:row>49</xdr:row>
          <xdr:rowOff>0</xdr:rowOff>
        </xdr:to>
        <xdr:sp macro="" textlink="">
          <xdr:nvSpPr>
            <xdr:cNvPr id="49187" name="Option Button 35" hidden="1">
              <a:extLst>
                <a:ext uri="{63B3BB69-23CF-44E3-9099-C40C66FF867C}">
                  <a14:compatExt spid="_x0000_s49187"/>
                </a:ext>
                <a:ext uri="{FF2B5EF4-FFF2-40B4-BE49-F238E27FC236}">
                  <a16:creationId xmlns:a16="http://schemas.microsoft.com/office/drawing/2014/main" id="{00000000-0008-0000-0800-00002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247650</xdr:colOff>
          <xdr:row>48</xdr:row>
          <xdr:rowOff>0</xdr:rowOff>
        </xdr:from>
        <xdr:to>
          <xdr:col>17</xdr:col>
          <xdr:colOff>285750</xdr:colOff>
          <xdr:row>49</xdr:row>
          <xdr:rowOff>0</xdr:rowOff>
        </xdr:to>
        <xdr:sp macro="" textlink="">
          <xdr:nvSpPr>
            <xdr:cNvPr id="49188" name="Option Button 36" hidden="1">
              <a:extLst>
                <a:ext uri="{63B3BB69-23CF-44E3-9099-C40C66FF867C}">
                  <a14:compatExt spid="_x0000_s49188"/>
                </a:ext>
                <a:ext uri="{FF2B5EF4-FFF2-40B4-BE49-F238E27FC236}">
                  <a16:creationId xmlns:a16="http://schemas.microsoft.com/office/drawing/2014/main" id="{00000000-0008-0000-0800-00002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145</xdr:row>
          <xdr:rowOff>0</xdr:rowOff>
        </xdr:from>
        <xdr:to>
          <xdr:col>28</xdr:col>
          <xdr:colOff>0</xdr:colOff>
          <xdr:row>146</xdr:row>
          <xdr:rowOff>0</xdr:rowOff>
        </xdr:to>
        <xdr:sp macro="" textlink="">
          <xdr:nvSpPr>
            <xdr:cNvPr id="49189" name="Group Box 37" hidden="1">
              <a:extLst>
                <a:ext uri="{63B3BB69-23CF-44E3-9099-C40C66FF867C}">
                  <a14:compatExt spid="_x0000_s49189"/>
                </a:ext>
                <a:ext uri="{FF2B5EF4-FFF2-40B4-BE49-F238E27FC236}">
                  <a16:creationId xmlns:a16="http://schemas.microsoft.com/office/drawing/2014/main" id="{00000000-0008-0000-0800-000025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146</xdr:row>
          <xdr:rowOff>0</xdr:rowOff>
        </xdr:from>
        <xdr:to>
          <xdr:col>28</xdr:col>
          <xdr:colOff>0</xdr:colOff>
          <xdr:row>147</xdr:row>
          <xdr:rowOff>0</xdr:rowOff>
        </xdr:to>
        <xdr:sp macro="" textlink="">
          <xdr:nvSpPr>
            <xdr:cNvPr id="49190" name="Group Box 38" hidden="1">
              <a:extLst>
                <a:ext uri="{63B3BB69-23CF-44E3-9099-C40C66FF867C}">
                  <a14:compatExt spid="_x0000_s49190"/>
                </a:ext>
                <a:ext uri="{FF2B5EF4-FFF2-40B4-BE49-F238E27FC236}">
                  <a16:creationId xmlns:a16="http://schemas.microsoft.com/office/drawing/2014/main" id="{00000000-0008-0000-0800-000026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157</xdr:row>
          <xdr:rowOff>0</xdr:rowOff>
        </xdr:from>
        <xdr:to>
          <xdr:col>28</xdr:col>
          <xdr:colOff>0</xdr:colOff>
          <xdr:row>158</xdr:row>
          <xdr:rowOff>0</xdr:rowOff>
        </xdr:to>
        <xdr:sp macro="" textlink="">
          <xdr:nvSpPr>
            <xdr:cNvPr id="49191" name="Group Box 39" hidden="1">
              <a:extLst>
                <a:ext uri="{63B3BB69-23CF-44E3-9099-C40C66FF867C}">
                  <a14:compatExt spid="_x0000_s49191"/>
                </a:ext>
                <a:ext uri="{FF2B5EF4-FFF2-40B4-BE49-F238E27FC236}">
                  <a16:creationId xmlns:a16="http://schemas.microsoft.com/office/drawing/2014/main" id="{00000000-0008-0000-0800-000027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158</xdr:row>
          <xdr:rowOff>0</xdr:rowOff>
        </xdr:from>
        <xdr:to>
          <xdr:col>28</xdr:col>
          <xdr:colOff>0</xdr:colOff>
          <xdr:row>159</xdr:row>
          <xdr:rowOff>38100</xdr:rowOff>
        </xdr:to>
        <xdr:sp macro="" textlink="">
          <xdr:nvSpPr>
            <xdr:cNvPr id="49192" name="Group Box 40" hidden="1">
              <a:extLst>
                <a:ext uri="{63B3BB69-23CF-44E3-9099-C40C66FF867C}">
                  <a14:compatExt spid="_x0000_s49192"/>
                </a:ext>
                <a:ext uri="{FF2B5EF4-FFF2-40B4-BE49-F238E27FC236}">
                  <a16:creationId xmlns:a16="http://schemas.microsoft.com/office/drawing/2014/main" id="{00000000-0008-0000-0800-000028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163</xdr:row>
          <xdr:rowOff>0</xdr:rowOff>
        </xdr:from>
        <xdr:to>
          <xdr:col>28</xdr:col>
          <xdr:colOff>0</xdr:colOff>
          <xdr:row>164</xdr:row>
          <xdr:rowOff>0</xdr:rowOff>
        </xdr:to>
        <xdr:sp macro="" textlink="">
          <xdr:nvSpPr>
            <xdr:cNvPr id="49193" name="Group Box 41" hidden="1">
              <a:extLst>
                <a:ext uri="{63B3BB69-23CF-44E3-9099-C40C66FF867C}">
                  <a14:compatExt spid="_x0000_s49193"/>
                </a:ext>
                <a:ext uri="{FF2B5EF4-FFF2-40B4-BE49-F238E27FC236}">
                  <a16:creationId xmlns:a16="http://schemas.microsoft.com/office/drawing/2014/main" id="{00000000-0008-0000-0800-000029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164</xdr:row>
          <xdr:rowOff>0</xdr:rowOff>
        </xdr:from>
        <xdr:to>
          <xdr:col>28</xdr:col>
          <xdr:colOff>0</xdr:colOff>
          <xdr:row>165</xdr:row>
          <xdr:rowOff>152400</xdr:rowOff>
        </xdr:to>
        <xdr:sp macro="" textlink="">
          <xdr:nvSpPr>
            <xdr:cNvPr id="49194" name="Group Box 42" hidden="1">
              <a:extLst>
                <a:ext uri="{63B3BB69-23CF-44E3-9099-C40C66FF867C}">
                  <a14:compatExt spid="_x0000_s49194"/>
                </a:ext>
                <a:ext uri="{FF2B5EF4-FFF2-40B4-BE49-F238E27FC236}">
                  <a16:creationId xmlns:a16="http://schemas.microsoft.com/office/drawing/2014/main" id="{00000000-0008-0000-0800-00002A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169</xdr:row>
          <xdr:rowOff>0</xdr:rowOff>
        </xdr:from>
        <xdr:to>
          <xdr:col>28</xdr:col>
          <xdr:colOff>0</xdr:colOff>
          <xdr:row>170</xdr:row>
          <xdr:rowOff>0</xdr:rowOff>
        </xdr:to>
        <xdr:sp macro="" textlink="">
          <xdr:nvSpPr>
            <xdr:cNvPr id="49195" name="Group Box 43" hidden="1">
              <a:extLst>
                <a:ext uri="{63B3BB69-23CF-44E3-9099-C40C66FF867C}">
                  <a14:compatExt spid="_x0000_s49195"/>
                </a:ext>
                <a:ext uri="{FF2B5EF4-FFF2-40B4-BE49-F238E27FC236}">
                  <a16:creationId xmlns:a16="http://schemas.microsoft.com/office/drawing/2014/main" id="{00000000-0008-0000-0800-00002B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170</xdr:row>
          <xdr:rowOff>0</xdr:rowOff>
        </xdr:from>
        <xdr:to>
          <xdr:col>28</xdr:col>
          <xdr:colOff>0</xdr:colOff>
          <xdr:row>171</xdr:row>
          <xdr:rowOff>66675</xdr:rowOff>
        </xdr:to>
        <xdr:sp macro="" textlink="">
          <xdr:nvSpPr>
            <xdr:cNvPr id="49196" name="Group Box 44" hidden="1">
              <a:extLst>
                <a:ext uri="{63B3BB69-23CF-44E3-9099-C40C66FF867C}">
                  <a14:compatExt spid="_x0000_s49196"/>
                </a:ext>
                <a:ext uri="{FF2B5EF4-FFF2-40B4-BE49-F238E27FC236}">
                  <a16:creationId xmlns:a16="http://schemas.microsoft.com/office/drawing/2014/main" id="{00000000-0008-0000-0800-00002C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145</xdr:row>
          <xdr:rowOff>0</xdr:rowOff>
        </xdr:from>
        <xdr:to>
          <xdr:col>25</xdr:col>
          <xdr:colOff>66675</xdr:colOff>
          <xdr:row>146</xdr:row>
          <xdr:rowOff>0</xdr:rowOff>
        </xdr:to>
        <xdr:sp macro="" textlink="">
          <xdr:nvSpPr>
            <xdr:cNvPr id="49197" name="Option Button 45" hidden="1">
              <a:extLst>
                <a:ext uri="{63B3BB69-23CF-44E3-9099-C40C66FF867C}">
                  <a14:compatExt spid="_x0000_s49197"/>
                </a:ext>
                <a:ext uri="{FF2B5EF4-FFF2-40B4-BE49-F238E27FC236}">
                  <a16:creationId xmlns:a16="http://schemas.microsoft.com/office/drawing/2014/main" id="{00000000-0008-0000-0800-00002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145</xdr:row>
          <xdr:rowOff>0</xdr:rowOff>
        </xdr:from>
        <xdr:to>
          <xdr:col>27</xdr:col>
          <xdr:colOff>104775</xdr:colOff>
          <xdr:row>146</xdr:row>
          <xdr:rowOff>0</xdr:rowOff>
        </xdr:to>
        <xdr:sp macro="" textlink="">
          <xdr:nvSpPr>
            <xdr:cNvPr id="49198" name="Option Button 46" hidden="1">
              <a:extLst>
                <a:ext uri="{63B3BB69-23CF-44E3-9099-C40C66FF867C}">
                  <a14:compatExt spid="_x0000_s49198"/>
                </a:ext>
                <a:ext uri="{FF2B5EF4-FFF2-40B4-BE49-F238E27FC236}">
                  <a16:creationId xmlns:a16="http://schemas.microsoft.com/office/drawing/2014/main" id="{00000000-0008-0000-0800-00002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19050</xdr:rowOff>
        </xdr:from>
        <xdr:to>
          <xdr:col>25</xdr:col>
          <xdr:colOff>66675</xdr:colOff>
          <xdr:row>146</xdr:row>
          <xdr:rowOff>247650</xdr:rowOff>
        </xdr:to>
        <xdr:sp macro="" textlink="">
          <xdr:nvSpPr>
            <xdr:cNvPr id="49199" name="Option Button 47" hidden="1">
              <a:extLst>
                <a:ext uri="{63B3BB69-23CF-44E3-9099-C40C66FF867C}">
                  <a14:compatExt spid="_x0000_s49199"/>
                </a:ext>
                <a:ext uri="{FF2B5EF4-FFF2-40B4-BE49-F238E27FC236}">
                  <a16:creationId xmlns:a16="http://schemas.microsoft.com/office/drawing/2014/main" id="{00000000-0008-0000-0800-00002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219075</xdr:rowOff>
        </xdr:from>
        <xdr:to>
          <xdr:col>25</xdr:col>
          <xdr:colOff>66675</xdr:colOff>
          <xdr:row>146</xdr:row>
          <xdr:rowOff>447675</xdr:rowOff>
        </xdr:to>
        <xdr:sp macro="" textlink="">
          <xdr:nvSpPr>
            <xdr:cNvPr id="49200" name="Option Button 48" hidden="1">
              <a:extLst>
                <a:ext uri="{63B3BB69-23CF-44E3-9099-C40C66FF867C}">
                  <a14:compatExt spid="_x0000_s49200"/>
                </a:ext>
                <a:ext uri="{FF2B5EF4-FFF2-40B4-BE49-F238E27FC236}">
                  <a16:creationId xmlns:a16="http://schemas.microsoft.com/office/drawing/2014/main" id="{00000000-0008-0000-0800-00003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428625</xdr:rowOff>
        </xdr:from>
        <xdr:to>
          <xdr:col>25</xdr:col>
          <xdr:colOff>66675</xdr:colOff>
          <xdr:row>146</xdr:row>
          <xdr:rowOff>657225</xdr:rowOff>
        </xdr:to>
        <xdr:sp macro="" textlink="">
          <xdr:nvSpPr>
            <xdr:cNvPr id="49201" name="Option Button 49" hidden="1">
              <a:extLst>
                <a:ext uri="{63B3BB69-23CF-44E3-9099-C40C66FF867C}">
                  <a14:compatExt spid="_x0000_s49201"/>
                </a:ext>
                <a:ext uri="{FF2B5EF4-FFF2-40B4-BE49-F238E27FC236}">
                  <a16:creationId xmlns:a16="http://schemas.microsoft.com/office/drawing/2014/main" id="{00000000-0008-0000-0800-00003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147</xdr:row>
          <xdr:rowOff>0</xdr:rowOff>
        </xdr:from>
        <xdr:to>
          <xdr:col>23</xdr:col>
          <xdr:colOff>0</xdr:colOff>
          <xdr:row>149</xdr:row>
          <xdr:rowOff>0</xdr:rowOff>
        </xdr:to>
        <xdr:sp macro="" textlink="">
          <xdr:nvSpPr>
            <xdr:cNvPr id="49202" name="Group Box 50" hidden="1">
              <a:extLst>
                <a:ext uri="{63B3BB69-23CF-44E3-9099-C40C66FF867C}">
                  <a14:compatExt spid="_x0000_s49202"/>
                </a:ext>
                <a:ext uri="{FF2B5EF4-FFF2-40B4-BE49-F238E27FC236}">
                  <a16:creationId xmlns:a16="http://schemas.microsoft.com/office/drawing/2014/main" id="{00000000-0008-0000-0800-000032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151</xdr:row>
          <xdr:rowOff>0</xdr:rowOff>
        </xdr:from>
        <xdr:to>
          <xdr:col>23</xdr:col>
          <xdr:colOff>0</xdr:colOff>
          <xdr:row>153</xdr:row>
          <xdr:rowOff>0</xdr:rowOff>
        </xdr:to>
        <xdr:sp macro="" textlink="">
          <xdr:nvSpPr>
            <xdr:cNvPr id="49203" name="Group Box 51" hidden="1">
              <a:extLst>
                <a:ext uri="{63B3BB69-23CF-44E3-9099-C40C66FF867C}">
                  <a14:compatExt spid="_x0000_s49203"/>
                </a:ext>
                <a:ext uri="{FF2B5EF4-FFF2-40B4-BE49-F238E27FC236}">
                  <a16:creationId xmlns:a16="http://schemas.microsoft.com/office/drawing/2014/main" id="{00000000-0008-0000-0800-000033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147</xdr:row>
          <xdr:rowOff>133350</xdr:rowOff>
        </xdr:from>
        <xdr:to>
          <xdr:col>21</xdr:col>
          <xdr:colOff>0</xdr:colOff>
          <xdr:row>148</xdr:row>
          <xdr:rowOff>219075</xdr:rowOff>
        </xdr:to>
        <xdr:sp macro="" textlink="">
          <xdr:nvSpPr>
            <xdr:cNvPr id="49204" name="Option Button 52" hidden="1">
              <a:extLst>
                <a:ext uri="{63B3BB69-23CF-44E3-9099-C40C66FF867C}">
                  <a14:compatExt spid="_x0000_s49204"/>
                </a:ext>
                <a:ext uri="{FF2B5EF4-FFF2-40B4-BE49-F238E27FC236}">
                  <a16:creationId xmlns:a16="http://schemas.microsoft.com/office/drawing/2014/main" id="{00000000-0008-0000-0800-00003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257175</xdr:colOff>
          <xdr:row>147</xdr:row>
          <xdr:rowOff>133350</xdr:rowOff>
        </xdr:from>
        <xdr:to>
          <xdr:col>23</xdr:col>
          <xdr:colOff>0</xdr:colOff>
          <xdr:row>148</xdr:row>
          <xdr:rowOff>219075</xdr:rowOff>
        </xdr:to>
        <xdr:sp macro="" textlink="">
          <xdr:nvSpPr>
            <xdr:cNvPr id="49205" name="Option Button 53" hidden="1">
              <a:extLst>
                <a:ext uri="{63B3BB69-23CF-44E3-9099-C40C66FF867C}">
                  <a14:compatExt spid="_x0000_s49205"/>
                </a:ext>
                <a:ext uri="{FF2B5EF4-FFF2-40B4-BE49-F238E27FC236}">
                  <a16:creationId xmlns:a16="http://schemas.microsoft.com/office/drawing/2014/main" id="{00000000-0008-0000-0800-00003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151</xdr:row>
          <xdr:rowOff>142875</xdr:rowOff>
        </xdr:from>
        <xdr:to>
          <xdr:col>21</xdr:col>
          <xdr:colOff>0</xdr:colOff>
          <xdr:row>153</xdr:row>
          <xdr:rowOff>0</xdr:rowOff>
        </xdr:to>
        <xdr:sp macro="" textlink="">
          <xdr:nvSpPr>
            <xdr:cNvPr id="49206" name="Option Button 54" hidden="1">
              <a:extLst>
                <a:ext uri="{63B3BB69-23CF-44E3-9099-C40C66FF867C}">
                  <a14:compatExt spid="_x0000_s49206"/>
                </a:ext>
                <a:ext uri="{FF2B5EF4-FFF2-40B4-BE49-F238E27FC236}">
                  <a16:creationId xmlns:a16="http://schemas.microsoft.com/office/drawing/2014/main" id="{00000000-0008-0000-0800-00003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257175</xdr:colOff>
          <xdr:row>151</xdr:row>
          <xdr:rowOff>142875</xdr:rowOff>
        </xdr:from>
        <xdr:to>
          <xdr:col>23</xdr:col>
          <xdr:colOff>0</xdr:colOff>
          <xdr:row>153</xdr:row>
          <xdr:rowOff>0</xdr:rowOff>
        </xdr:to>
        <xdr:sp macro="" textlink="">
          <xdr:nvSpPr>
            <xdr:cNvPr id="49207" name="Option Button 55" hidden="1">
              <a:extLst>
                <a:ext uri="{63B3BB69-23CF-44E3-9099-C40C66FF867C}">
                  <a14:compatExt spid="_x0000_s49207"/>
                </a:ext>
                <a:ext uri="{FF2B5EF4-FFF2-40B4-BE49-F238E27FC236}">
                  <a16:creationId xmlns:a16="http://schemas.microsoft.com/office/drawing/2014/main" id="{00000000-0008-0000-0800-00003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157</xdr:row>
          <xdr:rowOff>0</xdr:rowOff>
        </xdr:from>
        <xdr:to>
          <xdr:col>28</xdr:col>
          <xdr:colOff>0</xdr:colOff>
          <xdr:row>158</xdr:row>
          <xdr:rowOff>0</xdr:rowOff>
        </xdr:to>
        <xdr:sp macro="" textlink="">
          <xdr:nvSpPr>
            <xdr:cNvPr id="49208" name="Group Box 56" hidden="1">
              <a:extLst>
                <a:ext uri="{63B3BB69-23CF-44E3-9099-C40C66FF867C}">
                  <a14:compatExt spid="_x0000_s49208"/>
                </a:ext>
                <a:ext uri="{FF2B5EF4-FFF2-40B4-BE49-F238E27FC236}">
                  <a16:creationId xmlns:a16="http://schemas.microsoft.com/office/drawing/2014/main" id="{00000000-0008-0000-0800-000038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158</xdr:row>
          <xdr:rowOff>0</xdr:rowOff>
        </xdr:from>
        <xdr:to>
          <xdr:col>28</xdr:col>
          <xdr:colOff>0</xdr:colOff>
          <xdr:row>159</xdr:row>
          <xdr:rowOff>0</xdr:rowOff>
        </xdr:to>
        <xdr:sp macro="" textlink="">
          <xdr:nvSpPr>
            <xdr:cNvPr id="49209" name="Group Box 57" hidden="1">
              <a:extLst>
                <a:ext uri="{63B3BB69-23CF-44E3-9099-C40C66FF867C}">
                  <a14:compatExt spid="_x0000_s49209"/>
                </a:ext>
                <a:ext uri="{FF2B5EF4-FFF2-40B4-BE49-F238E27FC236}">
                  <a16:creationId xmlns:a16="http://schemas.microsoft.com/office/drawing/2014/main" id="{00000000-0008-0000-0800-000039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157</xdr:row>
          <xdr:rowOff>0</xdr:rowOff>
        </xdr:from>
        <xdr:to>
          <xdr:col>25</xdr:col>
          <xdr:colOff>66675</xdr:colOff>
          <xdr:row>158</xdr:row>
          <xdr:rowOff>0</xdr:rowOff>
        </xdr:to>
        <xdr:sp macro="" textlink="">
          <xdr:nvSpPr>
            <xdr:cNvPr id="49210" name="Option Button 58" hidden="1">
              <a:extLst>
                <a:ext uri="{63B3BB69-23CF-44E3-9099-C40C66FF867C}">
                  <a14:compatExt spid="_x0000_s49210"/>
                </a:ext>
                <a:ext uri="{FF2B5EF4-FFF2-40B4-BE49-F238E27FC236}">
                  <a16:creationId xmlns:a16="http://schemas.microsoft.com/office/drawing/2014/main" id="{00000000-0008-0000-0800-00003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157</xdr:row>
          <xdr:rowOff>0</xdr:rowOff>
        </xdr:from>
        <xdr:to>
          <xdr:col>27</xdr:col>
          <xdr:colOff>104775</xdr:colOff>
          <xdr:row>158</xdr:row>
          <xdr:rowOff>0</xdr:rowOff>
        </xdr:to>
        <xdr:sp macro="" textlink="">
          <xdr:nvSpPr>
            <xdr:cNvPr id="49211" name="Option Button 59" hidden="1">
              <a:extLst>
                <a:ext uri="{63B3BB69-23CF-44E3-9099-C40C66FF867C}">
                  <a14:compatExt spid="_x0000_s49211"/>
                </a:ext>
                <a:ext uri="{FF2B5EF4-FFF2-40B4-BE49-F238E27FC236}">
                  <a16:creationId xmlns:a16="http://schemas.microsoft.com/office/drawing/2014/main" id="{00000000-0008-0000-0800-00003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19050</xdr:rowOff>
        </xdr:from>
        <xdr:to>
          <xdr:col>25</xdr:col>
          <xdr:colOff>66675</xdr:colOff>
          <xdr:row>158</xdr:row>
          <xdr:rowOff>247650</xdr:rowOff>
        </xdr:to>
        <xdr:sp macro="" textlink="">
          <xdr:nvSpPr>
            <xdr:cNvPr id="49212" name="Option Button 60" hidden="1">
              <a:extLst>
                <a:ext uri="{63B3BB69-23CF-44E3-9099-C40C66FF867C}">
                  <a14:compatExt spid="_x0000_s49212"/>
                </a:ext>
                <a:ext uri="{FF2B5EF4-FFF2-40B4-BE49-F238E27FC236}">
                  <a16:creationId xmlns:a16="http://schemas.microsoft.com/office/drawing/2014/main" id="{00000000-0008-0000-0800-00003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219075</xdr:rowOff>
        </xdr:from>
        <xdr:to>
          <xdr:col>25</xdr:col>
          <xdr:colOff>66675</xdr:colOff>
          <xdr:row>158</xdr:row>
          <xdr:rowOff>447675</xdr:rowOff>
        </xdr:to>
        <xdr:sp macro="" textlink="">
          <xdr:nvSpPr>
            <xdr:cNvPr id="49213" name="Option Button 61" hidden="1">
              <a:extLst>
                <a:ext uri="{63B3BB69-23CF-44E3-9099-C40C66FF867C}">
                  <a14:compatExt spid="_x0000_s49213"/>
                </a:ext>
                <a:ext uri="{FF2B5EF4-FFF2-40B4-BE49-F238E27FC236}">
                  <a16:creationId xmlns:a16="http://schemas.microsoft.com/office/drawing/2014/main" id="{00000000-0008-0000-0800-00003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428625</xdr:rowOff>
        </xdr:from>
        <xdr:to>
          <xdr:col>25</xdr:col>
          <xdr:colOff>66675</xdr:colOff>
          <xdr:row>158</xdr:row>
          <xdr:rowOff>657225</xdr:rowOff>
        </xdr:to>
        <xdr:sp macro="" textlink="">
          <xdr:nvSpPr>
            <xdr:cNvPr id="49214" name="Option Button 62" hidden="1">
              <a:extLst>
                <a:ext uri="{63B3BB69-23CF-44E3-9099-C40C66FF867C}">
                  <a14:compatExt spid="_x0000_s49214"/>
                </a:ext>
                <a:ext uri="{FF2B5EF4-FFF2-40B4-BE49-F238E27FC236}">
                  <a16:creationId xmlns:a16="http://schemas.microsoft.com/office/drawing/2014/main" id="{00000000-0008-0000-0800-00003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163</xdr:row>
          <xdr:rowOff>0</xdr:rowOff>
        </xdr:from>
        <xdr:to>
          <xdr:col>28</xdr:col>
          <xdr:colOff>0</xdr:colOff>
          <xdr:row>164</xdr:row>
          <xdr:rowOff>0</xdr:rowOff>
        </xdr:to>
        <xdr:sp macro="" textlink="">
          <xdr:nvSpPr>
            <xdr:cNvPr id="49215" name="Group Box 63" hidden="1">
              <a:extLst>
                <a:ext uri="{63B3BB69-23CF-44E3-9099-C40C66FF867C}">
                  <a14:compatExt spid="_x0000_s49215"/>
                </a:ext>
                <a:ext uri="{FF2B5EF4-FFF2-40B4-BE49-F238E27FC236}">
                  <a16:creationId xmlns:a16="http://schemas.microsoft.com/office/drawing/2014/main" id="{00000000-0008-0000-0800-00003F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164</xdr:row>
          <xdr:rowOff>0</xdr:rowOff>
        </xdr:from>
        <xdr:to>
          <xdr:col>28</xdr:col>
          <xdr:colOff>0</xdr:colOff>
          <xdr:row>165</xdr:row>
          <xdr:rowOff>0</xdr:rowOff>
        </xdr:to>
        <xdr:sp macro="" textlink="">
          <xdr:nvSpPr>
            <xdr:cNvPr id="49216" name="Group Box 64" hidden="1">
              <a:extLst>
                <a:ext uri="{63B3BB69-23CF-44E3-9099-C40C66FF867C}">
                  <a14:compatExt spid="_x0000_s49216"/>
                </a:ext>
                <a:ext uri="{FF2B5EF4-FFF2-40B4-BE49-F238E27FC236}">
                  <a16:creationId xmlns:a16="http://schemas.microsoft.com/office/drawing/2014/main" id="{00000000-0008-0000-0800-000040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163</xdr:row>
          <xdr:rowOff>0</xdr:rowOff>
        </xdr:from>
        <xdr:to>
          <xdr:col>25</xdr:col>
          <xdr:colOff>66675</xdr:colOff>
          <xdr:row>164</xdr:row>
          <xdr:rowOff>0</xdr:rowOff>
        </xdr:to>
        <xdr:sp macro="" textlink="">
          <xdr:nvSpPr>
            <xdr:cNvPr id="49217" name="Option Button 65" hidden="1">
              <a:extLst>
                <a:ext uri="{63B3BB69-23CF-44E3-9099-C40C66FF867C}">
                  <a14:compatExt spid="_x0000_s49217"/>
                </a:ext>
                <a:ext uri="{FF2B5EF4-FFF2-40B4-BE49-F238E27FC236}">
                  <a16:creationId xmlns:a16="http://schemas.microsoft.com/office/drawing/2014/main" id="{00000000-0008-0000-0800-00004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163</xdr:row>
          <xdr:rowOff>0</xdr:rowOff>
        </xdr:from>
        <xdr:to>
          <xdr:col>27</xdr:col>
          <xdr:colOff>104775</xdr:colOff>
          <xdr:row>164</xdr:row>
          <xdr:rowOff>0</xdr:rowOff>
        </xdr:to>
        <xdr:sp macro="" textlink="">
          <xdr:nvSpPr>
            <xdr:cNvPr id="49218" name="Option Button 66" hidden="1">
              <a:extLst>
                <a:ext uri="{63B3BB69-23CF-44E3-9099-C40C66FF867C}">
                  <a14:compatExt spid="_x0000_s49218"/>
                </a:ext>
                <a:ext uri="{FF2B5EF4-FFF2-40B4-BE49-F238E27FC236}">
                  <a16:creationId xmlns:a16="http://schemas.microsoft.com/office/drawing/2014/main" id="{00000000-0008-0000-0800-00004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19050</xdr:rowOff>
        </xdr:from>
        <xdr:to>
          <xdr:col>25</xdr:col>
          <xdr:colOff>66675</xdr:colOff>
          <xdr:row>164</xdr:row>
          <xdr:rowOff>247650</xdr:rowOff>
        </xdr:to>
        <xdr:sp macro="" textlink="">
          <xdr:nvSpPr>
            <xdr:cNvPr id="49219" name="Option Button 67" hidden="1">
              <a:extLst>
                <a:ext uri="{63B3BB69-23CF-44E3-9099-C40C66FF867C}">
                  <a14:compatExt spid="_x0000_s49219"/>
                </a:ext>
                <a:ext uri="{FF2B5EF4-FFF2-40B4-BE49-F238E27FC236}">
                  <a16:creationId xmlns:a16="http://schemas.microsoft.com/office/drawing/2014/main" id="{00000000-0008-0000-0800-00004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219075</xdr:rowOff>
        </xdr:from>
        <xdr:to>
          <xdr:col>25</xdr:col>
          <xdr:colOff>66675</xdr:colOff>
          <xdr:row>164</xdr:row>
          <xdr:rowOff>447675</xdr:rowOff>
        </xdr:to>
        <xdr:sp macro="" textlink="">
          <xdr:nvSpPr>
            <xdr:cNvPr id="49220" name="Option Button 68" hidden="1">
              <a:extLst>
                <a:ext uri="{63B3BB69-23CF-44E3-9099-C40C66FF867C}">
                  <a14:compatExt spid="_x0000_s49220"/>
                </a:ext>
                <a:ext uri="{FF2B5EF4-FFF2-40B4-BE49-F238E27FC236}">
                  <a16:creationId xmlns:a16="http://schemas.microsoft.com/office/drawing/2014/main" id="{00000000-0008-0000-0800-00004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428625</xdr:rowOff>
        </xdr:from>
        <xdr:to>
          <xdr:col>25</xdr:col>
          <xdr:colOff>66675</xdr:colOff>
          <xdr:row>164</xdr:row>
          <xdr:rowOff>657225</xdr:rowOff>
        </xdr:to>
        <xdr:sp macro="" textlink="">
          <xdr:nvSpPr>
            <xdr:cNvPr id="49221" name="Option Button 69" hidden="1">
              <a:extLst>
                <a:ext uri="{63B3BB69-23CF-44E3-9099-C40C66FF867C}">
                  <a14:compatExt spid="_x0000_s49221"/>
                </a:ext>
                <a:ext uri="{FF2B5EF4-FFF2-40B4-BE49-F238E27FC236}">
                  <a16:creationId xmlns:a16="http://schemas.microsoft.com/office/drawing/2014/main" id="{00000000-0008-0000-0800-00004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169</xdr:row>
          <xdr:rowOff>0</xdr:rowOff>
        </xdr:from>
        <xdr:to>
          <xdr:col>28</xdr:col>
          <xdr:colOff>0</xdr:colOff>
          <xdr:row>170</xdr:row>
          <xdr:rowOff>0</xdr:rowOff>
        </xdr:to>
        <xdr:sp macro="" textlink="">
          <xdr:nvSpPr>
            <xdr:cNvPr id="49222" name="Group Box 70" hidden="1">
              <a:extLst>
                <a:ext uri="{63B3BB69-23CF-44E3-9099-C40C66FF867C}">
                  <a14:compatExt spid="_x0000_s49222"/>
                </a:ext>
                <a:ext uri="{FF2B5EF4-FFF2-40B4-BE49-F238E27FC236}">
                  <a16:creationId xmlns:a16="http://schemas.microsoft.com/office/drawing/2014/main" id="{00000000-0008-0000-0800-000046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170</xdr:row>
          <xdr:rowOff>0</xdr:rowOff>
        </xdr:from>
        <xdr:to>
          <xdr:col>28</xdr:col>
          <xdr:colOff>0</xdr:colOff>
          <xdr:row>171</xdr:row>
          <xdr:rowOff>0</xdr:rowOff>
        </xdr:to>
        <xdr:sp macro="" textlink="">
          <xdr:nvSpPr>
            <xdr:cNvPr id="49223" name="Group Box 71" hidden="1">
              <a:extLst>
                <a:ext uri="{63B3BB69-23CF-44E3-9099-C40C66FF867C}">
                  <a14:compatExt spid="_x0000_s49223"/>
                </a:ext>
                <a:ext uri="{FF2B5EF4-FFF2-40B4-BE49-F238E27FC236}">
                  <a16:creationId xmlns:a16="http://schemas.microsoft.com/office/drawing/2014/main" id="{00000000-0008-0000-0800-000047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169</xdr:row>
          <xdr:rowOff>0</xdr:rowOff>
        </xdr:from>
        <xdr:to>
          <xdr:col>25</xdr:col>
          <xdr:colOff>66675</xdr:colOff>
          <xdr:row>170</xdr:row>
          <xdr:rowOff>0</xdr:rowOff>
        </xdr:to>
        <xdr:sp macro="" textlink="">
          <xdr:nvSpPr>
            <xdr:cNvPr id="49224" name="Option Button 72" hidden="1">
              <a:extLst>
                <a:ext uri="{63B3BB69-23CF-44E3-9099-C40C66FF867C}">
                  <a14:compatExt spid="_x0000_s49224"/>
                </a:ext>
                <a:ext uri="{FF2B5EF4-FFF2-40B4-BE49-F238E27FC236}">
                  <a16:creationId xmlns:a16="http://schemas.microsoft.com/office/drawing/2014/main" id="{00000000-0008-0000-0800-00004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169</xdr:row>
          <xdr:rowOff>0</xdr:rowOff>
        </xdr:from>
        <xdr:to>
          <xdr:col>27</xdr:col>
          <xdr:colOff>104775</xdr:colOff>
          <xdr:row>170</xdr:row>
          <xdr:rowOff>0</xdr:rowOff>
        </xdr:to>
        <xdr:sp macro="" textlink="">
          <xdr:nvSpPr>
            <xdr:cNvPr id="49225" name="Option Button 73" hidden="1">
              <a:extLst>
                <a:ext uri="{63B3BB69-23CF-44E3-9099-C40C66FF867C}">
                  <a14:compatExt spid="_x0000_s49225"/>
                </a:ext>
                <a:ext uri="{FF2B5EF4-FFF2-40B4-BE49-F238E27FC236}">
                  <a16:creationId xmlns:a16="http://schemas.microsoft.com/office/drawing/2014/main" id="{00000000-0008-0000-0800-00004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19050</xdr:rowOff>
        </xdr:from>
        <xdr:to>
          <xdr:col>25</xdr:col>
          <xdr:colOff>66675</xdr:colOff>
          <xdr:row>170</xdr:row>
          <xdr:rowOff>247650</xdr:rowOff>
        </xdr:to>
        <xdr:sp macro="" textlink="">
          <xdr:nvSpPr>
            <xdr:cNvPr id="49226" name="Option Button 74" hidden="1">
              <a:extLst>
                <a:ext uri="{63B3BB69-23CF-44E3-9099-C40C66FF867C}">
                  <a14:compatExt spid="_x0000_s49226"/>
                </a:ext>
                <a:ext uri="{FF2B5EF4-FFF2-40B4-BE49-F238E27FC236}">
                  <a16:creationId xmlns:a16="http://schemas.microsoft.com/office/drawing/2014/main" id="{00000000-0008-0000-0800-00004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219075</xdr:rowOff>
        </xdr:from>
        <xdr:to>
          <xdr:col>25</xdr:col>
          <xdr:colOff>66675</xdr:colOff>
          <xdr:row>170</xdr:row>
          <xdr:rowOff>447675</xdr:rowOff>
        </xdr:to>
        <xdr:sp macro="" textlink="">
          <xdr:nvSpPr>
            <xdr:cNvPr id="49227" name="Option Button 75" hidden="1">
              <a:extLst>
                <a:ext uri="{63B3BB69-23CF-44E3-9099-C40C66FF867C}">
                  <a14:compatExt spid="_x0000_s49227"/>
                </a:ext>
                <a:ext uri="{FF2B5EF4-FFF2-40B4-BE49-F238E27FC236}">
                  <a16:creationId xmlns:a16="http://schemas.microsoft.com/office/drawing/2014/main" id="{00000000-0008-0000-0800-00004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428625</xdr:rowOff>
        </xdr:from>
        <xdr:to>
          <xdr:col>25</xdr:col>
          <xdr:colOff>66675</xdr:colOff>
          <xdr:row>170</xdr:row>
          <xdr:rowOff>657225</xdr:rowOff>
        </xdr:to>
        <xdr:sp macro="" textlink="">
          <xdr:nvSpPr>
            <xdr:cNvPr id="49228" name="Option Button 76" hidden="1">
              <a:extLst>
                <a:ext uri="{63B3BB69-23CF-44E3-9099-C40C66FF867C}">
                  <a14:compatExt spid="_x0000_s49228"/>
                </a:ext>
                <a:ext uri="{FF2B5EF4-FFF2-40B4-BE49-F238E27FC236}">
                  <a16:creationId xmlns:a16="http://schemas.microsoft.com/office/drawing/2014/main" id="{00000000-0008-0000-0800-00004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253</xdr:row>
          <xdr:rowOff>0</xdr:rowOff>
        </xdr:from>
        <xdr:to>
          <xdr:col>21</xdr:col>
          <xdr:colOff>0</xdr:colOff>
          <xdr:row>254</xdr:row>
          <xdr:rowOff>0</xdr:rowOff>
        </xdr:to>
        <xdr:sp macro="" textlink="">
          <xdr:nvSpPr>
            <xdr:cNvPr id="49229" name="Option Button 77" hidden="1">
              <a:extLst>
                <a:ext uri="{63B3BB69-23CF-44E3-9099-C40C66FF867C}">
                  <a14:compatExt spid="_x0000_s49229"/>
                </a:ext>
                <a:ext uri="{FF2B5EF4-FFF2-40B4-BE49-F238E27FC236}">
                  <a16:creationId xmlns:a16="http://schemas.microsoft.com/office/drawing/2014/main" id="{00000000-0008-0000-0800-00004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254</xdr:row>
          <xdr:rowOff>0</xdr:rowOff>
        </xdr:from>
        <xdr:to>
          <xdr:col>21</xdr:col>
          <xdr:colOff>0</xdr:colOff>
          <xdr:row>255</xdr:row>
          <xdr:rowOff>0</xdr:rowOff>
        </xdr:to>
        <xdr:sp macro="" textlink="">
          <xdr:nvSpPr>
            <xdr:cNvPr id="49230" name="Option Button 78" hidden="1">
              <a:extLst>
                <a:ext uri="{63B3BB69-23CF-44E3-9099-C40C66FF867C}">
                  <a14:compatExt spid="_x0000_s49230"/>
                </a:ext>
                <a:ext uri="{FF2B5EF4-FFF2-40B4-BE49-F238E27FC236}">
                  <a16:creationId xmlns:a16="http://schemas.microsoft.com/office/drawing/2014/main" id="{00000000-0008-0000-0800-00004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252</xdr:row>
          <xdr:rowOff>0</xdr:rowOff>
        </xdr:from>
        <xdr:to>
          <xdr:col>21</xdr:col>
          <xdr:colOff>0</xdr:colOff>
          <xdr:row>255</xdr:row>
          <xdr:rowOff>0</xdr:rowOff>
        </xdr:to>
        <xdr:sp macro="" textlink="">
          <xdr:nvSpPr>
            <xdr:cNvPr id="49231" name="Group Box 79" hidden="1">
              <a:extLst>
                <a:ext uri="{63B3BB69-23CF-44E3-9099-C40C66FF867C}">
                  <a14:compatExt spid="_x0000_s49231"/>
                </a:ext>
                <a:ext uri="{FF2B5EF4-FFF2-40B4-BE49-F238E27FC236}">
                  <a16:creationId xmlns:a16="http://schemas.microsoft.com/office/drawing/2014/main" id="{00000000-0008-0000-0800-00004F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432</xdr:row>
          <xdr:rowOff>0</xdr:rowOff>
        </xdr:from>
        <xdr:to>
          <xdr:col>19</xdr:col>
          <xdr:colOff>0</xdr:colOff>
          <xdr:row>434</xdr:row>
          <xdr:rowOff>0</xdr:rowOff>
        </xdr:to>
        <xdr:sp macro="" textlink="">
          <xdr:nvSpPr>
            <xdr:cNvPr id="49232" name="Group Box 80" hidden="1">
              <a:extLst>
                <a:ext uri="{63B3BB69-23CF-44E3-9099-C40C66FF867C}">
                  <a14:compatExt spid="_x0000_s49232"/>
                </a:ext>
                <a:ext uri="{FF2B5EF4-FFF2-40B4-BE49-F238E27FC236}">
                  <a16:creationId xmlns:a16="http://schemas.microsoft.com/office/drawing/2014/main" id="{00000000-0008-0000-0800-000050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433</xdr:row>
          <xdr:rowOff>0</xdr:rowOff>
        </xdr:from>
        <xdr:to>
          <xdr:col>17</xdr:col>
          <xdr:colOff>0</xdr:colOff>
          <xdr:row>434</xdr:row>
          <xdr:rowOff>0</xdr:rowOff>
        </xdr:to>
        <xdr:sp macro="" textlink="">
          <xdr:nvSpPr>
            <xdr:cNvPr id="49233" name="Option Button 81" hidden="1">
              <a:extLst>
                <a:ext uri="{63B3BB69-23CF-44E3-9099-C40C66FF867C}">
                  <a14:compatExt spid="_x0000_s49233"/>
                </a:ext>
                <a:ext uri="{FF2B5EF4-FFF2-40B4-BE49-F238E27FC236}">
                  <a16:creationId xmlns:a16="http://schemas.microsoft.com/office/drawing/2014/main" id="{00000000-0008-0000-0800-00005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433</xdr:row>
          <xdr:rowOff>0</xdr:rowOff>
        </xdr:from>
        <xdr:to>
          <xdr:col>19</xdr:col>
          <xdr:colOff>0</xdr:colOff>
          <xdr:row>434</xdr:row>
          <xdr:rowOff>0</xdr:rowOff>
        </xdr:to>
        <xdr:sp macro="" textlink="">
          <xdr:nvSpPr>
            <xdr:cNvPr id="49234" name="Option Button 82" hidden="1">
              <a:extLst>
                <a:ext uri="{63B3BB69-23CF-44E3-9099-C40C66FF867C}">
                  <a14:compatExt spid="_x0000_s49234"/>
                </a:ext>
                <a:ext uri="{FF2B5EF4-FFF2-40B4-BE49-F238E27FC236}">
                  <a16:creationId xmlns:a16="http://schemas.microsoft.com/office/drawing/2014/main" id="{00000000-0008-0000-0800-00005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477</xdr:row>
          <xdr:rowOff>0</xdr:rowOff>
        </xdr:from>
        <xdr:to>
          <xdr:col>19</xdr:col>
          <xdr:colOff>0</xdr:colOff>
          <xdr:row>479</xdr:row>
          <xdr:rowOff>0</xdr:rowOff>
        </xdr:to>
        <xdr:sp macro="" textlink="">
          <xdr:nvSpPr>
            <xdr:cNvPr id="49235" name="Group Box 83" hidden="1">
              <a:extLst>
                <a:ext uri="{63B3BB69-23CF-44E3-9099-C40C66FF867C}">
                  <a14:compatExt spid="_x0000_s49235"/>
                </a:ext>
                <a:ext uri="{FF2B5EF4-FFF2-40B4-BE49-F238E27FC236}">
                  <a16:creationId xmlns:a16="http://schemas.microsoft.com/office/drawing/2014/main" id="{00000000-0008-0000-0800-000053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478</xdr:row>
          <xdr:rowOff>0</xdr:rowOff>
        </xdr:from>
        <xdr:to>
          <xdr:col>17</xdr:col>
          <xdr:colOff>0</xdr:colOff>
          <xdr:row>479</xdr:row>
          <xdr:rowOff>0</xdr:rowOff>
        </xdr:to>
        <xdr:sp macro="" textlink="">
          <xdr:nvSpPr>
            <xdr:cNvPr id="49236" name="Option Button 84" hidden="1">
              <a:extLst>
                <a:ext uri="{63B3BB69-23CF-44E3-9099-C40C66FF867C}">
                  <a14:compatExt spid="_x0000_s49236"/>
                </a:ext>
                <a:ext uri="{FF2B5EF4-FFF2-40B4-BE49-F238E27FC236}">
                  <a16:creationId xmlns:a16="http://schemas.microsoft.com/office/drawing/2014/main" id="{00000000-0008-0000-0800-00005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478</xdr:row>
          <xdr:rowOff>0</xdr:rowOff>
        </xdr:from>
        <xdr:to>
          <xdr:col>19</xdr:col>
          <xdr:colOff>0</xdr:colOff>
          <xdr:row>479</xdr:row>
          <xdr:rowOff>0</xdr:rowOff>
        </xdr:to>
        <xdr:sp macro="" textlink="">
          <xdr:nvSpPr>
            <xdr:cNvPr id="49237" name="Option Button 85" hidden="1">
              <a:extLst>
                <a:ext uri="{63B3BB69-23CF-44E3-9099-C40C66FF867C}">
                  <a14:compatExt spid="_x0000_s49237"/>
                </a:ext>
                <a:ext uri="{FF2B5EF4-FFF2-40B4-BE49-F238E27FC236}">
                  <a16:creationId xmlns:a16="http://schemas.microsoft.com/office/drawing/2014/main" id="{00000000-0008-0000-0800-00005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479</xdr:row>
          <xdr:rowOff>0</xdr:rowOff>
        </xdr:from>
        <xdr:to>
          <xdr:col>19</xdr:col>
          <xdr:colOff>0</xdr:colOff>
          <xdr:row>481</xdr:row>
          <xdr:rowOff>0</xdr:rowOff>
        </xdr:to>
        <xdr:sp macro="" textlink="">
          <xdr:nvSpPr>
            <xdr:cNvPr id="49238" name="Group Box 86" hidden="1">
              <a:extLst>
                <a:ext uri="{63B3BB69-23CF-44E3-9099-C40C66FF867C}">
                  <a14:compatExt spid="_x0000_s49238"/>
                </a:ext>
                <a:ext uri="{FF2B5EF4-FFF2-40B4-BE49-F238E27FC236}">
                  <a16:creationId xmlns:a16="http://schemas.microsoft.com/office/drawing/2014/main" id="{00000000-0008-0000-0800-000056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480</xdr:row>
          <xdr:rowOff>0</xdr:rowOff>
        </xdr:from>
        <xdr:to>
          <xdr:col>17</xdr:col>
          <xdr:colOff>0</xdr:colOff>
          <xdr:row>481</xdr:row>
          <xdr:rowOff>0</xdr:rowOff>
        </xdr:to>
        <xdr:sp macro="" textlink="">
          <xdr:nvSpPr>
            <xdr:cNvPr id="49239" name="Option Button 87" hidden="1">
              <a:extLst>
                <a:ext uri="{63B3BB69-23CF-44E3-9099-C40C66FF867C}">
                  <a14:compatExt spid="_x0000_s49239"/>
                </a:ext>
                <a:ext uri="{FF2B5EF4-FFF2-40B4-BE49-F238E27FC236}">
                  <a16:creationId xmlns:a16="http://schemas.microsoft.com/office/drawing/2014/main" id="{00000000-0008-0000-0800-00005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480</xdr:row>
          <xdr:rowOff>0</xdr:rowOff>
        </xdr:from>
        <xdr:to>
          <xdr:col>19</xdr:col>
          <xdr:colOff>0</xdr:colOff>
          <xdr:row>481</xdr:row>
          <xdr:rowOff>0</xdr:rowOff>
        </xdr:to>
        <xdr:sp macro="" textlink="">
          <xdr:nvSpPr>
            <xdr:cNvPr id="49240" name="Option Button 88" hidden="1">
              <a:extLst>
                <a:ext uri="{63B3BB69-23CF-44E3-9099-C40C66FF867C}">
                  <a14:compatExt spid="_x0000_s49240"/>
                </a:ext>
                <a:ext uri="{FF2B5EF4-FFF2-40B4-BE49-F238E27FC236}">
                  <a16:creationId xmlns:a16="http://schemas.microsoft.com/office/drawing/2014/main" id="{00000000-0008-0000-0800-00005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487</xdr:row>
          <xdr:rowOff>0</xdr:rowOff>
        </xdr:from>
        <xdr:to>
          <xdr:col>19</xdr:col>
          <xdr:colOff>0</xdr:colOff>
          <xdr:row>489</xdr:row>
          <xdr:rowOff>0</xdr:rowOff>
        </xdr:to>
        <xdr:sp macro="" textlink="">
          <xdr:nvSpPr>
            <xdr:cNvPr id="49241" name="Group Box 89" hidden="1">
              <a:extLst>
                <a:ext uri="{63B3BB69-23CF-44E3-9099-C40C66FF867C}">
                  <a14:compatExt spid="_x0000_s49241"/>
                </a:ext>
                <a:ext uri="{FF2B5EF4-FFF2-40B4-BE49-F238E27FC236}">
                  <a16:creationId xmlns:a16="http://schemas.microsoft.com/office/drawing/2014/main" id="{00000000-0008-0000-0800-000059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488</xdr:row>
          <xdr:rowOff>0</xdr:rowOff>
        </xdr:from>
        <xdr:to>
          <xdr:col>17</xdr:col>
          <xdr:colOff>0</xdr:colOff>
          <xdr:row>489</xdr:row>
          <xdr:rowOff>0</xdr:rowOff>
        </xdr:to>
        <xdr:sp macro="" textlink="">
          <xdr:nvSpPr>
            <xdr:cNvPr id="49242" name="Option Button 90" hidden="1">
              <a:extLst>
                <a:ext uri="{63B3BB69-23CF-44E3-9099-C40C66FF867C}">
                  <a14:compatExt spid="_x0000_s49242"/>
                </a:ext>
                <a:ext uri="{FF2B5EF4-FFF2-40B4-BE49-F238E27FC236}">
                  <a16:creationId xmlns:a16="http://schemas.microsoft.com/office/drawing/2014/main" id="{00000000-0008-0000-0800-00005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488</xdr:row>
          <xdr:rowOff>0</xdr:rowOff>
        </xdr:from>
        <xdr:to>
          <xdr:col>19</xdr:col>
          <xdr:colOff>0</xdr:colOff>
          <xdr:row>489</xdr:row>
          <xdr:rowOff>0</xdr:rowOff>
        </xdr:to>
        <xdr:sp macro="" textlink="">
          <xdr:nvSpPr>
            <xdr:cNvPr id="49243" name="Option Button 91" hidden="1">
              <a:extLst>
                <a:ext uri="{63B3BB69-23CF-44E3-9099-C40C66FF867C}">
                  <a14:compatExt spid="_x0000_s49243"/>
                </a:ext>
                <a:ext uri="{FF2B5EF4-FFF2-40B4-BE49-F238E27FC236}">
                  <a16:creationId xmlns:a16="http://schemas.microsoft.com/office/drawing/2014/main" id="{00000000-0008-0000-0800-00005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420</xdr:row>
          <xdr:rowOff>0</xdr:rowOff>
        </xdr:from>
        <xdr:to>
          <xdr:col>23</xdr:col>
          <xdr:colOff>0</xdr:colOff>
          <xdr:row>421</xdr:row>
          <xdr:rowOff>0</xdr:rowOff>
        </xdr:to>
        <xdr:sp macro="" textlink="">
          <xdr:nvSpPr>
            <xdr:cNvPr id="49244" name="Option Button 92" hidden="1">
              <a:extLst>
                <a:ext uri="{63B3BB69-23CF-44E3-9099-C40C66FF867C}">
                  <a14:compatExt spid="_x0000_s49244"/>
                </a:ext>
                <a:ext uri="{FF2B5EF4-FFF2-40B4-BE49-F238E27FC236}">
                  <a16:creationId xmlns:a16="http://schemas.microsoft.com/office/drawing/2014/main" id="{00000000-0008-0000-0800-00005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421</xdr:row>
          <xdr:rowOff>0</xdr:rowOff>
        </xdr:from>
        <xdr:to>
          <xdr:col>23</xdr:col>
          <xdr:colOff>0</xdr:colOff>
          <xdr:row>422</xdr:row>
          <xdr:rowOff>0</xdr:rowOff>
        </xdr:to>
        <xdr:sp macro="" textlink="">
          <xdr:nvSpPr>
            <xdr:cNvPr id="49245" name="Option Button 93" hidden="1">
              <a:extLst>
                <a:ext uri="{63B3BB69-23CF-44E3-9099-C40C66FF867C}">
                  <a14:compatExt spid="_x0000_s49245"/>
                </a:ext>
                <a:ext uri="{FF2B5EF4-FFF2-40B4-BE49-F238E27FC236}">
                  <a16:creationId xmlns:a16="http://schemas.microsoft.com/office/drawing/2014/main" id="{00000000-0008-0000-0800-00005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420</xdr:row>
          <xdr:rowOff>0</xdr:rowOff>
        </xdr:from>
        <xdr:to>
          <xdr:col>23</xdr:col>
          <xdr:colOff>0</xdr:colOff>
          <xdr:row>422</xdr:row>
          <xdr:rowOff>0</xdr:rowOff>
        </xdr:to>
        <xdr:sp macro="" textlink="">
          <xdr:nvSpPr>
            <xdr:cNvPr id="49246" name="Group Box 94" hidden="1">
              <a:extLst>
                <a:ext uri="{63B3BB69-23CF-44E3-9099-C40C66FF867C}">
                  <a14:compatExt spid="_x0000_s49246"/>
                </a:ext>
                <a:ext uri="{FF2B5EF4-FFF2-40B4-BE49-F238E27FC236}">
                  <a16:creationId xmlns:a16="http://schemas.microsoft.com/office/drawing/2014/main" id="{00000000-0008-0000-0800-00005E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424</xdr:row>
          <xdr:rowOff>0</xdr:rowOff>
        </xdr:from>
        <xdr:to>
          <xdr:col>17</xdr:col>
          <xdr:colOff>0</xdr:colOff>
          <xdr:row>425</xdr:row>
          <xdr:rowOff>0</xdr:rowOff>
        </xdr:to>
        <xdr:sp macro="" textlink="">
          <xdr:nvSpPr>
            <xdr:cNvPr id="49247" name="Option Button 95" hidden="1">
              <a:extLst>
                <a:ext uri="{63B3BB69-23CF-44E3-9099-C40C66FF867C}">
                  <a14:compatExt spid="_x0000_s49247"/>
                </a:ext>
                <a:ext uri="{FF2B5EF4-FFF2-40B4-BE49-F238E27FC236}">
                  <a16:creationId xmlns:a16="http://schemas.microsoft.com/office/drawing/2014/main" id="{00000000-0008-0000-0800-00005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425</xdr:row>
          <xdr:rowOff>0</xdr:rowOff>
        </xdr:from>
        <xdr:to>
          <xdr:col>17</xdr:col>
          <xdr:colOff>0</xdr:colOff>
          <xdr:row>426</xdr:row>
          <xdr:rowOff>0</xdr:rowOff>
        </xdr:to>
        <xdr:sp macro="" textlink="">
          <xdr:nvSpPr>
            <xdr:cNvPr id="49248" name="Option Button 96" hidden="1">
              <a:extLst>
                <a:ext uri="{63B3BB69-23CF-44E3-9099-C40C66FF867C}">
                  <a14:compatExt spid="_x0000_s49248"/>
                </a:ext>
                <a:ext uri="{FF2B5EF4-FFF2-40B4-BE49-F238E27FC236}">
                  <a16:creationId xmlns:a16="http://schemas.microsoft.com/office/drawing/2014/main" id="{00000000-0008-0000-0800-00006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424</xdr:row>
          <xdr:rowOff>0</xdr:rowOff>
        </xdr:from>
        <xdr:to>
          <xdr:col>17</xdr:col>
          <xdr:colOff>0</xdr:colOff>
          <xdr:row>426</xdr:row>
          <xdr:rowOff>0</xdr:rowOff>
        </xdr:to>
        <xdr:sp macro="" textlink="">
          <xdr:nvSpPr>
            <xdr:cNvPr id="49249" name="Group Box 97" hidden="1">
              <a:extLst>
                <a:ext uri="{63B3BB69-23CF-44E3-9099-C40C66FF867C}">
                  <a14:compatExt spid="_x0000_s49249"/>
                </a:ext>
                <a:ext uri="{FF2B5EF4-FFF2-40B4-BE49-F238E27FC236}">
                  <a16:creationId xmlns:a16="http://schemas.microsoft.com/office/drawing/2014/main" id="{00000000-0008-0000-0800-000061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424</xdr:row>
          <xdr:rowOff>0</xdr:rowOff>
        </xdr:from>
        <xdr:to>
          <xdr:col>23</xdr:col>
          <xdr:colOff>0</xdr:colOff>
          <xdr:row>425</xdr:row>
          <xdr:rowOff>0</xdr:rowOff>
        </xdr:to>
        <xdr:sp macro="" textlink="">
          <xdr:nvSpPr>
            <xdr:cNvPr id="49250" name="Option Button 98" hidden="1">
              <a:extLst>
                <a:ext uri="{63B3BB69-23CF-44E3-9099-C40C66FF867C}">
                  <a14:compatExt spid="_x0000_s49250"/>
                </a:ext>
                <a:ext uri="{FF2B5EF4-FFF2-40B4-BE49-F238E27FC236}">
                  <a16:creationId xmlns:a16="http://schemas.microsoft.com/office/drawing/2014/main" id="{00000000-0008-0000-0800-00006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425</xdr:row>
          <xdr:rowOff>0</xdr:rowOff>
        </xdr:from>
        <xdr:to>
          <xdr:col>23</xdr:col>
          <xdr:colOff>0</xdr:colOff>
          <xdr:row>426</xdr:row>
          <xdr:rowOff>0</xdr:rowOff>
        </xdr:to>
        <xdr:sp macro="" textlink="">
          <xdr:nvSpPr>
            <xdr:cNvPr id="49251" name="Option Button 99" hidden="1">
              <a:extLst>
                <a:ext uri="{63B3BB69-23CF-44E3-9099-C40C66FF867C}">
                  <a14:compatExt spid="_x0000_s49251"/>
                </a:ext>
                <a:ext uri="{FF2B5EF4-FFF2-40B4-BE49-F238E27FC236}">
                  <a16:creationId xmlns:a16="http://schemas.microsoft.com/office/drawing/2014/main" id="{00000000-0008-0000-0800-00006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424</xdr:row>
          <xdr:rowOff>0</xdr:rowOff>
        </xdr:from>
        <xdr:to>
          <xdr:col>23</xdr:col>
          <xdr:colOff>0</xdr:colOff>
          <xdr:row>426</xdr:row>
          <xdr:rowOff>0</xdr:rowOff>
        </xdr:to>
        <xdr:sp macro="" textlink="">
          <xdr:nvSpPr>
            <xdr:cNvPr id="49252" name="Group Box 100" hidden="1">
              <a:extLst>
                <a:ext uri="{63B3BB69-23CF-44E3-9099-C40C66FF867C}">
                  <a14:compatExt spid="_x0000_s49252"/>
                </a:ext>
                <a:ext uri="{FF2B5EF4-FFF2-40B4-BE49-F238E27FC236}">
                  <a16:creationId xmlns:a16="http://schemas.microsoft.com/office/drawing/2014/main" id="{00000000-0008-0000-0800-000064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432</xdr:row>
          <xdr:rowOff>0</xdr:rowOff>
        </xdr:from>
        <xdr:to>
          <xdr:col>23</xdr:col>
          <xdr:colOff>0</xdr:colOff>
          <xdr:row>433</xdr:row>
          <xdr:rowOff>0</xdr:rowOff>
        </xdr:to>
        <xdr:sp macro="" textlink="">
          <xdr:nvSpPr>
            <xdr:cNvPr id="49253" name="Option Button 101" hidden="1">
              <a:extLst>
                <a:ext uri="{63B3BB69-23CF-44E3-9099-C40C66FF867C}">
                  <a14:compatExt spid="_x0000_s49253"/>
                </a:ext>
                <a:ext uri="{FF2B5EF4-FFF2-40B4-BE49-F238E27FC236}">
                  <a16:creationId xmlns:a16="http://schemas.microsoft.com/office/drawing/2014/main" id="{00000000-0008-0000-0800-00006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433</xdr:row>
          <xdr:rowOff>0</xdr:rowOff>
        </xdr:from>
        <xdr:to>
          <xdr:col>23</xdr:col>
          <xdr:colOff>0</xdr:colOff>
          <xdr:row>434</xdr:row>
          <xdr:rowOff>0</xdr:rowOff>
        </xdr:to>
        <xdr:sp macro="" textlink="">
          <xdr:nvSpPr>
            <xdr:cNvPr id="49254" name="Option Button 102" hidden="1">
              <a:extLst>
                <a:ext uri="{63B3BB69-23CF-44E3-9099-C40C66FF867C}">
                  <a14:compatExt spid="_x0000_s49254"/>
                </a:ext>
                <a:ext uri="{FF2B5EF4-FFF2-40B4-BE49-F238E27FC236}">
                  <a16:creationId xmlns:a16="http://schemas.microsoft.com/office/drawing/2014/main" id="{00000000-0008-0000-0800-00006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432</xdr:row>
          <xdr:rowOff>0</xdr:rowOff>
        </xdr:from>
        <xdr:to>
          <xdr:col>23</xdr:col>
          <xdr:colOff>0</xdr:colOff>
          <xdr:row>434</xdr:row>
          <xdr:rowOff>0</xdr:rowOff>
        </xdr:to>
        <xdr:sp macro="" textlink="">
          <xdr:nvSpPr>
            <xdr:cNvPr id="49255" name="Group Box 103" hidden="1">
              <a:extLst>
                <a:ext uri="{63B3BB69-23CF-44E3-9099-C40C66FF867C}">
                  <a14:compatExt spid="_x0000_s49255"/>
                </a:ext>
                <a:ext uri="{FF2B5EF4-FFF2-40B4-BE49-F238E27FC236}">
                  <a16:creationId xmlns:a16="http://schemas.microsoft.com/office/drawing/2014/main" id="{00000000-0008-0000-0800-000067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299</xdr:row>
          <xdr:rowOff>0</xdr:rowOff>
        </xdr:from>
        <xdr:to>
          <xdr:col>22</xdr:col>
          <xdr:colOff>0</xdr:colOff>
          <xdr:row>299</xdr:row>
          <xdr:rowOff>266700</xdr:rowOff>
        </xdr:to>
        <xdr:sp macro="" textlink="">
          <xdr:nvSpPr>
            <xdr:cNvPr id="49256" name="Option Button 104" hidden="1">
              <a:extLst>
                <a:ext uri="{63B3BB69-23CF-44E3-9099-C40C66FF867C}">
                  <a14:compatExt spid="_x0000_s49256"/>
                </a:ext>
                <a:ext uri="{FF2B5EF4-FFF2-40B4-BE49-F238E27FC236}">
                  <a16:creationId xmlns:a16="http://schemas.microsoft.com/office/drawing/2014/main" id="{00000000-0008-0000-0800-00006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299</xdr:row>
          <xdr:rowOff>0</xdr:rowOff>
        </xdr:from>
        <xdr:to>
          <xdr:col>27</xdr:col>
          <xdr:colOff>466725</xdr:colOff>
          <xdr:row>299</xdr:row>
          <xdr:rowOff>266700</xdr:rowOff>
        </xdr:to>
        <xdr:sp macro="" textlink="">
          <xdr:nvSpPr>
            <xdr:cNvPr id="49257" name="Option Button 105" hidden="1">
              <a:extLst>
                <a:ext uri="{63B3BB69-23CF-44E3-9099-C40C66FF867C}">
                  <a14:compatExt spid="_x0000_s49257"/>
                </a:ext>
                <a:ext uri="{FF2B5EF4-FFF2-40B4-BE49-F238E27FC236}">
                  <a16:creationId xmlns:a16="http://schemas.microsoft.com/office/drawing/2014/main" id="{00000000-0008-0000-0800-00006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298</xdr:row>
          <xdr:rowOff>0</xdr:rowOff>
        </xdr:from>
        <xdr:to>
          <xdr:col>28</xdr:col>
          <xdr:colOff>0</xdr:colOff>
          <xdr:row>300</xdr:row>
          <xdr:rowOff>0</xdr:rowOff>
        </xdr:to>
        <xdr:sp macro="" textlink="">
          <xdr:nvSpPr>
            <xdr:cNvPr id="49258" name="Group Box 106" hidden="1">
              <a:extLst>
                <a:ext uri="{63B3BB69-23CF-44E3-9099-C40C66FF867C}">
                  <a14:compatExt spid="_x0000_s49258"/>
                </a:ext>
                <a:ext uri="{FF2B5EF4-FFF2-40B4-BE49-F238E27FC236}">
                  <a16:creationId xmlns:a16="http://schemas.microsoft.com/office/drawing/2014/main" id="{00000000-0008-0000-0800-00006A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447</xdr:row>
          <xdr:rowOff>266700</xdr:rowOff>
        </xdr:from>
        <xdr:to>
          <xdr:col>19</xdr:col>
          <xdr:colOff>0</xdr:colOff>
          <xdr:row>448</xdr:row>
          <xdr:rowOff>266700</xdr:rowOff>
        </xdr:to>
        <xdr:sp macro="" textlink="">
          <xdr:nvSpPr>
            <xdr:cNvPr id="49259" name="Option Button 107" hidden="1">
              <a:extLst>
                <a:ext uri="{63B3BB69-23CF-44E3-9099-C40C66FF867C}">
                  <a14:compatExt spid="_x0000_s49259"/>
                </a:ext>
                <a:ext uri="{FF2B5EF4-FFF2-40B4-BE49-F238E27FC236}">
                  <a16:creationId xmlns:a16="http://schemas.microsoft.com/office/drawing/2014/main" id="{00000000-0008-0000-0800-00006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448</xdr:row>
          <xdr:rowOff>295275</xdr:rowOff>
        </xdr:from>
        <xdr:to>
          <xdr:col>19</xdr:col>
          <xdr:colOff>0</xdr:colOff>
          <xdr:row>449</xdr:row>
          <xdr:rowOff>247650</xdr:rowOff>
        </xdr:to>
        <xdr:sp macro="" textlink="">
          <xdr:nvSpPr>
            <xdr:cNvPr id="49260" name="Option Button 108" hidden="1">
              <a:extLst>
                <a:ext uri="{63B3BB69-23CF-44E3-9099-C40C66FF867C}">
                  <a14:compatExt spid="_x0000_s49260"/>
                </a:ext>
                <a:ext uri="{FF2B5EF4-FFF2-40B4-BE49-F238E27FC236}">
                  <a16:creationId xmlns:a16="http://schemas.microsoft.com/office/drawing/2014/main" id="{00000000-0008-0000-0800-00006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447</xdr:row>
          <xdr:rowOff>0</xdr:rowOff>
        </xdr:from>
        <xdr:to>
          <xdr:col>21</xdr:col>
          <xdr:colOff>0</xdr:colOff>
          <xdr:row>450</xdr:row>
          <xdr:rowOff>0</xdr:rowOff>
        </xdr:to>
        <xdr:sp macro="" textlink="">
          <xdr:nvSpPr>
            <xdr:cNvPr id="49261" name="Group Box 109" hidden="1">
              <a:extLst>
                <a:ext uri="{63B3BB69-23CF-44E3-9099-C40C66FF867C}">
                  <a14:compatExt spid="_x0000_s49261"/>
                </a:ext>
                <a:ext uri="{FF2B5EF4-FFF2-40B4-BE49-F238E27FC236}">
                  <a16:creationId xmlns:a16="http://schemas.microsoft.com/office/drawing/2014/main" id="{00000000-0008-0000-0800-00006DC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86</xdr:row>
          <xdr:rowOff>0</xdr:rowOff>
        </xdr:from>
        <xdr:to>
          <xdr:col>19</xdr:col>
          <xdr:colOff>9525</xdr:colOff>
          <xdr:row>87</xdr:row>
          <xdr:rowOff>0</xdr:rowOff>
        </xdr:to>
        <xdr:sp macro="" textlink="">
          <xdr:nvSpPr>
            <xdr:cNvPr id="49262" name="Check Box 110" hidden="1">
              <a:extLst>
                <a:ext uri="{63B3BB69-23CF-44E3-9099-C40C66FF867C}">
                  <a14:compatExt spid="_x0000_s49262"/>
                </a:ext>
                <a:ext uri="{FF2B5EF4-FFF2-40B4-BE49-F238E27FC236}">
                  <a16:creationId xmlns:a16="http://schemas.microsoft.com/office/drawing/2014/main" id="{00000000-0008-0000-0800-00006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87</xdr:row>
          <xdr:rowOff>0</xdr:rowOff>
        </xdr:from>
        <xdr:to>
          <xdr:col>19</xdr:col>
          <xdr:colOff>9525</xdr:colOff>
          <xdr:row>88</xdr:row>
          <xdr:rowOff>0</xdr:rowOff>
        </xdr:to>
        <xdr:sp macro="" textlink="">
          <xdr:nvSpPr>
            <xdr:cNvPr id="49263" name="Check Box 111" hidden="1">
              <a:extLst>
                <a:ext uri="{63B3BB69-23CF-44E3-9099-C40C66FF867C}">
                  <a14:compatExt spid="_x0000_s49263"/>
                </a:ext>
                <a:ext uri="{FF2B5EF4-FFF2-40B4-BE49-F238E27FC236}">
                  <a16:creationId xmlns:a16="http://schemas.microsoft.com/office/drawing/2014/main" id="{00000000-0008-0000-0800-00006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89</xdr:row>
          <xdr:rowOff>0</xdr:rowOff>
        </xdr:from>
        <xdr:to>
          <xdr:col>19</xdr:col>
          <xdr:colOff>9525</xdr:colOff>
          <xdr:row>90</xdr:row>
          <xdr:rowOff>0</xdr:rowOff>
        </xdr:to>
        <xdr:sp macro="" textlink="">
          <xdr:nvSpPr>
            <xdr:cNvPr id="49264" name="Check Box 112" hidden="1">
              <a:extLst>
                <a:ext uri="{63B3BB69-23CF-44E3-9099-C40C66FF867C}">
                  <a14:compatExt spid="_x0000_s49264"/>
                </a:ext>
                <a:ext uri="{FF2B5EF4-FFF2-40B4-BE49-F238E27FC236}">
                  <a16:creationId xmlns:a16="http://schemas.microsoft.com/office/drawing/2014/main" id="{00000000-0008-0000-0800-00007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87</xdr:row>
          <xdr:rowOff>361950</xdr:rowOff>
        </xdr:from>
        <xdr:to>
          <xdr:col>19</xdr:col>
          <xdr:colOff>9525</xdr:colOff>
          <xdr:row>89</xdr:row>
          <xdr:rowOff>0</xdr:rowOff>
        </xdr:to>
        <xdr:sp macro="" textlink="">
          <xdr:nvSpPr>
            <xdr:cNvPr id="49265" name="Check Box 113" hidden="1">
              <a:extLst>
                <a:ext uri="{63B3BB69-23CF-44E3-9099-C40C66FF867C}">
                  <a14:compatExt spid="_x0000_s49265"/>
                </a:ext>
                <a:ext uri="{FF2B5EF4-FFF2-40B4-BE49-F238E27FC236}">
                  <a16:creationId xmlns:a16="http://schemas.microsoft.com/office/drawing/2014/main" id="{00000000-0008-0000-0800-00007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107</xdr:row>
          <xdr:rowOff>523875</xdr:rowOff>
        </xdr:from>
        <xdr:to>
          <xdr:col>19</xdr:col>
          <xdr:colOff>19050</xdr:colOff>
          <xdr:row>109</xdr:row>
          <xdr:rowOff>0</xdr:rowOff>
        </xdr:to>
        <xdr:sp macro="" textlink="">
          <xdr:nvSpPr>
            <xdr:cNvPr id="49266" name="Check Box 114" hidden="1">
              <a:extLst>
                <a:ext uri="{63B3BB69-23CF-44E3-9099-C40C66FF867C}">
                  <a14:compatExt spid="_x0000_s49266"/>
                </a:ext>
                <a:ext uri="{FF2B5EF4-FFF2-40B4-BE49-F238E27FC236}">
                  <a16:creationId xmlns:a16="http://schemas.microsoft.com/office/drawing/2014/main" id="{00000000-0008-0000-0800-00007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109</xdr:row>
          <xdr:rowOff>0</xdr:rowOff>
        </xdr:from>
        <xdr:to>
          <xdr:col>19</xdr:col>
          <xdr:colOff>0</xdr:colOff>
          <xdr:row>111</xdr:row>
          <xdr:rowOff>0</xdr:rowOff>
        </xdr:to>
        <xdr:sp macro="" textlink="">
          <xdr:nvSpPr>
            <xdr:cNvPr id="49267" name="Check Box 115" hidden="1">
              <a:extLst>
                <a:ext uri="{63B3BB69-23CF-44E3-9099-C40C66FF867C}">
                  <a14:compatExt spid="_x0000_s49267"/>
                </a:ext>
                <a:ext uri="{FF2B5EF4-FFF2-40B4-BE49-F238E27FC236}">
                  <a16:creationId xmlns:a16="http://schemas.microsoft.com/office/drawing/2014/main" id="{00000000-0008-0000-0800-00007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112</xdr:row>
          <xdr:rowOff>0</xdr:rowOff>
        </xdr:from>
        <xdr:to>
          <xdr:col>19</xdr:col>
          <xdr:colOff>19050</xdr:colOff>
          <xdr:row>113</xdr:row>
          <xdr:rowOff>0</xdr:rowOff>
        </xdr:to>
        <xdr:sp macro="" textlink="">
          <xdr:nvSpPr>
            <xdr:cNvPr id="49268" name="Check Box 116" hidden="1">
              <a:extLst>
                <a:ext uri="{63B3BB69-23CF-44E3-9099-C40C66FF867C}">
                  <a14:compatExt spid="_x0000_s49268"/>
                </a:ext>
                <a:ext uri="{FF2B5EF4-FFF2-40B4-BE49-F238E27FC236}">
                  <a16:creationId xmlns:a16="http://schemas.microsoft.com/office/drawing/2014/main" id="{00000000-0008-0000-0800-00007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111</xdr:row>
          <xdr:rowOff>0</xdr:rowOff>
        </xdr:from>
        <xdr:to>
          <xdr:col>19</xdr:col>
          <xdr:colOff>19050</xdr:colOff>
          <xdr:row>112</xdr:row>
          <xdr:rowOff>0</xdr:rowOff>
        </xdr:to>
        <xdr:sp macro="" textlink="">
          <xdr:nvSpPr>
            <xdr:cNvPr id="49269" name="Check Box 117" hidden="1">
              <a:extLst>
                <a:ext uri="{63B3BB69-23CF-44E3-9099-C40C66FF867C}">
                  <a14:compatExt spid="_x0000_s49269"/>
                </a:ext>
                <a:ext uri="{FF2B5EF4-FFF2-40B4-BE49-F238E27FC236}">
                  <a16:creationId xmlns:a16="http://schemas.microsoft.com/office/drawing/2014/main" id="{00000000-0008-0000-0800-00007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47625</xdr:colOff>
          <xdr:row>9</xdr:row>
          <xdr:rowOff>0</xdr:rowOff>
        </xdr:from>
        <xdr:to>
          <xdr:col>4</xdr:col>
          <xdr:colOff>47625</xdr:colOff>
          <xdr:row>9</xdr:row>
          <xdr:rowOff>314325</xdr:rowOff>
        </xdr:to>
        <xdr:sp macro="" textlink="">
          <xdr:nvSpPr>
            <xdr:cNvPr id="50177" name="Check Box 1" hidden="1">
              <a:extLst>
                <a:ext uri="{63B3BB69-23CF-44E3-9099-C40C66FF867C}">
                  <a14:compatExt spid="_x0000_s50177"/>
                </a:ext>
                <a:ext uri="{FF2B5EF4-FFF2-40B4-BE49-F238E27FC236}">
                  <a16:creationId xmlns:a16="http://schemas.microsoft.com/office/drawing/2014/main" id="{00000000-0008-0000-0900-000001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51</xdr:row>
          <xdr:rowOff>0</xdr:rowOff>
        </xdr:from>
        <xdr:to>
          <xdr:col>4</xdr:col>
          <xdr:colOff>285750</xdr:colOff>
          <xdr:row>52</xdr:row>
          <xdr:rowOff>0</xdr:rowOff>
        </xdr:to>
        <xdr:sp macro="" textlink="">
          <xdr:nvSpPr>
            <xdr:cNvPr id="50178" name="Check Box 2" hidden="1">
              <a:extLst>
                <a:ext uri="{63B3BB69-23CF-44E3-9099-C40C66FF867C}">
                  <a14:compatExt spid="_x0000_s50178"/>
                </a:ext>
                <a:ext uri="{FF2B5EF4-FFF2-40B4-BE49-F238E27FC236}">
                  <a16:creationId xmlns:a16="http://schemas.microsoft.com/office/drawing/2014/main" id="{00000000-0008-0000-0900-000002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52</xdr:row>
          <xdr:rowOff>0</xdr:rowOff>
        </xdr:from>
        <xdr:to>
          <xdr:col>4</xdr:col>
          <xdr:colOff>285750</xdr:colOff>
          <xdr:row>53</xdr:row>
          <xdr:rowOff>0</xdr:rowOff>
        </xdr:to>
        <xdr:sp macro="" textlink="">
          <xdr:nvSpPr>
            <xdr:cNvPr id="50179" name="Check Box 3" hidden="1">
              <a:extLst>
                <a:ext uri="{63B3BB69-23CF-44E3-9099-C40C66FF867C}">
                  <a14:compatExt spid="_x0000_s50179"/>
                </a:ext>
                <a:ext uri="{FF2B5EF4-FFF2-40B4-BE49-F238E27FC236}">
                  <a16:creationId xmlns:a16="http://schemas.microsoft.com/office/drawing/2014/main" id="{00000000-0008-0000-0900-000003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53</xdr:row>
          <xdr:rowOff>0</xdr:rowOff>
        </xdr:from>
        <xdr:to>
          <xdr:col>4</xdr:col>
          <xdr:colOff>285750</xdr:colOff>
          <xdr:row>54</xdr:row>
          <xdr:rowOff>0</xdr:rowOff>
        </xdr:to>
        <xdr:sp macro="" textlink="">
          <xdr:nvSpPr>
            <xdr:cNvPr id="50180" name="Check Box 4" hidden="1">
              <a:extLst>
                <a:ext uri="{63B3BB69-23CF-44E3-9099-C40C66FF867C}">
                  <a14:compatExt spid="_x0000_s50180"/>
                </a:ext>
                <a:ext uri="{FF2B5EF4-FFF2-40B4-BE49-F238E27FC236}">
                  <a16:creationId xmlns:a16="http://schemas.microsoft.com/office/drawing/2014/main" id="{00000000-0008-0000-0900-000004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54</xdr:row>
          <xdr:rowOff>0</xdr:rowOff>
        </xdr:from>
        <xdr:to>
          <xdr:col>4</xdr:col>
          <xdr:colOff>285750</xdr:colOff>
          <xdr:row>55</xdr:row>
          <xdr:rowOff>0</xdr:rowOff>
        </xdr:to>
        <xdr:sp macro="" textlink="">
          <xdr:nvSpPr>
            <xdr:cNvPr id="50181" name="Check Box 5" hidden="1">
              <a:extLst>
                <a:ext uri="{63B3BB69-23CF-44E3-9099-C40C66FF867C}">
                  <a14:compatExt spid="_x0000_s50181"/>
                </a:ext>
                <a:ext uri="{FF2B5EF4-FFF2-40B4-BE49-F238E27FC236}">
                  <a16:creationId xmlns:a16="http://schemas.microsoft.com/office/drawing/2014/main" id="{00000000-0008-0000-0900-000005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55</xdr:row>
          <xdr:rowOff>0</xdr:rowOff>
        </xdr:from>
        <xdr:to>
          <xdr:col>4</xdr:col>
          <xdr:colOff>285750</xdr:colOff>
          <xdr:row>56</xdr:row>
          <xdr:rowOff>0</xdr:rowOff>
        </xdr:to>
        <xdr:sp macro="" textlink="">
          <xdr:nvSpPr>
            <xdr:cNvPr id="50182" name="Check Box 6" hidden="1">
              <a:extLst>
                <a:ext uri="{63B3BB69-23CF-44E3-9099-C40C66FF867C}">
                  <a14:compatExt spid="_x0000_s50182"/>
                </a:ext>
                <a:ext uri="{FF2B5EF4-FFF2-40B4-BE49-F238E27FC236}">
                  <a16:creationId xmlns:a16="http://schemas.microsoft.com/office/drawing/2014/main" id="{00000000-0008-0000-0900-000006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57</xdr:row>
          <xdr:rowOff>0</xdr:rowOff>
        </xdr:from>
        <xdr:to>
          <xdr:col>4</xdr:col>
          <xdr:colOff>285750</xdr:colOff>
          <xdr:row>58</xdr:row>
          <xdr:rowOff>0</xdr:rowOff>
        </xdr:to>
        <xdr:sp macro="" textlink="">
          <xdr:nvSpPr>
            <xdr:cNvPr id="50183" name="Check Box 7" hidden="1">
              <a:extLst>
                <a:ext uri="{63B3BB69-23CF-44E3-9099-C40C66FF867C}">
                  <a14:compatExt spid="_x0000_s50183"/>
                </a:ext>
                <a:ext uri="{FF2B5EF4-FFF2-40B4-BE49-F238E27FC236}">
                  <a16:creationId xmlns:a16="http://schemas.microsoft.com/office/drawing/2014/main" id="{00000000-0008-0000-0900-000007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56</xdr:row>
          <xdr:rowOff>0</xdr:rowOff>
        </xdr:from>
        <xdr:to>
          <xdr:col>4</xdr:col>
          <xdr:colOff>285750</xdr:colOff>
          <xdr:row>57</xdr:row>
          <xdr:rowOff>0</xdr:rowOff>
        </xdr:to>
        <xdr:sp macro="" textlink="">
          <xdr:nvSpPr>
            <xdr:cNvPr id="50184" name="Check Box 8" hidden="1">
              <a:extLst>
                <a:ext uri="{63B3BB69-23CF-44E3-9099-C40C66FF867C}">
                  <a14:compatExt spid="_x0000_s50184"/>
                </a:ext>
                <a:ext uri="{FF2B5EF4-FFF2-40B4-BE49-F238E27FC236}">
                  <a16:creationId xmlns:a16="http://schemas.microsoft.com/office/drawing/2014/main" id="{00000000-0008-0000-0900-000008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23</xdr:col>
      <xdr:colOff>285750</xdr:colOff>
      <xdr:row>14</xdr:row>
      <xdr:rowOff>104775</xdr:rowOff>
    </xdr:from>
    <xdr:to>
      <xdr:col>26</xdr:col>
      <xdr:colOff>26664</xdr:colOff>
      <xdr:row>14</xdr:row>
      <xdr:rowOff>742686</xdr:rowOff>
    </xdr:to>
    <xdr:pic>
      <xdr:nvPicPr>
        <xdr:cNvPr id="2" name="図 1">
          <a:hlinkClick xmlns:r="http://schemas.openxmlformats.org/officeDocument/2006/relationships" r:id="rId1"/>
          <a:extLst>
            <a:ext uri="{FF2B5EF4-FFF2-40B4-BE49-F238E27FC236}">
              <a16:creationId xmlns:a16="http://schemas.microsoft.com/office/drawing/2014/main" id="{A1C4BAA0-22C6-4C7F-AA0D-F2E5DA19E7E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24825" y="0"/>
          <a:ext cx="626739" cy="0"/>
        </a:xfrm>
        <a:prstGeom prst="rect">
          <a:avLst/>
        </a:prstGeom>
      </xdr:spPr>
    </xdr:pic>
    <xdr:clientData/>
  </xdr:twoCellAnchor>
  <xdr:twoCellAnchor>
    <xdr:from>
      <xdr:col>13</xdr:col>
      <xdr:colOff>38100</xdr:colOff>
      <xdr:row>4</xdr:row>
      <xdr:rowOff>485775</xdr:rowOff>
    </xdr:from>
    <xdr:to>
      <xdr:col>20</xdr:col>
      <xdr:colOff>616325</xdr:colOff>
      <xdr:row>4</xdr:row>
      <xdr:rowOff>759101</xdr:rowOff>
    </xdr:to>
    <xdr:sp macro="" textlink="">
      <xdr:nvSpPr>
        <xdr:cNvPr id="3" name="テキスト ボックス 2">
          <a:hlinkClick xmlns:r="http://schemas.openxmlformats.org/officeDocument/2006/relationships" r:id="rId1"/>
          <a:extLst>
            <a:ext uri="{FF2B5EF4-FFF2-40B4-BE49-F238E27FC236}">
              <a16:creationId xmlns:a16="http://schemas.microsoft.com/office/drawing/2014/main" id="{CF1C11E7-699A-4821-A165-3B30B8B7A5AA}"/>
            </a:ext>
          </a:extLst>
        </xdr:cNvPr>
        <xdr:cNvSpPr txBox="1"/>
      </xdr:nvSpPr>
      <xdr:spPr>
        <a:xfrm>
          <a:off x="3333750" y="0"/>
          <a:ext cx="314997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200">
              <a:solidFill>
                <a:sysClr val="windowText" lastClr="000000"/>
              </a:solidFill>
              <a:latin typeface="游ゴシック Medium" panose="020B0500000000000000" pitchFamily="50" charset="-128"/>
              <a:ea typeface="游ゴシック Medium" panose="020B0500000000000000" pitchFamily="50" charset="-128"/>
            </a:rPr>
            <a:t>( </a:t>
          </a:r>
          <a:r>
            <a:rPr kumimoji="1" lang="en-US" altLang="ja-JP" sz="1200" u="sng">
              <a:solidFill>
                <a:srgbClr val="0000FF"/>
              </a:solidFill>
              <a:latin typeface="游ゴシック Medium" panose="020B0500000000000000" pitchFamily="50" charset="-128"/>
              <a:ea typeface="游ゴシック Medium" panose="020B0500000000000000" pitchFamily="50" charset="-128"/>
            </a:rPr>
            <a:t>https://eric.co.jp/rc-survey/index.html</a:t>
          </a:r>
          <a:r>
            <a:rPr kumimoji="1" lang="en-US" altLang="ja-JP" sz="1200">
              <a:solidFill>
                <a:srgbClr val="0000FF"/>
              </a:solidFill>
              <a:latin typeface="游ゴシック Medium" panose="020B0500000000000000" pitchFamily="50" charset="-128"/>
              <a:ea typeface="游ゴシック Medium" panose="020B0500000000000000" pitchFamily="50" charset="-128"/>
            </a:rPr>
            <a:t> </a:t>
          </a:r>
          <a:r>
            <a:rPr kumimoji="1" lang="en-US" altLang="ja-JP" sz="1200">
              <a:solidFill>
                <a:sysClr val="windowText" lastClr="000000"/>
              </a:solidFill>
              <a:latin typeface="游ゴシック Medium" panose="020B0500000000000000" pitchFamily="50" charset="-128"/>
              <a:ea typeface="游ゴシック Medium" panose="020B0500000000000000" pitchFamily="50" charset="-128"/>
            </a:rPr>
            <a:t>)</a:t>
          </a:r>
          <a:endParaRPr kumimoji="1" lang="ja-JP" altLang="en-US" sz="1200">
            <a:solidFill>
              <a:sysClr val="windowText" lastClr="000000"/>
            </a:solidFill>
            <a:latin typeface="游ゴシック Medium" panose="020B0500000000000000" pitchFamily="50" charset="-128"/>
            <a:ea typeface="游ゴシック Medium" panose="020B0500000000000000" pitchFamily="50" charset="-128"/>
          </a:endParaRPr>
        </a:p>
      </xdr:txBody>
    </xdr:sp>
    <xdr:clientData/>
  </xdr:twoCellAnchor>
  <mc:AlternateContent xmlns:mc="http://schemas.openxmlformats.org/markup-compatibility/2006">
    <mc:Choice xmlns:a14="http://schemas.microsoft.com/office/drawing/2010/main" Requires="a14">
      <xdr:twoCellAnchor>
        <xdr:from>
          <xdr:col>4</xdr:col>
          <xdr:colOff>38100</xdr:colOff>
          <xdr:row>9</xdr:row>
          <xdr:rowOff>0</xdr:rowOff>
        </xdr:from>
        <xdr:to>
          <xdr:col>16</xdr:col>
          <xdr:colOff>38100</xdr:colOff>
          <xdr:row>10</xdr:row>
          <xdr:rowOff>0</xdr:rowOff>
        </xdr:to>
        <xdr:sp macro="" textlink="">
          <xdr:nvSpPr>
            <xdr:cNvPr id="50185" name="Option Button 9" hidden="1">
              <a:extLst>
                <a:ext uri="{63B3BB69-23CF-44E3-9099-C40C66FF867C}">
                  <a14:compatExt spid="_x0000_s50185"/>
                </a:ext>
                <a:ext uri="{FF2B5EF4-FFF2-40B4-BE49-F238E27FC236}">
                  <a16:creationId xmlns:a16="http://schemas.microsoft.com/office/drawing/2014/main" id="{00000000-0008-0000-0900-000009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12</xdr:row>
          <xdr:rowOff>0</xdr:rowOff>
        </xdr:from>
        <xdr:to>
          <xdr:col>16</xdr:col>
          <xdr:colOff>38100</xdr:colOff>
          <xdr:row>13</xdr:row>
          <xdr:rowOff>0</xdr:rowOff>
        </xdr:to>
        <xdr:sp macro="" textlink="">
          <xdr:nvSpPr>
            <xdr:cNvPr id="50186" name="Option Button 10" hidden="1">
              <a:extLst>
                <a:ext uri="{63B3BB69-23CF-44E3-9099-C40C66FF867C}">
                  <a14:compatExt spid="_x0000_s50186"/>
                </a:ext>
                <a:ext uri="{FF2B5EF4-FFF2-40B4-BE49-F238E27FC236}">
                  <a16:creationId xmlns:a16="http://schemas.microsoft.com/office/drawing/2014/main" id="{00000000-0008-0000-0900-00000A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19</xdr:col>
      <xdr:colOff>9525</xdr:colOff>
      <xdr:row>14</xdr:row>
      <xdr:rowOff>381000</xdr:rowOff>
    </xdr:from>
    <xdr:to>
      <xdr:col>24</xdr:col>
      <xdr:colOff>9525</xdr:colOff>
      <xdr:row>14</xdr:row>
      <xdr:rowOff>654326</xdr:rowOff>
    </xdr:to>
    <xdr:sp macro="" textlink="">
      <xdr:nvSpPr>
        <xdr:cNvPr id="4" name="テキスト ボックス 3">
          <a:hlinkClick xmlns:r="http://schemas.openxmlformats.org/officeDocument/2006/relationships" r:id="rId1"/>
          <a:extLst>
            <a:ext uri="{FF2B5EF4-FFF2-40B4-BE49-F238E27FC236}">
              <a16:creationId xmlns:a16="http://schemas.microsoft.com/office/drawing/2014/main" id="{3C498FAE-8C45-4B1D-9345-8FBC6CD483BD}"/>
            </a:ext>
          </a:extLst>
        </xdr:cNvPr>
        <xdr:cNvSpPr txBox="1"/>
      </xdr:nvSpPr>
      <xdr:spPr>
        <a:xfrm>
          <a:off x="5457825" y="0"/>
          <a:ext cx="268605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000">
              <a:solidFill>
                <a:sysClr val="windowText" lastClr="000000"/>
              </a:solidFill>
              <a:latin typeface="游ゴシック Medium" panose="020B0500000000000000" pitchFamily="50" charset="-128"/>
              <a:ea typeface="游ゴシック Medium" panose="020B0500000000000000" pitchFamily="50" charset="-128"/>
            </a:rPr>
            <a:t>( </a:t>
          </a:r>
          <a:r>
            <a:rPr kumimoji="1" lang="en-US" altLang="ja-JP" sz="1000" u="sng">
              <a:solidFill>
                <a:srgbClr val="0000FF"/>
              </a:solidFill>
              <a:latin typeface="游ゴシック Medium" panose="020B0500000000000000" pitchFamily="50" charset="-128"/>
              <a:ea typeface="游ゴシック Medium" panose="020B0500000000000000" pitchFamily="50" charset="-128"/>
            </a:rPr>
            <a:t>https://</a:t>
          </a:r>
          <a:r>
            <a:rPr kumimoji="1" lang="en-US" altLang="ja-JP" sz="900" u="sng">
              <a:solidFill>
                <a:srgbClr val="0000FF"/>
              </a:solidFill>
              <a:latin typeface="游ゴシック Medium" panose="020B0500000000000000" pitchFamily="50" charset="-128"/>
              <a:ea typeface="游ゴシック Medium" panose="020B0500000000000000" pitchFamily="50" charset="-128"/>
            </a:rPr>
            <a:t>eric.co.jp/rc-survey/index.html</a:t>
          </a:r>
          <a:r>
            <a:rPr kumimoji="1" lang="en-US" altLang="ja-JP" sz="1000">
              <a:solidFill>
                <a:sysClr val="windowText" lastClr="000000"/>
              </a:solidFill>
              <a:latin typeface="游ゴシック Medium" panose="020B0500000000000000" pitchFamily="50" charset="-128"/>
              <a:ea typeface="游ゴシック Medium" panose="020B0500000000000000" pitchFamily="50" charset="-128"/>
            </a:rPr>
            <a:t> )</a:t>
          </a:r>
          <a:endParaRPr kumimoji="1" lang="ja-JP" altLang="en-US" sz="1000">
            <a:solidFill>
              <a:sysClr val="windowText" lastClr="000000"/>
            </a:solidFill>
            <a:latin typeface="游ゴシック Medium" panose="020B0500000000000000" pitchFamily="50" charset="-128"/>
            <a:ea typeface="游ゴシック Medium" panose="020B0500000000000000" pitchFamily="50" charset="-128"/>
          </a:endParaRPr>
        </a:p>
      </xdr:txBody>
    </xdr:sp>
    <xdr:clientData/>
  </xdr:twoCellAnchor>
  <xdr:twoCellAnchor>
    <xdr:from>
      <xdr:col>18</xdr:col>
      <xdr:colOff>123826</xdr:colOff>
      <xdr:row>10</xdr:row>
      <xdr:rowOff>247650</xdr:rowOff>
    </xdr:from>
    <xdr:to>
      <xdr:col>18</xdr:col>
      <xdr:colOff>518133</xdr:colOff>
      <xdr:row>10</xdr:row>
      <xdr:rowOff>444104</xdr:rowOff>
    </xdr:to>
    <xdr:sp macro="" textlink="">
      <xdr:nvSpPr>
        <xdr:cNvPr id="5" name="正方形/長方形 4">
          <a:extLst>
            <a:ext uri="{FF2B5EF4-FFF2-40B4-BE49-F238E27FC236}">
              <a16:creationId xmlns:a16="http://schemas.microsoft.com/office/drawing/2014/main" id="{E2389F38-058C-4B9C-8B97-ECFCC3865F9E}"/>
            </a:ext>
          </a:extLst>
        </xdr:cNvPr>
        <xdr:cNvSpPr/>
      </xdr:nvSpPr>
      <xdr:spPr>
        <a:xfrm>
          <a:off x="5048251" y="0"/>
          <a:ext cx="394307"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320980</xdr:colOff>
      <xdr:row>10</xdr:row>
      <xdr:rowOff>444103</xdr:rowOff>
    </xdr:from>
    <xdr:to>
      <xdr:col>21</xdr:col>
      <xdr:colOff>219075</xdr:colOff>
      <xdr:row>14</xdr:row>
      <xdr:rowOff>380999</xdr:rowOff>
    </xdr:to>
    <xdr:cxnSp macro="">
      <xdr:nvCxnSpPr>
        <xdr:cNvPr id="6" name="カギ線コネクタ 5">
          <a:extLst>
            <a:ext uri="{FF2B5EF4-FFF2-40B4-BE49-F238E27FC236}">
              <a16:creationId xmlns:a16="http://schemas.microsoft.com/office/drawing/2014/main" id="{827121B3-E49C-4345-85A7-C58718AED006}"/>
            </a:ext>
          </a:extLst>
        </xdr:cNvPr>
        <xdr:cNvCxnSpPr>
          <a:stCxn id="5" idx="2"/>
          <a:endCxn id="4" idx="0"/>
        </xdr:cNvCxnSpPr>
      </xdr:nvCxnSpPr>
      <xdr:spPr>
        <a:xfrm rot="16200000" flipH="1">
          <a:off x="6023128" y="-777723"/>
          <a:ext cx="0" cy="1555445"/>
        </a:xfrm>
        <a:prstGeom prst="bentConnector3">
          <a:avLst>
            <a:gd name="adj1" fmla="val 765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100855</xdr:colOff>
      <xdr:row>15</xdr:row>
      <xdr:rowOff>0</xdr:rowOff>
    </xdr:from>
    <xdr:to>
      <xdr:col>20</xdr:col>
      <xdr:colOff>136757</xdr:colOff>
      <xdr:row>15</xdr:row>
      <xdr:rowOff>180976</xdr:rowOff>
    </xdr:to>
    <xdr:sp macro="" textlink="">
      <xdr:nvSpPr>
        <xdr:cNvPr id="7" name="正方形/長方形 6">
          <a:extLst>
            <a:ext uri="{FF2B5EF4-FFF2-40B4-BE49-F238E27FC236}">
              <a16:creationId xmlns:a16="http://schemas.microsoft.com/office/drawing/2014/main" id="{95841424-D4C5-4951-A15D-235E56A1348E}"/>
            </a:ext>
          </a:extLst>
        </xdr:cNvPr>
        <xdr:cNvSpPr/>
      </xdr:nvSpPr>
      <xdr:spPr>
        <a:xfrm>
          <a:off x="5025280" y="0"/>
          <a:ext cx="978877"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749522</xdr:colOff>
      <xdr:row>23</xdr:row>
      <xdr:rowOff>27454</xdr:rowOff>
    </xdr:from>
    <xdr:to>
      <xdr:col>28</xdr:col>
      <xdr:colOff>8253</xdr:colOff>
      <xdr:row>23</xdr:row>
      <xdr:rowOff>629771</xdr:rowOff>
    </xdr:to>
    <xdr:sp macro="" textlink="">
      <xdr:nvSpPr>
        <xdr:cNvPr id="8" name="正方形/長方形 7">
          <a:extLst>
            <a:ext uri="{FF2B5EF4-FFF2-40B4-BE49-F238E27FC236}">
              <a16:creationId xmlns:a16="http://schemas.microsoft.com/office/drawing/2014/main" id="{6C2CA766-13E5-4952-BD48-77DD3C3C63CE}"/>
            </a:ext>
          </a:extLst>
        </xdr:cNvPr>
        <xdr:cNvSpPr/>
      </xdr:nvSpPr>
      <xdr:spPr>
        <a:xfrm>
          <a:off x="9769697" y="0"/>
          <a:ext cx="106456"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62777</xdr:colOff>
      <xdr:row>15</xdr:row>
      <xdr:rowOff>180976</xdr:rowOff>
    </xdr:from>
    <xdr:to>
      <xdr:col>28</xdr:col>
      <xdr:colOff>8253</xdr:colOff>
      <xdr:row>23</xdr:row>
      <xdr:rowOff>328613</xdr:rowOff>
    </xdr:to>
    <xdr:cxnSp macro="">
      <xdr:nvCxnSpPr>
        <xdr:cNvPr id="9" name="カギ線コネクタ 72">
          <a:extLst>
            <a:ext uri="{FF2B5EF4-FFF2-40B4-BE49-F238E27FC236}">
              <a16:creationId xmlns:a16="http://schemas.microsoft.com/office/drawing/2014/main" id="{2B2C84B9-CA00-463E-B081-34297F07C345}"/>
            </a:ext>
          </a:extLst>
        </xdr:cNvPr>
        <xdr:cNvCxnSpPr>
          <a:stCxn id="7" idx="2"/>
          <a:endCxn id="8" idx="3"/>
        </xdr:cNvCxnSpPr>
      </xdr:nvCxnSpPr>
      <xdr:spPr>
        <a:xfrm rot="16200000" flipH="1">
          <a:off x="7693615" y="-2182538"/>
          <a:ext cx="0" cy="4365076"/>
        </a:xfrm>
        <a:prstGeom prst="bentConnector4">
          <a:avLst>
            <a:gd name="adj1" fmla="val 2756"/>
            <a:gd name="adj2" fmla="val 103710"/>
          </a:avLst>
        </a:prstGeom>
        <a:ln w="19050">
          <a:solidFill>
            <a:srgbClr val="FF0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88425</xdr:colOff>
      <xdr:row>4</xdr:row>
      <xdr:rowOff>453226</xdr:rowOff>
    </xdr:from>
    <xdr:to>
      <xdr:col>38</xdr:col>
      <xdr:colOff>87457</xdr:colOff>
      <xdr:row>6</xdr:row>
      <xdr:rowOff>327874</xdr:rowOff>
    </xdr:to>
    <xdr:sp macro="" textlink="">
      <xdr:nvSpPr>
        <xdr:cNvPr id="10" name="正方形/長方形 9">
          <a:extLst>
            <a:ext uri="{FF2B5EF4-FFF2-40B4-BE49-F238E27FC236}">
              <a16:creationId xmlns:a16="http://schemas.microsoft.com/office/drawing/2014/main" id="{16578EB7-AF8A-4E22-BB63-40C484CB0EB3}"/>
            </a:ext>
          </a:extLst>
        </xdr:cNvPr>
        <xdr:cNvSpPr/>
      </xdr:nvSpPr>
      <xdr:spPr>
        <a:xfrm>
          <a:off x="10506075" y="0"/>
          <a:ext cx="0" cy="0"/>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100" b="1">
              <a:latin typeface="游ゴシック Medium" panose="020B0500000000000000" pitchFamily="50" charset="-128"/>
              <a:ea typeface="游ゴシック Medium" panose="020B0500000000000000" pitchFamily="50" charset="-128"/>
            </a:rPr>
            <a:t>【</a:t>
          </a:r>
          <a:r>
            <a:rPr kumimoji="1" lang="ja-JP" altLang="en-US" sz="1100" b="1">
              <a:latin typeface="游ゴシック Medium" panose="020B0500000000000000" pitchFamily="50" charset="-128"/>
              <a:ea typeface="游ゴシック Medium" panose="020B0500000000000000" pitchFamily="50" charset="-128"/>
            </a:rPr>
            <a:t>郵送からのご案内の場合</a:t>
          </a:r>
          <a:r>
            <a:rPr kumimoji="1" lang="en-US" altLang="ja-JP" sz="1100" b="1">
              <a:latin typeface="游ゴシック Medium" panose="020B0500000000000000" pitchFamily="50" charset="-128"/>
              <a:ea typeface="游ゴシック Medium" panose="020B0500000000000000" pitchFamily="50" charset="-128"/>
            </a:rPr>
            <a:t>】</a:t>
          </a:r>
        </a:p>
        <a:p>
          <a:pPr algn="l"/>
          <a:r>
            <a:rPr kumimoji="1" lang="ja-JP" altLang="en-US" sz="1100" b="1">
              <a:latin typeface="游ゴシック Medium" panose="020B0500000000000000" pitchFamily="50" charset="-128"/>
              <a:ea typeface="游ゴシック Medium" panose="020B0500000000000000" pitchFamily="50" charset="-128"/>
            </a:rPr>
            <a:t>調査票表紙右肩に印字のある</a:t>
          </a:r>
          <a:r>
            <a:rPr kumimoji="1" lang="en-US" altLang="ja-JP" sz="1100" b="1" u="sng">
              <a:latin typeface="游ゴシック Medium" panose="020B0500000000000000" pitchFamily="50" charset="-128"/>
              <a:ea typeface="游ゴシック Medium" panose="020B0500000000000000" pitchFamily="50" charset="-128"/>
            </a:rPr>
            <a:t>5</a:t>
          </a:r>
          <a:r>
            <a:rPr kumimoji="1" lang="ja-JP" altLang="en-US" sz="1100" b="1" u="sng">
              <a:latin typeface="游ゴシック Medium" panose="020B0500000000000000" pitchFamily="50" charset="-128"/>
              <a:ea typeface="游ゴシック Medium" panose="020B0500000000000000" pitchFamily="50" charset="-128"/>
            </a:rPr>
            <a:t>桁の調査票番号</a:t>
          </a:r>
          <a:r>
            <a:rPr kumimoji="1" lang="ja-JP" altLang="en-US" sz="1100" b="1">
              <a:latin typeface="游ゴシック Medium" panose="020B0500000000000000" pitchFamily="50" charset="-128"/>
              <a:ea typeface="游ゴシック Medium" panose="020B0500000000000000" pitchFamily="50" charset="-128"/>
            </a:rPr>
            <a:t>をご入力ください</a:t>
          </a:r>
        </a:p>
      </xdr:txBody>
    </xdr:sp>
    <xdr:clientData/>
  </xdr:twoCellAnchor>
  <xdr:twoCellAnchor>
    <xdr:from>
      <xdr:col>30</xdr:col>
      <xdr:colOff>217445</xdr:colOff>
      <xdr:row>5</xdr:row>
      <xdr:rowOff>150158</xdr:rowOff>
    </xdr:from>
    <xdr:to>
      <xdr:col>37</xdr:col>
      <xdr:colOff>95198</xdr:colOff>
      <xdr:row>6</xdr:row>
      <xdr:rowOff>210365</xdr:rowOff>
    </xdr:to>
    <xdr:sp macro="" textlink="">
      <xdr:nvSpPr>
        <xdr:cNvPr id="11" name="正方形/長方形 10">
          <a:extLst>
            <a:ext uri="{FF2B5EF4-FFF2-40B4-BE49-F238E27FC236}">
              <a16:creationId xmlns:a16="http://schemas.microsoft.com/office/drawing/2014/main" id="{0E6FB27E-5087-4645-B14F-B1524C6EA7B8}"/>
            </a:ext>
          </a:extLst>
        </xdr:cNvPr>
        <xdr:cNvSpPr>
          <a:spLocks noChangeAspect="1"/>
        </xdr:cNvSpPr>
      </xdr:nvSpPr>
      <xdr:spPr>
        <a:xfrm>
          <a:off x="10506075" y="0"/>
          <a:ext cx="0" cy="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r>
            <a:rPr kumimoji="1" lang="ja-JP" altLang="en-US" sz="1700" b="1" u="sng">
              <a:solidFill>
                <a:sysClr val="windowText" lastClr="000000"/>
              </a:solidFill>
              <a:latin typeface="游ゴシック" panose="020B0400000000000000" pitchFamily="50" charset="-128"/>
              <a:ea typeface="游ゴシック" panose="020B0400000000000000" pitchFamily="50" charset="-128"/>
            </a:rPr>
            <a:t>年度 住宅リフォーム工事費調査票</a:t>
          </a:r>
          <a:endParaRPr kumimoji="1" lang="en-US" altLang="ja-JP" sz="1700" b="1" u="sng">
            <a:solidFill>
              <a:sysClr val="windowText" lastClr="000000"/>
            </a:solidFill>
            <a:latin typeface="游ゴシック" panose="020B0400000000000000" pitchFamily="50" charset="-128"/>
            <a:ea typeface="游ゴシック" panose="020B0400000000000000" pitchFamily="50" charset="-128"/>
          </a:endParaRPr>
        </a:p>
        <a:p>
          <a:pPr algn="l"/>
          <a:r>
            <a:rPr kumimoji="1" lang="ja-JP" altLang="en-US" sz="1200" u="none">
              <a:solidFill>
                <a:sysClr val="windowText" lastClr="000000"/>
              </a:solidFill>
              <a:latin typeface="游ゴシック" panose="020B0400000000000000" pitchFamily="50" charset="-128"/>
              <a:ea typeface="游ゴシック" panose="020B0400000000000000" pitchFamily="50" charset="-128"/>
            </a:rPr>
            <a:t>いる住宅リフォームの工事金額の実態に関するアンケート調査です。</a:t>
          </a:r>
          <a:endParaRPr kumimoji="1" lang="en-US" altLang="ja-JP" sz="1200" u="none">
            <a:solidFill>
              <a:sysClr val="windowText" lastClr="000000"/>
            </a:solidFill>
            <a:latin typeface="游ゴシック" panose="020B0400000000000000" pitchFamily="50" charset="-128"/>
            <a:ea typeface="游ゴシック" panose="020B0400000000000000" pitchFamily="50" charset="-128"/>
          </a:endParaRPr>
        </a:p>
        <a:p>
          <a:pPr algn="l"/>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の他、</a:t>
          </a:r>
          <a:r>
            <a:rPr lang="en-US" altLang="ja-JP"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WEB</a:t>
          </a:r>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やエクセルでもご回答いただけます</a:t>
          </a:r>
          <a:r>
            <a:rPr lang="en-US" altLang="ja-JP"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a:t>
          </a:r>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回答にあたっての注意事項は最終ページに</a:t>
          </a:r>
          <a:endParaRPr kumimoji="1" lang="en-US" altLang="ja-JP" sz="1200" u="none">
            <a:solidFill>
              <a:sysClr val="windowText" lastClr="000000"/>
            </a:solidFill>
            <a:latin typeface="游ゴシック" panose="020B0400000000000000" pitchFamily="50" charset="-128"/>
            <a:ea typeface="游ゴシック" panose="020B0400000000000000" pitchFamily="50" charset="-128"/>
          </a:endParaRPr>
        </a:p>
      </xdr:txBody>
    </xdr:sp>
    <xdr:clientData/>
  </xdr:twoCellAnchor>
  <xdr:twoCellAnchor>
    <xdr:from>
      <xdr:col>25</xdr:col>
      <xdr:colOff>199160</xdr:colOff>
      <xdr:row>29</xdr:row>
      <xdr:rowOff>1125681</xdr:rowOff>
    </xdr:from>
    <xdr:to>
      <xdr:col>27</xdr:col>
      <xdr:colOff>330341</xdr:colOff>
      <xdr:row>29</xdr:row>
      <xdr:rowOff>1845681</xdr:rowOff>
    </xdr:to>
    <xdr:pic>
      <xdr:nvPicPr>
        <xdr:cNvPr id="12" name="図 11">
          <a:hlinkClick xmlns:r="http://schemas.openxmlformats.org/officeDocument/2006/relationships" r:id="rId1"/>
          <a:extLst>
            <a:ext uri="{FF2B5EF4-FFF2-40B4-BE49-F238E27FC236}">
              <a16:creationId xmlns:a16="http://schemas.microsoft.com/office/drawing/2014/main" id="{AEFB83C1-0730-4E81-A8CD-AE4F3B1BDE7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28785" y="0"/>
          <a:ext cx="721731" cy="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8</xdr:col>
          <xdr:colOff>219075</xdr:colOff>
          <xdr:row>33</xdr:row>
          <xdr:rowOff>0</xdr:rowOff>
        </xdr:from>
        <xdr:to>
          <xdr:col>15</xdr:col>
          <xdr:colOff>219075</xdr:colOff>
          <xdr:row>34</xdr:row>
          <xdr:rowOff>0</xdr:rowOff>
        </xdr:to>
        <xdr:sp macro="" textlink="">
          <xdr:nvSpPr>
            <xdr:cNvPr id="50187" name="Option Button 11" hidden="1">
              <a:extLst>
                <a:ext uri="{63B3BB69-23CF-44E3-9099-C40C66FF867C}">
                  <a14:compatExt spid="_x0000_s50187"/>
                </a:ext>
                <a:ext uri="{FF2B5EF4-FFF2-40B4-BE49-F238E27FC236}">
                  <a16:creationId xmlns:a16="http://schemas.microsoft.com/office/drawing/2014/main" id="{00000000-0008-0000-0900-00000B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33</xdr:row>
          <xdr:rowOff>0</xdr:rowOff>
        </xdr:from>
        <xdr:to>
          <xdr:col>20</xdr:col>
          <xdr:colOff>342900</xdr:colOff>
          <xdr:row>34</xdr:row>
          <xdr:rowOff>0</xdr:rowOff>
        </xdr:to>
        <xdr:sp macro="" textlink="">
          <xdr:nvSpPr>
            <xdr:cNvPr id="50188" name="Option Button 12" hidden="1">
              <a:extLst>
                <a:ext uri="{63B3BB69-23CF-44E3-9099-C40C66FF867C}">
                  <a14:compatExt spid="_x0000_s50188"/>
                </a:ext>
                <a:ext uri="{FF2B5EF4-FFF2-40B4-BE49-F238E27FC236}">
                  <a16:creationId xmlns:a16="http://schemas.microsoft.com/office/drawing/2014/main" id="{00000000-0008-0000-0900-00000C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295275</xdr:colOff>
          <xdr:row>33</xdr:row>
          <xdr:rowOff>0</xdr:rowOff>
        </xdr:from>
        <xdr:to>
          <xdr:col>21</xdr:col>
          <xdr:colOff>0</xdr:colOff>
          <xdr:row>34</xdr:row>
          <xdr:rowOff>0</xdr:rowOff>
        </xdr:to>
        <xdr:sp macro="" textlink="">
          <xdr:nvSpPr>
            <xdr:cNvPr id="50189" name="Group Box 13" hidden="1">
              <a:extLst>
                <a:ext uri="{63B3BB69-23CF-44E3-9099-C40C66FF867C}">
                  <a14:compatExt spid="_x0000_s50189"/>
                </a:ext>
                <a:ext uri="{FF2B5EF4-FFF2-40B4-BE49-F238E27FC236}">
                  <a16:creationId xmlns:a16="http://schemas.microsoft.com/office/drawing/2014/main" id="{00000000-0008-0000-0900-00000D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8</xdr:row>
          <xdr:rowOff>495300</xdr:rowOff>
        </xdr:from>
        <xdr:to>
          <xdr:col>18</xdr:col>
          <xdr:colOff>76200</xdr:colOff>
          <xdr:row>37</xdr:row>
          <xdr:rowOff>57150</xdr:rowOff>
        </xdr:to>
        <xdr:sp macro="" textlink="">
          <xdr:nvSpPr>
            <xdr:cNvPr id="50190" name="Group Box 14" hidden="1">
              <a:extLst>
                <a:ext uri="{63B3BB69-23CF-44E3-9099-C40C66FF867C}">
                  <a14:compatExt spid="_x0000_s50190"/>
                </a:ext>
                <a:ext uri="{FF2B5EF4-FFF2-40B4-BE49-F238E27FC236}">
                  <a16:creationId xmlns:a16="http://schemas.microsoft.com/office/drawing/2014/main" id="{00000000-0008-0000-0900-00000E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34</xdr:row>
          <xdr:rowOff>0</xdr:rowOff>
        </xdr:from>
        <xdr:to>
          <xdr:col>13</xdr:col>
          <xdr:colOff>219075</xdr:colOff>
          <xdr:row>35</xdr:row>
          <xdr:rowOff>0</xdr:rowOff>
        </xdr:to>
        <xdr:sp macro="" textlink="">
          <xdr:nvSpPr>
            <xdr:cNvPr id="50191" name="Option Button 15" hidden="1">
              <a:extLst>
                <a:ext uri="{63B3BB69-23CF-44E3-9099-C40C66FF867C}">
                  <a14:compatExt spid="_x0000_s50191"/>
                </a:ext>
                <a:ext uri="{FF2B5EF4-FFF2-40B4-BE49-F238E27FC236}">
                  <a16:creationId xmlns:a16="http://schemas.microsoft.com/office/drawing/2014/main" id="{00000000-0008-0000-0900-00000F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34</xdr:row>
          <xdr:rowOff>0</xdr:rowOff>
        </xdr:from>
        <xdr:to>
          <xdr:col>18</xdr:col>
          <xdr:colOff>495300</xdr:colOff>
          <xdr:row>35</xdr:row>
          <xdr:rowOff>0</xdr:rowOff>
        </xdr:to>
        <xdr:sp macro="" textlink="">
          <xdr:nvSpPr>
            <xdr:cNvPr id="50192" name="Option Button 16" hidden="1">
              <a:extLst>
                <a:ext uri="{63B3BB69-23CF-44E3-9099-C40C66FF867C}">
                  <a14:compatExt spid="_x0000_s50192"/>
                </a:ext>
                <a:ext uri="{FF2B5EF4-FFF2-40B4-BE49-F238E27FC236}">
                  <a16:creationId xmlns:a16="http://schemas.microsoft.com/office/drawing/2014/main" id="{00000000-0008-0000-0900-000010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600075</xdr:colOff>
          <xdr:row>34</xdr:row>
          <xdr:rowOff>0</xdr:rowOff>
        </xdr:from>
        <xdr:to>
          <xdr:col>21</xdr:col>
          <xdr:colOff>447675</xdr:colOff>
          <xdr:row>35</xdr:row>
          <xdr:rowOff>0</xdr:rowOff>
        </xdr:to>
        <xdr:sp macro="" textlink="">
          <xdr:nvSpPr>
            <xdr:cNvPr id="50193" name="Option Button 17" hidden="1">
              <a:extLst>
                <a:ext uri="{63B3BB69-23CF-44E3-9099-C40C66FF867C}">
                  <a14:compatExt spid="_x0000_s50193"/>
                </a:ext>
                <a:ext uri="{FF2B5EF4-FFF2-40B4-BE49-F238E27FC236}">
                  <a16:creationId xmlns:a16="http://schemas.microsoft.com/office/drawing/2014/main" id="{00000000-0008-0000-0900-000011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35</xdr:row>
          <xdr:rowOff>0</xdr:rowOff>
        </xdr:from>
        <xdr:to>
          <xdr:col>13</xdr:col>
          <xdr:colOff>219075</xdr:colOff>
          <xdr:row>36</xdr:row>
          <xdr:rowOff>0</xdr:rowOff>
        </xdr:to>
        <xdr:sp macro="" textlink="">
          <xdr:nvSpPr>
            <xdr:cNvPr id="50194" name="Option Button 18" hidden="1">
              <a:extLst>
                <a:ext uri="{63B3BB69-23CF-44E3-9099-C40C66FF867C}">
                  <a14:compatExt spid="_x0000_s50194"/>
                </a:ext>
                <a:ext uri="{FF2B5EF4-FFF2-40B4-BE49-F238E27FC236}">
                  <a16:creationId xmlns:a16="http://schemas.microsoft.com/office/drawing/2014/main" id="{00000000-0008-0000-0900-000012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35</xdr:row>
          <xdr:rowOff>0</xdr:rowOff>
        </xdr:from>
        <xdr:to>
          <xdr:col>18</xdr:col>
          <xdr:colOff>495300</xdr:colOff>
          <xdr:row>36</xdr:row>
          <xdr:rowOff>0</xdr:rowOff>
        </xdr:to>
        <xdr:sp macro="" textlink="">
          <xdr:nvSpPr>
            <xdr:cNvPr id="50195" name="Option Button 19" hidden="1">
              <a:extLst>
                <a:ext uri="{63B3BB69-23CF-44E3-9099-C40C66FF867C}">
                  <a14:compatExt spid="_x0000_s50195"/>
                </a:ext>
                <a:ext uri="{FF2B5EF4-FFF2-40B4-BE49-F238E27FC236}">
                  <a16:creationId xmlns:a16="http://schemas.microsoft.com/office/drawing/2014/main" id="{00000000-0008-0000-0900-000013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35</xdr:row>
          <xdr:rowOff>0</xdr:rowOff>
        </xdr:from>
        <xdr:to>
          <xdr:col>21</xdr:col>
          <xdr:colOff>447675</xdr:colOff>
          <xdr:row>36</xdr:row>
          <xdr:rowOff>0</xdr:rowOff>
        </xdr:to>
        <xdr:sp macro="" textlink="">
          <xdr:nvSpPr>
            <xdr:cNvPr id="50196" name="Option Button 20" hidden="1">
              <a:extLst>
                <a:ext uri="{63B3BB69-23CF-44E3-9099-C40C66FF867C}">
                  <a14:compatExt spid="_x0000_s50196"/>
                </a:ext>
                <a:ext uri="{FF2B5EF4-FFF2-40B4-BE49-F238E27FC236}">
                  <a16:creationId xmlns:a16="http://schemas.microsoft.com/office/drawing/2014/main" id="{00000000-0008-0000-0900-000014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0</xdr:rowOff>
        </xdr:from>
        <xdr:to>
          <xdr:col>28</xdr:col>
          <xdr:colOff>0</xdr:colOff>
          <xdr:row>36</xdr:row>
          <xdr:rowOff>0</xdr:rowOff>
        </xdr:to>
        <xdr:sp macro="" textlink="">
          <xdr:nvSpPr>
            <xdr:cNvPr id="50197" name="Group Box 21" hidden="1">
              <a:extLst>
                <a:ext uri="{63B3BB69-23CF-44E3-9099-C40C66FF867C}">
                  <a14:compatExt spid="_x0000_s50197"/>
                </a:ext>
                <a:ext uri="{FF2B5EF4-FFF2-40B4-BE49-F238E27FC236}">
                  <a16:creationId xmlns:a16="http://schemas.microsoft.com/office/drawing/2014/main" id="{00000000-0008-0000-0900-000015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33</xdr:row>
          <xdr:rowOff>0</xdr:rowOff>
        </xdr:from>
        <xdr:to>
          <xdr:col>28</xdr:col>
          <xdr:colOff>0</xdr:colOff>
          <xdr:row>34</xdr:row>
          <xdr:rowOff>0</xdr:rowOff>
        </xdr:to>
        <xdr:sp macro="" textlink="">
          <xdr:nvSpPr>
            <xdr:cNvPr id="50198" name="Group Box 22" hidden="1">
              <a:extLst>
                <a:ext uri="{63B3BB69-23CF-44E3-9099-C40C66FF867C}">
                  <a14:compatExt spid="_x0000_s50198"/>
                </a:ext>
                <a:ext uri="{FF2B5EF4-FFF2-40B4-BE49-F238E27FC236}">
                  <a16:creationId xmlns:a16="http://schemas.microsoft.com/office/drawing/2014/main" id="{00000000-0008-0000-0900-000016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33</xdr:row>
          <xdr:rowOff>0</xdr:rowOff>
        </xdr:from>
        <xdr:to>
          <xdr:col>25</xdr:col>
          <xdr:colOff>0</xdr:colOff>
          <xdr:row>34</xdr:row>
          <xdr:rowOff>0</xdr:rowOff>
        </xdr:to>
        <xdr:sp macro="" textlink="">
          <xdr:nvSpPr>
            <xdr:cNvPr id="50199" name="Option Button 23" hidden="1">
              <a:extLst>
                <a:ext uri="{63B3BB69-23CF-44E3-9099-C40C66FF867C}">
                  <a14:compatExt spid="_x0000_s50199"/>
                </a:ext>
                <a:ext uri="{FF2B5EF4-FFF2-40B4-BE49-F238E27FC236}">
                  <a16:creationId xmlns:a16="http://schemas.microsoft.com/office/drawing/2014/main" id="{00000000-0008-0000-0900-000017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238125</xdr:colOff>
          <xdr:row>33</xdr:row>
          <xdr:rowOff>0</xdr:rowOff>
        </xdr:from>
        <xdr:to>
          <xdr:col>27</xdr:col>
          <xdr:colOff>457200</xdr:colOff>
          <xdr:row>34</xdr:row>
          <xdr:rowOff>0</xdr:rowOff>
        </xdr:to>
        <xdr:sp macro="" textlink="">
          <xdr:nvSpPr>
            <xdr:cNvPr id="50200" name="Option Button 24" hidden="1">
              <a:extLst>
                <a:ext uri="{63B3BB69-23CF-44E3-9099-C40C66FF867C}">
                  <a14:compatExt spid="_x0000_s50200"/>
                </a:ext>
                <a:ext uri="{FF2B5EF4-FFF2-40B4-BE49-F238E27FC236}">
                  <a16:creationId xmlns:a16="http://schemas.microsoft.com/office/drawing/2014/main" id="{00000000-0008-0000-0900-000018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37</xdr:row>
          <xdr:rowOff>0</xdr:rowOff>
        </xdr:from>
        <xdr:to>
          <xdr:col>28</xdr:col>
          <xdr:colOff>0</xdr:colOff>
          <xdr:row>38</xdr:row>
          <xdr:rowOff>0</xdr:rowOff>
        </xdr:to>
        <xdr:sp macro="" textlink="">
          <xdr:nvSpPr>
            <xdr:cNvPr id="50201" name="Group Box 25" hidden="1">
              <a:extLst>
                <a:ext uri="{63B3BB69-23CF-44E3-9099-C40C66FF867C}">
                  <a14:compatExt spid="_x0000_s50201"/>
                </a:ext>
                <a:ext uri="{FF2B5EF4-FFF2-40B4-BE49-F238E27FC236}">
                  <a16:creationId xmlns:a16="http://schemas.microsoft.com/office/drawing/2014/main" id="{00000000-0008-0000-0900-000019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37</xdr:row>
          <xdr:rowOff>0</xdr:rowOff>
        </xdr:from>
        <xdr:to>
          <xdr:col>25</xdr:col>
          <xdr:colOff>0</xdr:colOff>
          <xdr:row>38</xdr:row>
          <xdr:rowOff>0</xdr:rowOff>
        </xdr:to>
        <xdr:sp macro="" textlink="">
          <xdr:nvSpPr>
            <xdr:cNvPr id="50202" name="Option Button 26" hidden="1">
              <a:extLst>
                <a:ext uri="{63B3BB69-23CF-44E3-9099-C40C66FF867C}">
                  <a14:compatExt spid="_x0000_s50202"/>
                </a:ext>
                <a:ext uri="{FF2B5EF4-FFF2-40B4-BE49-F238E27FC236}">
                  <a16:creationId xmlns:a16="http://schemas.microsoft.com/office/drawing/2014/main" id="{00000000-0008-0000-0900-00001A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238125</xdr:colOff>
          <xdr:row>37</xdr:row>
          <xdr:rowOff>0</xdr:rowOff>
        </xdr:from>
        <xdr:to>
          <xdr:col>27</xdr:col>
          <xdr:colOff>457200</xdr:colOff>
          <xdr:row>38</xdr:row>
          <xdr:rowOff>0</xdr:rowOff>
        </xdr:to>
        <xdr:sp macro="" textlink="">
          <xdr:nvSpPr>
            <xdr:cNvPr id="50203" name="Option Button 27" hidden="1">
              <a:extLst>
                <a:ext uri="{63B3BB69-23CF-44E3-9099-C40C66FF867C}">
                  <a14:compatExt spid="_x0000_s50203"/>
                </a:ext>
                <a:ext uri="{FF2B5EF4-FFF2-40B4-BE49-F238E27FC236}">
                  <a16:creationId xmlns:a16="http://schemas.microsoft.com/office/drawing/2014/main" id="{00000000-0008-0000-0900-00001B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45</xdr:row>
          <xdr:rowOff>561975</xdr:rowOff>
        </xdr:from>
        <xdr:to>
          <xdr:col>28</xdr:col>
          <xdr:colOff>0</xdr:colOff>
          <xdr:row>47</xdr:row>
          <xdr:rowOff>200025</xdr:rowOff>
        </xdr:to>
        <xdr:sp macro="" textlink="">
          <xdr:nvSpPr>
            <xdr:cNvPr id="50204" name="Group Box 28" hidden="1">
              <a:extLst>
                <a:ext uri="{63B3BB69-23CF-44E3-9099-C40C66FF867C}">
                  <a14:compatExt spid="_x0000_s50204"/>
                </a:ext>
                <a:ext uri="{FF2B5EF4-FFF2-40B4-BE49-F238E27FC236}">
                  <a16:creationId xmlns:a16="http://schemas.microsoft.com/office/drawing/2014/main" id="{00000000-0008-0000-0900-00001C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47</xdr:row>
          <xdr:rowOff>0</xdr:rowOff>
        </xdr:from>
        <xdr:to>
          <xdr:col>13</xdr:col>
          <xdr:colOff>219075</xdr:colOff>
          <xdr:row>48</xdr:row>
          <xdr:rowOff>0</xdr:rowOff>
        </xdr:to>
        <xdr:sp macro="" textlink="">
          <xdr:nvSpPr>
            <xdr:cNvPr id="50205" name="Option Button 29" hidden="1">
              <a:extLst>
                <a:ext uri="{63B3BB69-23CF-44E3-9099-C40C66FF867C}">
                  <a14:compatExt spid="_x0000_s50205"/>
                </a:ext>
                <a:ext uri="{FF2B5EF4-FFF2-40B4-BE49-F238E27FC236}">
                  <a16:creationId xmlns:a16="http://schemas.microsoft.com/office/drawing/2014/main" id="{00000000-0008-0000-0900-00001D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47</xdr:row>
          <xdr:rowOff>0</xdr:rowOff>
        </xdr:from>
        <xdr:to>
          <xdr:col>18</xdr:col>
          <xdr:colOff>495300</xdr:colOff>
          <xdr:row>48</xdr:row>
          <xdr:rowOff>0</xdr:rowOff>
        </xdr:to>
        <xdr:sp macro="" textlink="">
          <xdr:nvSpPr>
            <xdr:cNvPr id="50206" name="Option Button 30" hidden="1">
              <a:extLst>
                <a:ext uri="{63B3BB69-23CF-44E3-9099-C40C66FF867C}">
                  <a14:compatExt spid="_x0000_s50206"/>
                </a:ext>
                <a:ext uri="{FF2B5EF4-FFF2-40B4-BE49-F238E27FC236}">
                  <a16:creationId xmlns:a16="http://schemas.microsoft.com/office/drawing/2014/main" id="{00000000-0008-0000-0900-00001E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47</xdr:row>
          <xdr:rowOff>0</xdr:rowOff>
        </xdr:from>
        <xdr:to>
          <xdr:col>21</xdr:col>
          <xdr:colOff>495300</xdr:colOff>
          <xdr:row>48</xdr:row>
          <xdr:rowOff>0</xdr:rowOff>
        </xdr:to>
        <xdr:sp macro="" textlink="">
          <xdr:nvSpPr>
            <xdr:cNvPr id="50207" name="Option Button 31" hidden="1">
              <a:extLst>
                <a:ext uri="{63B3BB69-23CF-44E3-9099-C40C66FF867C}">
                  <a14:compatExt spid="_x0000_s50207"/>
                </a:ext>
                <a:ext uri="{FF2B5EF4-FFF2-40B4-BE49-F238E27FC236}">
                  <a16:creationId xmlns:a16="http://schemas.microsoft.com/office/drawing/2014/main" id="{00000000-0008-0000-0900-00001F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514350</xdr:colOff>
          <xdr:row>47</xdr:row>
          <xdr:rowOff>0</xdr:rowOff>
        </xdr:from>
        <xdr:to>
          <xdr:col>26</xdr:col>
          <xdr:colOff>219075</xdr:colOff>
          <xdr:row>48</xdr:row>
          <xdr:rowOff>0</xdr:rowOff>
        </xdr:to>
        <xdr:sp macro="" textlink="">
          <xdr:nvSpPr>
            <xdr:cNvPr id="50208" name="Option Button 32" hidden="1">
              <a:extLst>
                <a:ext uri="{63B3BB69-23CF-44E3-9099-C40C66FF867C}">
                  <a14:compatExt spid="_x0000_s50208"/>
                </a:ext>
                <a:ext uri="{FF2B5EF4-FFF2-40B4-BE49-F238E27FC236}">
                  <a16:creationId xmlns:a16="http://schemas.microsoft.com/office/drawing/2014/main" id="{00000000-0008-0000-0900-000020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20</xdr:col>
          <xdr:colOff>0</xdr:colOff>
          <xdr:row>49</xdr:row>
          <xdr:rowOff>0</xdr:rowOff>
        </xdr:to>
        <xdr:sp macro="" textlink="">
          <xdr:nvSpPr>
            <xdr:cNvPr id="50209" name="Group Box 33" hidden="1">
              <a:extLst>
                <a:ext uri="{63B3BB69-23CF-44E3-9099-C40C66FF867C}">
                  <a14:compatExt spid="_x0000_s50209"/>
                </a:ext>
                <a:ext uri="{FF2B5EF4-FFF2-40B4-BE49-F238E27FC236}">
                  <a16:creationId xmlns:a16="http://schemas.microsoft.com/office/drawing/2014/main" id="{00000000-0008-0000-0900-000021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48</xdr:row>
          <xdr:rowOff>0</xdr:rowOff>
        </xdr:from>
        <xdr:to>
          <xdr:col>10</xdr:col>
          <xdr:colOff>257175</xdr:colOff>
          <xdr:row>49</xdr:row>
          <xdr:rowOff>0</xdr:rowOff>
        </xdr:to>
        <xdr:sp macro="" textlink="">
          <xdr:nvSpPr>
            <xdr:cNvPr id="50210" name="Option Button 34" hidden="1">
              <a:extLst>
                <a:ext uri="{63B3BB69-23CF-44E3-9099-C40C66FF867C}">
                  <a14:compatExt spid="_x0000_s50210"/>
                </a:ext>
                <a:ext uri="{FF2B5EF4-FFF2-40B4-BE49-F238E27FC236}">
                  <a16:creationId xmlns:a16="http://schemas.microsoft.com/office/drawing/2014/main" id="{00000000-0008-0000-0900-000022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48</xdr:row>
          <xdr:rowOff>0</xdr:rowOff>
        </xdr:from>
        <xdr:to>
          <xdr:col>14</xdr:col>
          <xdr:colOff>266700</xdr:colOff>
          <xdr:row>49</xdr:row>
          <xdr:rowOff>0</xdr:rowOff>
        </xdr:to>
        <xdr:sp macro="" textlink="">
          <xdr:nvSpPr>
            <xdr:cNvPr id="50211" name="Option Button 35" hidden="1">
              <a:extLst>
                <a:ext uri="{63B3BB69-23CF-44E3-9099-C40C66FF867C}">
                  <a14:compatExt spid="_x0000_s50211"/>
                </a:ext>
                <a:ext uri="{FF2B5EF4-FFF2-40B4-BE49-F238E27FC236}">
                  <a16:creationId xmlns:a16="http://schemas.microsoft.com/office/drawing/2014/main" id="{00000000-0008-0000-0900-000023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247650</xdr:colOff>
          <xdr:row>48</xdr:row>
          <xdr:rowOff>0</xdr:rowOff>
        </xdr:from>
        <xdr:to>
          <xdr:col>17</xdr:col>
          <xdr:colOff>285750</xdr:colOff>
          <xdr:row>49</xdr:row>
          <xdr:rowOff>0</xdr:rowOff>
        </xdr:to>
        <xdr:sp macro="" textlink="">
          <xdr:nvSpPr>
            <xdr:cNvPr id="50212" name="Option Button 36" hidden="1">
              <a:extLst>
                <a:ext uri="{63B3BB69-23CF-44E3-9099-C40C66FF867C}">
                  <a14:compatExt spid="_x0000_s50212"/>
                </a:ext>
                <a:ext uri="{FF2B5EF4-FFF2-40B4-BE49-F238E27FC236}">
                  <a16:creationId xmlns:a16="http://schemas.microsoft.com/office/drawing/2014/main" id="{00000000-0008-0000-0900-000024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145</xdr:row>
          <xdr:rowOff>0</xdr:rowOff>
        </xdr:from>
        <xdr:to>
          <xdr:col>28</xdr:col>
          <xdr:colOff>0</xdr:colOff>
          <xdr:row>146</xdr:row>
          <xdr:rowOff>0</xdr:rowOff>
        </xdr:to>
        <xdr:sp macro="" textlink="">
          <xdr:nvSpPr>
            <xdr:cNvPr id="50213" name="Group Box 37" hidden="1">
              <a:extLst>
                <a:ext uri="{63B3BB69-23CF-44E3-9099-C40C66FF867C}">
                  <a14:compatExt spid="_x0000_s50213"/>
                </a:ext>
                <a:ext uri="{FF2B5EF4-FFF2-40B4-BE49-F238E27FC236}">
                  <a16:creationId xmlns:a16="http://schemas.microsoft.com/office/drawing/2014/main" id="{00000000-0008-0000-0900-000025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146</xdr:row>
          <xdr:rowOff>0</xdr:rowOff>
        </xdr:from>
        <xdr:to>
          <xdr:col>28</xdr:col>
          <xdr:colOff>0</xdr:colOff>
          <xdr:row>147</xdr:row>
          <xdr:rowOff>0</xdr:rowOff>
        </xdr:to>
        <xdr:sp macro="" textlink="">
          <xdr:nvSpPr>
            <xdr:cNvPr id="50214" name="Group Box 38" hidden="1">
              <a:extLst>
                <a:ext uri="{63B3BB69-23CF-44E3-9099-C40C66FF867C}">
                  <a14:compatExt spid="_x0000_s50214"/>
                </a:ext>
                <a:ext uri="{FF2B5EF4-FFF2-40B4-BE49-F238E27FC236}">
                  <a16:creationId xmlns:a16="http://schemas.microsoft.com/office/drawing/2014/main" id="{00000000-0008-0000-0900-000026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157</xdr:row>
          <xdr:rowOff>0</xdr:rowOff>
        </xdr:from>
        <xdr:to>
          <xdr:col>28</xdr:col>
          <xdr:colOff>0</xdr:colOff>
          <xdr:row>158</xdr:row>
          <xdr:rowOff>0</xdr:rowOff>
        </xdr:to>
        <xdr:sp macro="" textlink="">
          <xdr:nvSpPr>
            <xdr:cNvPr id="50215" name="Group Box 39" hidden="1">
              <a:extLst>
                <a:ext uri="{63B3BB69-23CF-44E3-9099-C40C66FF867C}">
                  <a14:compatExt spid="_x0000_s50215"/>
                </a:ext>
                <a:ext uri="{FF2B5EF4-FFF2-40B4-BE49-F238E27FC236}">
                  <a16:creationId xmlns:a16="http://schemas.microsoft.com/office/drawing/2014/main" id="{00000000-0008-0000-0900-000027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158</xdr:row>
          <xdr:rowOff>0</xdr:rowOff>
        </xdr:from>
        <xdr:to>
          <xdr:col>28</xdr:col>
          <xdr:colOff>0</xdr:colOff>
          <xdr:row>159</xdr:row>
          <xdr:rowOff>38100</xdr:rowOff>
        </xdr:to>
        <xdr:sp macro="" textlink="">
          <xdr:nvSpPr>
            <xdr:cNvPr id="50216" name="Group Box 40" hidden="1">
              <a:extLst>
                <a:ext uri="{63B3BB69-23CF-44E3-9099-C40C66FF867C}">
                  <a14:compatExt spid="_x0000_s50216"/>
                </a:ext>
                <a:ext uri="{FF2B5EF4-FFF2-40B4-BE49-F238E27FC236}">
                  <a16:creationId xmlns:a16="http://schemas.microsoft.com/office/drawing/2014/main" id="{00000000-0008-0000-0900-000028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163</xdr:row>
          <xdr:rowOff>0</xdr:rowOff>
        </xdr:from>
        <xdr:to>
          <xdr:col>28</xdr:col>
          <xdr:colOff>0</xdr:colOff>
          <xdr:row>164</xdr:row>
          <xdr:rowOff>0</xdr:rowOff>
        </xdr:to>
        <xdr:sp macro="" textlink="">
          <xdr:nvSpPr>
            <xdr:cNvPr id="50217" name="Group Box 41" hidden="1">
              <a:extLst>
                <a:ext uri="{63B3BB69-23CF-44E3-9099-C40C66FF867C}">
                  <a14:compatExt spid="_x0000_s50217"/>
                </a:ext>
                <a:ext uri="{FF2B5EF4-FFF2-40B4-BE49-F238E27FC236}">
                  <a16:creationId xmlns:a16="http://schemas.microsoft.com/office/drawing/2014/main" id="{00000000-0008-0000-0900-000029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164</xdr:row>
          <xdr:rowOff>0</xdr:rowOff>
        </xdr:from>
        <xdr:to>
          <xdr:col>28</xdr:col>
          <xdr:colOff>0</xdr:colOff>
          <xdr:row>165</xdr:row>
          <xdr:rowOff>152400</xdr:rowOff>
        </xdr:to>
        <xdr:sp macro="" textlink="">
          <xdr:nvSpPr>
            <xdr:cNvPr id="50218" name="Group Box 42" hidden="1">
              <a:extLst>
                <a:ext uri="{63B3BB69-23CF-44E3-9099-C40C66FF867C}">
                  <a14:compatExt spid="_x0000_s50218"/>
                </a:ext>
                <a:ext uri="{FF2B5EF4-FFF2-40B4-BE49-F238E27FC236}">
                  <a16:creationId xmlns:a16="http://schemas.microsoft.com/office/drawing/2014/main" id="{00000000-0008-0000-0900-00002A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169</xdr:row>
          <xdr:rowOff>0</xdr:rowOff>
        </xdr:from>
        <xdr:to>
          <xdr:col>28</xdr:col>
          <xdr:colOff>0</xdr:colOff>
          <xdr:row>170</xdr:row>
          <xdr:rowOff>0</xdr:rowOff>
        </xdr:to>
        <xdr:sp macro="" textlink="">
          <xdr:nvSpPr>
            <xdr:cNvPr id="50219" name="Group Box 43" hidden="1">
              <a:extLst>
                <a:ext uri="{63B3BB69-23CF-44E3-9099-C40C66FF867C}">
                  <a14:compatExt spid="_x0000_s50219"/>
                </a:ext>
                <a:ext uri="{FF2B5EF4-FFF2-40B4-BE49-F238E27FC236}">
                  <a16:creationId xmlns:a16="http://schemas.microsoft.com/office/drawing/2014/main" id="{00000000-0008-0000-0900-00002B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170</xdr:row>
          <xdr:rowOff>0</xdr:rowOff>
        </xdr:from>
        <xdr:to>
          <xdr:col>28</xdr:col>
          <xdr:colOff>0</xdr:colOff>
          <xdr:row>171</xdr:row>
          <xdr:rowOff>66675</xdr:rowOff>
        </xdr:to>
        <xdr:sp macro="" textlink="">
          <xdr:nvSpPr>
            <xdr:cNvPr id="50220" name="Group Box 44" hidden="1">
              <a:extLst>
                <a:ext uri="{63B3BB69-23CF-44E3-9099-C40C66FF867C}">
                  <a14:compatExt spid="_x0000_s50220"/>
                </a:ext>
                <a:ext uri="{FF2B5EF4-FFF2-40B4-BE49-F238E27FC236}">
                  <a16:creationId xmlns:a16="http://schemas.microsoft.com/office/drawing/2014/main" id="{00000000-0008-0000-0900-00002C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145</xdr:row>
          <xdr:rowOff>0</xdr:rowOff>
        </xdr:from>
        <xdr:to>
          <xdr:col>25</xdr:col>
          <xdr:colOff>66675</xdr:colOff>
          <xdr:row>146</xdr:row>
          <xdr:rowOff>0</xdr:rowOff>
        </xdr:to>
        <xdr:sp macro="" textlink="">
          <xdr:nvSpPr>
            <xdr:cNvPr id="50221" name="Option Button 45" hidden="1">
              <a:extLst>
                <a:ext uri="{63B3BB69-23CF-44E3-9099-C40C66FF867C}">
                  <a14:compatExt spid="_x0000_s50221"/>
                </a:ext>
                <a:ext uri="{FF2B5EF4-FFF2-40B4-BE49-F238E27FC236}">
                  <a16:creationId xmlns:a16="http://schemas.microsoft.com/office/drawing/2014/main" id="{00000000-0008-0000-0900-00002D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145</xdr:row>
          <xdr:rowOff>0</xdr:rowOff>
        </xdr:from>
        <xdr:to>
          <xdr:col>27</xdr:col>
          <xdr:colOff>104775</xdr:colOff>
          <xdr:row>146</xdr:row>
          <xdr:rowOff>0</xdr:rowOff>
        </xdr:to>
        <xdr:sp macro="" textlink="">
          <xdr:nvSpPr>
            <xdr:cNvPr id="50222" name="Option Button 46" hidden="1">
              <a:extLst>
                <a:ext uri="{63B3BB69-23CF-44E3-9099-C40C66FF867C}">
                  <a14:compatExt spid="_x0000_s50222"/>
                </a:ext>
                <a:ext uri="{FF2B5EF4-FFF2-40B4-BE49-F238E27FC236}">
                  <a16:creationId xmlns:a16="http://schemas.microsoft.com/office/drawing/2014/main" id="{00000000-0008-0000-0900-00002E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19050</xdr:rowOff>
        </xdr:from>
        <xdr:to>
          <xdr:col>25</xdr:col>
          <xdr:colOff>66675</xdr:colOff>
          <xdr:row>146</xdr:row>
          <xdr:rowOff>247650</xdr:rowOff>
        </xdr:to>
        <xdr:sp macro="" textlink="">
          <xdr:nvSpPr>
            <xdr:cNvPr id="50223" name="Option Button 47" hidden="1">
              <a:extLst>
                <a:ext uri="{63B3BB69-23CF-44E3-9099-C40C66FF867C}">
                  <a14:compatExt spid="_x0000_s50223"/>
                </a:ext>
                <a:ext uri="{FF2B5EF4-FFF2-40B4-BE49-F238E27FC236}">
                  <a16:creationId xmlns:a16="http://schemas.microsoft.com/office/drawing/2014/main" id="{00000000-0008-0000-0900-00002F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219075</xdr:rowOff>
        </xdr:from>
        <xdr:to>
          <xdr:col>25</xdr:col>
          <xdr:colOff>66675</xdr:colOff>
          <xdr:row>146</xdr:row>
          <xdr:rowOff>447675</xdr:rowOff>
        </xdr:to>
        <xdr:sp macro="" textlink="">
          <xdr:nvSpPr>
            <xdr:cNvPr id="50224" name="Option Button 48" hidden="1">
              <a:extLst>
                <a:ext uri="{63B3BB69-23CF-44E3-9099-C40C66FF867C}">
                  <a14:compatExt spid="_x0000_s50224"/>
                </a:ext>
                <a:ext uri="{FF2B5EF4-FFF2-40B4-BE49-F238E27FC236}">
                  <a16:creationId xmlns:a16="http://schemas.microsoft.com/office/drawing/2014/main" id="{00000000-0008-0000-0900-000030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428625</xdr:rowOff>
        </xdr:from>
        <xdr:to>
          <xdr:col>25</xdr:col>
          <xdr:colOff>66675</xdr:colOff>
          <xdr:row>146</xdr:row>
          <xdr:rowOff>657225</xdr:rowOff>
        </xdr:to>
        <xdr:sp macro="" textlink="">
          <xdr:nvSpPr>
            <xdr:cNvPr id="50225" name="Option Button 49" hidden="1">
              <a:extLst>
                <a:ext uri="{63B3BB69-23CF-44E3-9099-C40C66FF867C}">
                  <a14:compatExt spid="_x0000_s50225"/>
                </a:ext>
                <a:ext uri="{FF2B5EF4-FFF2-40B4-BE49-F238E27FC236}">
                  <a16:creationId xmlns:a16="http://schemas.microsoft.com/office/drawing/2014/main" id="{00000000-0008-0000-0900-000031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147</xdr:row>
          <xdr:rowOff>0</xdr:rowOff>
        </xdr:from>
        <xdr:to>
          <xdr:col>23</xdr:col>
          <xdr:colOff>0</xdr:colOff>
          <xdr:row>149</xdr:row>
          <xdr:rowOff>0</xdr:rowOff>
        </xdr:to>
        <xdr:sp macro="" textlink="">
          <xdr:nvSpPr>
            <xdr:cNvPr id="50226" name="Group Box 50" hidden="1">
              <a:extLst>
                <a:ext uri="{63B3BB69-23CF-44E3-9099-C40C66FF867C}">
                  <a14:compatExt spid="_x0000_s50226"/>
                </a:ext>
                <a:ext uri="{FF2B5EF4-FFF2-40B4-BE49-F238E27FC236}">
                  <a16:creationId xmlns:a16="http://schemas.microsoft.com/office/drawing/2014/main" id="{00000000-0008-0000-0900-000032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151</xdr:row>
          <xdr:rowOff>0</xdr:rowOff>
        </xdr:from>
        <xdr:to>
          <xdr:col>23</xdr:col>
          <xdr:colOff>0</xdr:colOff>
          <xdr:row>153</xdr:row>
          <xdr:rowOff>0</xdr:rowOff>
        </xdr:to>
        <xdr:sp macro="" textlink="">
          <xdr:nvSpPr>
            <xdr:cNvPr id="50227" name="Group Box 51" hidden="1">
              <a:extLst>
                <a:ext uri="{63B3BB69-23CF-44E3-9099-C40C66FF867C}">
                  <a14:compatExt spid="_x0000_s50227"/>
                </a:ext>
                <a:ext uri="{FF2B5EF4-FFF2-40B4-BE49-F238E27FC236}">
                  <a16:creationId xmlns:a16="http://schemas.microsoft.com/office/drawing/2014/main" id="{00000000-0008-0000-0900-000033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147</xdr:row>
          <xdr:rowOff>133350</xdr:rowOff>
        </xdr:from>
        <xdr:to>
          <xdr:col>21</xdr:col>
          <xdr:colOff>0</xdr:colOff>
          <xdr:row>148</xdr:row>
          <xdr:rowOff>219075</xdr:rowOff>
        </xdr:to>
        <xdr:sp macro="" textlink="">
          <xdr:nvSpPr>
            <xdr:cNvPr id="50228" name="Option Button 52" hidden="1">
              <a:extLst>
                <a:ext uri="{63B3BB69-23CF-44E3-9099-C40C66FF867C}">
                  <a14:compatExt spid="_x0000_s50228"/>
                </a:ext>
                <a:ext uri="{FF2B5EF4-FFF2-40B4-BE49-F238E27FC236}">
                  <a16:creationId xmlns:a16="http://schemas.microsoft.com/office/drawing/2014/main" id="{00000000-0008-0000-0900-000034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257175</xdr:colOff>
          <xdr:row>147</xdr:row>
          <xdr:rowOff>133350</xdr:rowOff>
        </xdr:from>
        <xdr:to>
          <xdr:col>23</xdr:col>
          <xdr:colOff>0</xdr:colOff>
          <xdr:row>148</xdr:row>
          <xdr:rowOff>219075</xdr:rowOff>
        </xdr:to>
        <xdr:sp macro="" textlink="">
          <xdr:nvSpPr>
            <xdr:cNvPr id="50229" name="Option Button 53" hidden="1">
              <a:extLst>
                <a:ext uri="{63B3BB69-23CF-44E3-9099-C40C66FF867C}">
                  <a14:compatExt spid="_x0000_s50229"/>
                </a:ext>
                <a:ext uri="{FF2B5EF4-FFF2-40B4-BE49-F238E27FC236}">
                  <a16:creationId xmlns:a16="http://schemas.microsoft.com/office/drawing/2014/main" id="{00000000-0008-0000-0900-000035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151</xdr:row>
          <xdr:rowOff>142875</xdr:rowOff>
        </xdr:from>
        <xdr:to>
          <xdr:col>21</xdr:col>
          <xdr:colOff>0</xdr:colOff>
          <xdr:row>153</xdr:row>
          <xdr:rowOff>0</xdr:rowOff>
        </xdr:to>
        <xdr:sp macro="" textlink="">
          <xdr:nvSpPr>
            <xdr:cNvPr id="50230" name="Option Button 54" hidden="1">
              <a:extLst>
                <a:ext uri="{63B3BB69-23CF-44E3-9099-C40C66FF867C}">
                  <a14:compatExt spid="_x0000_s50230"/>
                </a:ext>
                <a:ext uri="{FF2B5EF4-FFF2-40B4-BE49-F238E27FC236}">
                  <a16:creationId xmlns:a16="http://schemas.microsoft.com/office/drawing/2014/main" id="{00000000-0008-0000-0900-000036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257175</xdr:colOff>
          <xdr:row>151</xdr:row>
          <xdr:rowOff>142875</xdr:rowOff>
        </xdr:from>
        <xdr:to>
          <xdr:col>23</xdr:col>
          <xdr:colOff>0</xdr:colOff>
          <xdr:row>153</xdr:row>
          <xdr:rowOff>0</xdr:rowOff>
        </xdr:to>
        <xdr:sp macro="" textlink="">
          <xdr:nvSpPr>
            <xdr:cNvPr id="50231" name="Option Button 55" hidden="1">
              <a:extLst>
                <a:ext uri="{63B3BB69-23CF-44E3-9099-C40C66FF867C}">
                  <a14:compatExt spid="_x0000_s50231"/>
                </a:ext>
                <a:ext uri="{FF2B5EF4-FFF2-40B4-BE49-F238E27FC236}">
                  <a16:creationId xmlns:a16="http://schemas.microsoft.com/office/drawing/2014/main" id="{00000000-0008-0000-0900-000037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157</xdr:row>
          <xdr:rowOff>0</xdr:rowOff>
        </xdr:from>
        <xdr:to>
          <xdr:col>28</xdr:col>
          <xdr:colOff>0</xdr:colOff>
          <xdr:row>158</xdr:row>
          <xdr:rowOff>0</xdr:rowOff>
        </xdr:to>
        <xdr:sp macro="" textlink="">
          <xdr:nvSpPr>
            <xdr:cNvPr id="50232" name="Group Box 56" hidden="1">
              <a:extLst>
                <a:ext uri="{63B3BB69-23CF-44E3-9099-C40C66FF867C}">
                  <a14:compatExt spid="_x0000_s50232"/>
                </a:ext>
                <a:ext uri="{FF2B5EF4-FFF2-40B4-BE49-F238E27FC236}">
                  <a16:creationId xmlns:a16="http://schemas.microsoft.com/office/drawing/2014/main" id="{00000000-0008-0000-0900-000038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158</xdr:row>
          <xdr:rowOff>0</xdr:rowOff>
        </xdr:from>
        <xdr:to>
          <xdr:col>28</xdr:col>
          <xdr:colOff>0</xdr:colOff>
          <xdr:row>159</xdr:row>
          <xdr:rowOff>0</xdr:rowOff>
        </xdr:to>
        <xdr:sp macro="" textlink="">
          <xdr:nvSpPr>
            <xdr:cNvPr id="50233" name="Group Box 57" hidden="1">
              <a:extLst>
                <a:ext uri="{63B3BB69-23CF-44E3-9099-C40C66FF867C}">
                  <a14:compatExt spid="_x0000_s50233"/>
                </a:ext>
                <a:ext uri="{FF2B5EF4-FFF2-40B4-BE49-F238E27FC236}">
                  <a16:creationId xmlns:a16="http://schemas.microsoft.com/office/drawing/2014/main" id="{00000000-0008-0000-0900-000039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157</xdr:row>
          <xdr:rowOff>0</xdr:rowOff>
        </xdr:from>
        <xdr:to>
          <xdr:col>25</xdr:col>
          <xdr:colOff>66675</xdr:colOff>
          <xdr:row>158</xdr:row>
          <xdr:rowOff>0</xdr:rowOff>
        </xdr:to>
        <xdr:sp macro="" textlink="">
          <xdr:nvSpPr>
            <xdr:cNvPr id="50234" name="Option Button 58" hidden="1">
              <a:extLst>
                <a:ext uri="{63B3BB69-23CF-44E3-9099-C40C66FF867C}">
                  <a14:compatExt spid="_x0000_s50234"/>
                </a:ext>
                <a:ext uri="{FF2B5EF4-FFF2-40B4-BE49-F238E27FC236}">
                  <a16:creationId xmlns:a16="http://schemas.microsoft.com/office/drawing/2014/main" id="{00000000-0008-0000-0900-00003A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157</xdr:row>
          <xdr:rowOff>0</xdr:rowOff>
        </xdr:from>
        <xdr:to>
          <xdr:col>27</xdr:col>
          <xdr:colOff>104775</xdr:colOff>
          <xdr:row>158</xdr:row>
          <xdr:rowOff>0</xdr:rowOff>
        </xdr:to>
        <xdr:sp macro="" textlink="">
          <xdr:nvSpPr>
            <xdr:cNvPr id="50235" name="Option Button 59" hidden="1">
              <a:extLst>
                <a:ext uri="{63B3BB69-23CF-44E3-9099-C40C66FF867C}">
                  <a14:compatExt spid="_x0000_s50235"/>
                </a:ext>
                <a:ext uri="{FF2B5EF4-FFF2-40B4-BE49-F238E27FC236}">
                  <a16:creationId xmlns:a16="http://schemas.microsoft.com/office/drawing/2014/main" id="{00000000-0008-0000-0900-00003B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19050</xdr:rowOff>
        </xdr:from>
        <xdr:to>
          <xdr:col>25</xdr:col>
          <xdr:colOff>66675</xdr:colOff>
          <xdr:row>158</xdr:row>
          <xdr:rowOff>247650</xdr:rowOff>
        </xdr:to>
        <xdr:sp macro="" textlink="">
          <xdr:nvSpPr>
            <xdr:cNvPr id="50236" name="Option Button 60" hidden="1">
              <a:extLst>
                <a:ext uri="{63B3BB69-23CF-44E3-9099-C40C66FF867C}">
                  <a14:compatExt spid="_x0000_s50236"/>
                </a:ext>
                <a:ext uri="{FF2B5EF4-FFF2-40B4-BE49-F238E27FC236}">
                  <a16:creationId xmlns:a16="http://schemas.microsoft.com/office/drawing/2014/main" id="{00000000-0008-0000-0900-00003C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219075</xdr:rowOff>
        </xdr:from>
        <xdr:to>
          <xdr:col>25</xdr:col>
          <xdr:colOff>66675</xdr:colOff>
          <xdr:row>158</xdr:row>
          <xdr:rowOff>447675</xdr:rowOff>
        </xdr:to>
        <xdr:sp macro="" textlink="">
          <xdr:nvSpPr>
            <xdr:cNvPr id="50237" name="Option Button 61" hidden="1">
              <a:extLst>
                <a:ext uri="{63B3BB69-23CF-44E3-9099-C40C66FF867C}">
                  <a14:compatExt spid="_x0000_s50237"/>
                </a:ext>
                <a:ext uri="{FF2B5EF4-FFF2-40B4-BE49-F238E27FC236}">
                  <a16:creationId xmlns:a16="http://schemas.microsoft.com/office/drawing/2014/main" id="{00000000-0008-0000-0900-00003D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428625</xdr:rowOff>
        </xdr:from>
        <xdr:to>
          <xdr:col>25</xdr:col>
          <xdr:colOff>66675</xdr:colOff>
          <xdr:row>158</xdr:row>
          <xdr:rowOff>657225</xdr:rowOff>
        </xdr:to>
        <xdr:sp macro="" textlink="">
          <xdr:nvSpPr>
            <xdr:cNvPr id="50238" name="Option Button 62" hidden="1">
              <a:extLst>
                <a:ext uri="{63B3BB69-23CF-44E3-9099-C40C66FF867C}">
                  <a14:compatExt spid="_x0000_s50238"/>
                </a:ext>
                <a:ext uri="{FF2B5EF4-FFF2-40B4-BE49-F238E27FC236}">
                  <a16:creationId xmlns:a16="http://schemas.microsoft.com/office/drawing/2014/main" id="{00000000-0008-0000-0900-00003E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163</xdr:row>
          <xdr:rowOff>0</xdr:rowOff>
        </xdr:from>
        <xdr:to>
          <xdr:col>28</xdr:col>
          <xdr:colOff>0</xdr:colOff>
          <xdr:row>164</xdr:row>
          <xdr:rowOff>0</xdr:rowOff>
        </xdr:to>
        <xdr:sp macro="" textlink="">
          <xdr:nvSpPr>
            <xdr:cNvPr id="50239" name="Group Box 63" hidden="1">
              <a:extLst>
                <a:ext uri="{63B3BB69-23CF-44E3-9099-C40C66FF867C}">
                  <a14:compatExt spid="_x0000_s50239"/>
                </a:ext>
                <a:ext uri="{FF2B5EF4-FFF2-40B4-BE49-F238E27FC236}">
                  <a16:creationId xmlns:a16="http://schemas.microsoft.com/office/drawing/2014/main" id="{00000000-0008-0000-0900-00003F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164</xdr:row>
          <xdr:rowOff>0</xdr:rowOff>
        </xdr:from>
        <xdr:to>
          <xdr:col>28</xdr:col>
          <xdr:colOff>0</xdr:colOff>
          <xdr:row>165</xdr:row>
          <xdr:rowOff>0</xdr:rowOff>
        </xdr:to>
        <xdr:sp macro="" textlink="">
          <xdr:nvSpPr>
            <xdr:cNvPr id="50240" name="Group Box 64" hidden="1">
              <a:extLst>
                <a:ext uri="{63B3BB69-23CF-44E3-9099-C40C66FF867C}">
                  <a14:compatExt spid="_x0000_s50240"/>
                </a:ext>
                <a:ext uri="{FF2B5EF4-FFF2-40B4-BE49-F238E27FC236}">
                  <a16:creationId xmlns:a16="http://schemas.microsoft.com/office/drawing/2014/main" id="{00000000-0008-0000-0900-000040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163</xdr:row>
          <xdr:rowOff>0</xdr:rowOff>
        </xdr:from>
        <xdr:to>
          <xdr:col>25</xdr:col>
          <xdr:colOff>66675</xdr:colOff>
          <xdr:row>164</xdr:row>
          <xdr:rowOff>0</xdr:rowOff>
        </xdr:to>
        <xdr:sp macro="" textlink="">
          <xdr:nvSpPr>
            <xdr:cNvPr id="50241" name="Option Button 65" hidden="1">
              <a:extLst>
                <a:ext uri="{63B3BB69-23CF-44E3-9099-C40C66FF867C}">
                  <a14:compatExt spid="_x0000_s50241"/>
                </a:ext>
                <a:ext uri="{FF2B5EF4-FFF2-40B4-BE49-F238E27FC236}">
                  <a16:creationId xmlns:a16="http://schemas.microsoft.com/office/drawing/2014/main" id="{00000000-0008-0000-0900-000041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163</xdr:row>
          <xdr:rowOff>0</xdr:rowOff>
        </xdr:from>
        <xdr:to>
          <xdr:col>27</xdr:col>
          <xdr:colOff>104775</xdr:colOff>
          <xdr:row>164</xdr:row>
          <xdr:rowOff>0</xdr:rowOff>
        </xdr:to>
        <xdr:sp macro="" textlink="">
          <xdr:nvSpPr>
            <xdr:cNvPr id="50242" name="Option Button 66" hidden="1">
              <a:extLst>
                <a:ext uri="{63B3BB69-23CF-44E3-9099-C40C66FF867C}">
                  <a14:compatExt spid="_x0000_s50242"/>
                </a:ext>
                <a:ext uri="{FF2B5EF4-FFF2-40B4-BE49-F238E27FC236}">
                  <a16:creationId xmlns:a16="http://schemas.microsoft.com/office/drawing/2014/main" id="{00000000-0008-0000-0900-000042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19050</xdr:rowOff>
        </xdr:from>
        <xdr:to>
          <xdr:col>25</xdr:col>
          <xdr:colOff>66675</xdr:colOff>
          <xdr:row>164</xdr:row>
          <xdr:rowOff>247650</xdr:rowOff>
        </xdr:to>
        <xdr:sp macro="" textlink="">
          <xdr:nvSpPr>
            <xdr:cNvPr id="50243" name="Option Button 67" hidden="1">
              <a:extLst>
                <a:ext uri="{63B3BB69-23CF-44E3-9099-C40C66FF867C}">
                  <a14:compatExt spid="_x0000_s50243"/>
                </a:ext>
                <a:ext uri="{FF2B5EF4-FFF2-40B4-BE49-F238E27FC236}">
                  <a16:creationId xmlns:a16="http://schemas.microsoft.com/office/drawing/2014/main" id="{00000000-0008-0000-0900-000043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219075</xdr:rowOff>
        </xdr:from>
        <xdr:to>
          <xdr:col>25</xdr:col>
          <xdr:colOff>66675</xdr:colOff>
          <xdr:row>164</xdr:row>
          <xdr:rowOff>447675</xdr:rowOff>
        </xdr:to>
        <xdr:sp macro="" textlink="">
          <xdr:nvSpPr>
            <xdr:cNvPr id="50244" name="Option Button 68" hidden="1">
              <a:extLst>
                <a:ext uri="{63B3BB69-23CF-44E3-9099-C40C66FF867C}">
                  <a14:compatExt spid="_x0000_s50244"/>
                </a:ext>
                <a:ext uri="{FF2B5EF4-FFF2-40B4-BE49-F238E27FC236}">
                  <a16:creationId xmlns:a16="http://schemas.microsoft.com/office/drawing/2014/main" id="{00000000-0008-0000-0900-000044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428625</xdr:rowOff>
        </xdr:from>
        <xdr:to>
          <xdr:col>25</xdr:col>
          <xdr:colOff>66675</xdr:colOff>
          <xdr:row>164</xdr:row>
          <xdr:rowOff>657225</xdr:rowOff>
        </xdr:to>
        <xdr:sp macro="" textlink="">
          <xdr:nvSpPr>
            <xdr:cNvPr id="50245" name="Option Button 69" hidden="1">
              <a:extLst>
                <a:ext uri="{63B3BB69-23CF-44E3-9099-C40C66FF867C}">
                  <a14:compatExt spid="_x0000_s50245"/>
                </a:ext>
                <a:ext uri="{FF2B5EF4-FFF2-40B4-BE49-F238E27FC236}">
                  <a16:creationId xmlns:a16="http://schemas.microsoft.com/office/drawing/2014/main" id="{00000000-0008-0000-0900-000045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169</xdr:row>
          <xdr:rowOff>0</xdr:rowOff>
        </xdr:from>
        <xdr:to>
          <xdr:col>28</xdr:col>
          <xdr:colOff>0</xdr:colOff>
          <xdr:row>170</xdr:row>
          <xdr:rowOff>0</xdr:rowOff>
        </xdr:to>
        <xdr:sp macro="" textlink="">
          <xdr:nvSpPr>
            <xdr:cNvPr id="50246" name="Group Box 70" hidden="1">
              <a:extLst>
                <a:ext uri="{63B3BB69-23CF-44E3-9099-C40C66FF867C}">
                  <a14:compatExt spid="_x0000_s50246"/>
                </a:ext>
                <a:ext uri="{FF2B5EF4-FFF2-40B4-BE49-F238E27FC236}">
                  <a16:creationId xmlns:a16="http://schemas.microsoft.com/office/drawing/2014/main" id="{00000000-0008-0000-0900-000046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170</xdr:row>
          <xdr:rowOff>0</xdr:rowOff>
        </xdr:from>
        <xdr:to>
          <xdr:col>28</xdr:col>
          <xdr:colOff>0</xdr:colOff>
          <xdr:row>171</xdr:row>
          <xdr:rowOff>0</xdr:rowOff>
        </xdr:to>
        <xdr:sp macro="" textlink="">
          <xdr:nvSpPr>
            <xdr:cNvPr id="50247" name="Group Box 71" hidden="1">
              <a:extLst>
                <a:ext uri="{63B3BB69-23CF-44E3-9099-C40C66FF867C}">
                  <a14:compatExt spid="_x0000_s50247"/>
                </a:ext>
                <a:ext uri="{FF2B5EF4-FFF2-40B4-BE49-F238E27FC236}">
                  <a16:creationId xmlns:a16="http://schemas.microsoft.com/office/drawing/2014/main" id="{00000000-0008-0000-0900-000047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169</xdr:row>
          <xdr:rowOff>0</xdr:rowOff>
        </xdr:from>
        <xdr:to>
          <xdr:col>25</xdr:col>
          <xdr:colOff>66675</xdr:colOff>
          <xdr:row>170</xdr:row>
          <xdr:rowOff>0</xdr:rowOff>
        </xdr:to>
        <xdr:sp macro="" textlink="">
          <xdr:nvSpPr>
            <xdr:cNvPr id="50248" name="Option Button 72" hidden="1">
              <a:extLst>
                <a:ext uri="{63B3BB69-23CF-44E3-9099-C40C66FF867C}">
                  <a14:compatExt spid="_x0000_s50248"/>
                </a:ext>
                <a:ext uri="{FF2B5EF4-FFF2-40B4-BE49-F238E27FC236}">
                  <a16:creationId xmlns:a16="http://schemas.microsoft.com/office/drawing/2014/main" id="{00000000-0008-0000-0900-000048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169</xdr:row>
          <xdr:rowOff>0</xdr:rowOff>
        </xdr:from>
        <xdr:to>
          <xdr:col>27</xdr:col>
          <xdr:colOff>104775</xdr:colOff>
          <xdr:row>170</xdr:row>
          <xdr:rowOff>0</xdr:rowOff>
        </xdr:to>
        <xdr:sp macro="" textlink="">
          <xdr:nvSpPr>
            <xdr:cNvPr id="50249" name="Option Button 73" hidden="1">
              <a:extLst>
                <a:ext uri="{63B3BB69-23CF-44E3-9099-C40C66FF867C}">
                  <a14:compatExt spid="_x0000_s50249"/>
                </a:ext>
                <a:ext uri="{FF2B5EF4-FFF2-40B4-BE49-F238E27FC236}">
                  <a16:creationId xmlns:a16="http://schemas.microsoft.com/office/drawing/2014/main" id="{00000000-0008-0000-0900-000049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19050</xdr:rowOff>
        </xdr:from>
        <xdr:to>
          <xdr:col>25</xdr:col>
          <xdr:colOff>66675</xdr:colOff>
          <xdr:row>170</xdr:row>
          <xdr:rowOff>247650</xdr:rowOff>
        </xdr:to>
        <xdr:sp macro="" textlink="">
          <xdr:nvSpPr>
            <xdr:cNvPr id="50250" name="Option Button 74" hidden="1">
              <a:extLst>
                <a:ext uri="{63B3BB69-23CF-44E3-9099-C40C66FF867C}">
                  <a14:compatExt spid="_x0000_s50250"/>
                </a:ext>
                <a:ext uri="{FF2B5EF4-FFF2-40B4-BE49-F238E27FC236}">
                  <a16:creationId xmlns:a16="http://schemas.microsoft.com/office/drawing/2014/main" id="{00000000-0008-0000-0900-00004A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219075</xdr:rowOff>
        </xdr:from>
        <xdr:to>
          <xdr:col>25</xdr:col>
          <xdr:colOff>66675</xdr:colOff>
          <xdr:row>170</xdr:row>
          <xdr:rowOff>447675</xdr:rowOff>
        </xdr:to>
        <xdr:sp macro="" textlink="">
          <xdr:nvSpPr>
            <xdr:cNvPr id="50251" name="Option Button 75" hidden="1">
              <a:extLst>
                <a:ext uri="{63B3BB69-23CF-44E3-9099-C40C66FF867C}">
                  <a14:compatExt spid="_x0000_s50251"/>
                </a:ext>
                <a:ext uri="{FF2B5EF4-FFF2-40B4-BE49-F238E27FC236}">
                  <a16:creationId xmlns:a16="http://schemas.microsoft.com/office/drawing/2014/main" id="{00000000-0008-0000-0900-00004B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428625</xdr:rowOff>
        </xdr:from>
        <xdr:to>
          <xdr:col>25</xdr:col>
          <xdr:colOff>66675</xdr:colOff>
          <xdr:row>170</xdr:row>
          <xdr:rowOff>657225</xdr:rowOff>
        </xdr:to>
        <xdr:sp macro="" textlink="">
          <xdr:nvSpPr>
            <xdr:cNvPr id="50252" name="Option Button 76" hidden="1">
              <a:extLst>
                <a:ext uri="{63B3BB69-23CF-44E3-9099-C40C66FF867C}">
                  <a14:compatExt spid="_x0000_s50252"/>
                </a:ext>
                <a:ext uri="{FF2B5EF4-FFF2-40B4-BE49-F238E27FC236}">
                  <a16:creationId xmlns:a16="http://schemas.microsoft.com/office/drawing/2014/main" id="{00000000-0008-0000-0900-00004C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253</xdr:row>
          <xdr:rowOff>0</xdr:rowOff>
        </xdr:from>
        <xdr:to>
          <xdr:col>21</xdr:col>
          <xdr:colOff>0</xdr:colOff>
          <xdr:row>254</xdr:row>
          <xdr:rowOff>0</xdr:rowOff>
        </xdr:to>
        <xdr:sp macro="" textlink="">
          <xdr:nvSpPr>
            <xdr:cNvPr id="50253" name="Option Button 77" hidden="1">
              <a:extLst>
                <a:ext uri="{63B3BB69-23CF-44E3-9099-C40C66FF867C}">
                  <a14:compatExt spid="_x0000_s50253"/>
                </a:ext>
                <a:ext uri="{FF2B5EF4-FFF2-40B4-BE49-F238E27FC236}">
                  <a16:creationId xmlns:a16="http://schemas.microsoft.com/office/drawing/2014/main" id="{00000000-0008-0000-0900-00004D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254</xdr:row>
          <xdr:rowOff>0</xdr:rowOff>
        </xdr:from>
        <xdr:to>
          <xdr:col>21</xdr:col>
          <xdr:colOff>0</xdr:colOff>
          <xdr:row>255</xdr:row>
          <xdr:rowOff>0</xdr:rowOff>
        </xdr:to>
        <xdr:sp macro="" textlink="">
          <xdr:nvSpPr>
            <xdr:cNvPr id="50254" name="Option Button 78" hidden="1">
              <a:extLst>
                <a:ext uri="{63B3BB69-23CF-44E3-9099-C40C66FF867C}">
                  <a14:compatExt spid="_x0000_s50254"/>
                </a:ext>
                <a:ext uri="{FF2B5EF4-FFF2-40B4-BE49-F238E27FC236}">
                  <a16:creationId xmlns:a16="http://schemas.microsoft.com/office/drawing/2014/main" id="{00000000-0008-0000-0900-00004E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252</xdr:row>
          <xdr:rowOff>0</xdr:rowOff>
        </xdr:from>
        <xdr:to>
          <xdr:col>21</xdr:col>
          <xdr:colOff>0</xdr:colOff>
          <xdr:row>255</xdr:row>
          <xdr:rowOff>0</xdr:rowOff>
        </xdr:to>
        <xdr:sp macro="" textlink="">
          <xdr:nvSpPr>
            <xdr:cNvPr id="50255" name="Group Box 79" hidden="1">
              <a:extLst>
                <a:ext uri="{63B3BB69-23CF-44E3-9099-C40C66FF867C}">
                  <a14:compatExt spid="_x0000_s50255"/>
                </a:ext>
                <a:ext uri="{FF2B5EF4-FFF2-40B4-BE49-F238E27FC236}">
                  <a16:creationId xmlns:a16="http://schemas.microsoft.com/office/drawing/2014/main" id="{00000000-0008-0000-0900-00004F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432</xdr:row>
          <xdr:rowOff>0</xdr:rowOff>
        </xdr:from>
        <xdr:to>
          <xdr:col>19</xdr:col>
          <xdr:colOff>0</xdr:colOff>
          <xdr:row>434</xdr:row>
          <xdr:rowOff>0</xdr:rowOff>
        </xdr:to>
        <xdr:sp macro="" textlink="">
          <xdr:nvSpPr>
            <xdr:cNvPr id="50256" name="Group Box 80" hidden="1">
              <a:extLst>
                <a:ext uri="{63B3BB69-23CF-44E3-9099-C40C66FF867C}">
                  <a14:compatExt spid="_x0000_s50256"/>
                </a:ext>
                <a:ext uri="{FF2B5EF4-FFF2-40B4-BE49-F238E27FC236}">
                  <a16:creationId xmlns:a16="http://schemas.microsoft.com/office/drawing/2014/main" id="{00000000-0008-0000-0900-000050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433</xdr:row>
          <xdr:rowOff>0</xdr:rowOff>
        </xdr:from>
        <xdr:to>
          <xdr:col>17</xdr:col>
          <xdr:colOff>0</xdr:colOff>
          <xdr:row>434</xdr:row>
          <xdr:rowOff>0</xdr:rowOff>
        </xdr:to>
        <xdr:sp macro="" textlink="">
          <xdr:nvSpPr>
            <xdr:cNvPr id="50257" name="Option Button 81" hidden="1">
              <a:extLst>
                <a:ext uri="{63B3BB69-23CF-44E3-9099-C40C66FF867C}">
                  <a14:compatExt spid="_x0000_s50257"/>
                </a:ext>
                <a:ext uri="{FF2B5EF4-FFF2-40B4-BE49-F238E27FC236}">
                  <a16:creationId xmlns:a16="http://schemas.microsoft.com/office/drawing/2014/main" id="{00000000-0008-0000-0900-000051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433</xdr:row>
          <xdr:rowOff>0</xdr:rowOff>
        </xdr:from>
        <xdr:to>
          <xdr:col>19</xdr:col>
          <xdr:colOff>0</xdr:colOff>
          <xdr:row>434</xdr:row>
          <xdr:rowOff>0</xdr:rowOff>
        </xdr:to>
        <xdr:sp macro="" textlink="">
          <xdr:nvSpPr>
            <xdr:cNvPr id="50258" name="Option Button 82" hidden="1">
              <a:extLst>
                <a:ext uri="{63B3BB69-23CF-44E3-9099-C40C66FF867C}">
                  <a14:compatExt spid="_x0000_s50258"/>
                </a:ext>
                <a:ext uri="{FF2B5EF4-FFF2-40B4-BE49-F238E27FC236}">
                  <a16:creationId xmlns:a16="http://schemas.microsoft.com/office/drawing/2014/main" id="{00000000-0008-0000-0900-000052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477</xdr:row>
          <xdr:rowOff>0</xdr:rowOff>
        </xdr:from>
        <xdr:to>
          <xdr:col>19</xdr:col>
          <xdr:colOff>0</xdr:colOff>
          <xdr:row>479</xdr:row>
          <xdr:rowOff>0</xdr:rowOff>
        </xdr:to>
        <xdr:sp macro="" textlink="">
          <xdr:nvSpPr>
            <xdr:cNvPr id="50259" name="Group Box 83" hidden="1">
              <a:extLst>
                <a:ext uri="{63B3BB69-23CF-44E3-9099-C40C66FF867C}">
                  <a14:compatExt spid="_x0000_s50259"/>
                </a:ext>
                <a:ext uri="{FF2B5EF4-FFF2-40B4-BE49-F238E27FC236}">
                  <a16:creationId xmlns:a16="http://schemas.microsoft.com/office/drawing/2014/main" id="{00000000-0008-0000-0900-000053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478</xdr:row>
          <xdr:rowOff>0</xdr:rowOff>
        </xdr:from>
        <xdr:to>
          <xdr:col>17</xdr:col>
          <xdr:colOff>0</xdr:colOff>
          <xdr:row>479</xdr:row>
          <xdr:rowOff>0</xdr:rowOff>
        </xdr:to>
        <xdr:sp macro="" textlink="">
          <xdr:nvSpPr>
            <xdr:cNvPr id="50260" name="Option Button 84" hidden="1">
              <a:extLst>
                <a:ext uri="{63B3BB69-23CF-44E3-9099-C40C66FF867C}">
                  <a14:compatExt spid="_x0000_s50260"/>
                </a:ext>
                <a:ext uri="{FF2B5EF4-FFF2-40B4-BE49-F238E27FC236}">
                  <a16:creationId xmlns:a16="http://schemas.microsoft.com/office/drawing/2014/main" id="{00000000-0008-0000-0900-000054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478</xdr:row>
          <xdr:rowOff>0</xdr:rowOff>
        </xdr:from>
        <xdr:to>
          <xdr:col>19</xdr:col>
          <xdr:colOff>0</xdr:colOff>
          <xdr:row>479</xdr:row>
          <xdr:rowOff>0</xdr:rowOff>
        </xdr:to>
        <xdr:sp macro="" textlink="">
          <xdr:nvSpPr>
            <xdr:cNvPr id="50261" name="Option Button 85" hidden="1">
              <a:extLst>
                <a:ext uri="{63B3BB69-23CF-44E3-9099-C40C66FF867C}">
                  <a14:compatExt spid="_x0000_s50261"/>
                </a:ext>
                <a:ext uri="{FF2B5EF4-FFF2-40B4-BE49-F238E27FC236}">
                  <a16:creationId xmlns:a16="http://schemas.microsoft.com/office/drawing/2014/main" id="{00000000-0008-0000-0900-000055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479</xdr:row>
          <xdr:rowOff>0</xdr:rowOff>
        </xdr:from>
        <xdr:to>
          <xdr:col>19</xdr:col>
          <xdr:colOff>0</xdr:colOff>
          <xdr:row>481</xdr:row>
          <xdr:rowOff>0</xdr:rowOff>
        </xdr:to>
        <xdr:sp macro="" textlink="">
          <xdr:nvSpPr>
            <xdr:cNvPr id="50262" name="Group Box 86" hidden="1">
              <a:extLst>
                <a:ext uri="{63B3BB69-23CF-44E3-9099-C40C66FF867C}">
                  <a14:compatExt spid="_x0000_s50262"/>
                </a:ext>
                <a:ext uri="{FF2B5EF4-FFF2-40B4-BE49-F238E27FC236}">
                  <a16:creationId xmlns:a16="http://schemas.microsoft.com/office/drawing/2014/main" id="{00000000-0008-0000-0900-000056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480</xdr:row>
          <xdr:rowOff>0</xdr:rowOff>
        </xdr:from>
        <xdr:to>
          <xdr:col>17</xdr:col>
          <xdr:colOff>0</xdr:colOff>
          <xdr:row>481</xdr:row>
          <xdr:rowOff>0</xdr:rowOff>
        </xdr:to>
        <xdr:sp macro="" textlink="">
          <xdr:nvSpPr>
            <xdr:cNvPr id="50263" name="Option Button 87" hidden="1">
              <a:extLst>
                <a:ext uri="{63B3BB69-23CF-44E3-9099-C40C66FF867C}">
                  <a14:compatExt spid="_x0000_s50263"/>
                </a:ext>
                <a:ext uri="{FF2B5EF4-FFF2-40B4-BE49-F238E27FC236}">
                  <a16:creationId xmlns:a16="http://schemas.microsoft.com/office/drawing/2014/main" id="{00000000-0008-0000-0900-000057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480</xdr:row>
          <xdr:rowOff>0</xdr:rowOff>
        </xdr:from>
        <xdr:to>
          <xdr:col>19</xdr:col>
          <xdr:colOff>0</xdr:colOff>
          <xdr:row>481</xdr:row>
          <xdr:rowOff>0</xdr:rowOff>
        </xdr:to>
        <xdr:sp macro="" textlink="">
          <xdr:nvSpPr>
            <xdr:cNvPr id="50264" name="Option Button 88" hidden="1">
              <a:extLst>
                <a:ext uri="{63B3BB69-23CF-44E3-9099-C40C66FF867C}">
                  <a14:compatExt spid="_x0000_s50264"/>
                </a:ext>
                <a:ext uri="{FF2B5EF4-FFF2-40B4-BE49-F238E27FC236}">
                  <a16:creationId xmlns:a16="http://schemas.microsoft.com/office/drawing/2014/main" id="{00000000-0008-0000-0900-000058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487</xdr:row>
          <xdr:rowOff>0</xdr:rowOff>
        </xdr:from>
        <xdr:to>
          <xdr:col>19</xdr:col>
          <xdr:colOff>0</xdr:colOff>
          <xdr:row>489</xdr:row>
          <xdr:rowOff>0</xdr:rowOff>
        </xdr:to>
        <xdr:sp macro="" textlink="">
          <xdr:nvSpPr>
            <xdr:cNvPr id="50265" name="Group Box 89" hidden="1">
              <a:extLst>
                <a:ext uri="{63B3BB69-23CF-44E3-9099-C40C66FF867C}">
                  <a14:compatExt spid="_x0000_s50265"/>
                </a:ext>
                <a:ext uri="{FF2B5EF4-FFF2-40B4-BE49-F238E27FC236}">
                  <a16:creationId xmlns:a16="http://schemas.microsoft.com/office/drawing/2014/main" id="{00000000-0008-0000-0900-000059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488</xdr:row>
          <xdr:rowOff>0</xdr:rowOff>
        </xdr:from>
        <xdr:to>
          <xdr:col>17</xdr:col>
          <xdr:colOff>0</xdr:colOff>
          <xdr:row>489</xdr:row>
          <xdr:rowOff>0</xdr:rowOff>
        </xdr:to>
        <xdr:sp macro="" textlink="">
          <xdr:nvSpPr>
            <xdr:cNvPr id="50266" name="Option Button 90" hidden="1">
              <a:extLst>
                <a:ext uri="{63B3BB69-23CF-44E3-9099-C40C66FF867C}">
                  <a14:compatExt spid="_x0000_s50266"/>
                </a:ext>
                <a:ext uri="{FF2B5EF4-FFF2-40B4-BE49-F238E27FC236}">
                  <a16:creationId xmlns:a16="http://schemas.microsoft.com/office/drawing/2014/main" id="{00000000-0008-0000-0900-00005A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488</xdr:row>
          <xdr:rowOff>0</xdr:rowOff>
        </xdr:from>
        <xdr:to>
          <xdr:col>19</xdr:col>
          <xdr:colOff>0</xdr:colOff>
          <xdr:row>489</xdr:row>
          <xdr:rowOff>0</xdr:rowOff>
        </xdr:to>
        <xdr:sp macro="" textlink="">
          <xdr:nvSpPr>
            <xdr:cNvPr id="50267" name="Option Button 91" hidden="1">
              <a:extLst>
                <a:ext uri="{63B3BB69-23CF-44E3-9099-C40C66FF867C}">
                  <a14:compatExt spid="_x0000_s50267"/>
                </a:ext>
                <a:ext uri="{FF2B5EF4-FFF2-40B4-BE49-F238E27FC236}">
                  <a16:creationId xmlns:a16="http://schemas.microsoft.com/office/drawing/2014/main" id="{00000000-0008-0000-0900-00005B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420</xdr:row>
          <xdr:rowOff>0</xdr:rowOff>
        </xdr:from>
        <xdr:to>
          <xdr:col>23</xdr:col>
          <xdr:colOff>0</xdr:colOff>
          <xdr:row>421</xdr:row>
          <xdr:rowOff>0</xdr:rowOff>
        </xdr:to>
        <xdr:sp macro="" textlink="">
          <xdr:nvSpPr>
            <xdr:cNvPr id="50268" name="Option Button 92" hidden="1">
              <a:extLst>
                <a:ext uri="{63B3BB69-23CF-44E3-9099-C40C66FF867C}">
                  <a14:compatExt spid="_x0000_s50268"/>
                </a:ext>
                <a:ext uri="{FF2B5EF4-FFF2-40B4-BE49-F238E27FC236}">
                  <a16:creationId xmlns:a16="http://schemas.microsoft.com/office/drawing/2014/main" id="{00000000-0008-0000-0900-00005C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421</xdr:row>
          <xdr:rowOff>0</xdr:rowOff>
        </xdr:from>
        <xdr:to>
          <xdr:col>23</xdr:col>
          <xdr:colOff>0</xdr:colOff>
          <xdr:row>422</xdr:row>
          <xdr:rowOff>0</xdr:rowOff>
        </xdr:to>
        <xdr:sp macro="" textlink="">
          <xdr:nvSpPr>
            <xdr:cNvPr id="50269" name="Option Button 93" hidden="1">
              <a:extLst>
                <a:ext uri="{63B3BB69-23CF-44E3-9099-C40C66FF867C}">
                  <a14:compatExt spid="_x0000_s50269"/>
                </a:ext>
                <a:ext uri="{FF2B5EF4-FFF2-40B4-BE49-F238E27FC236}">
                  <a16:creationId xmlns:a16="http://schemas.microsoft.com/office/drawing/2014/main" id="{00000000-0008-0000-0900-00005D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420</xdr:row>
          <xdr:rowOff>0</xdr:rowOff>
        </xdr:from>
        <xdr:to>
          <xdr:col>23</xdr:col>
          <xdr:colOff>0</xdr:colOff>
          <xdr:row>422</xdr:row>
          <xdr:rowOff>0</xdr:rowOff>
        </xdr:to>
        <xdr:sp macro="" textlink="">
          <xdr:nvSpPr>
            <xdr:cNvPr id="50270" name="Group Box 94" hidden="1">
              <a:extLst>
                <a:ext uri="{63B3BB69-23CF-44E3-9099-C40C66FF867C}">
                  <a14:compatExt spid="_x0000_s50270"/>
                </a:ext>
                <a:ext uri="{FF2B5EF4-FFF2-40B4-BE49-F238E27FC236}">
                  <a16:creationId xmlns:a16="http://schemas.microsoft.com/office/drawing/2014/main" id="{00000000-0008-0000-0900-00005E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424</xdr:row>
          <xdr:rowOff>0</xdr:rowOff>
        </xdr:from>
        <xdr:to>
          <xdr:col>17</xdr:col>
          <xdr:colOff>0</xdr:colOff>
          <xdr:row>425</xdr:row>
          <xdr:rowOff>0</xdr:rowOff>
        </xdr:to>
        <xdr:sp macro="" textlink="">
          <xdr:nvSpPr>
            <xdr:cNvPr id="50271" name="Option Button 95" hidden="1">
              <a:extLst>
                <a:ext uri="{63B3BB69-23CF-44E3-9099-C40C66FF867C}">
                  <a14:compatExt spid="_x0000_s50271"/>
                </a:ext>
                <a:ext uri="{FF2B5EF4-FFF2-40B4-BE49-F238E27FC236}">
                  <a16:creationId xmlns:a16="http://schemas.microsoft.com/office/drawing/2014/main" id="{00000000-0008-0000-0900-00005F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425</xdr:row>
          <xdr:rowOff>0</xdr:rowOff>
        </xdr:from>
        <xdr:to>
          <xdr:col>17</xdr:col>
          <xdr:colOff>0</xdr:colOff>
          <xdr:row>426</xdr:row>
          <xdr:rowOff>0</xdr:rowOff>
        </xdr:to>
        <xdr:sp macro="" textlink="">
          <xdr:nvSpPr>
            <xdr:cNvPr id="50272" name="Option Button 96" hidden="1">
              <a:extLst>
                <a:ext uri="{63B3BB69-23CF-44E3-9099-C40C66FF867C}">
                  <a14:compatExt spid="_x0000_s50272"/>
                </a:ext>
                <a:ext uri="{FF2B5EF4-FFF2-40B4-BE49-F238E27FC236}">
                  <a16:creationId xmlns:a16="http://schemas.microsoft.com/office/drawing/2014/main" id="{00000000-0008-0000-0900-000060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424</xdr:row>
          <xdr:rowOff>0</xdr:rowOff>
        </xdr:from>
        <xdr:to>
          <xdr:col>17</xdr:col>
          <xdr:colOff>0</xdr:colOff>
          <xdr:row>426</xdr:row>
          <xdr:rowOff>0</xdr:rowOff>
        </xdr:to>
        <xdr:sp macro="" textlink="">
          <xdr:nvSpPr>
            <xdr:cNvPr id="50273" name="Group Box 97" hidden="1">
              <a:extLst>
                <a:ext uri="{63B3BB69-23CF-44E3-9099-C40C66FF867C}">
                  <a14:compatExt spid="_x0000_s50273"/>
                </a:ext>
                <a:ext uri="{FF2B5EF4-FFF2-40B4-BE49-F238E27FC236}">
                  <a16:creationId xmlns:a16="http://schemas.microsoft.com/office/drawing/2014/main" id="{00000000-0008-0000-0900-000061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424</xdr:row>
          <xdr:rowOff>0</xdr:rowOff>
        </xdr:from>
        <xdr:to>
          <xdr:col>23</xdr:col>
          <xdr:colOff>0</xdr:colOff>
          <xdr:row>425</xdr:row>
          <xdr:rowOff>0</xdr:rowOff>
        </xdr:to>
        <xdr:sp macro="" textlink="">
          <xdr:nvSpPr>
            <xdr:cNvPr id="50274" name="Option Button 98" hidden="1">
              <a:extLst>
                <a:ext uri="{63B3BB69-23CF-44E3-9099-C40C66FF867C}">
                  <a14:compatExt spid="_x0000_s50274"/>
                </a:ext>
                <a:ext uri="{FF2B5EF4-FFF2-40B4-BE49-F238E27FC236}">
                  <a16:creationId xmlns:a16="http://schemas.microsoft.com/office/drawing/2014/main" id="{00000000-0008-0000-0900-000062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425</xdr:row>
          <xdr:rowOff>0</xdr:rowOff>
        </xdr:from>
        <xdr:to>
          <xdr:col>23</xdr:col>
          <xdr:colOff>0</xdr:colOff>
          <xdr:row>426</xdr:row>
          <xdr:rowOff>0</xdr:rowOff>
        </xdr:to>
        <xdr:sp macro="" textlink="">
          <xdr:nvSpPr>
            <xdr:cNvPr id="50275" name="Option Button 99" hidden="1">
              <a:extLst>
                <a:ext uri="{63B3BB69-23CF-44E3-9099-C40C66FF867C}">
                  <a14:compatExt spid="_x0000_s50275"/>
                </a:ext>
                <a:ext uri="{FF2B5EF4-FFF2-40B4-BE49-F238E27FC236}">
                  <a16:creationId xmlns:a16="http://schemas.microsoft.com/office/drawing/2014/main" id="{00000000-0008-0000-0900-000063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424</xdr:row>
          <xdr:rowOff>0</xdr:rowOff>
        </xdr:from>
        <xdr:to>
          <xdr:col>23</xdr:col>
          <xdr:colOff>0</xdr:colOff>
          <xdr:row>426</xdr:row>
          <xdr:rowOff>0</xdr:rowOff>
        </xdr:to>
        <xdr:sp macro="" textlink="">
          <xdr:nvSpPr>
            <xdr:cNvPr id="50276" name="Group Box 100" hidden="1">
              <a:extLst>
                <a:ext uri="{63B3BB69-23CF-44E3-9099-C40C66FF867C}">
                  <a14:compatExt spid="_x0000_s50276"/>
                </a:ext>
                <a:ext uri="{FF2B5EF4-FFF2-40B4-BE49-F238E27FC236}">
                  <a16:creationId xmlns:a16="http://schemas.microsoft.com/office/drawing/2014/main" id="{00000000-0008-0000-0900-000064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432</xdr:row>
          <xdr:rowOff>0</xdr:rowOff>
        </xdr:from>
        <xdr:to>
          <xdr:col>23</xdr:col>
          <xdr:colOff>0</xdr:colOff>
          <xdr:row>433</xdr:row>
          <xdr:rowOff>0</xdr:rowOff>
        </xdr:to>
        <xdr:sp macro="" textlink="">
          <xdr:nvSpPr>
            <xdr:cNvPr id="50277" name="Option Button 101" hidden="1">
              <a:extLst>
                <a:ext uri="{63B3BB69-23CF-44E3-9099-C40C66FF867C}">
                  <a14:compatExt spid="_x0000_s50277"/>
                </a:ext>
                <a:ext uri="{FF2B5EF4-FFF2-40B4-BE49-F238E27FC236}">
                  <a16:creationId xmlns:a16="http://schemas.microsoft.com/office/drawing/2014/main" id="{00000000-0008-0000-0900-000065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433</xdr:row>
          <xdr:rowOff>0</xdr:rowOff>
        </xdr:from>
        <xdr:to>
          <xdr:col>23</xdr:col>
          <xdr:colOff>0</xdr:colOff>
          <xdr:row>434</xdr:row>
          <xdr:rowOff>0</xdr:rowOff>
        </xdr:to>
        <xdr:sp macro="" textlink="">
          <xdr:nvSpPr>
            <xdr:cNvPr id="50278" name="Option Button 102" hidden="1">
              <a:extLst>
                <a:ext uri="{63B3BB69-23CF-44E3-9099-C40C66FF867C}">
                  <a14:compatExt spid="_x0000_s50278"/>
                </a:ext>
                <a:ext uri="{FF2B5EF4-FFF2-40B4-BE49-F238E27FC236}">
                  <a16:creationId xmlns:a16="http://schemas.microsoft.com/office/drawing/2014/main" id="{00000000-0008-0000-0900-000066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432</xdr:row>
          <xdr:rowOff>0</xdr:rowOff>
        </xdr:from>
        <xdr:to>
          <xdr:col>23</xdr:col>
          <xdr:colOff>0</xdr:colOff>
          <xdr:row>434</xdr:row>
          <xdr:rowOff>0</xdr:rowOff>
        </xdr:to>
        <xdr:sp macro="" textlink="">
          <xdr:nvSpPr>
            <xdr:cNvPr id="50279" name="Group Box 103" hidden="1">
              <a:extLst>
                <a:ext uri="{63B3BB69-23CF-44E3-9099-C40C66FF867C}">
                  <a14:compatExt spid="_x0000_s50279"/>
                </a:ext>
                <a:ext uri="{FF2B5EF4-FFF2-40B4-BE49-F238E27FC236}">
                  <a16:creationId xmlns:a16="http://schemas.microsoft.com/office/drawing/2014/main" id="{00000000-0008-0000-0900-000067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299</xdr:row>
          <xdr:rowOff>0</xdr:rowOff>
        </xdr:from>
        <xdr:to>
          <xdr:col>22</xdr:col>
          <xdr:colOff>0</xdr:colOff>
          <xdr:row>299</xdr:row>
          <xdr:rowOff>266700</xdr:rowOff>
        </xdr:to>
        <xdr:sp macro="" textlink="">
          <xdr:nvSpPr>
            <xdr:cNvPr id="50280" name="Option Button 104" hidden="1">
              <a:extLst>
                <a:ext uri="{63B3BB69-23CF-44E3-9099-C40C66FF867C}">
                  <a14:compatExt spid="_x0000_s50280"/>
                </a:ext>
                <a:ext uri="{FF2B5EF4-FFF2-40B4-BE49-F238E27FC236}">
                  <a16:creationId xmlns:a16="http://schemas.microsoft.com/office/drawing/2014/main" id="{00000000-0008-0000-0900-000068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299</xdr:row>
          <xdr:rowOff>0</xdr:rowOff>
        </xdr:from>
        <xdr:to>
          <xdr:col>27</xdr:col>
          <xdr:colOff>466725</xdr:colOff>
          <xdr:row>299</xdr:row>
          <xdr:rowOff>266700</xdr:rowOff>
        </xdr:to>
        <xdr:sp macro="" textlink="">
          <xdr:nvSpPr>
            <xdr:cNvPr id="50281" name="Option Button 105" hidden="1">
              <a:extLst>
                <a:ext uri="{63B3BB69-23CF-44E3-9099-C40C66FF867C}">
                  <a14:compatExt spid="_x0000_s50281"/>
                </a:ext>
                <a:ext uri="{FF2B5EF4-FFF2-40B4-BE49-F238E27FC236}">
                  <a16:creationId xmlns:a16="http://schemas.microsoft.com/office/drawing/2014/main" id="{00000000-0008-0000-0900-000069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298</xdr:row>
          <xdr:rowOff>0</xdr:rowOff>
        </xdr:from>
        <xdr:to>
          <xdr:col>28</xdr:col>
          <xdr:colOff>0</xdr:colOff>
          <xdr:row>300</xdr:row>
          <xdr:rowOff>0</xdr:rowOff>
        </xdr:to>
        <xdr:sp macro="" textlink="">
          <xdr:nvSpPr>
            <xdr:cNvPr id="50282" name="Group Box 106" hidden="1">
              <a:extLst>
                <a:ext uri="{63B3BB69-23CF-44E3-9099-C40C66FF867C}">
                  <a14:compatExt spid="_x0000_s50282"/>
                </a:ext>
                <a:ext uri="{FF2B5EF4-FFF2-40B4-BE49-F238E27FC236}">
                  <a16:creationId xmlns:a16="http://schemas.microsoft.com/office/drawing/2014/main" id="{00000000-0008-0000-0900-00006A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447</xdr:row>
          <xdr:rowOff>266700</xdr:rowOff>
        </xdr:from>
        <xdr:to>
          <xdr:col>19</xdr:col>
          <xdr:colOff>0</xdr:colOff>
          <xdr:row>448</xdr:row>
          <xdr:rowOff>266700</xdr:rowOff>
        </xdr:to>
        <xdr:sp macro="" textlink="">
          <xdr:nvSpPr>
            <xdr:cNvPr id="50283" name="Option Button 107" hidden="1">
              <a:extLst>
                <a:ext uri="{63B3BB69-23CF-44E3-9099-C40C66FF867C}">
                  <a14:compatExt spid="_x0000_s50283"/>
                </a:ext>
                <a:ext uri="{FF2B5EF4-FFF2-40B4-BE49-F238E27FC236}">
                  <a16:creationId xmlns:a16="http://schemas.microsoft.com/office/drawing/2014/main" id="{00000000-0008-0000-0900-00006B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448</xdr:row>
          <xdr:rowOff>295275</xdr:rowOff>
        </xdr:from>
        <xdr:to>
          <xdr:col>19</xdr:col>
          <xdr:colOff>0</xdr:colOff>
          <xdr:row>449</xdr:row>
          <xdr:rowOff>247650</xdr:rowOff>
        </xdr:to>
        <xdr:sp macro="" textlink="">
          <xdr:nvSpPr>
            <xdr:cNvPr id="50284" name="Option Button 108" hidden="1">
              <a:extLst>
                <a:ext uri="{63B3BB69-23CF-44E3-9099-C40C66FF867C}">
                  <a14:compatExt spid="_x0000_s50284"/>
                </a:ext>
                <a:ext uri="{FF2B5EF4-FFF2-40B4-BE49-F238E27FC236}">
                  <a16:creationId xmlns:a16="http://schemas.microsoft.com/office/drawing/2014/main" id="{00000000-0008-0000-0900-00006C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447</xdr:row>
          <xdr:rowOff>0</xdr:rowOff>
        </xdr:from>
        <xdr:to>
          <xdr:col>21</xdr:col>
          <xdr:colOff>0</xdr:colOff>
          <xdr:row>450</xdr:row>
          <xdr:rowOff>0</xdr:rowOff>
        </xdr:to>
        <xdr:sp macro="" textlink="">
          <xdr:nvSpPr>
            <xdr:cNvPr id="50285" name="Group Box 109" hidden="1">
              <a:extLst>
                <a:ext uri="{63B3BB69-23CF-44E3-9099-C40C66FF867C}">
                  <a14:compatExt spid="_x0000_s50285"/>
                </a:ext>
                <a:ext uri="{FF2B5EF4-FFF2-40B4-BE49-F238E27FC236}">
                  <a16:creationId xmlns:a16="http://schemas.microsoft.com/office/drawing/2014/main" id="{00000000-0008-0000-0900-00006D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86</xdr:row>
          <xdr:rowOff>0</xdr:rowOff>
        </xdr:from>
        <xdr:to>
          <xdr:col>19</xdr:col>
          <xdr:colOff>9525</xdr:colOff>
          <xdr:row>87</xdr:row>
          <xdr:rowOff>0</xdr:rowOff>
        </xdr:to>
        <xdr:sp macro="" textlink="">
          <xdr:nvSpPr>
            <xdr:cNvPr id="50286" name="Check Box 110" hidden="1">
              <a:extLst>
                <a:ext uri="{63B3BB69-23CF-44E3-9099-C40C66FF867C}">
                  <a14:compatExt spid="_x0000_s50286"/>
                </a:ext>
                <a:ext uri="{FF2B5EF4-FFF2-40B4-BE49-F238E27FC236}">
                  <a16:creationId xmlns:a16="http://schemas.microsoft.com/office/drawing/2014/main" id="{00000000-0008-0000-0900-00006E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87</xdr:row>
          <xdr:rowOff>0</xdr:rowOff>
        </xdr:from>
        <xdr:to>
          <xdr:col>19</xdr:col>
          <xdr:colOff>9525</xdr:colOff>
          <xdr:row>88</xdr:row>
          <xdr:rowOff>0</xdr:rowOff>
        </xdr:to>
        <xdr:sp macro="" textlink="">
          <xdr:nvSpPr>
            <xdr:cNvPr id="50287" name="Check Box 111" hidden="1">
              <a:extLst>
                <a:ext uri="{63B3BB69-23CF-44E3-9099-C40C66FF867C}">
                  <a14:compatExt spid="_x0000_s50287"/>
                </a:ext>
                <a:ext uri="{FF2B5EF4-FFF2-40B4-BE49-F238E27FC236}">
                  <a16:creationId xmlns:a16="http://schemas.microsoft.com/office/drawing/2014/main" id="{00000000-0008-0000-0900-00006F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89</xdr:row>
          <xdr:rowOff>0</xdr:rowOff>
        </xdr:from>
        <xdr:to>
          <xdr:col>19</xdr:col>
          <xdr:colOff>9525</xdr:colOff>
          <xdr:row>90</xdr:row>
          <xdr:rowOff>0</xdr:rowOff>
        </xdr:to>
        <xdr:sp macro="" textlink="">
          <xdr:nvSpPr>
            <xdr:cNvPr id="50288" name="Check Box 112" hidden="1">
              <a:extLst>
                <a:ext uri="{63B3BB69-23CF-44E3-9099-C40C66FF867C}">
                  <a14:compatExt spid="_x0000_s50288"/>
                </a:ext>
                <a:ext uri="{FF2B5EF4-FFF2-40B4-BE49-F238E27FC236}">
                  <a16:creationId xmlns:a16="http://schemas.microsoft.com/office/drawing/2014/main" id="{00000000-0008-0000-0900-000070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87</xdr:row>
          <xdr:rowOff>361950</xdr:rowOff>
        </xdr:from>
        <xdr:to>
          <xdr:col>19</xdr:col>
          <xdr:colOff>9525</xdr:colOff>
          <xdr:row>89</xdr:row>
          <xdr:rowOff>0</xdr:rowOff>
        </xdr:to>
        <xdr:sp macro="" textlink="">
          <xdr:nvSpPr>
            <xdr:cNvPr id="50289" name="Check Box 113" hidden="1">
              <a:extLst>
                <a:ext uri="{63B3BB69-23CF-44E3-9099-C40C66FF867C}">
                  <a14:compatExt spid="_x0000_s50289"/>
                </a:ext>
                <a:ext uri="{FF2B5EF4-FFF2-40B4-BE49-F238E27FC236}">
                  <a16:creationId xmlns:a16="http://schemas.microsoft.com/office/drawing/2014/main" id="{00000000-0008-0000-0900-000071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107</xdr:row>
          <xdr:rowOff>523875</xdr:rowOff>
        </xdr:from>
        <xdr:to>
          <xdr:col>19</xdr:col>
          <xdr:colOff>19050</xdr:colOff>
          <xdr:row>109</xdr:row>
          <xdr:rowOff>0</xdr:rowOff>
        </xdr:to>
        <xdr:sp macro="" textlink="">
          <xdr:nvSpPr>
            <xdr:cNvPr id="50290" name="Check Box 114" hidden="1">
              <a:extLst>
                <a:ext uri="{63B3BB69-23CF-44E3-9099-C40C66FF867C}">
                  <a14:compatExt spid="_x0000_s50290"/>
                </a:ext>
                <a:ext uri="{FF2B5EF4-FFF2-40B4-BE49-F238E27FC236}">
                  <a16:creationId xmlns:a16="http://schemas.microsoft.com/office/drawing/2014/main" id="{00000000-0008-0000-0900-000072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109</xdr:row>
          <xdr:rowOff>0</xdr:rowOff>
        </xdr:from>
        <xdr:to>
          <xdr:col>19</xdr:col>
          <xdr:colOff>0</xdr:colOff>
          <xdr:row>111</xdr:row>
          <xdr:rowOff>0</xdr:rowOff>
        </xdr:to>
        <xdr:sp macro="" textlink="">
          <xdr:nvSpPr>
            <xdr:cNvPr id="50291" name="Check Box 115" hidden="1">
              <a:extLst>
                <a:ext uri="{63B3BB69-23CF-44E3-9099-C40C66FF867C}">
                  <a14:compatExt spid="_x0000_s50291"/>
                </a:ext>
                <a:ext uri="{FF2B5EF4-FFF2-40B4-BE49-F238E27FC236}">
                  <a16:creationId xmlns:a16="http://schemas.microsoft.com/office/drawing/2014/main" id="{00000000-0008-0000-0900-000073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112</xdr:row>
          <xdr:rowOff>0</xdr:rowOff>
        </xdr:from>
        <xdr:to>
          <xdr:col>19</xdr:col>
          <xdr:colOff>19050</xdr:colOff>
          <xdr:row>113</xdr:row>
          <xdr:rowOff>0</xdr:rowOff>
        </xdr:to>
        <xdr:sp macro="" textlink="">
          <xdr:nvSpPr>
            <xdr:cNvPr id="50292" name="Check Box 116" hidden="1">
              <a:extLst>
                <a:ext uri="{63B3BB69-23CF-44E3-9099-C40C66FF867C}">
                  <a14:compatExt spid="_x0000_s50292"/>
                </a:ext>
                <a:ext uri="{FF2B5EF4-FFF2-40B4-BE49-F238E27FC236}">
                  <a16:creationId xmlns:a16="http://schemas.microsoft.com/office/drawing/2014/main" id="{00000000-0008-0000-0900-000074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111</xdr:row>
          <xdr:rowOff>0</xdr:rowOff>
        </xdr:from>
        <xdr:to>
          <xdr:col>19</xdr:col>
          <xdr:colOff>19050</xdr:colOff>
          <xdr:row>112</xdr:row>
          <xdr:rowOff>0</xdr:rowOff>
        </xdr:to>
        <xdr:sp macro="" textlink="">
          <xdr:nvSpPr>
            <xdr:cNvPr id="50293" name="Check Box 117" hidden="1">
              <a:extLst>
                <a:ext uri="{63B3BB69-23CF-44E3-9099-C40C66FF867C}">
                  <a14:compatExt spid="_x0000_s50293"/>
                </a:ext>
                <a:ext uri="{FF2B5EF4-FFF2-40B4-BE49-F238E27FC236}">
                  <a16:creationId xmlns:a16="http://schemas.microsoft.com/office/drawing/2014/main" id="{00000000-0008-0000-0900-000075C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47625</xdr:colOff>
          <xdr:row>9</xdr:row>
          <xdr:rowOff>0</xdr:rowOff>
        </xdr:from>
        <xdr:to>
          <xdr:col>4</xdr:col>
          <xdr:colOff>47625</xdr:colOff>
          <xdr:row>9</xdr:row>
          <xdr:rowOff>314325</xdr:rowOff>
        </xdr:to>
        <xdr:sp macro="" textlink="">
          <xdr:nvSpPr>
            <xdr:cNvPr id="51201" name="Check Box 1" hidden="1">
              <a:extLst>
                <a:ext uri="{63B3BB69-23CF-44E3-9099-C40C66FF867C}">
                  <a14:compatExt spid="_x0000_s51201"/>
                </a:ext>
                <a:ext uri="{FF2B5EF4-FFF2-40B4-BE49-F238E27FC236}">
                  <a16:creationId xmlns:a16="http://schemas.microsoft.com/office/drawing/2014/main" id="{00000000-0008-0000-0A00-000001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51</xdr:row>
          <xdr:rowOff>0</xdr:rowOff>
        </xdr:from>
        <xdr:to>
          <xdr:col>4</xdr:col>
          <xdr:colOff>285750</xdr:colOff>
          <xdr:row>52</xdr:row>
          <xdr:rowOff>0</xdr:rowOff>
        </xdr:to>
        <xdr:sp macro="" textlink="">
          <xdr:nvSpPr>
            <xdr:cNvPr id="51202" name="Check Box 2" hidden="1">
              <a:extLst>
                <a:ext uri="{63B3BB69-23CF-44E3-9099-C40C66FF867C}">
                  <a14:compatExt spid="_x0000_s51202"/>
                </a:ext>
                <a:ext uri="{FF2B5EF4-FFF2-40B4-BE49-F238E27FC236}">
                  <a16:creationId xmlns:a16="http://schemas.microsoft.com/office/drawing/2014/main" id="{00000000-0008-0000-0A00-000002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52</xdr:row>
          <xdr:rowOff>0</xdr:rowOff>
        </xdr:from>
        <xdr:to>
          <xdr:col>4</xdr:col>
          <xdr:colOff>285750</xdr:colOff>
          <xdr:row>53</xdr:row>
          <xdr:rowOff>0</xdr:rowOff>
        </xdr:to>
        <xdr:sp macro="" textlink="">
          <xdr:nvSpPr>
            <xdr:cNvPr id="51203" name="Check Box 3" hidden="1">
              <a:extLst>
                <a:ext uri="{63B3BB69-23CF-44E3-9099-C40C66FF867C}">
                  <a14:compatExt spid="_x0000_s51203"/>
                </a:ext>
                <a:ext uri="{FF2B5EF4-FFF2-40B4-BE49-F238E27FC236}">
                  <a16:creationId xmlns:a16="http://schemas.microsoft.com/office/drawing/2014/main" id="{00000000-0008-0000-0A00-00000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53</xdr:row>
          <xdr:rowOff>0</xdr:rowOff>
        </xdr:from>
        <xdr:to>
          <xdr:col>4</xdr:col>
          <xdr:colOff>285750</xdr:colOff>
          <xdr:row>54</xdr:row>
          <xdr:rowOff>0</xdr:rowOff>
        </xdr:to>
        <xdr:sp macro="" textlink="">
          <xdr:nvSpPr>
            <xdr:cNvPr id="51204" name="Check Box 4" hidden="1">
              <a:extLst>
                <a:ext uri="{63B3BB69-23CF-44E3-9099-C40C66FF867C}">
                  <a14:compatExt spid="_x0000_s51204"/>
                </a:ext>
                <a:ext uri="{FF2B5EF4-FFF2-40B4-BE49-F238E27FC236}">
                  <a16:creationId xmlns:a16="http://schemas.microsoft.com/office/drawing/2014/main" id="{00000000-0008-0000-0A00-00000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54</xdr:row>
          <xdr:rowOff>0</xdr:rowOff>
        </xdr:from>
        <xdr:to>
          <xdr:col>4</xdr:col>
          <xdr:colOff>285750</xdr:colOff>
          <xdr:row>55</xdr:row>
          <xdr:rowOff>0</xdr:rowOff>
        </xdr:to>
        <xdr:sp macro="" textlink="">
          <xdr:nvSpPr>
            <xdr:cNvPr id="51205" name="Check Box 5" hidden="1">
              <a:extLst>
                <a:ext uri="{63B3BB69-23CF-44E3-9099-C40C66FF867C}">
                  <a14:compatExt spid="_x0000_s51205"/>
                </a:ext>
                <a:ext uri="{FF2B5EF4-FFF2-40B4-BE49-F238E27FC236}">
                  <a16:creationId xmlns:a16="http://schemas.microsoft.com/office/drawing/2014/main" id="{00000000-0008-0000-0A00-000005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55</xdr:row>
          <xdr:rowOff>0</xdr:rowOff>
        </xdr:from>
        <xdr:to>
          <xdr:col>4</xdr:col>
          <xdr:colOff>285750</xdr:colOff>
          <xdr:row>56</xdr:row>
          <xdr:rowOff>0</xdr:rowOff>
        </xdr:to>
        <xdr:sp macro="" textlink="">
          <xdr:nvSpPr>
            <xdr:cNvPr id="51206" name="Check Box 6" hidden="1">
              <a:extLst>
                <a:ext uri="{63B3BB69-23CF-44E3-9099-C40C66FF867C}">
                  <a14:compatExt spid="_x0000_s51206"/>
                </a:ext>
                <a:ext uri="{FF2B5EF4-FFF2-40B4-BE49-F238E27FC236}">
                  <a16:creationId xmlns:a16="http://schemas.microsoft.com/office/drawing/2014/main" id="{00000000-0008-0000-0A00-000006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57</xdr:row>
          <xdr:rowOff>0</xdr:rowOff>
        </xdr:from>
        <xdr:to>
          <xdr:col>4</xdr:col>
          <xdr:colOff>285750</xdr:colOff>
          <xdr:row>58</xdr:row>
          <xdr:rowOff>0</xdr:rowOff>
        </xdr:to>
        <xdr:sp macro="" textlink="">
          <xdr:nvSpPr>
            <xdr:cNvPr id="51207" name="Check Box 7" hidden="1">
              <a:extLst>
                <a:ext uri="{63B3BB69-23CF-44E3-9099-C40C66FF867C}">
                  <a14:compatExt spid="_x0000_s51207"/>
                </a:ext>
                <a:ext uri="{FF2B5EF4-FFF2-40B4-BE49-F238E27FC236}">
                  <a16:creationId xmlns:a16="http://schemas.microsoft.com/office/drawing/2014/main" id="{00000000-0008-0000-0A00-000007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56</xdr:row>
          <xdr:rowOff>0</xdr:rowOff>
        </xdr:from>
        <xdr:to>
          <xdr:col>4</xdr:col>
          <xdr:colOff>285750</xdr:colOff>
          <xdr:row>57</xdr:row>
          <xdr:rowOff>0</xdr:rowOff>
        </xdr:to>
        <xdr:sp macro="" textlink="">
          <xdr:nvSpPr>
            <xdr:cNvPr id="51208" name="Check Box 8" hidden="1">
              <a:extLst>
                <a:ext uri="{63B3BB69-23CF-44E3-9099-C40C66FF867C}">
                  <a14:compatExt spid="_x0000_s51208"/>
                </a:ext>
                <a:ext uri="{FF2B5EF4-FFF2-40B4-BE49-F238E27FC236}">
                  <a16:creationId xmlns:a16="http://schemas.microsoft.com/office/drawing/2014/main" id="{00000000-0008-0000-0A00-000008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23</xdr:col>
      <xdr:colOff>285750</xdr:colOff>
      <xdr:row>14</xdr:row>
      <xdr:rowOff>104775</xdr:rowOff>
    </xdr:from>
    <xdr:to>
      <xdr:col>26</xdr:col>
      <xdr:colOff>26664</xdr:colOff>
      <xdr:row>14</xdr:row>
      <xdr:rowOff>742686</xdr:rowOff>
    </xdr:to>
    <xdr:pic>
      <xdr:nvPicPr>
        <xdr:cNvPr id="2" name="図 1">
          <a:hlinkClick xmlns:r="http://schemas.openxmlformats.org/officeDocument/2006/relationships" r:id="rId1"/>
          <a:extLst>
            <a:ext uri="{FF2B5EF4-FFF2-40B4-BE49-F238E27FC236}">
              <a16:creationId xmlns:a16="http://schemas.microsoft.com/office/drawing/2014/main" id="{5AB97295-A2E7-4104-A3D8-AE3ECFC84BD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24825" y="0"/>
          <a:ext cx="626739" cy="0"/>
        </a:xfrm>
        <a:prstGeom prst="rect">
          <a:avLst/>
        </a:prstGeom>
      </xdr:spPr>
    </xdr:pic>
    <xdr:clientData/>
  </xdr:twoCellAnchor>
  <xdr:twoCellAnchor>
    <xdr:from>
      <xdr:col>13</xdr:col>
      <xdr:colOff>38100</xdr:colOff>
      <xdr:row>4</xdr:row>
      <xdr:rowOff>485775</xdr:rowOff>
    </xdr:from>
    <xdr:to>
      <xdr:col>20</xdr:col>
      <xdr:colOff>616325</xdr:colOff>
      <xdr:row>4</xdr:row>
      <xdr:rowOff>759101</xdr:rowOff>
    </xdr:to>
    <xdr:sp macro="" textlink="">
      <xdr:nvSpPr>
        <xdr:cNvPr id="3" name="テキスト ボックス 2">
          <a:hlinkClick xmlns:r="http://schemas.openxmlformats.org/officeDocument/2006/relationships" r:id="rId1"/>
          <a:extLst>
            <a:ext uri="{FF2B5EF4-FFF2-40B4-BE49-F238E27FC236}">
              <a16:creationId xmlns:a16="http://schemas.microsoft.com/office/drawing/2014/main" id="{8E657459-530B-4C8A-8BAD-23B4E4AEB114}"/>
            </a:ext>
          </a:extLst>
        </xdr:cNvPr>
        <xdr:cNvSpPr txBox="1"/>
      </xdr:nvSpPr>
      <xdr:spPr>
        <a:xfrm>
          <a:off x="3333750" y="0"/>
          <a:ext cx="314997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200">
              <a:solidFill>
                <a:sysClr val="windowText" lastClr="000000"/>
              </a:solidFill>
              <a:latin typeface="游ゴシック Medium" panose="020B0500000000000000" pitchFamily="50" charset="-128"/>
              <a:ea typeface="游ゴシック Medium" panose="020B0500000000000000" pitchFamily="50" charset="-128"/>
            </a:rPr>
            <a:t>( </a:t>
          </a:r>
          <a:r>
            <a:rPr kumimoji="1" lang="en-US" altLang="ja-JP" sz="1200" u="sng">
              <a:solidFill>
                <a:srgbClr val="0000FF"/>
              </a:solidFill>
              <a:latin typeface="游ゴシック Medium" panose="020B0500000000000000" pitchFamily="50" charset="-128"/>
              <a:ea typeface="游ゴシック Medium" panose="020B0500000000000000" pitchFamily="50" charset="-128"/>
            </a:rPr>
            <a:t>https://eric.co.jp/rc-survey/index.html</a:t>
          </a:r>
          <a:r>
            <a:rPr kumimoji="1" lang="en-US" altLang="ja-JP" sz="1200">
              <a:solidFill>
                <a:srgbClr val="0000FF"/>
              </a:solidFill>
              <a:latin typeface="游ゴシック Medium" panose="020B0500000000000000" pitchFamily="50" charset="-128"/>
              <a:ea typeface="游ゴシック Medium" panose="020B0500000000000000" pitchFamily="50" charset="-128"/>
            </a:rPr>
            <a:t> </a:t>
          </a:r>
          <a:r>
            <a:rPr kumimoji="1" lang="en-US" altLang="ja-JP" sz="1200">
              <a:solidFill>
                <a:sysClr val="windowText" lastClr="000000"/>
              </a:solidFill>
              <a:latin typeface="游ゴシック Medium" panose="020B0500000000000000" pitchFamily="50" charset="-128"/>
              <a:ea typeface="游ゴシック Medium" panose="020B0500000000000000" pitchFamily="50" charset="-128"/>
            </a:rPr>
            <a:t>)</a:t>
          </a:r>
          <a:endParaRPr kumimoji="1" lang="ja-JP" altLang="en-US" sz="1200">
            <a:solidFill>
              <a:sysClr val="windowText" lastClr="000000"/>
            </a:solidFill>
            <a:latin typeface="游ゴシック Medium" panose="020B0500000000000000" pitchFamily="50" charset="-128"/>
            <a:ea typeface="游ゴシック Medium" panose="020B0500000000000000" pitchFamily="50" charset="-128"/>
          </a:endParaRPr>
        </a:p>
      </xdr:txBody>
    </xdr:sp>
    <xdr:clientData/>
  </xdr:twoCellAnchor>
  <mc:AlternateContent xmlns:mc="http://schemas.openxmlformats.org/markup-compatibility/2006">
    <mc:Choice xmlns:a14="http://schemas.microsoft.com/office/drawing/2010/main" Requires="a14">
      <xdr:twoCellAnchor>
        <xdr:from>
          <xdr:col>4</xdr:col>
          <xdr:colOff>38100</xdr:colOff>
          <xdr:row>9</xdr:row>
          <xdr:rowOff>0</xdr:rowOff>
        </xdr:from>
        <xdr:to>
          <xdr:col>16</xdr:col>
          <xdr:colOff>38100</xdr:colOff>
          <xdr:row>10</xdr:row>
          <xdr:rowOff>0</xdr:rowOff>
        </xdr:to>
        <xdr:sp macro="" textlink="">
          <xdr:nvSpPr>
            <xdr:cNvPr id="51209" name="Option Button 9" hidden="1">
              <a:extLst>
                <a:ext uri="{63B3BB69-23CF-44E3-9099-C40C66FF867C}">
                  <a14:compatExt spid="_x0000_s51209"/>
                </a:ext>
                <a:ext uri="{FF2B5EF4-FFF2-40B4-BE49-F238E27FC236}">
                  <a16:creationId xmlns:a16="http://schemas.microsoft.com/office/drawing/2014/main" id="{00000000-0008-0000-0A00-000009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12</xdr:row>
          <xdr:rowOff>0</xdr:rowOff>
        </xdr:from>
        <xdr:to>
          <xdr:col>16</xdr:col>
          <xdr:colOff>38100</xdr:colOff>
          <xdr:row>13</xdr:row>
          <xdr:rowOff>0</xdr:rowOff>
        </xdr:to>
        <xdr:sp macro="" textlink="">
          <xdr:nvSpPr>
            <xdr:cNvPr id="51210" name="Option Button 10" hidden="1">
              <a:extLst>
                <a:ext uri="{63B3BB69-23CF-44E3-9099-C40C66FF867C}">
                  <a14:compatExt spid="_x0000_s51210"/>
                </a:ext>
                <a:ext uri="{FF2B5EF4-FFF2-40B4-BE49-F238E27FC236}">
                  <a16:creationId xmlns:a16="http://schemas.microsoft.com/office/drawing/2014/main" id="{00000000-0008-0000-0A00-00000A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19</xdr:col>
      <xdr:colOff>9525</xdr:colOff>
      <xdr:row>14</xdr:row>
      <xdr:rowOff>381000</xdr:rowOff>
    </xdr:from>
    <xdr:to>
      <xdr:col>24</xdr:col>
      <xdr:colOff>9525</xdr:colOff>
      <xdr:row>14</xdr:row>
      <xdr:rowOff>654326</xdr:rowOff>
    </xdr:to>
    <xdr:sp macro="" textlink="">
      <xdr:nvSpPr>
        <xdr:cNvPr id="4" name="テキスト ボックス 3">
          <a:hlinkClick xmlns:r="http://schemas.openxmlformats.org/officeDocument/2006/relationships" r:id="rId1"/>
          <a:extLst>
            <a:ext uri="{FF2B5EF4-FFF2-40B4-BE49-F238E27FC236}">
              <a16:creationId xmlns:a16="http://schemas.microsoft.com/office/drawing/2014/main" id="{6C5984BD-F474-4F61-AF2D-EDF118E33AA9}"/>
            </a:ext>
          </a:extLst>
        </xdr:cNvPr>
        <xdr:cNvSpPr txBox="1"/>
      </xdr:nvSpPr>
      <xdr:spPr>
        <a:xfrm>
          <a:off x="5457825" y="0"/>
          <a:ext cx="268605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000">
              <a:solidFill>
                <a:sysClr val="windowText" lastClr="000000"/>
              </a:solidFill>
              <a:latin typeface="游ゴシック Medium" panose="020B0500000000000000" pitchFamily="50" charset="-128"/>
              <a:ea typeface="游ゴシック Medium" panose="020B0500000000000000" pitchFamily="50" charset="-128"/>
            </a:rPr>
            <a:t>( </a:t>
          </a:r>
          <a:r>
            <a:rPr kumimoji="1" lang="en-US" altLang="ja-JP" sz="1000" u="sng">
              <a:solidFill>
                <a:srgbClr val="0000FF"/>
              </a:solidFill>
              <a:latin typeface="游ゴシック Medium" panose="020B0500000000000000" pitchFamily="50" charset="-128"/>
              <a:ea typeface="游ゴシック Medium" panose="020B0500000000000000" pitchFamily="50" charset="-128"/>
            </a:rPr>
            <a:t>https://</a:t>
          </a:r>
          <a:r>
            <a:rPr kumimoji="1" lang="en-US" altLang="ja-JP" sz="900" u="sng">
              <a:solidFill>
                <a:srgbClr val="0000FF"/>
              </a:solidFill>
              <a:latin typeface="游ゴシック Medium" panose="020B0500000000000000" pitchFamily="50" charset="-128"/>
              <a:ea typeface="游ゴシック Medium" panose="020B0500000000000000" pitchFamily="50" charset="-128"/>
            </a:rPr>
            <a:t>eric.co.jp/rc-survey/index.html</a:t>
          </a:r>
          <a:r>
            <a:rPr kumimoji="1" lang="en-US" altLang="ja-JP" sz="1000">
              <a:solidFill>
                <a:sysClr val="windowText" lastClr="000000"/>
              </a:solidFill>
              <a:latin typeface="游ゴシック Medium" panose="020B0500000000000000" pitchFamily="50" charset="-128"/>
              <a:ea typeface="游ゴシック Medium" panose="020B0500000000000000" pitchFamily="50" charset="-128"/>
            </a:rPr>
            <a:t> )</a:t>
          </a:r>
          <a:endParaRPr kumimoji="1" lang="ja-JP" altLang="en-US" sz="1000">
            <a:solidFill>
              <a:sysClr val="windowText" lastClr="000000"/>
            </a:solidFill>
            <a:latin typeface="游ゴシック Medium" panose="020B0500000000000000" pitchFamily="50" charset="-128"/>
            <a:ea typeface="游ゴシック Medium" panose="020B0500000000000000" pitchFamily="50" charset="-128"/>
          </a:endParaRPr>
        </a:p>
      </xdr:txBody>
    </xdr:sp>
    <xdr:clientData/>
  </xdr:twoCellAnchor>
  <xdr:twoCellAnchor>
    <xdr:from>
      <xdr:col>18</xdr:col>
      <xdr:colOff>123826</xdr:colOff>
      <xdr:row>10</xdr:row>
      <xdr:rowOff>247650</xdr:rowOff>
    </xdr:from>
    <xdr:to>
      <xdr:col>18</xdr:col>
      <xdr:colOff>518133</xdr:colOff>
      <xdr:row>10</xdr:row>
      <xdr:rowOff>444104</xdr:rowOff>
    </xdr:to>
    <xdr:sp macro="" textlink="">
      <xdr:nvSpPr>
        <xdr:cNvPr id="5" name="正方形/長方形 4">
          <a:extLst>
            <a:ext uri="{FF2B5EF4-FFF2-40B4-BE49-F238E27FC236}">
              <a16:creationId xmlns:a16="http://schemas.microsoft.com/office/drawing/2014/main" id="{5C8A1783-5834-4798-89EA-0C9CCF91CA2D}"/>
            </a:ext>
          </a:extLst>
        </xdr:cNvPr>
        <xdr:cNvSpPr/>
      </xdr:nvSpPr>
      <xdr:spPr>
        <a:xfrm>
          <a:off x="5048251" y="0"/>
          <a:ext cx="394307"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320980</xdr:colOff>
      <xdr:row>10</xdr:row>
      <xdr:rowOff>444103</xdr:rowOff>
    </xdr:from>
    <xdr:to>
      <xdr:col>21</xdr:col>
      <xdr:colOff>219075</xdr:colOff>
      <xdr:row>14</xdr:row>
      <xdr:rowOff>380999</xdr:rowOff>
    </xdr:to>
    <xdr:cxnSp macro="">
      <xdr:nvCxnSpPr>
        <xdr:cNvPr id="6" name="カギ線コネクタ 5">
          <a:extLst>
            <a:ext uri="{FF2B5EF4-FFF2-40B4-BE49-F238E27FC236}">
              <a16:creationId xmlns:a16="http://schemas.microsoft.com/office/drawing/2014/main" id="{481DA95D-88FB-42D3-A76B-87B8D0A1A9F8}"/>
            </a:ext>
          </a:extLst>
        </xdr:cNvPr>
        <xdr:cNvCxnSpPr>
          <a:stCxn id="5" idx="2"/>
          <a:endCxn id="4" idx="0"/>
        </xdr:cNvCxnSpPr>
      </xdr:nvCxnSpPr>
      <xdr:spPr>
        <a:xfrm rot="16200000" flipH="1">
          <a:off x="6023128" y="-777723"/>
          <a:ext cx="0" cy="1555445"/>
        </a:xfrm>
        <a:prstGeom prst="bentConnector3">
          <a:avLst>
            <a:gd name="adj1" fmla="val 765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100855</xdr:colOff>
      <xdr:row>15</xdr:row>
      <xdr:rowOff>0</xdr:rowOff>
    </xdr:from>
    <xdr:to>
      <xdr:col>20</xdr:col>
      <xdr:colOff>136757</xdr:colOff>
      <xdr:row>15</xdr:row>
      <xdr:rowOff>180976</xdr:rowOff>
    </xdr:to>
    <xdr:sp macro="" textlink="">
      <xdr:nvSpPr>
        <xdr:cNvPr id="7" name="正方形/長方形 6">
          <a:extLst>
            <a:ext uri="{FF2B5EF4-FFF2-40B4-BE49-F238E27FC236}">
              <a16:creationId xmlns:a16="http://schemas.microsoft.com/office/drawing/2014/main" id="{5657FB2A-8429-4ADC-B621-98509E34F87A}"/>
            </a:ext>
          </a:extLst>
        </xdr:cNvPr>
        <xdr:cNvSpPr/>
      </xdr:nvSpPr>
      <xdr:spPr>
        <a:xfrm>
          <a:off x="5025280" y="0"/>
          <a:ext cx="978877"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749522</xdr:colOff>
      <xdr:row>23</xdr:row>
      <xdr:rowOff>27454</xdr:rowOff>
    </xdr:from>
    <xdr:to>
      <xdr:col>28</xdr:col>
      <xdr:colOff>8253</xdr:colOff>
      <xdr:row>23</xdr:row>
      <xdr:rowOff>629771</xdr:rowOff>
    </xdr:to>
    <xdr:sp macro="" textlink="">
      <xdr:nvSpPr>
        <xdr:cNvPr id="8" name="正方形/長方形 7">
          <a:extLst>
            <a:ext uri="{FF2B5EF4-FFF2-40B4-BE49-F238E27FC236}">
              <a16:creationId xmlns:a16="http://schemas.microsoft.com/office/drawing/2014/main" id="{2BC97319-7201-4F08-9ABD-2DF16134F195}"/>
            </a:ext>
          </a:extLst>
        </xdr:cNvPr>
        <xdr:cNvSpPr/>
      </xdr:nvSpPr>
      <xdr:spPr>
        <a:xfrm>
          <a:off x="9769697" y="0"/>
          <a:ext cx="106456"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62777</xdr:colOff>
      <xdr:row>15</xdr:row>
      <xdr:rowOff>180976</xdr:rowOff>
    </xdr:from>
    <xdr:to>
      <xdr:col>28</xdr:col>
      <xdr:colOff>8253</xdr:colOff>
      <xdr:row>23</xdr:row>
      <xdr:rowOff>328613</xdr:rowOff>
    </xdr:to>
    <xdr:cxnSp macro="">
      <xdr:nvCxnSpPr>
        <xdr:cNvPr id="9" name="カギ線コネクタ 72">
          <a:extLst>
            <a:ext uri="{FF2B5EF4-FFF2-40B4-BE49-F238E27FC236}">
              <a16:creationId xmlns:a16="http://schemas.microsoft.com/office/drawing/2014/main" id="{6FE8267B-D285-499C-88E6-AA5DBB70E690}"/>
            </a:ext>
          </a:extLst>
        </xdr:cNvPr>
        <xdr:cNvCxnSpPr>
          <a:stCxn id="7" idx="2"/>
          <a:endCxn id="8" idx="3"/>
        </xdr:cNvCxnSpPr>
      </xdr:nvCxnSpPr>
      <xdr:spPr>
        <a:xfrm rot="16200000" flipH="1">
          <a:off x="7693615" y="-2182538"/>
          <a:ext cx="0" cy="4365076"/>
        </a:xfrm>
        <a:prstGeom prst="bentConnector4">
          <a:avLst>
            <a:gd name="adj1" fmla="val 2756"/>
            <a:gd name="adj2" fmla="val 103710"/>
          </a:avLst>
        </a:prstGeom>
        <a:ln w="19050">
          <a:solidFill>
            <a:srgbClr val="FF0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88425</xdr:colOff>
      <xdr:row>4</xdr:row>
      <xdr:rowOff>453226</xdr:rowOff>
    </xdr:from>
    <xdr:to>
      <xdr:col>38</xdr:col>
      <xdr:colOff>87457</xdr:colOff>
      <xdr:row>6</xdr:row>
      <xdr:rowOff>327874</xdr:rowOff>
    </xdr:to>
    <xdr:sp macro="" textlink="">
      <xdr:nvSpPr>
        <xdr:cNvPr id="10" name="正方形/長方形 9">
          <a:extLst>
            <a:ext uri="{FF2B5EF4-FFF2-40B4-BE49-F238E27FC236}">
              <a16:creationId xmlns:a16="http://schemas.microsoft.com/office/drawing/2014/main" id="{B2A83E92-0BF9-40B4-8C4F-DAEFA536A3C7}"/>
            </a:ext>
          </a:extLst>
        </xdr:cNvPr>
        <xdr:cNvSpPr/>
      </xdr:nvSpPr>
      <xdr:spPr>
        <a:xfrm>
          <a:off x="10506075" y="0"/>
          <a:ext cx="0" cy="0"/>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100" b="1">
              <a:latin typeface="游ゴシック Medium" panose="020B0500000000000000" pitchFamily="50" charset="-128"/>
              <a:ea typeface="游ゴシック Medium" panose="020B0500000000000000" pitchFamily="50" charset="-128"/>
            </a:rPr>
            <a:t>【</a:t>
          </a:r>
          <a:r>
            <a:rPr kumimoji="1" lang="ja-JP" altLang="en-US" sz="1100" b="1">
              <a:latin typeface="游ゴシック Medium" panose="020B0500000000000000" pitchFamily="50" charset="-128"/>
              <a:ea typeface="游ゴシック Medium" panose="020B0500000000000000" pitchFamily="50" charset="-128"/>
            </a:rPr>
            <a:t>郵送からのご案内の場合</a:t>
          </a:r>
          <a:r>
            <a:rPr kumimoji="1" lang="en-US" altLang="ja-JP" sz="1100" b="1">
              <a:latin typeface="游ゴシック Medium" panose="020B0500000000000000" pitchFamily="50" charset="-128"/>
              <a:ea typeface="游ゴシック Medium" panose="020B0500000000000000" pitchFamily="50" charset="-128"/>
            </a:rPr>
            <a:t>】</a:t>
          </a:r>
        </a:p>
        <a:p>
          <a:pPr algn="l"/>
          <a:r>
            <a:rPr kumimoji="1" lang="ja-JP" altLang="en-US" sz="1100" b="1">
              <a:latin typeface="游ゴシック Medium" panose="020B0500000000000000" pitchFamily="50" charset="-128"/>
              <a:ea typeface="游ゴシック Medium" panose="020B0500000000000000" pitchFamily="50" charset="-128"/>
            </a:rPr>
            <a:t>調査票表紙右肩に印字のある</a:t>
          </a:r>
          <a:r>
            <a:rPr kumimoji="1" lang="en-US" altLang="ja-JP" sz="1100" b="1" u="sng">
              <a:latin typeface="游ゴシック Medium" panose="020B0500000000000000" pitchFamily="50" charset="-128"/>
              <a:ea typeface="游ゴシック Medium" panose="020B0500000000000000" pitchFamily="50" charset="-128"/>
            </a:rPr>
            <a:t>5</a:t>
          </a:r>
          <a:r>
            <a:rPr kumimoji="1" lang="ja-JP" altLang="en-US" sz="1100" b="1" u="sng">
              <a:latin typeface="游ゴシック Medium" panose="020B0500000000000000" pitchFamily="50" charset="-128"/>
              <a:ea typeface="游ゴシック Medium" panose="020B0500000000000000" pitchFamily="50" charset="-128"/>
            </a:rPr>
            <a:t>桁の調査票番号</a:t>
          </a:r>
          <a:r>
            <a:rPr kumimoji="1" lang="ja-JP" altLang="en-US" sz="1100" b="1">
              <a:latin typeface="游ゴシック Medium" panose="020B0500000000000000" pitchFamily="50" charset="-128"/>
              <a:ea typeface="游ゴシック Medium" panose="020B0500000000000000" pitchFamily="50" charset="-128"/>
            </a:rPr>
            <a:t>をご入力ください</a:t>
          </a:r>
        </a:p>
      </xdr:txBody>
    </xdr:sp>
    <xdr:clientData/>
  </xdr:twoCellAnchor>
  <xdr:twoCellAnchor>
    <xdr:from>
      <xdr:col>30</xdr:col>
      <xdr:colOff>217445</xdr:colOff>
      <xdr:row>5</xdr:row>
      <xdr:rowOff>150158</xdr:rowOff>
    </xdr:from>
    <xdr:to>
      <xdr:col>37</xdr:col>
      <xdr:colOff>95198</xdr:colOff>
      <xdr:row>6</xdr:row>
      <xdr:rowOff>210365</xdr:rowOff>
    </xdr:to>
    <xdr:sp macro="" textlink="">
      <xdr:nvSpPr>
        <xdr:cNvPr id="11" name="正方形/長方形 10">
          <a:extLst>
            <a:ext uri="{FF2B5EF4-FFF2-40B4-BE49-F238E27FC236}">
              <a16:creationId xmlns:a16="http://schemas.microsoft.com/office/drawing/2014/main" id="{3FD889C5-3CEC-4C72-A32D-27275F457E87}"/>
            </a:ext>
          </a:extLst>
        </xdr:cNvPr>
        <xdr:cNvSpPr>
          <a:spLocks noChangeAspect="1"/>
        </xdr:cNvSpPr>
      </xdr:nvSpPr>
      <xdr:spPr>
        <a:xfrm>
          <a:off x="10506075" y="0"/>
          <a:ext cx="0" cy="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r>
            <a:rPr kumimoji="1" lang="ja-JP" altLang="en-US" sz="1700" b="1" u="sng">
              <a:solidFill>
                <a:sysClr val="windowText" lastClr="000000"/>
              </a:solidFill>
              <a:latin typeface="游ゴシック" panose="020B0400000000000000" pitchFamily="50" charset="-128"/>
              <a:ea typeface="游ゴシック" panose="020B0400000000000000" pitchFamily="50" charset="-128"/>
            </a:rPr>
            <a:t>年度 住宅リフォーム工事費調査票</a:t>
          </a:r>
          <a:endParaRPr kumimoji="1" lang="en-US" altLang="ja-JP" sz="1700" b="1" u="sng">
            <a:solidFill>
              <a:sysClr val="windowText" lastClr="000000"/>
            </a:solidFill>
            <a:latin typeface="游ゴシック" panose="020B0400000000000000" pitchFamily="50" charset="-128"/>
            <a:ea typeface="游ゴシック" panose="020B0400000000000000" pitchFamily="50" charset="-128"/>
          </a:endParaRPr>
        </a:p>
        <a:p>
          <a:pPr algn="l"/>
          <a:r>
            <a:rPr kumimoji="1" lang="ja-JP" altLang="en-US" sz="1200" u="none">
              <a:solidFill>
                <a:sysClr val="windowText" lastClr="000000"/>
              </a:solidFill>
              <a:latin typeface="游ゴシック" panose="020B0400000000000000" pitchFamily="50" charset="-128"/>
              <a:ea typeface="游ゴシック" panose="020B0400000000000000" pitchFamily="50" charset="-128"/>
            </a:rPr>
            <a:t>いる住宅リフォームの工事金額の実態に関するアンケート調査です。</a:t>
          </a:r>
          <a:endParaRPr kumimoji="1" lang="en-US" altLang="ja-JP" sz="1200" u="none">
            <a:solidFill>
              <a:sysClr val="windowText" lastClr="000000"/>
            </a:solidFill>
            <a:latin typeface="游ゴシック" panose="020B0400000000000000" pitchFamily="50" charset="-128"/>
            <a:ea typeface="游ゴシック" panose="020B0400000000000000" pitchFamily="50" charset="-128"/>
          </a:endParaRPr>
        </a:p>
        <a:p>
          <a:pPr algn="l"/>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の他、</a:t>
          </a:r>
          <a:r>
            <a:rPr lang="en-US" altLang="ja-JP"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WEB</a:t>
          </a:r>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やエクセルでもご回答いただけます</a:t>
          </a:r>
          <a:r>
            <a:rPr lang="en-US" altLang="ja-JP"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a:t>
          </a:r>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回答にあたっての注意事項は最終ページに</a:t>
          </a:r>
          <a:endParaRPr kumimoji="1" lang="en-US" altLang="ja-JP" sz="1200" u="none">
            <a:solidFill>
              <a:sysClr val="windowText" lastClr="000000"/>
            </a:solidFill>
            <a:latin typeface="游ゴシック" panose="020B0400000000000000" pitchFamily="50" charset="-128"/>
            <a:ea typeface="游ゴシック" panose="020B0400000000000000" pitchFamily="50" charset="-128"/>
          </a:endParaRPr>
        </a:p>
      </xdr:txBody>
    </xdr:sp>
    <xdr:clientData/>
  </xdr:twoCellAnchor>
  <xdr:twoCellAnchor>
    <xdr:from>
      <xdr:col>25</xdr:col>
      <xdr:colOff>199160</xdr:colOff>
      <xdr:row>29</xdr:row>
      <xdr:rowOff>1125681</xdr:rowOff>
    </xdr:from>
    <xdr:to>
      <xdr:col>27</xdr:col>
      <xdr:colOff>330341</xdr:colOff>
      <xdr:row>29</xdr:row>
      <xdr:rowOff>1845681</xdr:rowOff>
    </xdr:to>
    <xdr:pic>
      <xdr:nvPicPr>
        <xdr:cNvPr id="12" name="図 11">
          <a:hlinkClick xmlns:r="http://schemas.openxmlformats.org/officeDocument/2006/relationships" r:id="rId1"/>
          <a:extLst>
            <a:ext uri="{FF2B5EF4-FFF2-40B4-BE49-F238E27FC236}">
              <a16:creationId xmlns:a16="http://schemas.microsoft.com/office/drawing/2014/main" id="{590F9A51-E5F8-4B20-B083-4765BBCB0E4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28785" y="0"/>
          <a:ext cx="721731" cy="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8</xdr:col>
          <xdr:colOff>219075</xdr:colOff>
          <xdr:row>33</xdr:row>
          <xdr:rowOff>0</xdr:rowOff>
        </xdr:from>
        <xdr:to>
          <xdr:col>15</xdr:col>
          <xdr:colOff>219075</xdr:colOff>
          <xdr:row>34</xdr:row>
          <xdr:rowOff>0</xdr:rowOff>
        </xdr:to>
        <xdr:sp macro="" textlink="">
          <xdr:nvSpPr>
            <xdr:cNvPr id="51211" name="Option Button 11" hidden="1">
              <a:extLst>
                <a:ext uri="{63B3BB69-23CF-44E3-9099-C40C66FF867C}">
                  <a14:compatExt spid="_x0000_s51211"/>
                </a:ext>
                <a:ext uri="{FF2B5EF4-FFF2-40B4-BE49-F238E27FC236}">
                  <a16:creationId xmlns:a16="http://schemas.microsoft.com/office/drawing/2014/main" id="{00000000-0008-0000-0A00-00000B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33</xdr:row>
          <xdr:rowOff>0</xdr:rowOff>
        </xdr:from>
        <xdr:to>
          <xdr:col>20</xdr:col>
          <xdr:colOff>342900</xdr:colOff>
          <xdr:row>34</xdr:row>
          <xdr:rowOff>0</xdr:rowOff>
        </xdr:to>
        <xdr:sp macro="" textlink="">
          <xdr:nvSpPr>
            <xdr:cNvPr id="51212" name="Option Button 12" hidden="1">
              <a:extLst>
                <a:ext uri="{63B3BB69-23CF-44E3-9099-C40C66FF867C}">
                  <a14:compatExt spid="_x0000_s51212"/>
                </a:ext>
                <a:ext uri="{FF2B5EF4-FFF2-40B4-BE49-F238E27FC236}">
                  <a16:creationId xmlns:a16="http://schemas.microsoft.com/office/drawing/2014/main" id="{00000000-0008-0000-0A00-00000C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295275</xdr:colOff>
          <xdr:row>33</xdr:row>
          <xdr:rowOff>0</xdr:rowOff>
        </xdr:from>
        <xdr:to>
          <xdr:col>21</xdr:col>
          <xdr:colOff>0</xdr:colOff>
          <xdr:row>34</xdr:row>
          <xdr:rowOff>0</xdr:rowOff>
        </xdr:to>
        <xdr:sp macro="" textlink="">
          <xdr:nvSpPr>
            <xdr:cNvPr id="51213" name="Group Box 13" hidden="1">
              <a:extLst>
                <a:ext uri="{63B3BB69-23CF-44E3-9099-C40C66FF867C}">
                  <a14:compatExt spid="_x0000_s51213"/>
                </a:ext>
                <a:ext uri="{FF2B5EF4-FFF2-40B4-BE49-F238E27FC236}">
                  <a16:creationId xmlns:a16="http://schemas.microsoft.com/office/drawing/2014/main" id="{00000000-0008-0000-0A00-00000D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8</xdr:row>
          <xdr:rowOff>495300</xdr:rowOff>
        </xdr:from>
        <xdr:to>
          <xdr:col>18</xdr:col>
          <xdr:colOff>76200</xdr:colOff>
          <xdr:row>37</xdr:row>
          <xdr:rowOff>57150</xdr:rowOff>
        </xdr:to>
        <xdr:sp macro="" textlink="">
          <xdr:nvSpPr>
            <xdr:cNvPr id="51214" name="Group Box 14" hidden="1">
              <a:extLst>
                <a:ext uri="{63B3BB69-23CF-44E3-9099-C40C66FF867C}">
                  <a14:compatExt spid="_x0000_s51214"/>
                </a:ext>
                <a:ext uri="{FF2B5EF4-FFF2-40B4-BE49-F238E27FC236}">
                  <a16:creationId xmlns:a16="http://schemas.microsoft.com/office/drawing/2014/main" id="{00000000-0008-0000-0A00-00000E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34</xdr:row>
          <xdr:rowOff>0</xdr:rowOff>
        </xdr:from>
        <xdr:to>
          <xdr:col>13</xdr:col>
          <xdr:colOff>219075</xdr:colOff>
          <xdr:row>35</xdr:row>
          <xdr:rowOff>0</xdr:rowOff>
        </xdr:to>
        <xdr:sp macro="" textlink="">
          <xdr:nvSpPr>
            <xdr:cNvPr id="51215" name="Option Button 15" hidden="1">
              <a:extLst>
                <a:ext uri="{63B3BB69-23CF-44E3-9099-C40C66FF867C}">
                  <a14:compatExt spid="_x0000_s51215"/>
                </a:ext>
                <a:ext uri="{FF2B5EF4-FFF2-40B4-BE49-F238E27FC236}">
                  <a16:creationId xmlns:a16="http://schemas.microsoft.com/office/drawing/2014/main" id="{00000000-0008-0000-0A00-00000F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34</xdr:row>
          <xdr:rowOff>0</xdr:rowOff>
        </xdr:from>
        <xdr:to>
          <xdr:col>18</xdr:col>
          <xdr:colOff>495300</xdr:colOff>
          <xdr:row>35</xdr:row>
          <xdr:rowOff>0</xdr:rowOff>
        </xdr:to>
        <xdr:sp macro="" textlink="">
          <xdr:nvSpPr>
            <xdr:cNvPr id="51216" name="Option Button 16" hidden="1">
              <a:extLst>
                <a:ext uri="{63B3BB69-23CF-44E3-9099-C40C66FF867C}">
                  <a14:compatExt spid="_x0000_s51216"/>
                </a:ext>
                <a:ext uri="{FF2B5EF4-FFF2-40B4-BE49-F238E27FC236}">
                  <a16:creationId xmlns:a16="http://schemas.microsoft.com/office/drawing/2014/main" id="{00000000-0008-0000-0A00-000010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600075</xdr:colOff>
          <xdr:row>34</xdr:row>
          <xdr:rowOff>0</xdr:rowOff>
        </xdr:from>
        <xdr:to>
          <xdr:col>21</xdr:col>
          <xdr:colOff>447675</xdr:colOff>
          <xdr:row>35</xdr:row>
          <xdr:rowOff>0</xdr:rowOff>
        </xdr:to>
        <xdr:sp macro="" textlink="">
          <xdr:nvSpPr>
            <xdr:cNvPr id="51217" name="Option Button 17" hidden="1">
              <a:extLst>
                <a:ext uri="{63B3BB69-23CF-44E3-9099-C40C66FF867C}">
                  <a14:compatExt spid="_x0000_s51217"/>
                </a:ext>
                <a:ext uri="{FF2B5EF4-FFF2-40B4-BE49-F238E27FC236}">
                  <a16:creationId xmlns:a16="http://schemas.microsoft.com/office/drawing/2014/main" id="{00000000-0008-0000-0A00-000011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35</xdr:row>
          <xdr:rowOff>0</xdr:rowOff>
        </xdr:from>
        <xdr:to>
          <xdr:col>13</xdr:col>
          <xdr:colOff>219075</xdr:colOff>
          <xdr:row>36</xdr:row>
          <xdr:rowOff>0</xdr:rowOff>
        </xdr:to>
        <xdr:sp macro="" textlink="">
          <xdr:nvSpPr>
            <xdr:cNvPr id="51218" name="Option Button 18" hidden="1">
              <a:extLst>
                <a:ext uri="{63B3BB69-23CF-44E3-9099-C40C66FF867C}">
                  <a14:compatExt spid="_x0000_s51218"/>
                </a:ext>
                <a:ext uri="{FF2B5EF4-FFF2-40B4-BE49-F238E27FC236}">
                  <a16:creationId xmlns:a16="http://schemas.microsoft.com/office/drawing/2014/main" id="{00000000-0008-0000-0A00-000012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35</xdr:row>
          <xdr:rowOff>0</xdr:rowOff>
        </xdr:from>
        <xdr:to>
          <xdr:col>18</xdr:col>
          <xdr:colOff>495300</xdr:colOff>
          <xdr:row>36</xdr:row>
          <xdr:rowOff>0</xdr:rowOff>
        </xdr:to>
        <xdr:sp macro="" textlink="">
          <xdr:nvSpPr>
            <xdr:cNvPr id="51219" name="Option Button 19" hidden="1">
              <a:extLst>
                <a:ext uri="{63B3BB69-23CF-44E3-9099-C40C66FF867C}">
                  <a14:compatExt spid="_x0000_s51219"/>
                </a:ext>
                <a:ext uri="{FF2B5EF4-FFF2-40B4-BE49-F238E27FC236}">
                  <a16:creationId xmlns:a16="http://schemas.microsoft.com/office/drawing/2014/main" id="{00000000-0008-0000-0A00-00001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35</xdr:row>
          <xdr:rowOff>0</xdr:rowOff>
        </xdr:from>
        <xdr:to>
          <xdr:col>21</xdr:col>
          <xdr:colOff>447675</xdr:colOff>
          <xdr:row>36</xdr:row>
          <xdr:rowOff>0</xdr:rowOff>
        </xdr:to>
        <xdr:sp macro="" textlink="">
          <xdr:nvSpPr>
            <xdr:cNvPr id="51220" name="Option Button 20" hidden="1">
              <a:extLst>
                <a:ext uri="{63B3BB69-23CF-44E3-9099-C40C66FF867C}">
                  <a14:compatExt spid="_x0000_s51220"/>
                </a:ext>
                <a:ext uri="{FF2B5EF4-FFF2-40B4-BE49-F238E27FC236}">
                  <a16:creationId xmlns:a16="http://schemas.microsoft.com/office/drawing/2014/main" id="{00000000-0008-0000-0A00-00001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0</xdr:rowOff>
        </xdr:from>
        <xdr:to>
          <xdr:col>28</xdr:col>
          <xdr:colOff>0</xdr:colOff>
          <xdr:row>36</xdr:row>
          <xdr:rowOff>0</xdr:rowOff>
        </xdr:to>
        <xdr:sp macro="" textlink="">
          <xdr:nvSpPr>
            <xdr:cNvPr id="51221" name="Group Box 21" hidden="1">
              <a:extLst>
                <a:ext uri="{63B3BB69-23CF-44E3-9099-C40C66FF867C}">
                  <a14:compatExt spid="_x0000_s51221"/>
                </a:ext>
                <a:ext uri="{FF2B5EF4-FFF2-40B4-BE49-F238E27FC236}">
                  <a16:creationId xmlns:a16="http://schemas.microsoft.com/office/drawing/2014/main" id="{00000000-0008-0000-0A00-000015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33</xdr:row>
          <xdr:rowOff>0</xdr:rowOff>
        </xdr:from>
        <xdr:to>
          <xdr:col>28</xdr:col>
          <xdr:colOff>0</xdr:colOff>
          <xdr:row>34</xdr:row>
          <xdr:rowOff>0</xdr:rowOff>
        </xdr:to>
        <xdr:sp macro="" textlink="">
          <xdr:nvSpPr>
            <xdr:cNvPr id="51222" name="Group Box 22" hidden="1">
              <a:extLst>
                <a:ext uri="{63B3BB69-23CF-44E3-9099-C40C66FF867C}">
                  <a14:compatExt spid="_x0000_s51222"/>
                </a:ext>
                <a:ext uri="{FF2B5EF4-FFF2-40B4-BE49-F238E27FC236}">
                  <a16:creationId xmlns:a16="http://schemas.microsoft.com/office/drawing/2014/main" id="{00000000-0008-0000-0A00-000016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33</xdr:row>
          <xdr:rowOff>0</xdr:rowOff>
        </xdr:from>
        <xdr:to>
          <xdr:col>25</xdr:col>
          <xdr:colOff>0</xdr:colOff>
          <xdr:row>34</xdr:row>
          <xdr:rowOff>0</xdr:rowOff>
        </xdr:to>
        <xdr:sp macro="" textlink="">
          <xdr:nvSpPr>
            <xdr:cNvPr id="51223" name="Option Button 23" hidden="1">
              <a:extLst>
                <a:ext uri="{63B3BB69-23CF-44E3-9099-C40C66FF867C}">
                  <a14:compatExt spid="_x0000_s51223"/>
                </a:ext>
                <a:ext uri="{FF2B5EF4-FFF2-40B4-BE49-F238E27FC236}">
                  <a16:creationId xmlns:a16="http://schemas.microsoft.com/office/drawing/2014/main" id="{00000000-0008-0000-0A00-000017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238125</xdr:colOff>
          <xdr:row>33</xdr:row>
          <xdr:rowOff>0</xdr:rowOff>
        </xdr:from>
        <xdr:to>
          <xdr:col>27</xdr:col>
          <xdr:colOff>457200</xdr:colOff>
          <xdr:row>34</xdr:row>
          <xdr:rowOff>0</xdr:rowOff>
        </xdr:to>
        <xdr:sp macro="" textlink="">
          <xdr:nvSpPr>
            <xdr:cNvPr id="51224" name="Option Button 24" hidden="1">
              <a:extLst>
                <a:ext uri="{63B3BB69-23CF-44E3-9099-C40C66FF867C}">
                  <a14:compatExt spid="_x0000_s51224"/>
                </a:ext>
                <a:ext uri="{FF2B5EF4-FFF2-40B4-BE49-F238E27FC236}">
                  <a16:creationId xmlns:a16="http://schemas.microsoft.com/office/drawing/2014/main" id="{00000000-0008-0000-0A00-000018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37</xdr:row>
          <xdr:rowOff>0</xdr:rowOff>
        </xdr:from>
        <xdr:to>
          <xdr:col>28</xdr:col>
          <xdr:colOff>0</xdr:colOff>
          <xdr:row>38</xdr:row>
          <xdr:rowOff>0</xdr:rowOff>
        </xdr:to>
        <xdr:sp macro="" textlink="">
          <xdr:nvSpPr>
            <xdr:cNvPr id="51225" name="Group Box 25" hidden="1">
              <a:extLst>
                <a:ext uri="{63B3BB69-23CF-44E3-9099-C40C66FF867C}">
                  <a14:compatExt spid="_x0000_s51225"/>
                </a:ext>
                <a:ext uri="{FF2B5EF4-FFF2-40B4-BE49-F238E27FC236}">
                  <a16:creationId xmlns:a16="http://schemas.microsoft.com/office/drawing/2014/main" id="{00000000-0008-0000-0A00-000019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37</xdr:row>
          <xdr:rowOff>0</xdr:rowOff>
        </xdr:from>
        <xdr:to>
          <xdr:col>25</xdr:col>
          <xdr:colOff>0</xdr:colOff>
          <xdr:row>38</xdr:row>
          <xdr:rowOff>0</xdr:rowOff>
        </xdr:to>
        <xdr:sp macro="" textlink="">
          <xdr:nvSpPr>
            <xdr:cNvPr id="51226" name="Option Button 26" hidden="1">
              <a:extLst>
                <a:ext uri="{63B3BB69-23CF-44E3-9099-C40C66FF867C}">
                  <a14:compatExt spid="_x0000_s51226"/>
                </a:ext>
                <a:ext uri="{FF2B5EF4-FFF2-40B4-BE49-F238E27FC236}">
                  <a16:creationId xmlns:a16="http://schemas.microsoft.com/office/drawing/2014/main" id="{00000000-0008-0000-0A00-00001A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238125</xdr:colOff>
          <xdr:row>37</xdr:row>
          <xdr:rowOff>0</xdr:rowOff>
        </xdr:from>
        <xdr:to>
          <xdr:col>27</xdr:col>
          <xdr:colOff>457200</xdr:colOff>
          <xdr:row>38</xdr:row>
          <xdr:rowOff>0</xdr:rowOff>
        </xdr:to>
        <xdr:sp macro="" textlink="">
          <xdr:nvSpPr>
            <xdr:cNvPr id="51227" name="Option Button 27" hidden="1">
              <a:extLst>
                <a:ext uri="{63B3BB69-23CF-44E3-9099-C40C66FF867C}">
                  <a14:compatExt spid="_x0000_s51227"/>
                </a:ext>
                <a:ext uri="{FF2B5EF4-FFF2-40B4-BE49-F238E27FC236}">
                  <a16:creationId xmlns:a16="http://schemas.microsoft.com/office/drawing/2014/main" id="{00000000-0008-0000-0A00-00001B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45</xdr:row>
          <xdr:rowOff>561975</xdr:rowOff>
        </xdr:from>
        <xdr:to>
          <xdr:col>28</xdr:col>
          <xdr:colOff>0</xdr:colOff>
          <xdr:row>47</xdr:row>
          <xdr:rowOff>200025</xdr:rowOff>
        </xdr:to>
        <xdr:sp macro="" textlink="">
          <xdr:nvSpPr>
            <xdr:cNvPr id="51228" name="Group Box 28" hidden="1">
              <a:extLst>
                <a:ext uri="{63B3BB69-23CF-44E3-9099-C40C66FF867C}">
                  <a14:compatExt spid="_x0000_s51228"/>
                </a:ext>
                <a:ext uri="{FF2B5EF4-FFF2-40B4-BE49-F238E27FC236}">
                  <a16:creationId xmlns:a16="http://schemas.microsoft.com/office/drawing/2014/main" id="{00000000-0008-0000-0A00-00001C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47</xdr:row>
          <xdr:rowOff>0</xdr:rowOff>
        </xdr:from>
        <xdr:to>
          <xdr:col>13</xdr:col>
          <xdr:colOff>219075</xdr:colOff>
          <xdr:row>48</xdr:row>
          <xdr:rowOff>0</xdr:rowOff>
        </xdr:to>
        <xdr:sp macro="" textlink="">
          <xdr:nvSpPr>
            <xdr:cNvPr id="51229" name="Option Button 29" hidden="1">
              <a:extLst>
                <a:ext uri="{63B3BB69-23CF-44E3-9099-C40C66FF867C}">
                  <a14:compatExt spid="_x0000_s51229"/>
                </a:ext>
                <a:ext uri="{FF2B5EF4-FFF2-40B4-BE49-F238E27FC236}">
                  <a16:creationId xmlns:a16="http://schemas.microsoft.com/office/drawing/2014/main" id="{00000000-0008-0000-0A00-00001D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47</xdr:row>
          <xdr:rowOff>0</xdr:rowOff>
        </xdr:from>
        <xdr:to>
          <xdr:col>18</xdr:col>
          <xdr:colOff>495300</xdr:colOff>
          <xdr:row>48</xdr:row>
          <xdr:rowOff>0</xdr:rowOff>
        </xdr:to>
        <xdr:sp macro="" textlink="">
          <xdr:nvSpPr>
            <xdr:cNvPr id="51230" name="Option Button 30" hidden="1">
              <a:extLst>
                <a:ext uri="{63B3BB69-23CF-44E3-9099-C40C66FF867C}">
                  <a14:compatExt spid="_x0000_s51230"/>
                </a:ext>
                <a:ext uri="{FF2B5EF4-FFF2-40B4-BE49-F238E27FC236}">
                  <a16:creationId xmlns:a16="http://schemas.microsoft.com/office/drawing/2014/main" id="{00000000-0008-0000-0A00-00001E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47</xdr:row>
          <xdr:rowOff>0</xdr:rowOff>
        </xdr:from>
        <xdr:to>
          <xdr:col>21</xdr:col>
          <xdr:colOff>495300</xdr:colOff>
          <xdr:row>48</xdr:row>
          <xdr:rowOff>0</xdr:rowOff>
        </xdr:to>
        <xdr:sp macro="" textlink="">
          <xdr:nvSpPr>
            <xdr:cNvPr id="51231" name="Option Button 31" hidden="1">
              <a:extLst>
                <a:ext uri="{63B3BB69-23CF-44E3-9099-C40C66FF867C}">
                  <a14:compatExt spid="_x0000_s51231"/>
                </a:ext>
                <a:ext uri="{FF2B5EF4-FFF2-40B4-BE49-F238E27FC236}">
                  <a16:creationId xmlns:a16="http://schemas.microsoft.com/office/drawing/2014/main" id="{00000000-0008-0000-0A00-00001F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514350</xdr:colOff>
          <xdr:row>47</xdr:row>
          <xdr:rowOff>0</xdr:rowOff>
        </xdr:from>
        <xdr:to>
          <xdr:col>26</xdr:col>
          <xdr:colOff>219075</xdr:colOff>
          <xdr:row>48</xdr:row>
          <xdr:rowOff>0</xdr:rowOff>
        </xdr:to>
        <xdr:sp macro="" textlink="">
          <xdr:nvSpPr>
            <xdr:cNvPr id="51232" name="Option Button 32" hidden="1">
              <a:extLst>
                <a:ext uri="{63B3BB69-23CF-44E3-9099-C40C66FF867C}">
                  <a14:compatExt spid="_x0000_s51232"/>
                </a:ext>
                <a:ext uri="{FF2B5EF4-FFF2-40B4-BE49-F238E27FC236}">
                  <a16:creationId xmlns:a16="http://schemas.microsoft.com/office/drawing/2014/main" id="{00000000-0008-0000-0A00-000020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20</xdr:col>
          <xdr:colOff>0</xdr:colOff>
          <xdr:row>49</xdr:row>
          <xdr:rowOff>0</xdr:rowOff>
        </xdr:to>
        <xdr:sp macro="" textlink="">
          <xdr:nvSpPr>
            <xdr:cNvPr id="51233" name="Group Box 33" hidden="1">
              <a:extLst>
                <a:ext uri="{63B3BB69-23CF-44E3-9099-C40C66FF867C}">
                  <a14:compatExt spid="_x0000_s51233"/>
                </a:ext>
                <a:ext uri="{FF2B5EF4-FFF2-40B4-BE49-F238E27FC236}">
                  <a16:creationId xmlns:a16="http://schemas.microsoft.com/office/drawing/2014/main" id="{00000000-0008-0000-0A00-000021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48</xdr:row>
          <xdr:rowOff>0</xdr:rowOff>
        </xdr:from>
        <xdr:to>
          <xdr:col>10</xdr:col>
          <xdr:colOff>257175</xdr:colOff>
          <xdr:row>49</xdr:row>
          <xdr:rowOff>0</xdr:rowOff>
        </xdr:to>
        <xdr:sp macro="" textlink="">
          <xdr:nvSpPr>
            <xdr:cNvPr id="51234" name="Option Button 34" hidden="1">
              <a:extLst>
                <a:ext uri="{63B3BB69-23CF-44E3-9099-C40C66FF867C}">
                  <a14:compatExt spid="_x0000_s51234"/>
                </a:ext>
                <a:ext uri="{FF2B5EF4-FFF2-40B4-BE49-F238E27FC236}">
                  <a16:creationId xmlns:a16="http://schemas.microsoft.com/office/drawing/2014/main" id="{00000000-0008-0000-0A00-000022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48</xdr:row>
          <xdr:rowOff>0</xdr:rowOff>
        </xdr:from>
        <xdr:to>
          <xdr:col>14</xdr:col>
          <xdr:colOff>266700</xdr:colOff>
          <xdr:row>49</xdr:row>
          <xdr:rowOff>0</xdr:rowOff>
        </xdr:to>
        <xdr:sp macro="" textlink="">
          <xdr:nvSpPr>
            <xdr:cNvPr id="51235" name="Option Button 35" hidden="1">
              <a:extLst>
                <a:ext uri="{63B3BB69-23CF-44E3-9099-C40C66FF867C}">
                  <a14:compatExt spid="_x0000_s51235"/>
                </a:ext>
                <a:ext uri="{FF2B5EF4-FFF2-40B4-BE49-F238E27FC236}">
                  <a16:creationId xmlns:a16="http://schemas.microsoft.com/office/drawing/2014/main" id="{00000000-0008-0000-0A00-00002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247650</xdr:colOff>
          <xdr:row>48</xdr:row>
          <xdr:rowOff>0</xdr:rowOff>
        </xdr:from>
        <xdr:to>
          <xdr:col>17</xdr:col>
          <xdr:colOff>285750</xdr:colOff>
          <xdr:row>49</xdr:row>
          <xdr:rowOff>0</xdr:rowOff>
        </xdr:to>
        <xdr:sp macro="" textlink="">
          <xdr:nvSpPr>
            <xdr:cNvPr id="51236" name="Option Button 36" hidden="1">
              <a:extLst>
                <a:ext uri="{63B3BB69-23CF-44E3-9099-C40C66FF867C}">
                  <a14:compatExt spid="_x0000_s51236"/>
                </a:ext>
                <a:ext uri="{FF2B5EF4-FFF2-40B4-BE49-F238E27FC236}">
                  <a16:creationId xmlns:a16="http://schemas.microsoft.com/office/drawing/2014/main" id="{00000000-0008-0000-0A00-00002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145</xdr:row>
          <xdr:rowOff>0</xdr:rowOff>
        </xdr:from>
        <xdr:to>
          <xdr:col>28</xdr:col>
          <xdr:colOff>0</xdr:colOff>
          <xdr:row>146</xdr:row>
          <xdr:rowOff>0</xdr:rowOff>
        </xdr:to>
        <xdr:sp macro="" textlink="">
          <xdr:nvSpPr>
            <xdr:cNvPr id="51237" name="Group Box 37" hidden="1">
              <a:extLst>
                <a:ext uri="{63B3BB69-23CF-44E3-9099-C40C66FF867C}">
                  <a14:compatExt spid="_x0000_s51237"/>
                </a:ext>
                <a:ext uri="{FF2B5EF4-FFF2-40B4-BE49-F238E27FC236}">
                  <a16:creationId xmlns:a16="http://schemas.microsoft.com/office/drawing/2014/main" id="{00000000-0008-0000-0A00-000025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146</xdr:row>
          <xdr:rowOff>0</xdr:rowOff>
        </xdr:from>
        <xdr:to>
          <xdr:col>28</xdr:col>
          <xdr:colOff>0</xdr:colOff>
          <xdr:row>147</xdr:row>
          <xdr:rowOff>0</xdr:rowOff>
        </xdr:to>
        <xdr:sp macro="" textlink="">
          <xdr:nvSpPr>
            <xdr:cNvPr id="51238" name="Group Box 38" hidden="1">
              <a:extLst>
                <a:ext uri="{63B3BB69-23CF-44E3-9099-C40C66FF867C}">
                  <a14:compatExt spid="_x0000_s51238"/>
                </a:ext>
                <a:ext uri="{FF2B5EF4-FFF2-40B4-BE49-F238E27FC236}">
                  <a16:creationId xmlns:a16="http://schemas.microsoft.com/office/drawing/2014/main" id="{00000000-0008-0000-0A00-000026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157</xdr:row>
          <xdr:rowOff>0</xdr:rowOff>
        </xdr:from>
        <xdr:to>
          <xdr:col>28</xdr:col>
          <xdr:colOff>0</xdr:colOff>
          <xdr:row>158</xdr:row>
          <xdr:rowOff>0</xdr:rowOff>
        </xdr:to>
        <xdr:sp macro="" textlink="">
          <xdr:nvSpPr>
            <xdr:cNvPr id="51239" name="Group Box 39" hidden="1">
              <a:extLst>
                <a:ext uri="{63B3BB69-23CF-44E3-9099-C40C66FF867C}">
                  <a14:compatExt spid="_x0000_s51239"/>
                </a:ext>
                <a:ext uri="{FF2B5EF4-FFF2-40B4-BE49-F238E27FC236}">
                  <a16:creationId xmlns:a16="http://schemas.microsoft.com/office/drawing/2014/main" id="{00000000-0008-0000-0A00-000027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158</xdr:row>
          <xdr:rowOff>0</xdr:rowOff>
        </xdr:from>
        <xdr:to>
          <xdr:col>28</xdr:col>
          <xdr:colOff>0</xdr:colOff>
          <xdr:row>159</xdr:row>
          <xdr:rowOff>38100</xdr:rowOff>
        </xdr:to>
        <xdr:sp macro="" textlink="">
          <xdr:nvSpPr>
            <xdr:cNvPr id="51240" name="Group Box 40" hidden="1">
              <a:extLst>
                <a:ext uri="{63B3BB69-23CF-44E3-9099-C40C66FF867C}">
                  <a14:compatExt spid="_x0000_s51240"/>
                </a:ext>
                <a:ext uri="{FF2B5EF4-FFF2-40B4-BE49-F238E27FC236}">
                  <a16:creationId xmlns:a16="http://schemas.microsoft.com/office/drawing/2014/main" id="{00000000-0008-0000-0A00-000028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163</xdr:row>
          <xdr:rowOff>0</xdr:rowOff>
        </xdr:from>
        <xdr:to>
          <xdr:col>28</xdr:col>
          <xdr:colOff>0</xdr:colOff>
          <xdr:row>164</xdr:row>
          <xdr:rowOff>0</xdr:rowOff>
        </xdr:to>
        <xdr:sp macro="" textlink="">
          <xdr:nvSpPr>
            <xdr:cNvPr id="51241" name="Group Box 41" hidden="1">
              <a:extLst>
                <a:ext uri="{63B3BB69-23CF-44E3-9099-C40C66FF867C}">
                  <a14:compatExt spid="_x0000_s51241"/>
                </a:ext>
                <a:ext uri="{FF2B5EF4-FFF2-40B4-BE49-F238E27FC236}">
                  <a16:creationId xmlns:a16="http://schemas.microsoft.com/office/drawing/2014/main" id="{00000000-0008-0000-0A00-000029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164</xdr:row>
          <xdr:rowOff>0</xdr:rowOff>
        </xdr:from>
        <xdr:to>
          <xdr:col>28</xdr:col>
          <xdr:colOff>0</xdr:colOff>
          <xdr:row>165</xdr:row>
          <xdr:rowOff>152400</xdr:rowOff>
        </xdr:to>
        <xdr:sp macro="" textlink="">
          <xdr:nvSpPr>
            <xdr:cNvPr id="51242" name="Group Box 42" hidden="1">
              <a:extLst>
                <a:ext uri="{63B3BB69-23CF-44E3-9099-C40C66FF867C}">
                  <a14:compatExt spid="_x0000_s51242"/>
                </a:ext>
                <a:ext uri="{FF2B5EF4-FFF2-40B4-BE49-F238E27FC236}">
                  <a16:creationId xmlns:a16="http://schemas.microsoft.com/office/drawing/2014/main" id="{00000000-0008-0000-0A00-00002A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169</xdr:row>
          <xdr:rowOff>0</xdr:rowOff>
        </xdr:from>
        <xdr:to>
          <xdr:col>28</xdr:col>
          <xdr:colOff>0</xdr:colOff>
          <xdr:row>170</xdr:row>
          <xdr:rowOff>0</xdr:rowOff>
        </xdr:to>
        <xdr:sp macro="" textlink="">
          <xdr:nvSpPr>
            <xdr:cNvPr id="51243" name="Group Box 43" hidden="1">
              <a:extLst>
                <a:ext uri="{63B3BB69-23CF-44E3-9099-C40C66FF867C}">
                  <a14:compatExt spid="_x0000_s51243"/>
                </a:ext>
                <a:ext uri="{FF2B5EF4-FFF2-40B4-BE49-F238E27FC236}">
                  <a16:creationId xmlns:a16="http://schemas.microsoft.com/office/drawing/2014/main" id="{00000000-0008-0000-0A00-00002B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170</xdr:row>
          <xdr:rowOff>0</xdr:rowOff>
        </xdr:from>
        <xdr:to>
          <xdr:col>28</xdr:col>
          <xdr:colOff>0</xdr:colOff>
          <xdr:row>171</xdr:row>
          <xdr:rowOff>66675</xdr:rowOff>
        </xdr:to>
        <xdr:sp macro="" textlink="">
          <xdr:nvSpPr>
            <xdr:cNvPr id="51244" name="Group Box 44" hidden="1">
              <a:extLst>
                <a:ext uri="{63B3BB69-23CF-44E3-9099-C40C66FF867C}">
                  <a14:compatExt spid="_x0000_s51244"/>
                </a:ext>
                <a:ext uri="{FF2B5EF4-FFF2-40B4-BE49-F238E27FC236}">
                  <a16:creationId xmlns:a16="http://schemas.microsoft.com/office/drawing/2014/main" id="{00000000-0008-0000-0A00-00002C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145</xdr:row>
          <xdr:rowOff>0</xdr:rowOff>
        </xdr:from>
        <xdr:to>
          <xdr:col>25</xdr:col>
          <xdr:colOff>66675</xdr:colOff>
          <xdr:row>146</xdr:row>
          <xdr:rowOff>0</xdr:rowOff>
        </xdr:to>
        <xdr:sp macro="" textlink="">
          <xdr:nvSpPr>
            <xdr:cNvPr id="51245" name="Option Button 45" hidden="1">
              <a:extLst>
                <a:ext uri="{63B3BB69-23CF-44E3-9099-C40C66FF867C}">
                  <a14:compatExt spid="_x0000_s51245"/>
                </a:ext>
                <a:ext uri="{FF2B5EF4-FFF2-40B4-BE49-F238E27FC236}">
                  <a16:creationId xmlns:a16="http://schemas.microsoft.com/office/drawing/2014/main" id="{00000000-0008-0000-0A00-00002D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145</xdr:row>
          <xdr:rowOff>0</xdr:rowOff>
        </xdr:from>
        <xdr:to>
          <xdr:col>27</xdr:col>
          <xdr:colOff>104775</xdr:colOff>
          <xdr:row>146</xdr:row>
          <xdr:rowOff>0</xdr:rowOff>
        </xdr:to>
        <xdr:sp macro="" textlink="">
          <xdr:nvSpPr>
            <xdr:cNvPr id="51246" name="Option Button 46" hidden="1">
              <a:extLst>
                <a:ext uri="{63B3BB69-23CF-44E3-9099-C40C66FF867C}">
                  <a14:compatExt spid="_x0000_s51246"/>
                </a:ext>
                <a:ext uri="{FF2B5EF4-FFF2-40B4-BE49-F238E27FC236}">
                  <a16:creationId xmlns:a16="http://schemas.microsoft.com/office/drawing/2014/main" id="{00000000-0008-0000-0A00-00002E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19050</xdr:rowOff>
        </xdr:from>
        <xdr:to>
          <xdr:col>25</xdr:col>
          <xdr:colOff>66675</xdr:colOff>
          <xdr:row>146</xdr:row>
          <xdr:rowOff>247650</xdr:rowOff>
        </xdr:to>
        <xdr:sp macro="" textlink="">
          <xdr:nvSpPr>
            <xdr:cNvPr id="51247" name="Option Button 47" hidden="1">
              <a:extLst>
                <a:ext uri="{63B3BB69-23CF-44E3-9099-C40C66FF867C}">
                  <a14:compatExt spid="_x0000_s51247"/>
                </a:ext>
                <a:ext uri="{FF2B5EF4-FFF2-40B4-BE49-F238E27FC236}">
                  <a16:creationId xmlns:a16="http://schemas.microsoft.com/office/drawing/2014/main" id="{00000000-0008-0000-0A00-00002F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219075</xdr:rowOff>
        </xdr:from>
        <xdr:to>
          <xdr:col>25</xdr:col>
          <xdr:colOff>66675</xdr:colOff>
          <xdr:row>146</xdr:row>
          <xdr:rowOff>447675</xdr:rowOff>
        </xdr:to>
        <xdr:sp macro="" textlink="">
          <xdr:nvSpPr>
            <xdr:cNvPr id="51248" name="Option Button 48" hidden="1">
              <a:extLst>
                <a:ext uri="{63B3BB69-23CF-44E3-9099-C40C66FF867C}">
                  <a14:compatExt spid="_x0000_s51248"/>
                </a:ext>
                <a:ext uri="{FF2B5EF4-FFF2-40B4-BE49-F238E27FC236}">
                  <a16:creationId xmlns:a16="http://schemas.microsoft.com/office/drawing/2014/main" id="{00000000-0008-0000-0A00-000030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428625</xdr:rowOff>
        </xdr:from>
        <xdr:to>
          <xdr:col>25</xdr:col>
          <xdr:colOff>66675</xdr:colOff>
          <xdr:row>146</xdr:row>
          <xdr:rowOff>657225</xdr:rowOff>
        </xdr:to>
        <xdr:sp macro="" textlink="">
          <xdr:nvSpPr>
            <xdr:cNvPr id="51249" name="Option Button 49" hidden="1">
              <a:extLst>
                <a:ext uri="{63B3BB69-23CF-44E3-9099-C40C66FF867C}">
                  <a14:compatExt spid="_x0000_s51249"/>
                </a:ext>
                <a:ext uri="{FF2B5EF4-FFF2-40B4-BE49-F238E27FC236}">
                  <a16:creationId xmlns:a16="http://schemas.microsoft.com/office/drawing/2014/main" id="{00000000-0008-0000-0A00-000031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147</xdr:row>
          <xdr:rowOff>0</xdr:rowOff>
        </xdr:from>
        <xdr:to>
          <xdr:col>23</xdr:col>
          <xdr:colOff>0</xdr:colOff>
          <xdr:row>149</xdr:row>
          <xdr:rowOff>0</xdr:rowOff>
        </xdr:to>
        <xdr:sp macro="" textlink="">
          <xdr:nvSpPr>
            <xdr:cNvPr id="51250" name="Group Box 50" hidden="1">
              <a:extLst>
                <a:ext uri="{63B3BB69-23CF-44E3-9099-C40C66FF867C}">
                  <a14:compatExt spid="_x0000_s51250"/>
                </a:ext>
                <a:ext uri="{FF2B5EF4-FFF2-40B4-BE49-F238E27FC236}">
                  <a16:creationId xmlns:a16="http://schemas.microsoft.com/office/drawing/2014/main" id="{00000000-0008-0000-0A00-000032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151</xdr:row>
          <xdr:rowOff>0</xdr:rowOff>
        </xdr:from>
        <xdr:to>
          <xdr:col>23</xdr:col>
          <xdr:colOff>0</xdr:colOff>
          <xdr:row>153</xdr:row>
          <xdr:rowOff>0</xdr:rowOff>
        </xdr:to>
        <xdr:sp macro="" textlink="">
          <xdr:nvSpPr>
            <xdr:cNvPr id="51251" name="Group Box 51" hidden="1">
              <a:extLst>
                <a:ext uri="{63B3BB69-23CF-44E3-9099-C40C66FF867C}">
                  <a14:compatExt spid="_x0000_s51251"/>
                </a:ext>
                <a:ext uri="{FF2B5EF4-FFF2-40B4-BE49-F238E27FC236}">
                  <a16:creationId xmlns:a16="http://schemas.microsoft.com/office/drawing/2014/main" id="{00000000-0008-0000-0A00-000033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147</xdr:row>
          <xdr:rowOff>133350</xdr:rowOff>
        </xdr:from>
        <xdr:to>
          <xdr:col>21</xdr:col>
          <xdr:colOff>0</xdr:colOff>
          <xdr:row>148</xdr:row>
          <xdr:rowOff>219075</xdr:rowOff>
        </xdr:to>
        <xdr:sp macro="" textlink="">
          <xdr:nvSpPr>
            <xdr:cNvPr id="51252" name="Option Button 52" hidden="1">
              <a:extLst>
                <a:ext uri="{63B3BB69-23CF-44E3-9099-C40C66FF867C}">
                  <a14:compatExt spid="_x0000_s51252"/>
                </a:ext>
                <a:ext uri="{FF2B5EF4-FFF2-40B4-BE49-F238E27FC236}">
                  <a16:creationId xmlns:a16="http://schemas.microsoft.com/office/drawing/2014/main" id="{00000000-0008-0000-0A00-00003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257175</xdr:colOff>
          <xdr:row>147</xdr:row>
          <xdr:rowOff>133350</xdr:rowOff>
        </xdr:from>
        <xdr:to>
          <xdr:col>23</xdr:col>
          <xdr:colOff>0</xdr:colOff>
          <xdr:row>148</xdr:row>
          <xdr:rowOff>219075</xdr:rowOff>
        </xdr:to>
        <xdr:sp macro="" textlink="">
          <xdr:nvSpPr>
            <xdr:cNvPr id="51253" name="Option Button 53" hidden="1">
              <a:extLst>
                <a:ext uri="{63B3BB69-23CF-44E3-9099-C40C66FF867C}">
                  <a14:compatExt spid="_x0000_s51253"/>
                </a:ext>
                <a:ext uri="{FF2B5EF4-FFF2-40B4-BE49-F238E27FC236}">
                  <a16:creationId xmlns:a16="http://schemas.microsoft.com/office/drawing/2014/main" id="{00000000-0008-0000-0A00-000035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151</xdr:row>
          <xdr:rowOff>142875</xdr:rowOff>
        </xdr:from>
        <xdr:to>
          <xdr:col>21</xdr:col>
          <xdr:colOff>0</xdr:colOff>
          <xdr:row>153</xdr:row>
          <xdr:rowOff>0</xdr:rowOff>
        </xdr:to>
        <xdr:sp macro="" textlink="">
          <xdr:nvSpPr>
            <xdr:cNvPr id="51254" name="Option Button 54" hidden="1">
              <a:extLst>
                <a:ext uri="{63B3BB69-23CF-44E3-9099-C40C66FF867C}">
                  <a14:compatExt spid="_x0000_s51254"/>
                </a:ext>
                <a:ext uri="{FF2B5EF4-FFF2-40B4-BE49-F238E27FC236}">
                  <a16:creationId xmlns:a16="http://schemas.microsoft.com/office/drawing/2014/main" id="{00000000-0008-0000-0A00-000036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257175</xdr:colOff>
          <xdr:row>151</xdr:row>
          <xdr:rowOff>142875</xdr:rowOff>
        </xdr:from>
        <xdr:to>
          <xdr:col>23</xdr:col>
          <xdr:colOff>0</xdr:colOff>
          <xdr:row>153</xdr:row>
          <xdr:rowOff>0</xdr:rowOff>
        </xdr:to>
        <xdr:sp macro="" textlink="">
          <xdr:nvSpPr>
            <xdr:cNvPr id="51255" name="Option Button 55" hidden="1">
              <a:extLst>
                <a:ext uri="{63B3BB69-23CF-44E3-9099-C40C66FF867C}">
                  <a14:compatExt spid="_x0000_s51255"/>
                </a:ext>
                <a:ext uri="{FF2B5EF4-FFF2-40B4-BE49-F238E27FC236}">
                  <a16:creationId xmlns:a16="http://schemas.microsoft.com/office/drawing/2014/main" id="{00000000-0008-0000-0A00-000037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157</xdr:row>
          <xdr:rowOff>0</xdr:rowOff>
        </xdr:from>
        <xdr:to>
          <xdr:col>28</xdr:col>
          <xdr:colOff>0</xdr:colOff>
          <xdr:row>158</xdr:row>
          <xdr:rowOff>0</xdr:rowOff>
        </xdr:to>
        <xdr:sp macro="" textlink="">
          <xdr:nvSpPr>
            <xdr:cNvPr id="51256" name="Group Box 56" hidden="1">
              <a:extLst>
                <a:ext uri="{63B3BB69-23CF-44E3-9099-C40C66FF867C}">
                  <a14:compatExt spid="_x0000_s51256"/>
                </a:ext>
                <a:ext uri="{FF2B5EF4-FFF2-40B4-BE49-F238E27FC236}">
                  <a16:creationId xmlns:a16="http://schemas.microsoft.com/office/drawing/2014/main" id="{00000000-0008-0000-0A00-000038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158</xdr:row>
          <xdr:rowOff>0</xdr:rowOff>
        </xdr:from>
        <xdr:to>
          <xdr:col>28</xdr:col>
          <xdr:colOff>0</xdr:colOff>
          <xdr:row>159</xdr:row>
          <xdr:rowOff>0</xdr:rowOff>
        </xdr:to>
        <xdr:sp macro="" textlink="">
          <xdr:nvSpPr>
            <xdr:cNvPr id="51257" name="Group Box 57" hidden="1">
              <a:extLst>
                <a:ext uri="{63B3BB69-23CF-44E3-9099-C40C66FF867C}">
                  <a14:compatExt spid="_x0000_s51257"/>
                </a:ext>
                <a:ext uri="{FF2B5EF4-FFF2-40B4-BE49-F238E27FC236}">
                  <a16:creationId xmlns:a16="http://schemas.microsoft.com/office/drawing/2014/main" id="{00000000-0008-0000-0A00-000039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157</xdr:row>
          <xdr:rowOff>0</xdr:rowOff>
        </xdr:from>
        <xdr:to>
          <xdr:col>25</xdr:col>
          <xdr:colOff>66675</xdr:colOff>
          <xdr:row>158</xdr:row>
          <xdr:rowOff>0</xdr:rowOff>
        </xdr:to>
        <xdr:sp macro="" textlink="">
          <xdr:nvSpPr>
            <xdr:cNvPr id="51258" name="Option Button 58" hidden="1">
              <a:extLst>
                <a:ext uri="{63B3BB69-23CF-44E3-9099-C40C66FF867C}">
                  <a14:compatExt spid="_x0000_s51258"/>
                </a:ext>
                <a:ext uri="{FF2B5EF4-FFF2-40B4-BE49-F238E27FC236}">
                  <a16:creationId xmlns:a16="http://schemas.microsoft.com/office/drawing/2014/main" id="{00000000-0008-0000-0A00-00003A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157</xdr:row>
          <xdr:rowOff>0</xdr:rowOff>
        </xdr:from>
        <xdr:to>
          <xdr:col>27</xdr:col>
          <xdr:colOff>104775</xdr:colOff>
          <xdr:row>158</xdr:row>
          <xdr:rowOff>0</xdr:rowOff>
        </xdr:to>
        <xdr:sp macro="" textlink="">
          <xdr:nvSpPr>
            <xdr:cNvPr id="51259" name="Option Button 59" hidden="1">
              <a:extLst>
                <a:ext uri="{63B3BB69-23CF-44E3-9099-C40C66FF867C}">
                  <a14:compatExt spid="_x0000_s51259"/>
                </a:ext>
                <a:ext uri="{FF2B5EF4-FFF2-40B4-BE49-F238E27FC236}">
                  <a16:creationId xmlns:a16="http://schemas.microsoft.com/office/drawing/2014/main" id="{00000000-0008-0000-0A00-00003B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19050</xdr:rowOff>
        </xdr:from>
        <xdr:to>
          <xdr:col>25</xdr:col>
          <xdr:colOff>66675</xdr:colOff>
          <xdr:row>158</xdr:row>
          <xdr:rowOff>247650</xdr:rowOff>
        </xdr:to>
        <xdr:sp macro="" textlink="">
          <xdr:nvSpPr>
            <xdr:cNvPr id="51260" name="Option Button 60" hidden="1">
              <a:extLst>
                <a:ext uri="{63B3BB69-23CF-44E3-9099-C40C66FF867C}">
                  <a14:compatExt spid="_x0000_s51260"/>
                </a:ext>
                <a:ext uri="{FF2B5EF4-FFF2-40B4-BE49-F238E27FC236}">
                  <a16:creationId xmlns:a16="http://schemas.microsoft.com/office/drawing/2014/main" id="{00000000-0008-0000-0A00-00003C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219075</xdr:rowOff>
        </xdr:from>
        <xdr:to>
          <xdr:col>25</xdr:col>
          <xdr:colOff>66675</xdr:colOff>
          <xdr:row>158</xdr:row>
          <xdr:rowOff>447675</xdr:rowOff>
        </xdr:to>
        <xdr:sp macro="" textlink="">
          <xdr:nvSpPr>
            <xdr:cNvPr id="51261" name="Option Button 61" hidden="1">
              <a:extLst>
                <a:ext uri="{63B3BB69-23CF-44E3-9099-C40C66FF867C}">
                  <a14:compatExt spid="_x0000_s51261"/>
                </a:ext>
                <a:ext uri="{FF2B5EF4-FFF2-40B4-BE49-F238E27FC236}">
                  <a16:creationId xmlns:a16="http://schemas.microsoft.com/office/drawing/2014/main" id="{00000000-0008-0000-0A00-00003D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428625</xdr:rowOff>
        </xdr:from>
        <xdr:to>
          <xdr:col>25</xdr:col>
          <xdr:colOff>66675</xdr:colOff>
          <xdr:row>158</xdr:row>
          <xdr:rowOff>657225</xdr:rowOff>
        </xdr:to>
        <xdr:sp macro="" textlink="">
          <xdr:nvSpPr>
            <xdr:cNvPr id="51262" name="Option Button 62" hidden="1">
              <a:extLst>
                <a:ext uri="{63B3BB69-23CF-44E3-9099-C40C66FF867C}">
                  <a14:compatExt spid="_x0000_s51262"/>
                </a:ext>
                <a:ext uri="{FF2B5EF4-FFF2-40B4-BE49-F238E27FC236}">
                  <a16:creationId xmlns:a16="http://schemas.microsoft.com/office/drawing/2014/main" id="{00000000-0008-0000-0A00-00003E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163</xdr:row>
          <xdr:rowOff>0</xdr:rowOff>
        </xdr:from>
        <xdr:to>
          <xdr:col>28</xdr:col>
          <xdr:colOff>0</xdr:colOff>
          <xdr:row>164</xdr:row>
          <xdr:rowOff>0</xdr:rowOff>
        </xdr:to>
        <xdr:sp macro="" textlink="">
          <xdr:nvSpPr>
            <xdr:cNvPr id="51263" name="Group Box 63" hidden="1">
              <a:extLst>
                <a:ext uri="{63B3BB69-23CF-44E3-9099-C40C66FF867C}">
                  <a14:compatExt spid="_x0000_s51263"/>
                </a:ext>
                <a:ext uri="{FF2B5EF4-FFF2-40B4-BE49-F238E27FC236}">
                  <a16:creationId xmlns:a16="http://schemas.microsoft.com/office/drawing/2014/main" id="{00000000-0008-0000-0A00-00003F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164</xdr:row>
          <xdr:rowOff>0</xdr:rowOff>
        </xdr:from>
        <xdr:to>
          <xdr:col>28</xdr:col>
          <xdr:colOff>0</xdr:colOff>
          <xdr:row>165</xdr:row>
          <xdr:rowOff>0</xdr:rowOff>
        </xdr:to>
        <xdr:sp macro="" textlink="">
          <xdr:nvSpPr>
            <xdr:cNvPr id="51264" name="Group Box 64" hidden="1">
              <a:extLst>
                <a:ext uri="{63B3BB69-23CF-44E3-9099-C40C66FF867C}">
                  <a14:compatExt spid="_x0000_s51264"/>
                </a:ext>
                <a:ext uri="{FF2B5EF4-FFF2-40B4-BE49-F238E27FC236}">
                  <a16:creationId xmlns:a16="http://schemas.microsoft.com/office/drawing/2014/main" id="{00000000-0008-0000-0A00-000040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163</xdr:row>
          <xdr:rowOff>0</xdr:rowOff>
        </xdr:from>
        <xdr:to>
          <xdr:col>25</xdr:col>
          <xdr:colOff>66675</xdr:colOff>
          <xdr:row>164</xdr:row>
          <xdr:rowOff>0</xdr:rowOff>
        </xdr:to>
        <xdr:sp macro="" textlink="">
          <xdr:nvSpPr>
            <xdr:cNvPr id="51265" name="Option Button 65" hidden="1">
              <a:extLst>
                <a:ext uri="{63B3BB69-23CF-44E3-9099-C40C66FF867C}">
                  <a14:compatExt spid="_x0000_s51265"/>
                </a:ext>
                <a:ext uri="{FF2B5EF4-FFF2-40B4-BE49-F238E27FC236}">
                  <a16:creationId xmlns:a16="http://schemas.microsoft.com/office/drawing/2014/main" id="{00000000-0008-0000-0A00-000041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163</xdr:row>
          <xdr:rowOff>0</xdr:rowOff>
        </xdr:from>
        <xdr:to>
          <xdr:col>27</xdr:col>
          <xdr:colOff>104775</xdr:colOff>
          <xdr:row>164</xdr:row>
          <xdr:rowOff>0</xdr:rowOff>
        </xdr:to>
        <xdr:sp macro="" textlink="">
          <xdr:nvSpPr>
            <xdr:cNvPr id="51266" name="Option Button 66" hidden="1">
              <a:extLst>
                <a:ext uri="{63B3BB69-23CF-44E3-9099-C40C66FF867C}">
                  <a14:compatExt spid="_x0000_s51266"/>
                </a:ext>
                <a:ext uri="{FF2B5EF4-FFF2-40B4-BE49-F238E27FC236}">
                  <a16:creationId xmlns:a16="http://schemas.microsoft.com/office/drawing/2014/main" id="{00000000-0008-0000-0A00-000042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19050</xdr:rowOff>
        </xdr:from>
        <xdr:to>
          <xdr:col>25</xdr:col>
          <xdr:colOff>66675</xdr:colOff>
          <xdr:row>164</xdr:row>
          <xdr:rowOff>247650</xdr:rowOff>
        </xdr:to>
        <xdr:sp macro="" textlink="">
          <xdr:nvSpPr>
            <xdr:cNvPr id="51267" name="Option Button 67" hidden="1">
              <a:extLst>
                <a:ext uri="{63B3BB69-23CF-44E3-9099-C40C66FF867C}">
                  <a14:compatExt spid="_x0000_s51267"/>
                </a:ext>
                <a:ext uri="{FF2B5EF4-FFF2-40B4-BE49-F238E27FC236}">
                  <a16:creationId xmlns:a16="http://schemas.microsoft.com/office/drawing/2014/main" id="{00000000-0008-0000-0A00-00004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219075</xdr:rowOff>
        </xdr:from>
        <xdr:to>
          <xdr:col>25</xdr:col>
          <xdr:colOff>66675</xdr:colOff>
          <xdr:row>164</xdr:row>
          <xdr:rowOff>447675</xdr:rowOff>
        </xdr:to>
        <xdr:sp macro="" textlink="">
          <xdr:nvSpPr>
            <xdr:cNvPr id="51268" name="Option Button 68" hidden="1">
              <a:extLst>
                <a:ext uri="{63B3BB69-23CF-44E3-9099-C40C66FF867C}">
                  <a14:compatExt spid="_x0000_s51268"/>
                </a:ext>
                <a:ext uri="{FF2B5EF4-FFF2-40B4-BE49-F238E27FC236}">
                  <a16:creationId xmlns:a16="http://schemas.microsoft.com/office/drawing/2014/main" id="{00000000-0008-0000-0A00-00004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428625</xdr:rowOff>
        </xdr:from>
        <xdr:to>
          <xdr:col>25</xdr:col>
          <xdr:colOff>66675</xdr:colOff>
          <xdr:row>164</xdr:row>
          <xdr:rowOff>657225</xdr:rowOff>
        </xdr:to>
        <xdr:sp macro="" textlink="">
          <xdr:nvSpPr>
            <xdr:cNvPr id="51269" name="Option Button 69" hidden="1">
              <a:extLst>
                <a:ext uri="{63B3BB69-23CF-44E3-9099-C40C66FF867C}">
                  <a14:compatExt spid="_x0000_s51269"/>
                </a:ext>
                <a:ext uri="{FF2B5EF4-FFF2-40B4-BE49-F238E27FC236}">
                  <a16:creationId xmlns:a16="http://schemas.microsoft.com/office/drawing/2014/main" id="{00000000-0008-0000-0A00-000045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169</xdr:row>
          <xdr:rowOff>0</xdr:rowOff>
        </xdr:from>
        <xdr:to>
          <xdr:col>28</xdr:col>
          <xdr:colOff>0</xdr:colOff>
          <xdr:row>170</xdr:row>
          <xdr:rowOff>0</xdr:rowOff>
        </xdr:to>
        <xdr:sp macro="" textlink="">
          <xdr:nvSpPr>
            <xdr:cNvPr id="51270" name="Group Box 70" hidden="1">
              <a:extLst>
                <a:ext uri="{63B3BB69-23CF-44E3-9099-C40C66FF867C}">
                  <a14:compatExt spid="_x0000_s51270"/>
                </a:ext>
                <a:ext uri="{FF2B5EF4-FFF2-40B4-BE49-F238E27FC236}">
                  <a16:creationId xmlns:a16="http://schemas.microsoft.com/office/drawing/2014/main" id="{00000000-0008-0000-0A00-000046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170</xdr:row>
          <xdr:rowOff>0</xdr:rowOff>
        </xdr:from>
        <xdr:to>
          <xdr:col>28</xdr:col>
          <xdr:colOff>0</xdr:colOff>
          <xdr:row>171</xdr:row>
          <xdr:rowOff>0</xdr:rowOff>
        </xdr:to>
        <xdr:sp macro="" textlink="">
          <xdr:nvSpPr>
            <xdr:cNvPr id="51271" name="Group Box 71" hidden="1">
              <a:extLst>
                <a:ext uri="{63B3BB69-23CF-44E3-9099-C40C66FF867C}">
                  <a14:compatExt spid="_x0000_s51271"/>
                </a:ext>
                <a:ext uri="{FF2B5EF4-FFF2-40B4-BE49-F238E27FC236}">
                  <a16:creationId xmlns:a16="http://schemas.microsoft.com/office/drawing/2014/main" id="{00000000-0008-0000-0A00-000047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169</xdr:row>
          <xdr:rowOff>0</xdr:rowOff>
        </xdr:from>
        <xdr:to>
          <xdr:col>25</xdr:col>
          <xdr:colOff>66675</xdr:colOff>
          <xdr:row>170</xdr:row>
          <xdr:rowOff>0</xdr:rowOff>
        </xdr:to>
        <xdr:sp macro="" textlink="">
          <xdr:nvSpPr>
            <xdr:cNvPr id="51272" name="Option Button 72" hidden="1">
              <a:extLst>
                <a:ext uri="{63B3BB69-23CF-44E3-9099-C40C66FF867C}">
                  <a14:compatExt spid="_x0000_s51272"/>
                </a:ext>
                <a:ext uri="{FF2B5EF4-FFF2-40B4-BE49-F238E27FC236}">
                  <a16:creationId xmlns:a16="http://schemas.microsoft.com/office/drawing/2014/main" id="{00000000-0008-0000-0A00-000048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169</xdr:row>
          <xdr:rowOff>0</xdr:rowOff>
        </xdr:from>
        <xdr:to>
          <xdr:col>27</xdr:col>
          <xdr:colOff>104775</xdr:colOff>
          <xdr:row>170</xdr:row>
          <xdr:rowOff>0</xdr:rowOff>
        </xdr:to>
        <xdr:sp macro="" textlink="">
          <xdr:nvSpPr>
            <xdr:cNvPr id="51273" name="Option Button 73" hidden="1">
              <a:extLst>
                <a:ext uri="{63B3BB69-23CF-44E3-9099-C40C66FF867C}">
                  <a14:compatExt spid="_x0000_s51273"/>
                </a:ext>
                <a:ext uri="{FF2B5EF4-FFF2-40B4-BE49-F238E27FC236}">
                  <a16:creationId xmlns:a16="http://schemas.microsoft.com/office/drawing/2014/main" id="{00000000-0008-0000-0A00-000049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19050</xdr:rowOff>
        </xdr:from>
        <xdr:to>
          <xdr:col>25</xdr:col>
          <xdr:colOff>66675</xdr:colOff>
          <xdr:row>170</xdr:row>
          <xdr:rowOff>247650</xdr:rowOff>
        </xdr:to>
        <xdr:sp macro="" textlink="">
          <xdr:nvSpPr>
            <xdr:cNvPr id="51274" name="Option Button 74" hidden="1">
              <a:extLst>
                <a:ext uri="{63B3BB69-23CF-44E3-9099-C40C66FF867C}">
                  <a14:compatExt spid="_x0000_s51274"/>
                </a:ext>
                <a:ext uri="{FF2B5EF4-FFF2-40B4-BE49-F238E27FC236}">
                  <a16:creationId xmlns:a16="http://schemas.microsoft.com/office/drawing/2014/main" id="{00000000-0008-0000-0A00-00004A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219075</xdr:rowOff>
        </xdr:from>
        <xdr:to>
          <xdr:col>25</xdr:col>
          <xdr:colOff>66675</xdr:colOff>
          <xdr:row>170</xdr:row>
          <xdr:rowOff>447675</xdr:rowOff>
        </xdr:to>
        <xdr:sp macro="" textlink="">
          <xdr:nvSpPr>
            <xdr:cNvPr id="51275" name="Option Button 75" hidden="1">
              <a:extLst>
                <a:ext uri="{63B3BB69-23CF-44E3-9099-C40C66FF867C}">
                  <a14:compatExt spid="_x0000_s51275"/>
                </a:ext>
                <a:ext uri="{FF2B5EF4-FFF2-40B4-BE49-F238E27FC236}">
                  <a16:creationId xmlns:a16="http://schemas.microsoft.com/office/drawing/2014/main" id="{00000000-0008-0000-0A00-00004B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428625</xdr:rowOff>
        </xdr:from>
        <xdr:to>
          <xdr:col>25</xdr:col>
          <xdr:colOff>66675</xdr:colOff>
          <xdr:row>170</xdr:row>
          <xdr:rowOff>657225</xdr:rowOff>
        </xdr:to>
        <xdr:sp macro="" textlink="">
          <xdr:nvSpPr>
            <xdr:cNvPr id="51276" name="Option Button 76" hidden="1">
              <a:extLst>
                <a:ext uri="{63B3BB69-23CF-44E3-9099-C40C66FF867C}">
                  <a14:compatExt spid="_x0000_s51276"/>
                </a:ext>
                <a:ext uri="{FF2B5EF4-FFF2-40B4-BE49-F238E27FC236}">
                  <a16:creationId xmlns:a16="http://schemas.microsoft.com/office/drawing/2014/main" id="{00000000-0008-0000-0A00-00004C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253</xdr:row>
          <xdr:rowOff>0</xdr:rowOff>
        </xdr:from>
        <xdr:to>
          <xdr:col>21</xdr:col>
          <xdr:colOff>0</xdr:colOff>
          <xdr:row>254</xdr:row>
          <xdr:rowOff>0</xdr:rowOff>
        </xdr:to>
        <xdr:sp macro="" textlink="">
          <xdr:nvSpPr>
            <xdr:cNvPr id="51277" name="Option Button 77" hidden="1">
              <a:extLst>
                <a:ext uri="{63B3BB69-23CF-44E3-9099-C40C66FF867C}">
                  <a14:compatExt spid="_x0000_s51277"/>
                </a:ext>
                <a:ext uri="{FF2B5EF4-FFF2-40B4-BE49-F238E27FC236}">
                  <a16:creationId xmlns:a16="http://schemas.microsoft.com/office/drawing/2014/main" id="{00000000-0008-0000-0A00-00004D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254</xdr:row>
          <xdr:rowOff>0</xdr:rowOff>
        </xdr:from>
        <xdr:to>
          <xdr:col>21</xdr:col>
          <xdr:colOff>0</xdr:colOff>
          <xdr:row>255</xdr:row>
          <xdr:rowOff>0</xdr:rowOff>
        </xdr:to>
        <xdr:sp macro="" textlink="">
          <xdr:nvSpPr>
            <xdr:cNvPr id="51278" name="Option Button 78" hidden="1">
              <a:extLst>
                <a:ext uri="{63B3BB69-23CF-44E3-9099-C40C66FF867C}">
                  <a14:compatExt spid="_x0000_s51278"/>
                </a:ext>
                <a:ext uri="{FF2B5EF4-FFF2-40B4-BE49-F238E27FC236}">
                  <a16:creationId xmlns:a16="http://schemas.microsoft.com/office/drawing/2014/main" id="{00000000-0008-0000-0A00-00004E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252</xdr:row>
          <xdr:rowOff>0</xdr:rowOff>
        </xdr:from>
        <xdr:to>
          <xdr:col>21</xdr:col>
          <xdr:colOff>0</xdr:colOff>
          <xdr:row>255</xdr:row>
          <xdr:rowOff>0</xdr:rowOff>
        </xdr:to>
        <xdr:sp macro="" textlink="">
          <xdr:nvSpPr>
            <xdr:cNvPr id="51279" name="Group Box 79" hidden="1">
              <a:extLst>
                <a:ext uri="{63B3BB69-23CF-44E3-9099-C40C66FF867C}">
                  <a14:compatExt spid="_x0000_s51279"/>
                </a:ext>
                <a:ext uri="{FF2B5EF4-FFF2-40B4-BE49-F238E27FC236}">
                  <a16:creationId xmlns:a16="http://schemas.microsoft.com/office/drawing/2014/main" id="{00000000-0008-0000-0A00-00004F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432</xdr:row>
          <xdr:rowOff>0</xdr:rowOff>
        </xdr:from>
        <xdr:to>
          <xdr:col>19</xdr:col>
          <xdr:colOff>0</xdr:colOff>
          <xdr:row>434</xdr:row>
          <xdr:rowOff>0</xdr:rowOff>
        </xdr:to>
        <xdr:sp macro="" textlink="">
          <xdr:nvSpPr>
            <xdr:cNvPr id="51280" name="Group Box 80" hidden="1">
              <a:extLst>
                <a:ext uri="{63B3BB69-23CF-44E3-9099-C40C66FF867C}">
                  <a14:compatExt spid="_x0000_s51280"/>
                </a:ext>
                <a:ext uri="{FF2B5EF4-FFF2-40B4-BE49-F238E27FC236}">
                  <a16:creationId xmlns:a16="http://schemas.microsoft.com/office/drawing/2014/main" id="{00000000-0008-0000-0A00-000050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433</xdr:row>
          <xdr:rowOff>0</xdr:rowOff>
        </xdr:from>
        <xdr:to>
          <xdr:col>17</xdr:col>
          <xdr:colOff>0</xdr:colOff>
          <xdr:row>434</xdr:row>
          <xdr:rowOff>0</xdr:rowOff>
        </xdr:to>
        <xdr:sp macro="" textlink="">
          <xdr:nvSpPr>
            <xdr:cNvPr id="51281" name="Option Button 81" hidden="1">
              <a:extLst>
                <a:ext uri="{63B3BB69-23CF-44E3-9099-C40C66FF867C}">
                  <a14:compatExt spid="_x0000_s51281"/>
                </a:ext>
                <a:ext uri="{FF2B5EF4-FFF2-40B4-BE49-F238E27FC236}">
                  <a16:creationId xmlns:a16="http://schemas.microsoft.com/office/drawing/2014/main" id="{00000000-0008-0000-0A00-000051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433</xdr:row>
          <xdr:rowOff>0</xdr:rowOff>
        </xdr:from>
        <xdr:to>
          <xdr:col>19</xdr:col>
          <xdr:colOff>0</xdr:colOff>
          <xdr:row>434</xdr:row>
          <xdr:rowOff>0</xdr:rowOff>
        </xdr:to>
        <xdr:sp macro="" textlink="">
          <xdr:nvSpPr>
            <xdr:cNvPr id="51282" name="Option Button 82" hidden="1">
              <a:extLst>
                <a:ext uri="{63B3BB69-23CF-44E3-9099-C40C66FF867C}">
                  <a14:compatExt spid="_x0000_s51282"/>
                </a:ext>
                <a:ext uri="{FF2B5EF4-FFF2-40B4-BE49-F238E27FC236}">
                  <a16:creationId xmlns:a16="http://schemas.microsoft.com/office/drawing/2014/main" id="{00000000-0008-0000-0A00-000052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477</xdr:row>
          <xdr:rowOff>0</xdr:rowOff>
        </xdr:from>
        <xdr:to>
          <xdr:col>19</xdr:col>
          <xdr:colOff>0</xdr:colOff>
          <xdr:row>479</xdr:row>
          <xdr:rowOff>0</xdr:rowOff>
        </xdr:to>
        <xdr:sp macro="" textlink="">
          <xdr:nvSpPr>
            <xdr:cNvPr id="51283" name="Group Box 83" hidden="1">
              <a:extLst>
                <a:ext uri="{63B3BB69-23CF-44E3-9099-C40C66FF867C}">
                  <a14:compatExt spid="_x0000_s51283"/>
                </a:ext>
                <a:ext uri="{FF2B5EF4-FFF2-40B4-BE49-F238E27FC236}">
                  <a16:creationId xmlns:a16="http://schemas.microsoft.com/office/drawing/2014/main" id="{00000000-0008-0000-0A00-000053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478</xdr:row>
          <xdr:rowOff>0</xdr:rowOff>
        </xdr:from>
        <xdr:to>
          <xdr:col>17</xdr:col>
          <xdr:colOff>0</xdr:colOff>
          <xdr:row>479</xdr:row>
          <xdr:rowOff>0</xdr:rowOff>
        </xdr:to>
        <xdr:sp macro="" textlink="">
          <xdr:nvSpPr>
            <xdr:cNvPr id="51284" name="Option Button 84" hidden="1">
              <a:extLst>
                <a:ext uri="{63B3BB69-23CF-44E3-9099-C40C66FF867C}">
                  <a14:compatExt spid="_x0000_s51284"/>
                </a:ext>
                <a:ext uri="{FF2B5EF4-FFF2-40B4-BE49-F238E27FC236}">
                  <a16:creationId xmlns:a16="http://schemas.microsoft.com/office/drawing/2014/main" id="{00000000-0008-0000-0A00-00005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478</xdr:row>
          <xdr:rowOff>0</xdr:rowOff>
        </xdr:from>
        <xdr:to>
          <xdr:col>19</xdr:col>
          <xdr:colOff>0</xdr:colOff>
          <xdr:row>479</xdr:row>
          <xdr:rowOff>0</xdr:rowOff>
        </xdr:to>
        <xdr:sp macro="" textlink="">
          <xdr:nvSpPr>
            <xdr:cNvPr id="51285" name="Option Button 85" hidden="1">
              <a:extLst>
                <a:ext uri="{63B3BB69-23CF-44E3-9099-C40C66FF867C}">
                  <a14:compatExt spid="_x0000_s51285"/>
                </a:ext>
                <a:ext uri="{FF2B5EF4-FFF2-40B4-BE49-F238E27FC236}">
                  <a16:creationId xmlns:a16="http://schemas.microsoft.com/office/drawing/2014/main" id="{00000000-0008-0000-0A00-000055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479</xdr:row>
          <xdr:rowOff>0</xdr:rowOff>
        </xdr:from>
        <xdr:to>
          <xdr:col>19</xdr:col>
          <xdr:colOff>0</xdr:colOff>
          <xdr:row>481</xdr:row>
          <xdr:rowOff>0</xdr:rowOff>
        </xdr:to>
        <xdr:sp macro="" textlink="">
          <xdr:nvSpPr>
            <xdr:cNvPr id="51286" name="Group Box 86" hidden="1">
              <a:extLst>
                <a:ext uri="{63B3BB69-23CF-44E3-9099-C40C66FF867C}">
                  <a14:compatExt spid="_x0000_s51286"/>
                </a:ext>
                <a:ext uri="{FF2B5EF4-FFF2-40B4-BE49-F238E27FC236}">
                  <a16:creationId xmlns:a16="http://schemas.microsoft.com/office/drawing/2014/main" id="{00000000-0008-0000-0A00-000056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480</xdr:row>
          <xdr:rowOff>0</xdr:rowOff>
        </xdr:from>
        <xdr:to>
          <xdr:col>17</xdr:col>
          <xdr:colOff>0</xdr:colOff>
          <xdr:row>481</xdr:row>
          <xdr:rowOff>0</xdr:rowOff>
        </xdr:to>
        <xdr:sp macro="" textlink="">
          <xdr:nvSpPr>
            <xdr:cNvPr id="51287" name="Option Button 87" hidden="1">
              <a:extLst>
                <a:ext uri="{63B3BB69-23CF-44E3-9099-C40C66FF867C}">
                  <a14:compatExt spid="_x0000_s51287"/>
                </a:ext>
                <a:ext uri="{FF2B5EF4-FFF2-40B4-BE49-F238E27FC236}">
                  <a16:creationId xmlns:a16="http://schemas.microsoft.com/office/drawing/2014/main" id="{00000000-0008-0000-0A00-000057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480</xdr:row>
          <xdr:rowOff>0</xdr:rowOff>
        </xdr:from>
        <xdr:to>
          <xdr:col>19</xdr:col>
          <xdr:colOff>0</xdr:colOff>
          <xdr:row>481</xdr:row>
          <xdr:rowOff>0</xdr:rowOff>
        </xdr:to>
        <xdr:sp macro="" textlink="">
          <xdr:nvSpPr>
            <xdr:cNvPr id="51288" name="Option Button 88" hidden="1">
              <a:extLst>
                <a:ext uri="{63B3BB69-23CF-44E3-9099-C40C66FF867C}">
                  <a14:compatExt spid="_x0000_s51288"/>
                </a:ext>
                <a:ext uri="{FF2B5EF4-FFF2-40B4-BE49-F238E27FC236}">
                  <a16:creationId xmlns:a16="http://schemas.microsoft.com/office/drawing/2014/main" id="{00000000-0008-0000-0A00-000058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487</xdr:row>
          <xdr:rowOff>0</xdr:rowOff>
        </xdr:from>
        <xdr:to>
          <xdr:col>19</xdr:col>
          <xdr:colOff>0</xdr:colOff>
          <xdr:row>489</xdr:row>
          <xdr:rowOff>0</xdr:rowOff>
        </xdr:to>
        <xdr:sp macro="" textlink="">
          <xdr:nvSpPr>
            <xdr:cNvPr id="51289" name="Group Box 89" hidden="1">
              <a:extLst>
                <a:ext uri="{63B3BB69-23CF-44E3-9099-C40C66FF867C}">
                  <a14:compatExt spid="_x0000_s51289"/>
                </a:ext>
                <a:ext uri="{FF2B5EF4-FFF2-40B4-BE49-F238E27FC236}">
                  <a16:creationId xmlns:a16="http://schemas.microsoft.com/office/drawing/2014/main" id="{00000000-0008-0000-0A00-000059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488</xdr:row>
          <xdr:rowOff>0</xdr:rowOff>
        </xdr:from>
        <xdr:to>
          <xdr:col>17</xdr:col>
          <xdr:colOff>0</xdr:colOff>
          <xdr:row>489</xdr:row>
          <xdr:rowOff>0</xdr:rowOff>
        </xdr:to>
        <xdr:sp macro="" textlink="">
          <xdr:nvSpPr>
            <xdr:cNvPr id="51290" name="Option Button 90" hidden="1">
              <a:extLst>
                <a:ext uri="{63B3BB69-23CF-44E3-9099-C40C66FF867C}">
                  <a14:compatExt spid="_x0000_s51290"/>
                </a:ext>
                <a:ext uri="{FF2B5EF4-FFF2-40B4-BE49-F238E27FC236}">
                  <a16:creationId xmlns:a16="http://schemas.microsoft.com/office/drawing/2014/main" id="{00000000-0008-0000-0A00-00005A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488</xdr:row>
          <xdr:rowOff>0</xdr:rowOff>
        </xdr:from>
        <xdr:to>
          <xdr:col>19</xdr:col>
          <xdr:colOff>0</xdr:colOff>
          <xdr:row>489</xdr:row>
          <xdr:rowOff>0</xdr:rowOff>
        </xdr:to>
        <xdr:sp macro="" textlink="">
          <xdr:nvSpPr>
            <xdr:cNvPr id="51291" name="Option Button 91" hidden="1">
              <a:extLst>
                <a:ext uri="{63B3BB69-23CF-44E3-9099-C40C66FF867C}">
                  <a14:compatExt spid="_x0000_s51291"/>
                </a:ext>
                <a:ext uri="{FF2B5EF4-FFF2-40B4-BE49-F238E27FC236}">
                  <a16:creationId xmlns:a16="http://schemas.microsoft.com/office/drawing/2014/main" id="{00000000-0008-0000-0A00-00005B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420</xdr:row>
          <xdr:rowOff>0</xdr:rowOff>
        </xdr:from>
        <xdr:to>
          <xdr:col>23</xdr:col>
          <xdr:colOff>0</xdr:colOff>
          <xdr:row>421</xdr:row>
          <xdr:rowOff>0</xdr:rowOff>
        </xdr:to>
        <xdr:sp macro="" textlink="">
          <xdr:nvSpPr>
            <xdr:cNvPr id="51292" name="Option Button 92" hidden="1">
              <a:extLst>
                <a:ext uri="{63B3BB69-23CF-44E3-9099-C40C66FF867C}">
                  <a14:compatExt spid="_x0000_s51292"/>
                </a:ext>
                <a:ext uri="{FF2B5EF4-FFF2-40B4-BE49-F238E27FC236}">
                  <a16:creationId xmlns:a16="http://schemas.microsoft.com/office/drawing/2014/main" id="{00000000-0008-0000-0A00-00005C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421</xdr:row>
          <xdr:rowOff>0</xdr:rowOff>
        </xdr:from>
        <xdr:to>
          <xdr:col>23</xdr:col>
          <xdr:colOff>0</xdr:colOff>
          <xdr:row>422</xdr:row>
          <xdr:rowOff>0</xdr:rowOff>
        </xdr:to>
        <xdr:sp macro="" textlink="">
          <xdr:nvSpPr>
            <xdr:cNvPr id="51293" name="Option Button 93" hidden="1">
              <a:extLst>
                <a:ext uri="{63B3BB69-23CF-44E3-9099-C40C66FF867C}">
                  <a14:compatExt spid="_x0000_s51293"/>
                </a:ext>
                <a:ext uri="{FF2B5EF4-FFF2-40B4-BE49-F238E27FC236}">
                  <a16:creationId xmlns:a16="http://schemas.microsoft.com/office/drawing/2014/main" id="{00000000-0008-0000-0A00-00005D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420</xdr:row>
          <xdr:rowOff>0</xdr:rowOff>
        </xdr:from>
        <xdr:to>
          <xdr:col>23</xdr:col>
          <xdr:colOff>0</xdr:colOff>
          <xdr:row>422</xdr:row>
          <xdr:rowOff>0</xdr:rowOff>
        </xdr:to>
        <xdr:sp macro="" textlink="">
          <xdr:nvSpPr>
            <xdr:cNvPr id="51294" name="Group Box 94" hidden="1">
              <a:extLst>
                <a:ext uri="{63B3BB69-23CF-44E3-9099-C40C66FF867C}">
                  <a14:compatExt spid="_x0000_s51294"/>
                </a:ext>
                <a:ext uri="{FF2B5EF4-FFF2-40B4-BE49-F238E27FC236}">
                  <a16:creationId xmlns:a16="http://schemas.microsoft.com/office/drawing/2014/main" id="{00000000-0008-0000-0A00-00005E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424</xdr:row>
          <xdr:rowOff>0</xdr:rowOff>
        </xdr:from>
        <xdr:to>
          <xdr:col>17</xdr:col>
          <xdr:colOff>0</xdr:colOff>
          <xdr:row>425</xdr:row>
          <xdr:rowOff>0</xdr:rowOff>
        </xdr:to>
        <xdr:sp macro="" textlink="">
          <xdr:nvSpPr>
            <xdr:cNvPr id="51295" name="Option Button 95" hidden="1">
              <a:extLst>
                <a:ext uri="{63B3BB69-23CF-44E3-9099-C40C66FF867C}">
                  <a14:compatExt spid="_x0000_s51295"/>
                </a:ext>
                <a:ext uri="{FF2B5EF4-FFF2-40B4-BE49-F238E27FC236}">
                  <a16:creationId xmlns:a16="http://schemas.microsoft.com/office/drawing/2014/main" id="{00000000-0008-0000-0A00-00005F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425</xdr:row>
          <xdr:rowOff>0</xdr:rowOff>
        </xdr:from>
        <xdr:to>
          <xdr:col>17</xdr:col>
          <xdr:colOff>0</xdr:colOff>
          <xdr:row>426</xdr:row>
          <xdr:rowOff>0</xdr:rowOff>
        </xdr:to>
        <xdr:sp macro="" textlink="">
          <xdr:nvSpPr>
            <xdr:cNvPr id="51296" name="Option Button 96" hidden="1">
              <a:extLst>
                <a:ext uri="{63B3BB69-23CF-44E3-9099-C40C66FF867C}">
                  <a14:compatExt spid="_x0000_s51296"/>
                </a:ext>
                <a:ext uri="{FF2B5EF4-FFF2-40B4-BE49-F238E27FC236}">
                  <a16:creationId xmlns:a16="http://schemas.microsoft.com/office/drawing/2014/main" id="{00000000-0008-0000-0A00-000060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424</xdr:row>
          <xdr:rowOff>0</xdr:rowOff>
        </xdr:from>
        <xdr:to>
          <xdr:col>17</xdr:col>
          <xdr:colOff>0</xdr:colOff>
          <xdr:row>426</xdr:row>
          <xdr:rowOff>0</xdr:rowOff>
        </xdr:to>
        <xdr:sp macro="" textlink="">
          <xdr:nvSpPr>
            <xdr:cNvPr id="51297" name="Group Box 97" hidden="1">
              <a:extLst>
                <a:ext uri="{63B3BB69-23CF-44E3-9099-C40C66FF867C}">
                  <a14:compatExt spid="_x0000_s51297"/>
                </a:ext>
                <a:ext uri="{FF2B5EF4-FFF2-40B4-BE49-F238E27FC236}">
                  <a16:creationId xmlns:a16="http://schemas.microsoft.com/office/drawing/2014/main" id="{00000000-0008-0000-0A00-000061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424</xdr:row>
          <xdr:rowOff>0</xdr:rowOff>
        </xdr:from>
        <xdr:to>
          <xdr:col>23</xdr:col>
          <xdr:colOff>0</xdr:colOff>
          <xdr:row>425</xdr:row>
          <xdr:rowOff>0</xdr:rowOff>
        </xdr:to>
        <xdr:sp macro="" textlink="">
          <xdr:nvSpPr>
            <xdr:cNvPr id="51298" name="Option Button 98" hidden="1">
              <a:extLst>
                <a:ext uri="{63B3BB69-23CF-44E3-9099-C40C66FF867C}">
                  <a14:compatExt spid="_x0000_s51298"/>
                </a:ext>
                <a:ext uri="{FF2B5EF4-FFF2-40B4-BE49-F238E27FC236}">
                  <a16:creationId xmlns:a16="http://schemas.microsoft.com/office/drawing/2014/main" id="{00000000-0008-0000-0A00-000062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425</xdr:row>
          <xdr:rowOff>0</xdr:rowOff>
        </xdr:from>
        <xdr:to>
          <xdr:col>23</xdr:col>
          <xdr:colOff>0</xdr:colOff>
          <xdr:row>426</xdr:row>
          <xdr:rowOff>0</xdr:rowOff>
        </xdr:to>
        <xdr:sp macro="" textlink="">
          <xdr:nvSpPr>
            <xdr:cNvPr id="51299" name="Option Button 99" hidden="1">
              <a:extLst>
                <a:ext uri="{63B3BB69-23CF-44E3-9099-C40C66FF867C}">
                  <a14:compatExt spid="_x0000_s51299"/>
                </a:ext>
                <a:ext uri="{FF2B5EF4-FFF2-40B4-BE49-F238E27FC236}">
                  <a16:creationId xmlns:a16="http://schemas.microsoft.com/office/drawing/2014/main" id="{00000000-0008-0000-0A00-00006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424</xdr:row>
          <xdr:rowOff>0</xdr:rowOff>
        </xdr:from>
        <xdr:to>
          <xdr:col>23</xdr:col>
          <xdr:colOff>0</xdr:colOff>
          <xdr:row>426</xdr:row>
          <xdr:rowOff>0</xdr:rowOff>
        </xdr:to>
        <xdr:sp macro="" textlink="">
          <xdr:nvSpPr>
            <xdr:cNvPr id="51300" name="Group Box 100" hidden="1">
              <a:extLst>
                <a:ext uri="{63B3BB69-23CF-44E3-9099-C40C66FF867C}">
                  <a14:compatExt spid="_x0000_s51300"/>
                </a:ext>
                <a:ext uri="{FF2B5EF4-FFF2-40B4-BE49-F238E27FC236}">
                  <a16:creationId xmlns:a16="http://schemas.microsoft.com/office/drawing/2014/main" id="{00000000-0008-0000-0A00-000064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432</xdr:row>
          <xdr:rowOff>0</xdr:rowOff>
        </xdr:from>
        <xdr:to>
          <xdr:col>23</xdr:col>
          <xdr:colOff>0</xdr:colOff>
          <xdr:row>433</xdr:row>
          <xdr:rowOff>0</xdr:rowOff>
        </xdr:to>
        <xdr:sp macro="" textlink="">
          <xdr:nvSpPr>
            <xdr:cNvPr id="51301" name="Option Button 101" hidden="1">
              <a:extLst>
                <a:ext uri="{63B3BB69-23CF-44E3-9099-C40C66FF867C}">
                  <a14:compatExt spid="_x0000_s51301"/>
                </a:ext>
                <a:ext uri="{FF2B5EF4-FFF2-40B4-BE49-F238E27FC236}">
                  <a16:creationId xmlns:a16="http://schemas.microsoft.com/office/drawing/2014/main" id="{00000000-0008-0000-0A00-000065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433</xdr:row>
          <xdr:rowOff>0</xdr:rowOff>
        </xdr:from>
        <xdr:to>
          <xdr:col>23</xdr:col>
          <xdr:colOff>0</xdr:colOff>
          <xdr:row>434</xdr:row>
          <xdr:rowOff>0</xdr:rowOff>
        </xdr:to>
        <xdr:sp macro="" textlink="">
          <xdr:nvSpPr>
            <xdr:cNvPr id="51302" name="Option Button 102" hidden="1">
              <a:extLst>
                <a:ext uri="{63B3BB69-23CF-44E3-9099-C40C66FF867C}">
                  <a14:compatExt spid="_x0000_s51302"/>
                </a:ext>
                <a:ext uri="{FF2B5EF4-FFF2-40B4-BE49-F238E27FC236}">
                  <a16:creationId xmlns:a16="http://schemas.microsoft.com/office/drawing/2014/main" id="{00000000-0008-0000-0A00-000066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432</xdr:row>
          <xdr:rowOff>0</xdr:rowOff>
        </xdr:from>
        <xdr:to>
          <xdr:col>23</xdr:col>
          <xdr:colOff>0</xdr:colOff>
          <xdr:row>434</xdr:row>
          <xdr:rowOff>0</xdr:rowOff>
        </xdr:to>
        <xdr:sp macro="" textlink="">
          <xdr:nvSpPr>
            <xdr:cNvPr id="51303" name="Group Box 103" hidden="1">
              <a:extLst>
                <a:ext uri="{63B3BB69-23CF-44E3-9099-C40C66FF867C}">
                  <a14:compatExt spid="_x0000_s51303"/>
                </a:ext>
                <a:ext uri="{FF2B5EF4-FFF2-40B4-BE49-F238E27FC236}">
                  <a16:creationId xmlns:a16="http://schemas.microsoft.com/office/drawing/2014/main" id="{00000000-0008-0000-0A00-000067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299</xdr:row>
          <xdr:rowOff>0</xdr:rowOff>
        </xdr:from>
        <xdr:to>
          <xdr:col>22</xdr:col>
          <xdr:colOff>0</xdr:colOff>
          <xdr:row>299</xdr:row>
          <xdr:rowOff>266700</xdr:rowOff>
        </xdr:to>
        <xdr:sp macro="" textlink="">
          <xdr:nvSpPr>
            <xdr:cNvPr id="51304" name="Option Button 104" hidden="1">
              <a:extLst>
                <a:ext uri="{63B3BB69-23CF-44E3-9099-C40C66FF867C}">
                  <a14:compatExt spid="_x0000_s51304"/>
                </a:ext>
                <a:ext uri="{FF2B5EF4-FFF2-40B4-BE49-F238E27FC236}">
                  <a16:creationId xmlns:a16="http://schemas.microsoft.com/office/drawing/2014/main" id="{00000000-0008-0000-0A00-000068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299</xdr:row>
          <xdr:rowOff>0</xdr:rowOff>
        </xdr:from>
        <xdr:to>
          <xdr:col>27</xdr:col>
          <xdr:colOff>466725</xdr:colOff>
          <xdr:row>299</xdr:row>
          <xdr:rowOff>266700</xdr:rowOff>
        </xdr:to>
        <xdr:sp macro="" textlink="">
          <xdr:nvSpPr>
            <xdr:cNvPr id="51305" name="Option Button 105" hidden="1">
              <a:extLst>
                <a:ext uri="{63B3BB69-23CF-44E3-9099-C40C66FF867C}">
                  <a14:compatExt spid="_x0000_s51305"/>
                </a:ext>
                <a:ext uri="{FF2B5EF4-FFF2-40B4-BE49-F238E27FC236}">
                  <a16:creationId xmlns:a16="http://schemas.microsoft.com/office/drawing/2014/main" id="{00000000-0008-0000-0A00-000069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298</xdr:row>
          <xdr:rowOff>0</xdr:rowOff>
        </xdr:from>
        <xdr:to>
          <xdr:col>28</xdr:col>
          <xdr:colOff>0</xdr:colOff>
          <xdr:row>300</xdr:row>
          <xdr:rowOff>0</xdr:rowOff>
        </xdr:to>
        <xdr:sp macro="" textlink="">
          <xdr:nvSpPr>
            <xdr:cNvPr id="51306" name="Group Box 106" hidden="1">
              <a:extLst>
                <a:ext uri="{63B3BB69-23CF-44E3-9099-C40C66FF867C}">
                  <a14:compatExt spid="_x0000_s51306"/>
                </a:ext>
                <a:ext uri="{FF2B5EF4-FFF2-40B4-BE49-F238E27FC236}">
                  <a16:creationId xmlns:a16="http://schemas.microsoft.com/office/drawing/2014/main" id="{00000000-0008-0000-0A00-00006A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447</xdr:row>
          <xdr:rowOff>266700</xdr:rowOff>
        </xdr:from>
        <xdr:to>
          <xdr:col>19</xdr:col>
          <xdr:colOff>0</xdr:colOff>
          <xdr:row>448</xdr:row>
          <xdr:rowOff>266700</xdr:rowOff>
        </xdr:to>
        <xdr:sp macro="" textlink="">
          <xdr:nvSpPr>
            <xdr:cNvPr id="51307" name="Option Button 107" hidden="1">
              <a:extLst>
                <a:ext uri="{63B3BB69-23CF-44E3-9099-C40C66FF867C}">
                  <a14:compatExt spid="_x0000_s51307"/>
                </a:ext>
                <a:ext uri="{FF2B5EF4-FFF2-40B4-BE49-F238E27FC236}">
                  <a16:creationId xmlns:a16="http://schemas.microsoft.com/office/drawing/2014/main" id="{00000000-0008-0000-0A00-00006B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448</xdr:row>
          <xdr:rowOff>295275</xdr:rowOff>
        </xdr:from>
        <xdr:to>
          <xdr:col>19</xdr:col>
          <xdr:colOff>0</xdr:colOff>
          <xdr:row>449</xdr:row>
          <xdr:rowOff>247650</xdr:rowOff>
        </xdr:to>
        <xdr:sp macro="" textlink="">
          <xdr:nvSpPr>
            <xdr:cNvPr id="51308" name="Option Button 108" hidden="1">
              <a:extLst>
                <a:ext uri="{63B3BB69-23CF-44E3-9099-C40C66FF867C}">
                  <a14:compatExt spid="_x0000_s51308"/>
                </a:ext>
                <a:ext uri="{FF2B5EF4-FFF2-40B4-BE49-F238E27FC236}">
                  <a16:creationId xmlns:a16="http://schemas.microsoft.com/office/drawing/2014/main" id="{00000000-0008-0000-0A00-00006C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447</xdr:row>
          <xdr:rowOff>0</xdr:rowOff>
        </xdr:from>
        <xdr:to>
          <xdr:col>21</xdr:col>
          <xdr:colOff>0</xdr:colOff>
          <xdr:row>450</xdr:row>
          <xdr:rowOff>0</xdr:rowOff>
        </xdr:to>
        <xdr:sp macro="" textlink="">
          <xdr:nvSpPr>
            <xdr:cNvPr id="51309" name="Group Box 109" hidden="1">
              <a:extLst>
                <a:ext uri="{63B3BB69-23CF-44E3-9099-C40C66FF867C}">
                  <a14:compatExt spid="_x0000_s51309"/>
                </a:ext>
                <a:ext uri="{FF2B5EF4-FFF2-40B4-BE49-F238E27FC236}">
                  <a16:creationId xmlns:a16="http://schemas.microsoft.com/office/drawing/2014/main" id="{00000000-0008-0000-0A00-00006DC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86</xdr:row>
          <xdr:rowOff>0</xdr:rowOff>
        </xdr:from>
        <xdr:to>
          <xdr:col>19</xdr:col>
          <xdr:colOff>9525</xdr:colOff>
          <xdr:row>87</xdr:row>
          <xdr:rowOff>0</xdr:rowOff>
        </xdr:to>
        <xdr:sp macro="" textlink="">
          <xdr:nvSpPr>
            <xdr:cNvPr id="51310" name="Check Box 110" hidden="1">
              <a:extLst>
                <a:ext uri="{63B3BB69-23CF-44E3-9099-C40C66FF867C}">
                  <a14:compatExt spid="_x0000_s51310"/>
                </a:ext>
                <a:ext uri="{FF2B5EF4-FFF2-40B4-BE49-F238E27FC236}">
                  <a16:creationId xmlns:a16="http://schemas.microsoft.com/office/drawing/2014/main" id="{00000000-0008-0000-0A00-00006E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87</xdr:row>
          <xdr:rowOff>0</xdr:rowOff>
        </xdr:from>
        <xdr:to>
          <xdr:col>19</xdr:col>
          <xdr:colOff>9525</xdr:colOff>
          <xdr:row>88</xdr:row>
          <xdr:rowOff>0</xdr:rowOff>
        </xdr:to>
        <xdr:sp macro="" textlink="">
          <xdr:nvSpPr>
            <xdr:cNvPr id="51311" name="Check Box 111" hidden="1">
              <a:extLst>
                <a:ext uri="{63B3BB69-23CF-44E3-9099-C40C66FF867C}">
                  <a14:compatExt spid="_x0000_s51311"/>
                </a:ext>
                <a:ext uri="{FF2B5EF4-FFF2-40B4-BE49-F238E27FC236}">
                  <a16:creationId xmlns:a16="http://schemas.microsoft.com/office/drawing/2014/main" id="{00000000-0008-0000-0A00-00006F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89</xdr:row>
          <xdr:rowOff>0</xdr:rowOff>
        </xdr:from>
        <xdr:to>
          <xdr:col>19</xdr:col>
          <xdr:colOff>9525</xdr:colOff>
          <xdr:row>90</xdr:row>
          <xdr:rowOff>0</xdr:rowOff>
        </xdr:to>
        <xdr:sp macro="" textlink="">
          <xdr:nvSpPr>
            <xdr:cNvPr id="51312" name="Check Box 112" hidden="1">
              <a:extLst>
                <a:ext uri="{63B3BB69-23CF-44E3-9099-C40C66FF867C}">
                  <a14:compatExt spid="_x0000_s51312"/>
                </a:ext>
                <a:ext uri="{FF2B5EF4-FFF2-40B4-BE49-F238E27FC236}">
                  <a16:creationId xmlns:a16="http://schemas.microsoft.com/office/drawing/2014/main" id="{00000000-0008-0000-0A00-000070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87</xdr:row>
          <xdr:rowOff>361950</xdr:rowOff>
        </xdr:from>
        <xdr:to>
          <xdr:col>19</xdr:col>
          <xdr:colOff>9525</xdr:colOff>
          <xdr:row>89</xdr:row>
          <xdr:rowOff>0</xdr:rowOff>
        </xdr:to>
        <xdr:sp macro="" textlink="">
          <xdr:nvSpPr>
            <xdr:cNvPr id="51313" name="Check Box 113" hidden="1">
              <a:extLst>
                <a:ext uri="{63B3BB69-23CF-44E3-9099-C40C66FF867C}">
                  <a14:compatExt spid="_x0000_s51313"/>
                </a:ext>
                <a:ext uri="{FF2B5EF4-FFF2-40B4-BE49-F238E27FC236}">
                  <a16:creationId xmlns:a16="http://schemas.microsoft.com/office/drawing/2014/main" id="{00000000-0008-0000-0A00-000071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107</xdr:row>
          <xdr:rowOff>523875</xdr:rowOff>
        </xdr:from>
        <xdr:to>
          <xdr:col>19</xdr:col>
          <xdr:colOff>19050</xdr:colOff>
          <xdr:row>109</xdr:row>
          <xdr:rowOff>0</xdr:rowOff>
        </xdr:to>
        <xdr:sp macro="" textlink="">
          <xdr:nvSpPr>
            <xdr:cNvPr id="51314" name="Check Box 114" hidden="1">
              <a:extLst>
                <a:ext uri="{63B3BB69-23CF-44E3-9099-C40C66FF867C}">
                  <a14:compatExt spid="_x0000_s51314"/>
                </a:ext>
                <a:ext uri="{FF2B5EF4-FFF2-40B4-BE49-F238E27FC236}">
                  <a16:creationId xmlns:a16="http://schemas.microsoft.com/office/drawing/2014/main" id="{00000000-0008-0000-0A00-000072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109</xdr:row>
          <xdr:rowOff>0</xdr:rowOff>
        </xdr:from>
        <xdr:to>
          <xdr:col>19</xdr:col>
          <xdr:colOff>0</xdr:colOff>
          <xdr:row>111</xdr:row>
          <xdr:rowOff>0</xdr:rowOff>
        </xdr:to>
        <xdr:sp macro="" textlink="">
          <xdr:nvSpPr>
            <xdr:cNvPr id="51315" name="Check Box 115" hidden="1">
              <a:extLst>
                <a:ext uri="{63B3BB69-23CF-44E3-9099-C40C66FF867C}">
                  <a14:compatExt spid="_x0000_s51315"/>
                </a:ext>
                <a:ext uri="{FF2B5EF4-FFF2-40B4-BE49-F238E27FC236}">
                  <a16:creationId xmlns:a16="http://schemas.microsoft.com/office/drawing/2014/main" id="{00000000-0008-0000-0A00-00007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112</xdr:row>
          <xdr:rowOff>0</xdr:rowOff>
        </xdr:from>
        <xdr:to>
          <xdr:col>19</xdr:col>
          <xdr:colOff>19050</xdr:colOff>
          <xdr:row>113</xdr:row>
          <xdr:rowOff>0</xdr:rowOff>
        </xdr:to>
        <xdr:sp macro="" textlink="">
          <xdr:nvSpPr>
            <xdr:cNvPr id="51316" name="Check Box 116" hidden="1">
              <a:extLst>
                <a:ext uri="{63B3BB69-23CF-44E3-9099-C40C66FF867C}">
                  <a14:compatExt spid="_x0000_s51316"/>
                </a:ext>
                <a:ext uri="{FF2B5EF4-FFF2-40B4-BE49-F238E27FC236}">
                  <a16:creationId xmlns:a16="http://schemas.microsoft.com/office/drawing/2014/main" id="{00000000-0008-0000-0A00-00007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111</xdr:row>
          <xdr:rowOff>0</xdr:rowOff>
        </xdr:from>
        <xdr:to>
          <xdr:col>19</xdr:col>
          <xdr:colOff>19050</xdr:colOff>
          <xdr:row>112</xdr:row>
          <xdr:rowOff>0</xdr:rowOff>
        </xdr:to>
        <xdr:sp macro="" textlink="">
          <xdr:nvSpPr>
            <xdr:cNvPr id="51317" name="Check Box 117" hidden="1">
              <a:extLst>
                <a:ext uri="{63B3BB69-23CF-44E3-9099-C40C66FF867C}">
                  <a14:compatExt spid="_x0000_s51317"/>
                </a:ext>
                <a:ext uri="{FF2B5EF4-FFF2-40B4-BE49-F238E27FC236}">
                  <a16:creationId xmlns:a16="http://schemas.microsoft.com/office/drawing/2014/main" id="{00000000-0008-0000-0A00-000075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47625</xdr:colOff>
          <xdr:row>9</xdr:row>
          <xdr:rowOff>0</xdr:rowOff>
        </xdr:from>
        <xdr:to>
          <xdr:col>4</xdr:col>
          <xdr:colOff>47625</xdr:colOff>
          <xdr:row>9</xdr:row>
          <xdr:rowOff>314325</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B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51</xdr:row>
          <xdr:rowOff>0</xdr:rowOff>
        </xdr:from>
        <xdr:to>
          <xdr:col>4</xdr:col>
          <xdr:colOff>285750</xdr:colOff>
          <xdr:row>52</xdr:row>
          <xdr:rowOff>0</xdr:rowOff>
        </xdr:to>
        <xdr:sp macro="" textlink="">
          <xdr:nvSpPr>
            <xdr:cNvPr id="52226" name="Check Box 2" hidden="1">
              <a:extLst>
                <a:ext uri="{63B3BB69-23CF-44E3-9099-C40C66FF867C}">
                  <a14:compatExt spid="_x0000_s52226"/>
                </a:ext>
                <a:ext uri="{FF2B5EF4-FFF2-40B4-BE49-F238E27FC236}">
                  <a16:creationId xmlns:a16="http://schemas.microsoft.com/office/drawing/2014/main" id="{00000000-0008-0000-0B00-00000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52</xdr:row>
          <xdr:rowOff>0</xdr:rowOff>
        </xdr:from>
        <xdr:to>
          <xdr:col>4</xdr:col>
          <xdr:colOff>285750</xdr:colOff>
          <xdr:row>53</xdr:row>
          <xdr:rowOff>0</xdr:rowOff>
        </xdr:to>
        <xdr:sp macro="" textlink="">
          <xdr:nvSpPr>
            <xdr:cNvPr id="52227" name="Check Box 3" hidden="1">
              <a:extLst>
                <a:ext uri="{63B3BB69-23CF-44E3-9099-C40C66FF867C}">
                  <a14:compatExt spid="_x0000_s52227"/>
                </a:ext>
                <a:ext uri="{FF2B5EF4-FFF2-40B4-BE49-F238E27FC236}">
                  <a16:creationId xmlns:a16="http://schemas.microsoft.com/office/drawing/2014/main" id="{00000000-0008-0000-0B00-000003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53</xdr:row>
          <xdr:rowOff>0</xdr:rowOff>
        </xdr:from>
        <xdr:to>
          <xdr:col>4</xdr:col>
          <xdr:colOff>285750</xdr:colOff>
          <xdr:row>54</xdr:row>
          <xdr:rowOff>0</xdr:rowOff>
        </xdr:to>
        <xdr:sp macro="" textlink="">
          <xdr:nvSpPr>
            <xdr:cNvPr id="52228" name="Check Box 4" hidden="1">
              <a:extLst>
                <a:ext uri="{63B3BB69-23CF-44E3-9099-C40C66FF867C}">
                  <a14:compatExt spid="_x0000_s52228"/>
                </a:ext>
                <a:ext uri="{FF2B5EF4-FFF2-40B4-BE49-F238E27FC236}">
                  <a16:creationId xmlns:a16="http://schemas.microsoft.com/office/drawing/2014/main" id="{00000000-0008-0000-0B00-000004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54</xdr:row>
          <xdr:rowOff>0</xdr:rowOff>
        </xdr:from>
        <xdr:to>
          <xdr:col>4</xdr:col>
          <xdr:colOff>285750</xdr:colOff>
          <xdr:row>55</xdr:row>
          <xdr:rowOff>0</xdr:rowOff>
        </xdr:to>
        <xdr:sp macro="" textlink="">
          <xdr:nvSpPr>
            <xdr:cNvPr id="52229" name="Check Box 5" hidden="1">
              <a:extLst>
                <a:ext uri="{63B3BB69-23CF-44E3-9099-C40C66FF867C}">
                  <a14:compatExt spid="_x0000_s52229"/>
                </a:ext>
                <a:ext uri="{FF2B5EF4-FFF2-40B4-BE49-F238E27FC236}">
                  <a16:creationId xmlns:a16="http://schemas.microsoft.com/office/drawing/2014/main" id="{00000000-0008-0000-0B00-000005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55</xdr:row>
          <xdr:rowOff>0</xdr:rowOff>
        </xdr:from>
        <xdr:to>
          <xdr:col>4</xdr:col>
          <xdr:colOff>285750</xdr:colOff>
          <xdr:row>56</xdr:row>
          <xdr:rowOff>0</xdr:rowOff>
        </xdr:to>
        <xdr:sp macro="" textlink="">
          <xdr:nvSpPr>
            <xdr:cNvPr id="52230" name="Check Box 6" hidden="1">
              <a:extLst>
                <a:ext uri="{63B3BB69-23CF-44E3-9099-C40C66FF867C}">
                  <a14:compatExt spid="_x0000_s52230"/>
                </a:ext>
                <a:ext uri="{FF2B5EF4-FFF2-40B4-BE49-F238E27FC236}">
                  <a16:creationId xmlns:a16="http://schemas.microsoft.com/office/drawing/2014/main" id="{00000000-0008-0000-0B00-000006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57</xdr:row>
          <xdr:rowOff>0</xdr:rowOff>
        </xdr:from>
        <xdr:to>
          <xdr:col>4</xdr:col>
          <xdr:colOff>285750</xdr:colOff>
          <xdr:row>58</xdr:row>
          <xdr:rowOff>0</xdr:rowOff>
        </xdr:to>
        <xdr:sp macro="" textlink="">
          <xdr:nvSpPr>
            <xdr:cNvPr id="52231" name="Check Box 7" hidden="1">
              <a:extLst>
                <a:ext uri="{63B3BB69-23CF-44E3-9099-C40C66FF867C}">
                  <a14:compatExt spid="_x0000_s52231"/>
                </a:ext>
                <a:ext uri="{FF2B5EF4-FFF2-40B4-BE49-F238E27FC236}">
                  <a16:creationId xmlns:a16="http://schemas.microsoft.com/office/drawing/2014/main" id="{00000000-0008-0000-0B00-000007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56</xdr:row>
          <xdr:rowOff>0</xdr:rowOff>
        </xdr:from>
        <xdr:to>
          <xdr:col>4</xdr:col>
          <xdr:colOff>285750</xdr:colOff>
          <xdr:row>57</xdr:row>
          <xdr:rowOff>0</xdr:rowOff>
        </xdr:to>
        <xdr:sp macro="" textlink="">
          <xdr:nvSpPr>
            <xdr:cNvPr id="52232" name="Check Box 8" hidden="1">
              <a:extLst>
                <a:ext uri="{63B3BB69-23CF-44E3-9099-C40C66FF867C}">
                  <a14:compatExt spid="_x0000_s52232"/>
                </a:ext>
                <a:ext uri="{FF2B5EF4-FFF2-40B4-BE49-F238E27FC236}">
                  <a16:creationId xmlns:a16="http://schemas.microsoft.com/office/drawing/2014/main" id="{00000000-0008-0000-0B00-000008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23</xdr:col>
      <xdr:colOff>285750</xdr:colOff>
      <xdr:row>14</xdr:row>
      <xdr:rowOff>104775</xdr:rowOff>
    </xdr:from>
    <xdr:to>
      <xdr:col>26</xdr:col>
      <xdr:colOff>26664</xdr:colOff>
      <xdr:row>14</xdr:row>
      <xdr:rowOff>742686</xdr:rowOff>
    </xdr:to>
    <xdr:pic>
      <xdr:nvPicPr>
        <xdr:cNvPr id="2" name="図 1">
          <a:hlinkClick xmlns:r="http://schemas.openxmlformats.org/officeDocument/2006/relationships" r:id="rId1"/>
          <a:extLst>
            <a:ext uri="{FF2B5EF4-FFF2-40B4-BE49-F238E27FC236}">
              <a16:creationId xmlns:a16="http://schemas.microsoft.com/office/drawing/2014/main" id="{21F82538-97E7-479A-8517-39246BA66DF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24825" y="0"/>
          <a:ext cx="626739" cy="0"/>
        </a:xfrm>
        <a:prstGeom prst="rect">
          <a:avLst/>
        </a:prstGeom>
      </xdr:spPr>
    </xdr:pic>
    <xdr:clientData/>
  </xdr:twoCellAnchor>
  <xdr:twoCellAnchor>
    <xdr:from>
      <xdr:col>13</xdr:col>
      <xdr:colOff>38100</xdr:colOff>
      <xdr:row>4</xdr:row>
      <xdr:rowOff>485775</xdr:rowOff>
    </xdr:from>
    <xdr:to>
      <xdr:col>20</xdr:col>
      <xdr:colOff>616325</xdr:colOff>
      <xdr:row>4</xdr:row>
      <xdr:rowOff>759101</xdr:rowOff>
    </xdr:to>
    <xdr:sp macro="" textlink="">
      <xdr:nvSpPr>
        <xdr:cNvPr id="3" name="テキスト ボックス 2">
          <a:hlinkClick xmlns:r="http://schemas.openxmlformats.org/officeDocument/2006/relationships" r:id="rId1"/>
          <a:extLst>
            <a:ext uri="{FF2B5EF4-FFF2-40B4-BE49-F238E27FC236}">
              <a16:creationId xmlns:a16="http://schemas.microsoft.com/office/drawing/2014/main" id="{4CBFAB00-A891-4EB1-B338-0865A6991F89}"/>
            </a:ext>
          </a:extLst>
        </xdr:cNvPr>
        <xdr:cNvSpPr txBox="1"/>
      </xdr:nvSpPr>
      <xdr:spPr>
        <a:xfrm>
          <a:off x="3333750" y="0"/>
          <a:ext cx="314997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200">
              <a:solidFill>
                <a:sysClr val="windowText" lastClr="000000"/>
              </a:solidFill>
              <a:latin typeface="游ゴシック Medium" panose="020B0500000000000000" pitchFamily="50" charset="-128"/>
              <a:ea typeface="游ゴシック Medium" panose="020B0500000000000000" pitchFamily="50" charset="-128"/>
            </a:rPr>
            <a:t>( </a:t>
          </a:r>
          <a:r>
            <a:rPr kumimoji="1" lang="en-US" altLang="ja-JP" sz="1200" u="sng">
              <a:solidFill>
                <a:srgbClr val="0000FF"/>
              </a:solidFill>
              <a:latin typeface="游ゴシック Medium" panose="020B0500000000000000" pitchFamily="50" charset="-128"/>
              <a:ea typeface="游ゴシック Medium" panose="020B0500000000000000" pitchFamily="50" charset="-128"/>
            </a:rPr>
            <a:t>https://eric.co.jp/rc-survey/index.html</a:t>
          </a:r>
          <a:r>
            <a:rPr kumimoji="1" lang="en-US" altLang="ja-JP" sz="1200">
              <a:solidFill>
                <a:srgbClr val="0000FF"/>
              </a:solidFill>
              <a:latin typeface="游ゴシック Medium" panose="020B0500000000000000" pitchFamily="50" charset="-128"/>
              <a:ea typeface="游ゴシック Medium" panose="020B0500000000000000" pitchFamily="50" charset="-128"/>
            </a:rPr>
            <a:t> </a:t>
          </a:r>
          <a:r>
            <a:rPr kumimoji="1" lang="en-US" altLang="ja-JP" sz="1200">
              <a:solidFill>
                <a:sysClr val="windowText" lastClr="000000"/>
              </a:solidFill>
              <a:latin typeface="游ゴシック Medium" panose="020B0500000000000000" pitchFamily="50" charset="-128"/>
              <a:ea typeface="游ゴシック Medium" panose="020B0500000000000000" pitchFamily="50" charset="-128"/>
            </a:rPr>
            <a:t>)</a:t>
          </a:r>
          <a:endParaRPr kumimoji="1" lang="ja-JP" altLang="en-US" sz="1200">
            <a:solidFill>
              <a:sysClr val="windowText" lastClr="000000"/>
            </a:solidFill>
            <a:latin typeface="游ゴシック Medium" panose="020B0500000000000000" pitchFamily="50" charset="-128"/>
            <a:ea typeface="游ゴシック Medium" panose="020B0500000000000000" pitchFamily="50" charset="-128"/>
          </a:endParaRPr>
        </a:p>
      </xdr:txBody>
    </xdr:sp>
    <xdr:clientData/>
  </xdr:twoCellAnchor>
  <mc:AlternateContent xmlns:mc="http://schemas.openxmlformats.org/markup-compatibility/2006">
    <mc:Choice xmlns:a14="http://schemas.microsoft.com/office/drawing/2010/main" Requires="a14">
      <xdr:twoCellAnchor>
        <xdr:from>
          <xdr:col>4</xdr:col>
          <xdr:colOff>38100</xdr:colOff>
          <xdr:row>9</xdr:row>
          <xdr:rowOff>0</xdr:rowOff>
        </xdr:from>
        <xdr:to>
          <xdr:col>16</xdr:col>
          <xdr:colOff>38100</xdr:colOff>
          <xdr:row>10</xdr:row>
          <xdr:rowOff>0</xdr:rowOff>
        </xdr:to>
        <xdr:sp macro="" textlink="">
          <xdr:nvSpPr>
            <xdr:cNvPr id="52233" name="Option Button 9" hidden="1">
              <a:extLst>
                <a:ext uri="{63B3BB69-23CF-44E3-9099-C40C66FF867C}">
                  <a14:compatExt spid="_x0000_s52233"/>
                </a:ext>
                <a:ext uri="{FF2B5EF4-FFF2-40B4-BE49-F238E27FC236}">
                  <a16:creationId xmlns:a16="http://schemas.microsoft.com/office/drawing/2014/main" id="{00000000-0008-0000-0B00-000009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12</xdr:row>
          <xdr:rowOff>0</xdr:rowOff>
        </xdr:from>
        <xdr:to>
          <xdr:col>16</xdr:col>
          <xdr:colOff>38100</xdr:colOff>
          <xdr:row>13</xdr:row>
          <xdr:rowOff>0</xdr:rowOff>
        </xdr:to>
        <xdr:sp macro="" textlink="">
          <xdr:nvSpPr>
            <xdr:cNvPr id="52234" name="Option Button 10" hidden="1">
              <a:extLst>
                <a:ext uri="{63B3BB69-23CF-44E3-9099-C40C66FF867C}">
                  <a14:compatExt spid="_x0000_s52234"/>
                </a:ext>
                <a:ext uri="{FF2B5EF4-FFF2-40B4-BE49-F238E27FC236}">
                  <a16:creationId xmlns:a16="http://schemas.microsoft.com/office/drawing/2014/main" id="{00000000-0008-0000-0B00-00000A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19</xdr:col>
      <xdr:colOff>9525</xdr:colOff>
      <xdr:row>14</xdr:row>
      <xdr:rowOff>381000</xdr:rowOff>
    </xdr:from>
    <xdr:to>
      <xdr:col>24</xdr:col>
      <xdr:colOff>9525</xdr:colOff>
      <xdr:row>14</xdr:row>
      <xdr:rowOff>654326</xdr:rowOff>
    </xdr:to>
    <xdr:sp macro="" textlink="">
      <xdr:nvSpPr>
        <xdr:cNvPr id="4" name="テキスト ボックス 3">
          <a:hlinkClick xmlns:r="http://schemas.openxmlformats.org/officeDocument/2006/relationships" r:id="rId1"/>
          <a:extLst>
            <a:ext uri="{FF2B5EF4-FFF2-40B4-BE49-F238E27FC236}">
              <a16:creationId xmlns:a16="http://schemas.microsoft.com/office/drawing/2014/main" id="{EF1ED685-AF03-497E-ABE8-06A39732BEE1}"/>
            </a:ext>
          </a:extLst>
        </xdr:cNvPr>
        <xdr:cNvSpPr txBox="1"/>
      </xdr:nvSpPr>
      <xdr:spPr>
        <a:xfrm>
          <a:off x="5457825" y="0"/>
          <a:ext cx="268605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000">
              <a:solidFill>
                <a:sysClr val="windowText" lastClr="000000"/>
              </a:solidFill>
              <a:latin typeface="游ゴシック Medium" panose="020B0500000000000000" pitchFamily="50" charset="-128"/>
              <a:ea typeface="游ゴシック Medium" panose="020B0500000000000000" pitchFamily="50" charset="-128"/>
            </a:rPr>
            <a:t>( </a:t>
          </a:r>
          <a:r>
            <a:rPr kumimoji="1" lang="en-US" altLang="ja-JP" sz="1000" u="sng">
              <a:solidFill>
                <a:srgbClr val="0000FF"/>
              </a:solidFill>
              <a:latin typeface="游ゴシック Medium" panose="020B0500000000000000" pitchFamily="50" charset="-128"/>
              <a:ea typeface="游ゴシック Medium" panose="020B0500000000000000" pitchFamily="50" charset="-128"/>
            </a:rPr>
            <a:t>https://</a:t>
          </a:r>
          <a:r>
            <a:rPr kumimoji="1" lang="en-US" altLang="ja-JP" sz="900" u="sng">
              <a:solidFill>
                <a:srgbClr val="0000FF"/>
              </a:solidFill>
              <a:latin typeface="游ゴシック Medium" panose="020B0500000000000000" pitchFamily="50" charset="-128"/>
              <a:ea typeface="游ゴシック Medium" panose="020B0500000000000000" pitchFamily="50" charset="-128"/>
            </a:rPr>
            <a:t>eric.co.jp/rc-survey/index.html</a:t>
          </a:r>
          <a:r>
            <a:rPr kumimoji="1" lang="en-US" altLang="ja-JP" sz="1000">
              <a:solidFill>
                <a:sysClr val="windowText" lastClr="000000"/>
              </a:solidFill>
              <a:latin typeface="游ゴシック Medium" panose="020B0500000000000000" pitchFamily="50" charset="-128"/>
              <a:ea typeface="游ゴシック Medium" panose="020B0500000000000000" pitchFamily="50" charset="-128"/>
            </a:rPr>
            <a:t> )</a:t>
          </a:r>
          <a:endParaRPr kumimoji="1" lang="ja-JP" altLang="en-US" sz="1000">
            <a:solidFill>
              <a:sysClr val="windowText" lastClr="000000"/>
            </a:solidFill>
            <a:latin typeface="游ゴシック Medium" panose="020B0500000000000000" pitchFamily="50" charset="-128"/>
            <a:ea typeface="游ゴシック Medium" panose="020B0500000000000000" pitchFamily="50" charset="-128"/>
          </a:endParaRPr>
        </a:p>
      </xdr:txBody>
    </xdr:sp>
    <xdr:clientData/>
  </xdr:twoCellAnchor>
  <xdr:twoCellAnchor>
    <xdr:from>
      <xdr:col>18</xdr:col>
      <xdr:colOff>123826</xdr:colOff>
      <xdr:row>10</xdr:row>
      <xdr:rowOff>247650</xdr:rowOff>
    </xdr:from>
    <xdr:to>
      <xdr:col>18</xdr:col>
      <xdr:colOff>518133</xdr:colOff>
      <xdr:row>10</xdr:row>
      <xdr:rowOff>444104</xdr:rowOff>
    </xdr:to>
    <xdr:sp macro="" textlink="">
      <xdr:nvSpPr>
        <xdr:cNvPr id="5" name="正方形/長方形 4">
          <a:extLst>
            <a:ext uri="{FF2B5EF4-FFF2-40B4-BE49-F238E27FC236}">
              <a16:creationId xmlns:a16="http://schemas.microsoft.com/office/drawing/2014/main" id="{08E9AD1D-23F1-4F6F-ABD1-2A287A1C3364}"/>
            </a:ext>
          </a:extLst>
        </xdr:cNvPr>
        <xdr:cNvSpPr/>
      </xdr:nvSpPr>
      <xdr:spPr>
        <a:xfrm>
          <a:off x="5048251" y="0"/>
          <a:ext cx="394307"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320980</xdr:colOff>
      <xdr:row>10</xdr:row>
      <xdr:rowOff>444103</xdr:rowOff>
    </xdr:from>
    <xdr:to>
      <xdr:col>21</xdr:col>
      <xdr:colOff>219075</xdr:colOff>
      <xdr:row>14</xdr:row>
      <xdr:rowOff>380999</xdr:rowOff>
    </xdr:to>
    <xdr:cxnSp macro="">
      <xdr:nvCxnSpPr>
        <xdr:cNvPr id="6" name="カギ線コネクタ 5">
          <a:extLst>
            <a:ext uri="{FF2B5EF4-FFF2-40B4-BE49-F238E27FC236}">
              <a16:creationId xmlns:a16="http://schemas.microsoft.com/office/drawing/2014/main" id="{78A7D5D8-E2F7-4A4E-97DE-DBC4DCEBE2B0}"/>
            </a:ext>
          </a:extLst>
        </xdr:cNvPr>
        <xdr:cNvCxnSpPr>
          <a:stCxn id="5" idx="2"/>
          <a:endCxn id="4" idx="0"/>
        </xdr:cNvCxnSpPr>
      </xdr:nvCxnSpPr>
      <xdr:spPr>
        <a:xfrm rot="16200000" flipH="1">
          <a:off x="6023128" y="-777723"/>
          <a:ext cx="0" cy="1555445"/>
        </a:xfrm>
        <a:prstGeom prst="bentConnector3">
          <a:avLst>
            <a:gd name="adj1" fmla="val 765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100855</xdr:colOff>
      <xdr:row>15</xdr:row>
      <xdr:rowOff>0</xdr:rowOff>
    </xdr:from>
    <xdr:to>
      <xdr:col>20</xdr:col>
      <xdr:colOff>136757</xdr:colOff>
      <xdr:row>15</xdr:row>
      <xdr:rowOff>180976</xdr:rowOff>
    </xdr:to>
    <xdr:sp macro="" textlink="">
      <xdr:nvSpPr>
        <xdr:cNvPr id="7" name="正方形/長方形 6">
          <a:extLst>
            <a:ext uri="{FF2B5EF4-FFF2-40B4-BE49-F238E27FC236}">
              <a16:creationId xmlns:a16="http://schemas.microsoft.com/office/drawing/2014/main" id="{61E6D142-0AD0-4C98-9F6B-DAB625991DB0}"/>
            </a:ext>
          </a:extLst>
        </xdr:cNvPr>
        <xdr:cNvSpPr/>
      </xdr:nvSpPr>
      <xdr:spPr>
        <a:xfrm>
          <a:off x="5025280" y="0"/>
          <a:ext cx="978877"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749522</xdr:colOff>
      <xdr:row>23</xdr:row>
      <xdr:rowOff>27454</xdr:rowOff>
    </xdr:from>
    <xdr:to>
      <xdr:col>28</xdr:col>
      <xdr:colOff>8253</xdr:colOff>
      <xdr:row>23</xdr:row>
      <xdr:rowOff>629771</xdr:rowOff>
    </xdr:to>
    <xdr:sp macro="" textlink="">
      <xdr:nvSpPr>
        <xdr:cNvPr id="8" name="正方形/長方形 7">
          <a:extLst>
            <a:ext uri="{FF2B5EF4-FFF2-40B4-BE49-F238E27FC236}">
              <a16:creationId xmlns:a16="http://schemas.microsoft.com/office/drawing/2014/main" id="{96580EB7-3C1E-4E92-A0D6-112359DE1ECE}"/>
            </a:ext>
          </a:extLst>
        </xdr:cNvPr>
        <xdr:cNvSpPr/>
      </xdr:nvSpPr>
      <xdr:spPr>
        <a:xfrm>
          <a:off x="9769697" y="0"/>
          <a:ext cx="106456"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62777</xdr:colOff>
      <xdr:row>15</xdr:row>
      <xdr:rowOff>180976</xdr:rowOff>
    </xdr:from>
    <xdr:to>
      <xdr:col>28</xdr:col>
      <xdr:colOff>8253</xdr:colOff>
      <xdr:row>23</xdr:row>
      <xdr:rowOff>328613</xdr:rowOff>
    </xdr:to>
    <xdr:cxnSp macro="">
      <xdr:nvCxnSpPr>
        <xdr:cNvPr id="9" name="カギ線コネクタ 72">
          <a:extLst>
            <a:ext uri="{FF2B5EF4-FFF2-40B4-BE49-F238E27FC236}">
              <a16:creationId xmlns:a16="http://schemas.microsoft.com/office/drawing/2014/main" id="{5A9DE1CE-1B38-480C-BA96-4F908E0C0C1A}"/>
            </a:ext>
          </a:extLst>
        </xdr:cNvPr>
        <xdr:cNvCxnSpPr>
          <a:stCxn id="7" idx="2"/>
          <a:endCxn id="8" idx="3"/>
        </xdr:cNvCxnSpPr>
      </xdr:nvCxnSpPr>
      <xdr:spPr>
        <a:xfrm rot="16200000" flipH="1">
          <a:off x="7693615" y="-2182538"/>
          <a:ext cx="0" cy="4365076"/>
        </a:xfrm>
        <a:prstGeom prst="bentConnector4">
          <a:avLst>
            <a:gd name="adj1" fmla="val 2756"/>
            <a:gd name="adj2" fmla="val 103710"/>
          </a:avLst>
        </a:prstGeom>
        <a:ln w="19050">
          <a:solidFill>
            <a:srgbClr val="FF0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88425</xdr:colOff>
      <xdr:row>4</xdr:row>
      <xdr:rowOff>453226</xdr:rowOff>
    </xdr:from>
    <xdr:to>
      <xdr:col>38</xdr:col>
      <xdr:colOff>87457</xdr:colOff>
      <xdr:row>6</xdr:row>
      <xdr:rowOff>327874</xdr:rowOff>
    </xdr:to>
    <xdr:sp macro="" textlink="">
      <xdr:nvSpPr>
        <xdr:cNvPr id="10" name="正方形/長方形 9">
          <a:extLst>
            <a:ext uri="{FF2B5EF4-FFF2-40B4-BE49-F238E27FC236}">
              <a16:creationId xmlns:a16="http://schemas.microsoft.com/office/drawing/2014/main" id="{599DB931-7156-4E10-BEDD-B98E633B9DE4}"/>
            </a:ext>
          </a:extLst>
        </xdr:cNvPr>
        <xdr:cNvSpPr/>
      </xdr:nvSpPr>
      <xdr:spPr>
        <a:xfrm>
          <a:off x="10506075" y="0"/>
          <a:ext cx="0" cy="0"/>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100" b="1">
              <a:latin typeface="游ゴシック Medium" panose="020B0500000000000000" pitchFamily="50" charset="-128"/>
              <a:ea typeface="游ゴシック Medium" panose="020B0500000000000000" pitchFamily="50" charset="-128"/>
            </a:rPr>
            <a:t>【</a:t>
          </a:r>
          <a:r>
            <a:rPr kumimoji="1" lang="ja-JP" altLang="en-US" sz="1100" b="1">
              <a:latin typeface="游ゴシック Medium" panose="020B0500000000000000" pitchFamily="50" charset="-128"/>
              <a:ea typeface="游ゴシック Medium" panose="020B0500000000000000" pitchFamily="50" charset="-128"/>
            </a:rPr>
            <a:t>郵送からのご案内の場合</a:t>
          </a:r>
          <a:r>
            <a:rPr kumimoji="1" lang="en-US" altLang="ja-JP" sz="1100" b="1">
              <a:latin typeface="游ゴシック Medium" panose="020B0500000000000000" pitchFamily="50" charset="-128"/>
              <a:ea typeface="游ゴシック Medium" panose="020B0500000000000000" pitchFamily="50" charset="-128"/>
            </a:rPr>
            <a:t>】</a:t>
          </a:r>
        </a:p>
        <a:p>
          <a:pPr algn="l"/>
          <a:r>
            <a:rPr kumimoji="1" lang="ja-JP" altLang="en-US" sz="1100" b="1">
              <a:latin typeface="游ゴシック Medium" panose="020B0500000000000000" pitchFamily="50" charset="-128"/>
              <a:ea typeface="游ゴシック Medium" panose="020B0500000000000000" pitchFamily="50" charset="-128"/>
            </a:rPr>
            <a:t>調査票表紙右肩に印字のある</a:t>
          </a:r>
          <a:r>
            <a:rPr kumimoji="1" lang="en-US" altLang="ja-JP" sz="1100" b="1" u="sng">
              <a:latin typeface="游ゴシック Medium" panose="020B0500000000000000" pitchFamily="50" charset="-128"/>
              <a:ea typeface="游ゴシック Medium" panose="020B0500000000000000" pitchFamily="50" charset="-128"/>
            </a:rPr>
            <a:t>5</a:t>
          </a:r>
          <a:r>
            <a:rPr kumimoji="1" lang="ja-JP" altLang="en-US" sz="1100" b="1" u="sng">
              <a:latin typeface="游ゴシック Medium" panose="020B0500000000000000" pitchFamily="50" charset="-128"/>
              <a:ea typeface="游ゴシック Medium" panose="020B0500000000000000" pitchFamily="50" charset="-128"/>
            </a:rPr>
            <a:t>桁の調査票番号</a:t>
          </a:r>
          <a:r>
            <a:rPr kumimoji="1" lang="ja-JP" altLang="en-US" sz="1100" b="1">
              <a:latin typeface="游ゴシック Medium" panose="020B0500000000000000" pitchFamily="50" charset="-128"/>
              <a:ea typeface="游ゴシック Medium" panose="020B0500000000000000" pitchFamily="50" charset="-128"/>
            </a:rPr>
            <a:t>をご入力ください</a:t>
          </a:r>
        </a:p>
      </xdr:txBody>
    </xdr:sp>
    <xdr:clientData/>
  </xdr:twoCellAnchor>
  <xdr:twoCellAnchor>
    <xdr:from>
      <xdr:col>30</xdr:col>
      <xdr:colOff>217445</xdr:colOff>
      <xdr:row>5</xdr:row>
      <xdr:rowOff>150158</xdr:rowOff>
    </xdr:from>
    <xdr:to>
      <xdr:col>37</xdr:col>
      <xdr:colOff>95198</xdr:colOff>
      <xdr:row>6</xdr:row>
      <xdr:rowOff>210365</xdr:rowOff>
    </xdr:to>
    <xdr:sp macro="" textlink="">
      <xdr:nvSpPr>
        <xdr:cNvPr id="11" name="正方形/長方形 10">
          <a:extLst>
            <a:ext uri="{FF2B5EF4-FFF2-40B4-BE49-F238E27FC236}">
              <a16:creationId xmlns:a16="http://schemas.microsoft.com/office/drawing/2014/main" id="{4E197E48-34EE-4E5E-8822-8F281DFBFFE8}"/>
            </a:ext>
          </a:extLst>
        </xdr:cNvPr>
        <xdr:cNvSpPr>
          <a:spLocks noChangeAspect="1"/>
        </xdr:cNvSpPr>
      </xdr:nvSpPr>
      <xdr:spPr>
        <a:xfrm>
          <a:off x="10506075" y="0"/>
          <a:ext cx="0" cy="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r>
            <a:rPr kumimoji="1" lang="ja-JP" altLang="en-US" sz="1700" b="1" u="sng">
              <a:solidFill>
                <a:sysClr val="windowText" lastClr="000000"/>
              </a:solidFill>
              <a:latin typeface="游ゴシック" panose="020B0400000000000000" pitchFamily="50" charset="-128"/>
              <a:ea typeface="游ゴシック" panose="020B0400000000000000" pitchFamily="50" charset="-128"/>
            </a:rPr>
            <a:t>年度 住宅リフォーム工事費調査票</a:t>
          </a:r>
          <a:endParaRPr kumimoji="1" lang="en-US" altLang="ja-JP" sz="1700" b="1" u="sng">
            <a:solidFill>
              <a:sysClr val="windowText" lastClr="000000"/>
            </a:solidFill>
            <a:latin typeface="游ゴシック" panose="020B0400000000000000" pitchFamily="50" charset="-128"/>
            <a:ea typeface="游ゴシック" panose="020B0400000000000000" pitchFamily="50" charset="-128"/>
          </a:endParaRPr>
        </a:p>
        <a:p>
          <a:pPr algn="l"/>
          <a:r>
            <a:rPr kumimoji="1" lang="ja-JP" altLang="en-US" sz="1200" u="none">
              <a:solidFill>
                <a:sysClr val="windowText" lastClr="000000"/>
              </a:solidFill>
              <a:latin typeface="游ゴシック" panose="020B0400000000000000" pitchFamily="50" charset="-128"/>
              <a:ea typeface="游ゴシック" panose="020B0400000000000000" pitchFamily="50" charset="-128"/>
            </a:rPr>
            <a:t>いる住宅リフォームの工事金額の実態に関するアンケート調査です。</a:t>
          </a:r>
          <a:endParaRPr kumimoji="1" lang="en-US" altLang="ja-JP" sz="1200" u="none">
            <a:solidFill>
              <a:sysClr val="windowText" lastClr="000000"/>
            </a:solidFill>
            <a:latin typeface="游ゴシック" panose="020B0400000000000000" pitchFamily="50" charset="-128"/>
            <a:ea typeface="游ゴシック" panose="020B0400000000000000" pitchFamily="50" charset="-128"/>
          </a:endParaRPr>
        </a:p>
        <a:p>
          <a:pPr algn="l"/>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の他、</a:t>
          </a:r>
          <a:r>
            <a:rPr lang="en-US" altLang="ja-JP"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WEB</a:t>
          </a:r>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やエクセルでもご回答いただけます</a:t>
          </a:r>
          <a:r>
            <a:rPr lang="en-US" altLang="ja-JP"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a:t>
          </a:r>
          <a:r>
            <a:rPr lang="ja-JP" altLang="en-US" sz="1100" b="0" i="0" u="none" strike="noStrike" baseline="0">
              <a:solidFill>
                <a:sysClr val="windowText" lastClr="000000"/>
              </a:solidFill>
              <a:latin typeface="游ゴシック" panose="020B0400000000000000" pitchFamily="50" charset="-128"/>
              <a:ea typeface="游ゴシック" panose="020B0400000000000000" pitchFamily="50" charset="-128"/>
              <a:cs typeface="+mn-cs"/>
            </a:rPr>
            <a:t>回答にあたっての注意事項は最終ページに</a:t>
          </a:r>
          <a:endParaRPr kumimoji="1" lang="en-US" altLang="ja-JP" sz="1200" u="none">
            <a:solidFill>
              <a:sysClr val="windowText" lastClr="000000"/>
            </a:solidFill>
            <a:latin typeface="游ゴシック" panose="020B0400000000000000" pitchFamily="50" charset="-128"/>
            <a:ea typeface="游ゴシック" panose="020B0400000000000000" pitchFamily="50" charset="-128"/>
          </a:endParaRPr>
        </a:p>
      </xdr:txBody>
    </xdr:sp>
    <xdr:clientData/>
  </xdr:twoCellAnchor>
  <xdr:twoCellAnchor>
    <xdr:from>
      <xdr:col>25</xdr:col>
      <xdr:colOff>199160</xdr:colOff>
      <xdr:row>29</xdr:row>
      <xdr:rowOff>1125681</xdr:rowOff>
    </xdr:from>
    <xdr:to>
      <xdr:col>27</xdr:col>
      <xdr:colOff>330341</xdr:colOff>
      <xdr:row>29</xdr:row>
      <xdr:rowOff>1845681</xdr:rowOff>
    </xdr:to>
    <xdr:pic>
      <xdr:nvPicPr>
        <xdr:cNvPr id="12" name="図 11">
          <a:hlinkClick xmlns:r="http://schemas.openxmlformats.org/officeDocument/2006/relationships" r:id="rId1"/>
          <a:extLst>
            <a:ext uri="{FF2B5EF4-FFF2-40B4-BE49-F238E27FC236}">
              <a16:creationId xmlns:a16="http://schemas.microsoft.com/office/drawing/2014/main" id="{3727B471-FBA4-4820-801A-18E8EAD211C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28785" y="0"/>
          <a:ext cx="721731" cy="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8</xdr:col>
          <xdr:colOff>219075</xdr:colOff>
          <xdr:row>33</xdr:row>
          <xdr:rowOff>0</xdr:rowOff>
        </xdr:from>
        <xdr:to>
          <xdr:col>15</xdr:col>
          <xdr:colOff>219075</xdr:colOff>
          <xdr:row>34</xdr:row>
          <xdr:rowOff>0</xdr:rowOff>
        </xdr:to>
        <xdr:sp macro="" textlink="">
          <xdr:nvSpPr>
            <xdr:cNvPr id="52235" name="Option Button 11" hidden="1">
              <a:extLst>
                <a:ext uri="{63B3BB69-23CF-44E3-9099-C40C66FF867C}">
                  <a14:compatExt spid="_x0000_s52235"/>
                </a:ext>
                <a:ext uri="{FF2B5EF4-FFF2-40B4-BE49-F238E27FC236}">
                  <a16:creationId xmlns:a16="http://schemas.microsoft.com/office/drawing/2014/main" id="{00000000-0008-0000-0B00-00000B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33</xdr:row>
          <xdr:rowOff>0</xdr:rowOff>
        </xdr:from>
        <xdr:to>
          <xdr:col>20</xdr:col>
          <xdr:colOff>342900</xdr:colOff>
          <xdr:row>34</xdr:row>
          <xdr:rowOff>0</xdr:rowOff>
        </xdr:to>
        <xdr:sp macro="" textlink="">
          <xdr:nvSpPr>
            <xdr:cNvPr id="52236" name="Option Button 12" hidden="1">
              <a:extLst>
                <a:ext uri="{63B3BB69-23CF-44E3-9099-C40C66FF867C}">
                  <a14:compatExt spid="_x0000_s52236"/>
                </a:ext>
                <a:ext uri="{FF2B5EF4-FFF2-40B4-BE49-F238E27FC236}">
                  <a16:creationId xmlns:a16="http://schemas.microsoft.com/office/drawing/2014/main" id="{00000000-0008-0000-0B00-00000C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295275</xdr:colOff>
          <xdr:row>33</xdr:row>
          <xdr:rowOff>0</xdr:rowOff>
        </xdr:from>
        <xdr:to>
          <xdr:col>21</xdr:col>
          <xdr:colOff>0</xdr:colOff>
          <xdr:row>34</xdr:row>
          <xdr:rowOff>0</xdr:rowOff>
        </xdr:to>
        <xdr:sp macro="" textlink="">
          <xdr:nvSpPr>
            <xdr:cNvPr id="52237" name="Group Box 13" hidden="1">
              <a:extLst>
                <a:ext uri="{63B3BB69-23CF-44E3-9099-C40C66FF867C}">
                  <a14:compatExt spid="_x0000_s52237"/>
                </a:ext>
                <a:ext uri="{FF2B5EF4-FFF2-40B4-BE49-F238E27FC236}">
                  <a16:creationId xmlns:a16="http://schemas.microsoft.com/office/drawing/2014/main" id="{00000000-0008-0000-0B00-00000D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8</xdr:row>
          <xdr:rowOff>495300</xdr:rowOff>
        </xdr:from>
        <xdr:to>
          <xdr:col>18</xdr:col>
          <xdr:colOff>76200</xdr:colOff>
          <xdr:row>37</xdr:row>
          <xdr:rowOff>57150</xdr:rowOff>
        </xdr:to>
        <xdr:sp macro="" textlink="">
          <xdr:nvSpPr>
            <xdr:cNvPr id="52238" name="Group Box 14" hidden="1">
              <a:extLst>
                <a:ext uri="{63B3BB69-23CF-44E3-9099-C40C66FF867C}">
                  <a14:compatExt spid="_x0000_s52238"/>
                </a:ext>
                <a:ext uri="{FF2B5EF4-FFF2-40B4-BE49-F238E27FC236}">
                  <a16:creationId xmlns:a16="http://schemas.microsoft.com/office/drawing/2014/main" id="{00000000-0008-0000-0B00-00000E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34</xdr:row>
          <xdr:rowOff>0</xdr:rowOff>
        </xdr:from>
        <xdr:to>
          <xdr:col>13</xdr:col>
          <xdr:colOff>219075</xdr:colOff>
          <xdr:row>35</xdr:row>
          <xdr:rowOff>0</xdr:rowOff>
        </xdr:to>
        <xdr:sp macro="" textlink="">
          <xdr:nvSpPr>
            <xdr:cNvPr id="52239" name="Option Button 15" hidden="1">
              <a:extLst>
                <a:ext uri="{63B3BB69-23CF-44E3-9099-C40C66FF867C}">
                  <a14:compatExt spid="_x0000_s52239"/>
                </a:ext>
                <a:ext uri="{FF2B5EF4-FFF2-40B4-BE49-F238E27FC236}">
                  <a16:creationId xmlns:a16="http://schemas.microsoft.com/office/drawing/2014/main" id="{00000000-0008-0000-0B00-00000F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34</xdr:row>
          <xdr:rowOff>0</xdr:rowOff>
        </xdr:from>
        <xdr:to>
          <xdr:col>18</xdr:col>
          <xdr:colOff>495300</xdr:colOff>
          <xdr:row>35</xdr:row>
          <xdr:rowOff>0</xdr:rowOff>
        </xdr:to>
        <xdr:sp macro="" textlink="">
          <xdr:nvSpPr>
            <xdr:cNvPr id="52240" name="Option Button 16" hidden="1">
              <a:extLst>
                <a:ext uri="{63B3BB69-23CF-44E3-9099-C40C66FF867C}">
                  <a14:compatExt spid="_x0000_s52240"/>
                </a:ext>
                <a:ext uri="{FF2B5EF4-FFF2-40B4-BE49-F238E27FC236}">
                  <a16:creationId xmlns:a16="http://schemas.microsoft.com/office/drawing/2014/main" id="{00000000-0008-0000-0B00-000010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600075</xdr:colOff>
          <xdr:row>34</xdr:row>
          <xdr:rowOff>0</xdr:rowOff>
        </xdr:from>
        <xdr:to>
          <xdr:col>21</xdr:col>
          <xdr:colOff>447675</xdr:colOff>
          <xdr:row>35</xdr:row>
          <xdr:rowOff>0</xdr:rowOff>
        </xdr:to>
        <xdr:sp macro="" textlink="">
          <xdr:nvSpPr>
            <xdr:cNvPr id="52241" name="Option Button 17" hidden="1">
              <a:extLst>
                <a:ext uri="{63B3BB69-23CF-44E3-9099-C40C66FF867C}">
                  <a14:compatExt spid="_x0000_s52241"/>
                </a:ext>
                <a:ext uri="{FF2B5EF4-FFF2-40B4-BE49-F238E27FC236}">
                  <a16:creationId xmlns:a16="http://schemas.microsoft.com/office/drawing/2014/main" id="{00000000-0008-0000-0B00-00001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35</xdr:row>
          <xdr:rowOff>0</xdr:rowOff>
        </xdr:from>
        <xdr:to>
          <xdr:col>13</xdr:col>
          <xdr:colOff>219075</xdr:colOff>
          <xdr:row>36</xdr:row>
          <xdr:rowOff>0</xdr:rowOff>
        </xdr:to>
        <xdr:sp macro="" textlink="">
          <xdr:nvSpPr>
            <xdr:cNvPr id="52242" name="Option Button 18" hidden="1">
              <a:extLst>
                <a:ext uri="{63B3BB69-23CF-44E3-9099-C40C66FF867C}">
                  <a14:compatExt spid="_x0000_s52242"/>
                </a:ext>
                <a:ext uri="{FF2B5EF4-FFF2-40B4-BE49-F238E27FC236}">
                  <a16:creationId xmlns:a16="http://schemas.microsoft.com/office/drawing/2014/main" id="{00000000-0008-0000-0B00-00001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35</xdr:row>
          <xdr:rowOff>0</xdr:rowOff>
        </xdr:from>
        <xdr:to>
          <xdr:col>18</xdr:col>
          <xdr:colOff>495300</xdr:colOff>
          <xdr:row>36</xdr:row>
          <xdr:rowOff>0</xdr:rowOff>
        </xdr:to>
        <xdr:sp macro="" textlink="">
          <xdr:nvSpPr>
            <xdr:cNvPr id="52243" name="Option Button 19" hidden="1">
              <a:extLst>
                <a:ext uri="{63B3BB69-23CF-44E3-9099-C40C66FF867C}">
                  <a14:compatExt spid="_x0000_s52243"/>
                </a:ext>
                <a:ext uri="{FF2B5EF4-FFF2-40B4-BE49-F238E27FC236}">
                  <a16:creationId xmlns:a16="http://schemas.microsoft.com/office/drawing/2014/main" id="{00000000-0008-0000-0B00-000013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35</xdr:row>
          <xdr:rowOff>0</xdr:rowOff>
        </xdr:from>
        <xdr:to>
          <xdr:col>21</xdr:col>
          <xdr:colOff>447675</xdr:colOff>
          <xdr:row>36</xdr:row>
          <xdr:rowOff>0</xdr:rowOff>
        </xdr:to>
        <xdr:sp macro="" textlink="">
          <xdr:nvSpPr>
            <xdr:cNvPr id="52244" name="Option Button 20" hidden="1">
              <a:extLst>
                <a:ext uri="{63B3BB69-23CF-44E3-9099-C40C66FF867C}">
                  <a14:compatExt spid="_x0000_s52244"/>
                </a:ext>
                <a:ext uri="{FF2B5EF4-FFF2-40B4-BE49-F238E27FC236}">
                  <a16:creationId xmlns:a16="http://schemas.microsoft.com/office/drawing/2014/main" id="{00000000-0008-0000-0B00-000014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0</xdr:rowOff>
        </xdr:from>
        <xdr:to>
          <xdr:col>28</xdr:col>
          <xdr:colOff>0</xdr:colOff>
          <xdr:row>36</xdr:row>
          <xdr:rowOff>0</xdr:rowOff>
        </xdr:to>
        <xdr:sp macro="" textlink="">
          <xdr:nvSpPr>
            <xdr:cNvPr id="52245" name="Group Box 21" hidden="1">
              <a:extLst>
                <a:ext uri="{63B3BB69-23CF-44E3-9099-C40C66FF867C}">
                  <a14:compatExt spid="_x0000_s52245"/>
                </a:ext>
                <a:ext uri="{FF2B5EF4-FFF2-40B4-BE49-F238E27FC236}">
                  <a16:creationId xmlns:a16="http://schemas.microsoft.com/office/drawing/2014/main" id="{00000000-0008-0000-0B00-000015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33</xdr:row>
          <xdr:rowOff>0</xdr:rowOff>
        </xdr:from>
        <xdr:to>
          <xdr:col>28</xdr:col>
          <xdr:colOff>0</xdr:colOff>
          <xdr:row>34</xdr:row>
          <xdr:rowOff>0</xdr:rowOff>
        </xdr:to>
        <xdr:sp macro="" textlink="">
          <xdr:nvSpPr>
            <xdr:cNvPr id="52246" name="Group Box 22" hidden="1">
              <a:extLst>
                <a:ext uri="{63B3BB69-23CF-44E3-9099-C40C66FF867C}">
                  <a14:compatExt spid="_x0000_s52246"/>
                </a:ext>
                <a:ext uri="{FF2B5EF4-FFF2-40B4-BE49-F238E27FC236}">
                  <a16:creationId xmlns:a16="http://schemas.microsoft.com/office/drawing/2014/main" id="{00000000-0008-0000-0B00-000016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33</xdr:row>
          <xdr:rowOff>0</xdr:rowOff>
        </xdr:from>
        <xdr:to>
          <xdr:col>25</xdr:col>
          <xdr:colOff>0</xdr:colOff>
          <xdr:row>34</xdr:row>
          <xdr:rowOff>0</xdr:rowOff>
        </xdr:to>
        <xdr:sp macro="" textlink="">
          <xdr:nvSpPr>
            <xdr:cNvPr id="52247" name="Option Button 23" hidden="1">
              <a:extLst>
                <a:ext uri="{63B3BB69-23CF-44E3-9099-C40C66FF867C}">
                  <a14:compatExt spid="_x0000_s52247"/>
                </a:ext>
                <a:ext uri="{FF2B5EF4-FFF2-40B4-BE49-F238E27FC236}">
                  <a16:creationId xmlns:a16="http://schemas.microsoft.com/office/drawing/2014/main" id="{00000000-0008-0000-0B00-000017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238125</xdr:colOff>
          <xdr:row>33</xdr:row>
          <xdr:rowOff>0</xdr:rowOff>
        </xdr:from>
        <xdr:to>
          <xdr:col>27</xdr:col>
          <xdr:colOff>457200</xdr:colOff>
          <xdr:row>34</xdr:row>
          <xdr:rowOff>0</xdr:rowOff>
        </xdr:to>
        <xdr:sp macro="" textlink="">
          <xdr:nvSpPr>
            <xdr:cNvPr id="52248" name="Option Button 24" hidden="1">
              <a:extLst>
                <a:ext uri="{63B3BB69-23CF-44E3-9099-C40C66FF867C}">
                  <a14:compatExt spid="_x0000_s52248"/>
                </a:ext>
                <a:ext uri="{FF2B5EF4-FFF2-40B4-BE49-F238E27FC236}">
                  <a16:creationId xmlns:a16="http://schemas.microsoft.com/office/drawing/2014/main" id="{00000000-0008-0000-0B00-000018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37</xdr:row>
          <xdr:rowOff>0</xdr:rowOff>
        </xdr:from>
        <xdr:to>
          <xdr:col>28</xdr:col>
          <xdr:colOff>0</xdr:colOff>
          <xdr:row>38</xdr:row>
          <xdr:rowOff>0</xdr:rowOff>
        </xdr:to>
        <xdr:sp macro="" textlink="">
          <xdr:nvSpPr>
            <xdr:cNvPr id="52249" name="Group Box 25" hidden="1">
              <a:extLst>
                <a:ext uri="{63B3BB69-23CF-44E3-9099-C40C66FF867C}">
                  <a14:compatExt spid="_x0000_s52249"/>
                </a:ext>
                <a:ext uri="{FF2B5EF4-FFF2-40B4-BE49-F238E27FC236}">
                  <a16:creationId xmlns:a16="http://schemas.microsoft.com/office/drawing/2014/main" id="{00000000-0008-0000-0B00-000019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37</xdr:row>
          <xdr:rowOff>0</xdr:rowOff>
        </xdr:from>
        <xdr:to>
          <xdr:col>25</xdr:col>
          <xdr:colOff>0</xdr:colOff>
          <xdr:row>38</xdr:row>
          <xdr:rowOff>0</xdr:rowOff>
        </xdr:to>
        <xdr:sp macro="" textlink="">
          <xdr:nvSpPr>
            <xdr:cNvPr id="52250" name="Option Button 26" hidden="1">
              <a:extLst>
                <a:ext uri="{63B3BB69-23CF-44E3-9099-C40C66FF867C}">
                  <a14:compatExt spid="_x0000_s52250"/>
                </a:ext>
                <a:ext uri="{FF2B5EF4-FFF2-40B4-BE49-F238E27FC236}">
                  <a16:creationId xmlns:a16="http://schemas.microsoft.com/office/drawing/2014/main" id="{00000000-0008-0000-0B00-00001A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238125</xdr:colOff>
          <xdr:row>37</xdr:row>
          <xdr:rowOff>0</xdr:rowOff>
        </xdr:from>
        <xdr:to>
          <xdr:col>27</xdr:col>
          <xdr:colOff>457200</xdr:colOff>
          <xdr:row>38</xdr:row>
          <xdr:rowOff>0</xdr:rowOff>
        </xdr:to>
        <xdr:sp macro="" textlink="">
          <xdr:nvSpPr>
            <xdr:cNvPr id="52251" name="Option Button 27" hidden="1">
              <a:extLst>
                <a:ext uri="{63B3BB69-23CF-44E3-9099-C40C66FF867C}">
                  <a14:compatExt spid="_x0000_s52251"/>
                </a:ext>
                <a:ext uri="{FF2B5EF4-FFF2-40B4-BE49-F238E27FC236}">
                  <a16:creationId xmlns:a16="http://schemas.microsoft.com/office/drawing/2014/main" id="{00000000-0008-0000-0B00-00001B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45</xdr:row>
          <xdr:rowOff>561975</xdr:rowOff>
        </xdr:from>
        <xdr:to>
          <xdr:col>28</xdr:col>
          <xdr:colOff>0</xdr:colOff>
          <xdr:row>47</xdr:row>
          <xdr:rowOff>200025</xdr:rowOff>
        </xdr:to>
        <xdr:sp macro="" textlink="">
          <xdr:nvSpPr>
            <xdr:cNvPr id="52252" name="Group Box 28" hidden="1">
              <a:extLst>
                <a:ext uri="{63B3BB69-23CF-44E3-9099-C40C66FF867C}">
                  <a14:compatExt spid="_x0000_s52252"/>
                </a:ext>
                <a:ext uri="{FF2B5EF4-FFF2-40B4-BE49-F238E27FC236}">
                  <a16:creationId xmlns:a16="http://schemas.microsoft.com/office/drawing/2014/main" id="{00000000-0008-0000-0B00-00001C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158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47</xdr:row>
          <xdr:rowOff>0</xdr:rowOff>
        </xdr:from>
        <xdr:to>
          <xdr:col>13</xdr:col>
          <xdr:colOff>219075</xdr:colOff>
          <xdr:row>48</xdr:row>
          <xdr:rowOff>0</xdr:rowOff>
        </xdr:to>
        <xdr:sp macro="" textlink="">
          <xdr:nvSpPr>
            <xdr:cNvPr id="52253" name="Option Button 29" hidden="1">
              <a:extLst>
                <a:ext uri="{63B3BB69-23CF-44E3-9099-C40C66FF867C}">
                  <a14:compatExt spid="_x0000_s52253"/>
                </a:ext>
                <a:ext uri="{FF2B5EF4-FFF2-40B4-BE49-F238E27FC236}">
                  <a16:creationId xmlns:a16="http://schemas.microsoft.com/office/drawing/2014/main" id="{00000000-0008-0000-0B00-00001D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47</xdr:row>
          <xdr:rowOff>0</xdr:rowOff>
        </xdr:from>
        <xdr:to>
          <xdr:col>18</xdr:col>
          <xdr:colOff>495300</xdr:colOff>
          <xdr:row>48</xdr:row>
          <xdr:rowOff>0</xdr:rowOff>
        </xdr:to>
        <xdr:sp macro="" textlink="">
          <xdr:nvSpPr>
            <xdr:cNvPr id="52254" name="Option Button 30" hidden="1">
              <a:extLst>
                <a:ext uri="{63B3BB69-23CF-44E3-9099-C40C66FF867C}">
                  <a14:compatExt spid="_x0000_s52254"/>
                </a:ext>
                <a:ext uri="{FF2B5EF4-FFF2-40B4-BE49-F238E27FC236}">
                  <a16:creationId xmlns:a16="http://schemas.microsoft.com/office/drawing/2014/main" id="{00000000-0008-0000-0B00-00001E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47</xdr:row>
          <xdr:rowOff>0</xdr:rowOff>
        </xdr:from>
        <xdr:to>
          <xdr:col>21</xdr:col>
          <xdr:colOff>495300</xdr:colOff>
          <xdr:row>48</xdr:row>
          <xdr:rowOff>0</xdr:rowOff>
        </xdr:to>
        <xdr:sp macro="" textlink="">
          <xdr:nvSpPr>
            <xdr:cNvPr id="52255" name="Option Button 31" hidden="1">
              <a:extLst>
                <a:ext uri="{63B3BB69-23CF-44E3-9099-C40C66FF867C}">
                  <a14:compatExt spid="_x0000_s52255"/>
                </a:ext>
                <a:ext uri="{FF2B5EF4-FFF2-40B4-BE49-F238E27FC236}">
                  <a16:creationId xmlns:a16="http://schemas.microsoft.com/office/drawing/2014/main" id="{00000000-0008-0000-0B00-00001F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514350</xdr:colOff>
          <xdr:row>47</xdr:row>
          <xdr:rowOff>0</xdr:rowOff>
        </xdr:from>
        <xdr:to>
          <xdr:col>26</xdr:col>
          <xdr:colOff>219075</xdr:colOff>
          <xdr:row>48</xdr:row>
          <xdr:rowOff>0</xdr:rowOff>
        </xdr:to>
        <xdr:sp macro="" textlink="">
          <xdr:nvSpPr>
            <xdr:cNvPr id="52256" name="Option Button 32" hidden="1">
              <a:extLst>
                <a:ext uri="{63B3BB69-23CF-44E3-9099-C40C66FF867C}">
                  <a14:compatExt spid="_x0000_s52256"/>
                </a:ext>
                <a:ext uri="{FF2B5EF4-FFF2-40B4-BE49-F238E27FC236}">
                  <a16:creationId xmlns:a16="http://schemas.microsoft.com/office/drawing/2014/main" id="{00000000-0008-0000-0B00-000020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20</xdr:col>
          <xdr:colOff>0</xdr:colOff>
          <xdr:row>49</xdr:row>
          <xdr:rowOff>0</xdr:rowOff>
        </xdr:to>
        <xdr:sp macro="" textlink="">
          <xdr:nvSpPr>
            <xdr:cNvPr id="52257" name="Group Box 33" hidden="1">
              <a:extLst>
                <a:ext uri="{63B3BB69-23CF-44E3-9099-C40C66FF867C}">
                  <a14:compatExt spid="_x0000_s52257"/>
                </a:ext>
                <a:ext uri="{FF2B5EF4-FFF2-40B4-BE49-F238E27FC236}">
                  <a16:creationId xmlns:a16="http://schemas.microsoft.com/office/drawing/2014/main" id="{00000000-0008-0000-0B00-000021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48</xdr:row>
          <xdr:rowOff>0</xdr:rowOff>
        </xdr:from>
        <xdr:to>
          <xdr:col>10</xdr:col>
          <xdr:colOff>257175</xdr:colOff>
          <xdr:row>49</xdr:row>
          <xdr:rowOff>0</xdr:rowOff>
        </xdr:to>
        <xdr:sp macro="" textlink="">
          <xdr:nvSpPr>
            <xdr:cNvPr id="52258" name="Option Button 34" hidden="1">
              <a:extLst>
                <a:ext uri="{63B3BB69-23CF-44E3-9099-C40C66FF867C}">
                  <a14:compatExt spid="_x0000_s52258"/>
                </a:ext>
                <a:ext uri="{FF2B5EF4-FFF2-40B4-BE49-F238E27FC236}">
                  <a16:creationId xmlns:a16="http://schemas.microsoft.com/office/drawing/2014/main" id="{00000000-0008-0000-0B00-00002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209550</xdr:colOff>
          <xdr:row>48</xdr:row>
          <xdr:rowOff>0</xdr:rowOff>
        </xdr:from>
        <xdr:to>
          <xdr:col>14</xdr:col>
          <xdr:colOff>266700</xdr:colOff>
          <xdr:row>49</xdr:row>
          <xdr:rowOff>0</xdr:rowOff>
        </xdr:to>
        <xdr:sp macro="" textlink="">
          <xdr:nvSpPr>
            <xdr:cNvPr id="52259" name="Option Button 35" hidden="1">
              <a:extLst>
                <a:ext uri="{63B3BB69-23CF-44E3-9099-C40C66FF867C}">
                  <a14:compatExt spid="_x0000_s52259"/>
                </a:ext>
                <a:ext uri="{FF2B5EF4-FFF2-40B4-BE49-F238E27FC236}">
                  <a16:creationId xmlns:a16="http://schemas.microsoft.com/office/drawing/2014/main" id="{00000000-0008-0000-0B00-000023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247650</xdr:colOff>
          <xdr:row>48</xdr:row>
          <xdr:rowOff>0</xdr:rowOff>
        </xdr:from>
        <xdr:to>
          <xdr:col>17</xdr:col>
          <xdr:colOff>285750</xdr:colOff>
          <xdr:row>49</xdr:row>
          <xdr:rowOff>0</xdr:rowOff>
        </xdr:to>
        <xdr:sp macro="" textlink="">
          <xdr:nvSpPr>
            <xdr:cNvPr id="52260" name="Option Button 36" hidden="1">
              <a:extLst>
                <a:ext uri="{63B3BB69-23CF-44E3-9099-C40C66FF867C}">
                  <a14:compatExt spid="_x0000_s52260"/>
                </a:ext>
                <a:ext uri="{FF2B5EF4-FFF2-40B4-BE49-F238E27FC236}">
                  <a16:creationId xmlns:a16="http://schemas.microsoft.com/office/drawing/2014/main" id="{00000000-0008-0000-0B00-000024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145</xdr:row>
          <xdr:rowOff>0</xdr:rowOff>
        </xdr:from>
        <xdr:to>
          <xdr:col>28</xdr:col>
          <xdr:colOff>0</xdr:colOff>
          <xdr:row>146</xdr:row>
          <xdr:rowOff>0</xdr:rowOff>
        </xdr:to>
        <xdr:sp macro="" textlink="">
          <xdr:nvSpPr>
            <xdr:cNvPr id="52261" name="Group Box 37" hidden="1">
              <a:extLst>
                <a:ext uri="{63B3BB69-23CF-44E3-9099-C40C66FF867C}">
                  <a14:compatExt spid="_x0000_s52261"/>
                </a:ext>
                <a:ext uri="{FF2B5EF4-FFF2-40B4-BE49-F238E27FC236}">
                  <a16:creationId xmlns:a16="http://schemas.microsoft.com/office/drawing/2014/main" id="{00000000-0008-0000-0B00-000025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146</xdr:row>
          <xdr:rowOff>0</xdr:rowOff>
        </xdr:from>
        <xdr:to>
          <xdr:col>28</xdr:col>
          <xdr:colOff>0</xdr:colOff>
          <xdr:row>147</xdr:row>
          <xdr:rowOff>0</xdr:rowOff>
        </xdr:to>
        <xdr:sp macro="" textlink="">
          <xdr:nvSpPr>
            <xdr:cNvPr id="52262" name="Group Box 38" hidden="1">
              <a:extLst>
                <a:ext uri="{63B3BB69-23CF-44E3-9099-C40C66FF867C}">
                  <a14:compatExt spid="_x0000_s52262"/>
                </a:ext>
                <a:ext uri="{FF2B5EF4-FFF2-40B4-BE49-F238E27FC236}">
                  <a16:creationId xmlns:a16="http://schemas.microsoft.com/office/drawing/2014/main" id="{00000000-0008-0000-0B00-000026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157</xdr:row>
          <xdr:rowOff>0</xdr:rowOff>
        </xdr:from>
        <xdr:to>
          <xdr:col>28</xdr:col>
          <xdr:colOff>0</xdr:colOff>
          <xdr:row>158</xdr:row>
          <xdr:rowOff>0</xdr:rowOff>
        </xdr:to>
        <xdr:sp macro="" textlink="">
          <xdr:nvSpPr>
            <xdr:cNvPr id="52263" name="Group Box 39" hidden="1">
              <a:extLst>
                <a:ext uri="{63B3BB69-23CF-44E3-9099-C40C66FF867C}">
                  <a14:compatExt spid="_x0000_s52263"/>
                </a:ext>
                <a:ext uri="{FF2B5EF4-FFF2-40B4-BE49-F238E27FC236}">
                  <a16:creationId xmlns:a16="http://schemas.microsoft.com/office/drawing/2014/main" id="{00000000-0008-0000-0B00-000027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158</xdr:row>
          <xdr:rowOff>0</xdr:rowOff>
        </xdr:from>
        <xdr:to>
          <xdr:col>28</xdr:col>
          <xdr:colOff>0</xdr:colOff>
          <xdr:row>159</xdr:row>
          <xdr:rowOff>38100</xdr:rowOff>
        </xdr:to>
        <xdr:sp macro="" textlink="">
          <xdr:nvSpPr>
            <xdr:cNvPr id="52264" name="Group Box 40" hidden="1">
              <a:extLst>
                <a:ext uri="{63B3BB69-23CF-44E3-9099-C40C66FF867C}">
                  <a14:compatExt spid="_x0000_s52264"/>
                </a:ext>
                <a:ext uri="{FF2B5EF4-FFF2-40B4-BE49-F238E27FC236}">
                  <a16:creationId xmlns:a16="http://schemas.microsoft.com/office/drawing/2014/main" id="{00000000-0008-0000-0B00-000028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163</xdr:row>
          <xdr:rowOff>0</xdr:rowOff>
        </xdr:from>
        <xdr:to>
          <xdr:col>28</xdr:col>
          <xdr:colOff>0</xdr:colOff>
          <xdr:row>164</xdr:row>
          <xdr:rowOff>0</xdr:rowOff>
        </xdr:to>
        <xdr:sp macro="" textlink="">
          <xdr:nvSpPr>
            <xdr:cNvPr id="52265" name="Group Box 41" hidden="1">
              <a:extLst>
                <a:ext uri="{63B3BB69-23CF-44E3-9099-C40C66FF867C}">
                  <a14:compatExt spid="_x0000_s52265"/>
                </a:ext>
                <a:ext uri="{FF2B5EF4-FFF2-40B4-BE49-F238E27FC236}">
                  <a16:creationId xmlns:a16="http://schemas.microsoft.com/office/drawing/2014/main" id="{00000000-0008-0000-0B00-000029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164</xdr:row>
          <xdr:rowOff>0</xdr:rowOff>
        </xdr:from>
        <xdr:to>
          <xdr:col>28</xdr:col>
          <xdr:colOff>0</xdr:colOff>
          <xdr:row>165</xdr:row>
          <xdr:rowOff>152400</xdr:rowOff>
        </xdr:to>
        <xdr:sp macro="" textlink="">
          <xdr:nvSpPr>
            <xdr:cNvPr id="52266" name="Group Box 42" hidden="1">
              <a:extLst>
                <a:ext uri="{63B3BB69-23CF-44E3-9099-C40C66FF867C}">
                  <a14:compatExt spid="_x0000_s52266"/>
                </a:ext>
                <a:ext uri="{FF2B5EF4-FFF2-40B4-BE49-F238E27FC236}">
                  <a16:creationId xmlns:a16="http://schemas.microsoft.com/office/drawing/2014/main" id="{00000000-0008-0000-0B00-00002A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169</xdr:row>
          <xdr:rowOff>0</xdr:rowOff>
        </xdr:from>
        <xdr:to>
          <xdr:col>28</xdr:col>
          <xdr:colOff>0</xdr:colOff>
          <xdr:row>170</xdr:row>
          <xdr:rowOff>0</xdr:rowOff>
        </xdr:to>
        <xdr:sp macro="" textlink="">
          <xdr:nvSpPr>
            <xdr:cNvPr id="52267" name="Group Box 43" hidden="1">
              <a:extLst>
                <a:ext uri="{63B3BB69-23CF-44E3-9099-C40C66FF867C}">
                  <a14:compatExt spid="_x0000_s52267"/>
                </a:ext>
                <a:ext uri="{FF2B5EF4-FFF2-40B4-BE49-F238E27FC236}">
                  <a16:creationId xmlns:a16="http://schemas.microsoft.com/office/drawing/2014/main" id="{00000000-0008-0000-0B00-00002B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170</xdr:row>
          <xdr:rowOff>0</xdr:rowOff>
        </xdr:from>
        <xdr:to>
          <xdr:col>28</xdr:col>
          <xdr:colOff>0</xdr:colOff>
          <xdr:row>171</xdr:row>
          <xdr:rowOff>66675</xdr:rowOff>
        </xdr:to>
        <xdr:sp macro="" textlink="">
          <xdr:nvSpPr>
            <xdr:cNvPr id="52268" name="Group Box 44" hidden="1">
              <a:extLst>
                <a:ext uri="{63B3BB69-23CF-44E3-9099-C40C66FF867C}">
                  <a14:compatExt spid="_x0000_s52268"/>
                </a:ext>
                <a:ext uri="{FF2B5EF4-FFF2-40B4-BE49-F238E27FC236}">
                  <a16:creationId xmlns:a16="http://schemas.microsoft.com/office/drawing/2014/main" id="{00000000-0008-0000-0B00-00002C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145</xdr:row>
          <xdr:rowOff>0</xdr:rowOff>
        </xdr:from>
        <xdr:to>
          <xdr:col>25</xdr:col>
          <xdr:colOff>66675</xdr:colOff>
          <xdr:row>146</xdr:row>
          <xdr:rowOff>0</xdr:rowOff>
        </xdr:to>
        <xdr:sp macro="" textlink="">
          <xdr:nvSpPr>
            <xdr:cNvPr id="52269" name="Option Button 45" hidden="1">
              <a:extLst>
                <a:ext uri="{63B3BB69-23CF-44E3-9099-C40C66FF867C}">
                  <a14:compatExt spid="_x0000_s52269"/>
                </a:ext>
                <a:ext uri="{FF2B5EF4-FFF2-40B4-BE49-F238E27FC236}">
                  <a16:creationId xmlns:a16="http://schemas.microsoft.com/office/drawing/2014/main" id="{00000000-0008-0000-0B00-00002D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145</xdr:row>
          <xdr:rowOff>0</xdr:rowOff>
        </xdr:from>
        <xdr:to>
          <xdr:col>27</xdr:col>
          <xdr:colOff>104775</xdr:colOff>
          <xdr:row>146</xdr:row>
          <xdr:rowOff>0</xdr:rowOff>
        </xdr:to>
        <xdr:sp macro="" textlink="">
          <xdr:nvSpPr>
            <xdr:cNvPr id="52270" name="Option Button 46" hidden="1">
              <a:extLst>
                <a:ext uri="{63B3BB69-23CF-44E3-9099-C40C66FF867C}">
                  <a14:compatExt spid="_x0000_s52270"/>
                </a:ext>
                <a:ext uri="{FF2B5EF4-FFF2-40B4-BE49-F238E27FC236}">
                  <a16:creationId xmlns:a16="http://schemas.microsoft.com/office/drawing/2014/main" id="{00000000-0008-0000-0B00-00002E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19050</xdr:rowOff>
        </xdr:from>
        <xdr:to>
          <xdr:col>25</xdr:col>
          <xdr:colOff>66675</xdr:colOff>
          <xdr:row>146</xdr:row>
          <xdr:rowOff>247650</xdr:rowOff>
        </xdr:to>
        <xdr:sp macro="" textlink="">
          <xdr:nvSpPr>
            <xdr:cNvPr id="52271" name="Option Button 47" hidden="1">
              <a:extLst>
                <a:ext uri="{63B3BB69-23CF-44E3-9099-C40C66FF867C}">
                  <a14:compatExt spid="_x0000_s52271"/>
                </a:ext>
                <a:ext uri="{FF2B5EF4-FFF2-40B4-BE49-F238E27FC236}">
                  <a16:creationId xmlns:a16="http://schemas.microsoft.com/office/drawing/2014/main" id="{00000000-0008-0000-0B00-00002F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219075</xdr:rowOff>
        </xdr:from>
        <xdr:to>
          <xdr:col>25</xdr:col>
          <xdr:colOff>66675</xdr:colOff>
          <xdr:row>146</xdr:row>
          <xdr:rowOff>447675</xdr:rowOff>
        </xdr:to>
        <xdr:sp macro="" textlink="">
          <xdr:nvSpPr>
            <xdr:cNvPr id="52272" name="Option Button 48" hidden="1">
              <a:extLst>
                <a:ext uri="{63B3BB69-23CF-44E3-9099-C40C66FF867C}">
                  <a14:compatExt spid="_x0000_s52272"/>
                </a:ext>
                <a:ext uri="{FF2B5EF4-FFF2-40B4-BE49-F238E27FC236}">
                  <a16:creationId xmlns:a16="http://schemas.microsoft.com/office/drawing/2014/main" id="{00000000-0008-0000-0B00-000030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146</xdr:row>
          <xdr:rowOff>428625</xdr:rowOff>
        </xdr:from>
        <xdr:to>
          <xdr:col>25</xdr:col>
          <xdr:colOff>66675</xdr:colOff>
          <xdr:row>146</xdr:row>
          <xdr:rowOff>657225</xdr:rowOff>
        </xdr:to>
        <xdr:sp macro="" textlink="">
          <xdr:nvSpPr>
            <xdr:cNvPr id="52273" name="Option Button 49" hidden="1">
              <a:extLst>
                <a:ext uri="{63B3BB69-23CF-44E3-9099-C40C66FF867C}">
                  <a14:compatExt spid="_x0000_s52273"/>
                </a:ext>
                <a:ext uri="{FF2B5EF4-FFF2-40B4-BE49-F238E27FC236}">
                  <a16:creationId xmlns:a16="http://schemas.microsoft.com/office/drawing/2014/main" id="{00000000-0008-0000-0B00-00003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147</xdr:row>
          <xdr:rowOff>0</xdr:rowOff>
        </xdr:from>
        <xdr:to>
          <xdr:col>23</xdr:col>
          <xdr:colOff>0</xdr:colOff>
          <xdr:row>149</xdr:row>
          <xdr:rowOff>0</xdr:rowOff>
        </xdr:to>
        <xdr:sp macro="" textlink="">
          <xdr:nvSpPr>
            <xdr:cNvPr id="52274" name="Group Box 50" hidden="1">
              <a:extLst>
                <a:ext uri="{63B3BB69-23CF-44E3-9099-C40C66FF867C}">
                  <a14:compatExt spid="_x0000_s52274"/>
                </a:ext>
                <a:ext uri="{FF2B5EF4-FFF2-40B4-BE49-F238E27FC236}">
                  <a16:creationId xmlns:a16="http://schemas.microsoft.com/office/drawing/2014/main" id="{00000000-0008-0000-0B00-000032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151</xdr:row>
          <xdr:rowOff>0</xdr:rowOff>
        </xdr:from>
        <xdr:to>
          <xdr:col>23</xdr:col>
          <xdr:colOff>0</xdr:colOff>
          <xdr:row>153</xdr:row>
          <xdr:rowOff>0</xdr:rowOff>
        </xdr:to>
        <xdr:sp macro="" textlink="">
          <xdr:nvSpPr>
            <xdr:cNvPr id="52275" name="Group Box 51" hidden="1">
              <a:extLst>
                <a:ext uri="{63B3BB69-23CF-44E3-9099-C40C66FF867C}">
                  <a14:compatExt spid="_x0000_s52275"/>
                </a:ext>
                <a:ext uri="{FF2B5EF4-FFF2-40B4-BE49-F238E27FC236}">
                  <a16:creationId xmlns:a16="http://schemas.microsoft.com/office/drawing/2014/main" id="{00000000-0008-0000-0B00-000033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147</xdr:row>
          <xdr:rowOff>133350</xdr:rowOff>
        </xdr:from>
        <xdr:to>
          <xdr:col>21</xdr:col>
          <xdr:colOff>0</xdr:colOff>
          <xdr:row>148</xdr:row>
          <xdr:rowOff>219075</xdr:rowOff>
        </xdr:to>
        <xdr:sp macro="" textlink="">
          <xdr:nvSpPr>
            <xdr:cNvPr id="52276" name="Option Button 52" hidden="1">
              <a:extLst>
                <a:ext uri="{63B3BB69-23CF-44E3-9099-C40C66FF867C}">
                  <a14:compatExt spid="_x0000_s52276"/>
                </a:ext>
                <a:ext uri="{FF2B5EF4-FFF2-40B4-BE49-F238E27FC236}">
                  <a16:creationId xmlns:a16="http://schemas.microsoft.com/office/drawing/2014/main" id="{00000000-0008-0000-0B00-000034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257175</xdr:colOff>
          <xdr:row>147</xdr:row>
          <xdr:rowOff>133350</xdr:rowOff>
        </xdr:from>
        <xdr:to>
          <xdr:col>23</xdr:col>
          <xdr:colOff>0</xdr:colOff>
          <xdr:row>148</xdr:row>
          <xdr:rowOff>219075</xdr:rowOff>
        </xdr:to>
        <xdr:sp macro="" textlink="">
          <xdr:nvSpPr>
            <xdr:cNvPr id="52277" name="Option Button 53" hidden="1">
              <a:extLst>
                <a:ext uri="{63B3BB69-23CF-44E3-9099-C40C66FF867C}">
                  <a14:compatExt spid="_x0000_s52277"/>
                </a:ext>
                <a:ext uri="{FF2B5EF4-FFF2-40B4-BE49-F238E27FC236}">
                  <a16:creationId xmlns:a16="http://schemas.microsoft.com/office/drawing/2014/main" id="{00000000-0008-0000-0B00-000035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151</xdr:row>
          <xdr:rowOff>142875</xdr:rowOff>
        </xdr:from>
        <xdr:to>
          <xdr:col>21</xdr:col>
          <xdr:colOff>0</xdr:colOff>
          <xdr:row>153</xdr:row>
          <xdr:rowOff>0</xdr:rowOff>
        </xdr:to>
        <xdr:sp macro="" textlink="">
          <xdr:nvSpPr>
            <xdr:cNvPr id="52278" name="Option Button 54" hidden="1">
              <a:extLst>
                <a:ext uri="{63B3BB69-23CF-44E3-9099-C40C66FF867C}">
                  <a14:compatExt spid="_x0000_s52278"/>
                </a:ext>
                <a:ext uri="{FF2B5EF4-FFF2-40B4-BE49-F238E27FC236}">
                  <a16:creationId xmlns:a16="http://schemas.microsoft.com/office/drawing/2014/main" id="{00000000-0008-0000-0B00-000036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257175</xdr:colOff>
          <xdr:row>151</xdr:row>
          <xdr:rowOff>142875</xdr:rowOff>
        </xdr:from>
        <xdr:to>
          <xdr:col>23</xdr:col>
          <xdr:colOff>0</xdr:colOff>
          <xdr:row>153</xdr:row>
          <xdr:rowOff>0</xdr:rowOff>
        </xdr:to>
        <xdr:sp macro="" textlink="">
          <xdr:nvSpPr>
            <xdr:cNvPr id="52279" name="Option Button 55" hidden="1">
              <a:extLst>
                <a:ext uri="{63B3BB69-23CF-44E3-9099-C40C66FF867C}">
                  <a14:compatExt spid="_x0000_s52279"/>
                </a:ext>
                <a:ext uri="{FF2B5EF4-FFF2-40B4-BE49-F238E27FC236}">
                  <a16:creationId xmlns:a16="http://schemas.microsoft.com/office/drawing/2014/main" id="{00000000-0008-0000-0B00-000037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157</xdr:row>
          <xdr:rowOff>0</xdr:rowOff>
        </xdr:from>
        <xdr:to>
          <xdr:col>28</xdr:col>
          <xdr:colOff>0</xdr:colOff>
          <xdr:row>158</xdr:row>
          <xdr:rowOff>0</xdr:rowOff>
        </xdr:to>
        <xdr:sp macro="" textlink="">
          <xdr:nvSpPr>
            <xdr:cNvPr id="52280" name="Group Box 56" hidden="1">
              <a:extLst>
                <a:ext uri="{63B3BB69-23CF-44E3-9099-C40C66FF867C}">
                  <a14:compatExt spid="_x0000_s52280"/>
                </a:ext>
                <a:ext uri="{FF2B5EF4-FFF2-40B4-BE49-F238E27FC236}">
                  <a16:creationId xmlns:a16="http://schemas.microsoft.com/office/drawing/2014/main" id="{00000000-0008-0000-0B00-000038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158</xdr:row>
          <xdr:rowOff>0</xdr:rowOff>
        </xdr:from>
        <xdr:to>
          <xdr:col>28</xdr:col>
          <xdr:colOff>0</xdr:colOff>
          <xdr:row>159</xdr:row>
          <xdr:rowOff>0</xdr:rowOff>
        </xdr:to>
        <xdr:sp macro="" textlink="">
          <xdr:nvSpPr>
            <xdr:cNvPr id="52281" name="Group Box 57" hidden="1">
              <a:extLst>
                <a:ext uri="{63B3BB69-23CF-44E3-9099-C40C66FF867C}">
                  <a14:compatExt spid="_x0000_s52281"/>
                </a:ext>
                <a:ext uri="{FF2B5EF4-FFF2-40B4-BE49-F238E27FC236}">
                  <a16:creationId xmlns:a16="http://schemas.microsoft.com/office/drawing/2014/main" id="{00000000-0008-0000-0B00-000039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157</xdr:row>
          <xdr:rowOff>0</xdr:rowOff>
        </xdr:from>
        <xdr:to>
          <xdr:col>25</xdr:col>
          <xdr:colOff>66675</xdr:colOff>
          <xdr:row>158</xdr:row>
          <xdr:rowOff>0</xdr:rowOff>
        </xdr:to>
        <xdr:sp macro="" textlink="">
          <xdr:nvSpPr>
            <xdr:cNvPr id="52282" name="Option Button 58" hidden="1">
              <a:extLst>
                <a:ext uri="{63B3BB69-23CF-44E3-9099-C40C66FF867C}">
                  <a14:compatExt spid="_x0000_s52282"/>
                </a:ext>
                <a:ext uri="{FF2B5EF4-FFF2-40B4-BE49-F238E27FC236}">
                  <a16:creationId xmlns:a16="http://schemas.microsoft.com/office/drawing/2014/main" id="{00000000-0008-0000-0B00-00003A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157</xdr:row>
          <xdr:rowOff>0</xdr:rowOff>
        </xdr:from>
        <xdr:to>
          <xdr:col>27</xdr:col>
          <xdr:colOff>104775</xdr:colOff>
          <xdr:row>158</xdr:row>
          <xdr:rowOff>0</xdr:rowOff>
        </xdr:to>
        <xdr:sp macro="" textlink="">
          <xdr:nvSpPr>
            <xdr:cNvPr id="52283" name="Option Button 59" hidden="1">
              <a:extLst>
                <a:ext uri="{63B3BB69-23CF-44E3-9099-C40C66FF867C}">
                  <a14:compatExt spid="_x0000_s52283"/>
                </a:ext>
                <a:ext uri="{FF2B5EF4-FFF2-40B4-BE49-F238E27FC236}">
                  <a16:creationId xmlns:a16="http://schemas.microsoft.com/office/drawing/2014/main" id="{00000000-0008-0000-0B00-00003B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19050</xdr:rowOff>
        </xdr:from>
        <xdr:to>
          <xdr:col>25</xdr:col>
          <xdr:colOff>66675</xdr:colOff>
          <xdr:row>158</xdr:row>
          <xdr:rowOff>247650</xdr:rowOff>
        </xdr:to>
        <xdr:sp macro="" textlink="">
          <xdr:nvSpPr>
            <xdr:cNvPr id="52284" name="Option Button 60" hidden="1">
              <a:extLst>
                <a:ext uri="{63B3BB69-23CF-44E3-9099-C40C66FF867C}">
                  <a14:compatExt spid="_x0000_s52284"/>
                </a:ext>
                <a:ext uri="{FF2B5EF4-FFF2-40B4-BE49-F238E27FC236}">
                  <a16:creationId xmlns:a16="http://schemas.microsoft.com/office/drawing/2014/main" id="{00000000-0008-0000-0B00-00003C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219075</xdr:rowOff>
        </xdr:from>
        <xdr:to>
          <xdr:col>25</xdr:col>
          <xdr:colOff>66675</xdr:colOff>
          <xdr:row>158</xdr:row>
          <xdr:rowOff>447675</xdr:rowOff>
        </xdr:to>
        <xdr:sp macro="" textlink="">
          <xdr:nvSpPr>
            <xdr:cNvPr id="52285" name="Option Button 61" hidden="1">
              <a:extLst>
                <a:ext uri="{63B3BB69-23CF-44E3-9099-C40C66FF867C}">
                  <a14:compatExt spid="_x0000_s52285"/>
                </a:ext>
                <a:ext uri="{FF2B5EF4-FFF2-40B4-BE49-F238E27FC236}">
                  <a16:creationId xmlns:a16="http://schemas.microsoft.com/office/drawing/2014/main" id="{00000000-0008-0000-0B00-00003D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158</xdr:row>
          <xdr:rowOff>428625</xdr:rowOff>
        </xdr:from>
        <xdr:to>
          <xdr:col>25</xdr:col>
          <xdr:colOff>66675</xdr:colOff>
          <xdr:row>158</xdr:row>
          <xdr:rowOff>657225</xdr:rowOff>
        </xdr:to>
        <xdr:sp macro="" textlink="">
          <xdr:nvSpPr>
            <xdr:cNvPr id="52286" name="Option Button 62" hidden="1">
              <a:extLst>
                <a:ext uri="{63B3BB69-23CF-44E3-9099-C40C66FF867C}">
                  <a14:compatExt spid="_x0000_s52286"/>
                </a:ext>
                <a:ext uri="{FF2B5EF4-FFF2-40B4-BE49-F238E27FC236}">
                  <a16:creationId xmlns:a16="http://schemas.microsoft.com/office/drawing/2014/main" id="{00000000-0008-0000-0B00-00003E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163</xdr:row>
          <xdr:rowOff>0</xdr:rowOff>
        </xdr:from>
        <xdr:to>
          <xdr:col>28</xdr:col>
          <xdr:colOff>0</xdr:colOff>
          <xdr:row>164</xdr:row>
          <xdr:rowOff>0</xdr:rowOff>
        </xdr:to>
        <xdr:sp macro="" textlink="">
          <xdr:nvSpPr>
            <xdr:cNvPr id="52287" name="Group Box 63" hidden="1">
              <a:extLst>
                <a:ext uri="{63B3BB69-23CF-44E3-9099-C40C66FF867C}">
                  <a14:compatExt spid="_x0000_s52287"/>
                </a:ext>
                <a:ext uri="{FF2B5EF4-FFF2-40B4-BE49-F238E27FC236}">
                  <a16:creationId xmlns:a16="http://schemas.microsoft.com/office/drawing/2014/main" id="{00000000-0008-0000-0B00-00003F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164</xdr:row>
          <xdr:rowOff>0</xdr:rowOff>
        </xdr:from>
        <xdr:to>
          <xdr:col>28</xdr:col>
          <xdr:colOff>0</xdr:colOff>
          <xdr:row>165</xdr:row>
          <xdr:rowOff>0</xdr:rowOff>
        </xdr:to>
        <xdr:sp macro="" textlink="">
          <xdr:nvSpPr>
            <xdr:cNvPr id="52288" name="Group Box 64" hidden="1">
              <a:extLst>
                <a:ext uri="{63B3BB69-23CF-44E3-9099-C40C66FF867C}">
                  <a14:compatExt spid="_x0000_s52288"/>
                </a:ext>
                <a:ext uri="{FF2B5EF4-FFF2-40B4-BE49-F238E27FC236}">
                  <a16:creationId xmlns:a16="http://schemas.microsoft.com/office/drawing/2014/main" id="{00000000-0008-0000-0B00-000040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163</xdr:row>
          <xdr:rowOff>0</xdr:rowOff>
        </xdr:from>
        <xdr:to>
          <xdr:col>25</xdr:col>
          <xdr:colOff>66675</xdr:colOff>
          <xdr:row>164</xdr:row>
          <xdr:rowOff>0</xdr:rowOff>
        </xdr:to>
        <xdr:sp macro="" textlink="">
          <xdr:nvSpPr>
            <xdr:cNvPr id="52289" name="Option Button 65" hidden="1">
              <a:extLst>
                <a:ext uri="{63B3BB69-23CF-44E3-9099-C40C66FF867C}">
                  <a14:compatExt spid="_x0000_s52289"/>
                </a:ext>
                <a:ext uri="{FF2B5EF4-FFF2-40B4-BE49-F238E27FC236}">
                  <a16:creationId xmlns:a16="http://schemas.microsoft.com/office/drawing/2014/main" id="{00000000-0008-0000-0B00-00004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163</xdr:row>
          <xdr:rowOff>0</xdr:rowOff>
        </xdr:from>
        <xdr:to>
          <xdr:col>27</xdr:col>
          <xdr:colOff>104775</xdr:colOff>
          <xdr:row>164</xdr:row>
          <xdr:rowOff>0</xdr:rowOff>
        </xdr:to>
        <xdr:sp macro="" textlink="">
          <xdr:nvSpPr>
            <xdr:cNvPr id="52290" name="Option Button 66" hidden="1">
              <a:extLst>
                <a:ext uri="{63B3BB69-23CF-44E3-9099-C40C66FF867C}">
                  <a14:compatExt spid="_x0000_s52290"/>
                </a:ext>
                <a:ext uri="{FF2B5EF4-FFF2-40B4-BE49-F238E27FC236}">
                  <a16:creationId xmlns:a16="http://schemas.microsoft.com/office/drawing/2014/main" id="{00000000-0008-0000-0B00-00004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19050</xdr:rowOff>
        </xdr:from>
        <xdr:to>
          <xdr:col>25</xdr:col>
          <xdr:colOff>66675</xdr:colOff>
          <xdr:row>164</xdr:row>
          <xdr:rowOff>247650</xdr:rowOff>
        </xdr:to>
        <xdr:sp macro="" textlink="">
          <xdr:nvSpPr>
            <xdr:cNvPr id="52291" name="Option Button 67" hidden="1">
              <a:extLst>
                <a:ext uri="{63B3BB69-23CF-44E3-9099-C40C66FF867C}">
                  <a14:compatExt spid="_x0000_s52291"/>
                </a:ext>
                <a:ext uri="{FF2B5EF4-FFF2-40B4-BE49-F238E27FC236}">
                  <a16:creationId xmlns:a16="http://schemas.microsoft.com/office/drawing/2014/main" id="{00000000-0008-0000-0B00-000043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219075</xdr:rowOff>
        </xdr:from>
        <xdr:to>
          <xdr:col>25</xdr:col>
          <xdr:colOff>66675</xdr:colOff>
          <xdr:row>164</xdr:row>
          <xdr:rowOff>447675</xdr:rowOff>
        </xdr:to>
        <xdr:sp macro="" textlink="">
          <xdr:nvSpPr>
            <xdr:cNvPr id="52292" name="Option Button 68" hidden="1">
              <a:extLst>
                <a:ext uri="{63B3BB69-23CF-44E3-9099-C40C66FF867C}">
                  <a14:compatExt spid="_x0000_s52292"/>
                </a:ext>
                <a:ext uri="{FF2B5EF4-FFF2-40B4-BE49-F238E27FC236}">
                  <a16:creationId xmlns:a16="http://schemas.microsoft.com/office/drawing/2014/main" id="{00000000-0008-0000-0B00-000044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164</xdr:row>
          <xdr:rowOff>428625</xdr:rowOff>
        </xdr:from>
        <xdr:to>
          <xdr:col>25</xdr:col>
          <xdr:colOff>66675</xdr:colOff>
          <xdr:row>164</xdr:row>
          <xdr:rowOff>657225</xdr:rowOff>
        </xdr:to>
        <xdr:sp macro="" textlink="">
          <xdr:nvSpPr>
            <xdr:cNvPr id="52293" name="Option Button 69" hidden="1">
              <a:extLst>
                <a:ext uri="{63B3BB69-23CF-44E3-9099-C40C66FF867C}">
                  <a14:compatExt spid="_x0000_s52293"/>
                </a:ext>
                <a:ext uri="{FF2B5EF4-FFF2-40B4-BE49-F238E27FC236}">
                  <a16:creationId xmlns:a16="http://schemas.microsoft.com/office/drawing/2014/main" id="{00000000-0008-0000-0B00-000045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169</xdr:row>
          <xdr:rowOff>0</xdr:rowOff>
        </xdr:from>
        <xdr:to>
          <xdr:col>28</xdr:col>
          <xdr:colOff>0</xdr:colOff>
          <xdr:row>170</xdr:row>
          <xdr:rowOff>0</xdr:rowOff>
        </xdr:to>
        <xdr:sp macro="" textlink="">
          <xdr:nvSpPr>
            <xdr:cNvPr id="52294" name="Group Box 70" hidden="1">
              <a:extLst>
                <a:ext uri="{63B3BB69-23CF-44E3-9099-C40C66FF867C}">
                  <a14:compatExt spid="_x0000_s52294"/>
                </a:ext>
                <a:ext uri="{FF2B5EF4-FFF2-40B4-BE49-F238E27FC236}">
                  <a16:creationId xmlns:a16="http://schemas.microsoft.com/office/drawing/2014/main" id="{00000000-0008-0000-0B00-000046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170</xdr:row>
          <xdr:rowOff>0</xdr:rowOff>
        </xdr:from>
        <xdr:to>
          <xdr:col>28</xdr:col>
          <xdr:colOff>0</xdr:colOff>
          <xdr:row>171</xdr:row>
          <xdr:rowOff>0</xdr:rowOff>
        </xdr:to>
        <xdr:sp macro="" textlink="">
          <xdr:nvSpPr>
            <xdr:cNvPr id="52295" name="Group Box 71" hidden="1">
              <a:extLst>
                <a:ext uri="{63B3BB69-23CF-44E3-9099-C40C66FF867C}">
                  <a14:compatExt spid="_x0000_s52295"/>
                </a:ext>
                <a:ext uri="{FF2B5EF4-FFF2-40B4-BE49-F238E27FC236}">
                  <a16:creationId xmlns:a16="http://schemas.microsoft.com/office/drawing/2014/main" id="{00000000-0008-0000-0B00-000047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169</xdr:row>
          <xdr:rowOff>0</xdr:rowOff>
        </xdr:from>
        <xdr:to>
          <xdr:col>25</xdr:col>
          <xdr:colOff>66675</xdr:colOff>
          <xdr:row>170</xdr:row>
          <xdr:rowOff>0</xdr:rowOff>
        </xdr:to>
        <xdr:sp macro="" textlink="">
          <xdr:nvSpPr>
            <xdr:cNvPr id="52296" name="Option Button 72" hidden="1">
              <a:extLst>
                <a:ext uri="{63B3BB69-23CF-44E3-9099-C40C66FF867C}">
                  <a14:compatExt spid="_x0000_s52296"/>
                </a:ext>
                <a:ext uri="{FF2B5EF4-FFF2-40B4-BE49-F238E27FC236}">
                  <a16:creationId xmlns:a16="http://schemas.microsoft.com/office/drawing/2014/main" id="{00000000-0008-0000-0B00-000048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169</xdr:row>
          <xdr:rowOff>0</xdr:rowOff>
        </xdr:from>
        <xdr:to>
          <xdr:col>27</xdr:col>
          <xdr:colOff>104775</xdr:colOff>
          <xdr:row>170</xdr:row>
          <xdr:rowOff>0</xdr:rowOff>
        </xdr:to>
        <xdr:sp macro="" textlink="">
          <xdr:nvSpPr>
            <xdr:cNvPr id="52297" name="Option Button 73" hidden="1">
              <a:extLst>
                <a:ext uri="{63B3BB69-23CF-44E3-9099-C40C66FF867C}">
                  <a14:compatExt spid="_x0000_s52297"/>
                </a:ext>
                <a:ext uri="{FF2B5EF4-FFF2-40B4-BE49-F238E27FC236}">
                  <a16:creationId xmlns:a16="http://schemas.microsoft.com/office/drawing/2014/main" id="{00000000-0008-0000-0B00-000049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19050</xdr:rowOff>
        </xdr:from>
        <xdr:to>
          <xdr:col>25</xdr:col>
          <xdr:colOff>66675</xdr:colOff>
          <xdr:row>170</xdr:row>
          <xdr:rowOff>247650</xdr:rowOff>
        </xdr:to>
        <xdr:sp macro="" textlink="">
          <xdr:nvSpPr>
            <xdr:cNvPr id="52298" name="Option Button 74" hidden="1">
              <a:extLst>
                <a:ext uri="{63B3BB69-23CF-44E3-9099-C40C66FF867C}">
                  <a14:compatExt spid="_x0000_s52298"/>
                </a:ext>
                <a:ext uri="{FF2B5EF4-FFF2-40B4-BE49-F238E27FC236}">
                  <a16:creationId xmlns:a16="http://schemas.microsoft.com/office/drawing/2014/main" id="{00000000-0008-0000-0B00-00004A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219075</xdr:rowOff>
        </xdr:from>
        <xdr:to>
          <xdr:col>25</xdr:col>
          <xdr:colOff>66675</xdr:colOff>
          <xdr:row>170</xdr:row>
          <xdr:rowOff>447675</xdr:rowOff>
        </xdr:to>
        <xdr:sp macro="" textlink="">
          <xdr:nvSpPr>
            <xdr:cNvPr id="52299" name="Option Button 75" hidden="1">
              <a:extLst>
                <a:ext uri="{63B3BB69-23CF-44E3-9099-C40C66FF867C}">
                  <a14:compatExt spid="_x0000_s52299"/>
                </a:ext>
                <a:ext uri="{FF2B5EF4-FFF2-40B4-BE49-F238E27FC236}">
                  <a16:creationId xmlns:a16="http://schemas.microsoft.com/office/drawing/2014/main" id="{00000000-0008-0000-0B00-00004B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170</xdr:row>
          <xdr:rowOff>428625</xdr:rowOff>
        </xdr:from>
        <xdr:to>
          <xdr:col>25</xdr:col>
          <xdr:colOff>66675</xdr:colOff>
          <xdr:row>170</xdr:row>
          <xdr:rowOff>657225</xdr:rowOff>
        </xdr:to>
        <xdr:sp macro="" textlink="">
          <xdr:nvSpPr>
            <xdr:cNvPr id="52300" name="Option Button 76" hidden="1">
              <a:extLst>
                <a:ext uri="{63B3BB69-23CF-44E3-9099-C40C66FF867C}">
                  <a14:compatExt spid="_x0000_s52300"/>
                </a:ext>
                <a:ext uri="{FF2B5EF4-FFF2-40B4-BE49-F238E27FC236}">
                  <a16:creationId xmlns:a16="http://schemas.microsoft.com/office/drawing/2014/main" id="{00000000-0008-0000-0B00-00004C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253</xdr:row>
          <xdr:rowOff>0</xdr:rowOff>
        </xdr:from>
        <xdr:to>
          <xdr:col>21</xdr:col>
          <xdr:colOff>0</xdr:colOff>
          <xdr:row>254</xdr:row>
          <xdr:rowOff>0</xdr:rowOff>
        </xdr:to>
        <xdr:sp macro="" textlink="">
          <xdr:nvSpPr>
            <xdr:cNvPr id="52301" name="Option Button 77" hidden="1">
              <a:extLst>
                <a:ext uri="{63B3BB69-23CF-44E3-9099-C40C66FF867C}">
                  <a14:compatExt spid="_x0000_s52301"/>
                </a:ext>
                <a:ext uri="{FF2B5EF4-FFF2-40B4-BE49-F238E27FC236}">
                  <a16:creationId xmlns:a16="http://schemas.microsoft.com/office/drawing/2014/main" id="{00000000-0008-0000-0B00-00004D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254</xdr:row>
          <xdr:rowOff>0</xdr:rowOff>
        </xdr:from>
        <xdr:to>
          <xdr:col>21</xdr:col>
          <xdr:colOff>0</xdr:colOff>
          <xdr:row>255</xdr:row>
          <xdr:rowOff>0</xdr:rowOff>
        </xdr:to>
        <xdr:sp macro="" textlink="">
          <xdr:nvSpPr>
            <xdr:cNvPr id="52302" name="Option Button 78" hidden="1">
              <a:extLst>
                <a:ext uri="{63B3BB69-23CF-44E3-9099-C40C66FF867C}">
                  <a14:compatExt spid="_x0000_s52302"/>
                </a:ext>
                <a:ext uri="{FF2B5EF4-FFF2-40B4-BE49-F238E27FC236}">
                  <a16:creationId xmlns:a16="http://schemas.microsoft.com/office/drawing/2014/main" id="{00000000-0008-0000-0B00-00004E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252</xdr:row>
          <xdr:rowOff>0</xdr:rowOff>
        </xdr:from>
        <xdr:to>
          <xdr:col>21</xdr:col>
          <xdr:colOff>0</xdr:colOff>
          <xdr:row>255</xdr:row>
          <xdr:rowOff>0</xdr:rowOff>
        </xdr:to>
        <xdr:sp macro="" textlink="">
          <xdr:nvSpPr>
            <xdr:cNvPr id="52303" name="Group Box 79" hidden="1">
              <a:extLst>
                <a:ext uri="{63B3BB69-23CF-44E3-9099-C40C66FF867C}">
                  <a14:compatExt spid="_x0000_s52303"/>
                </a:ext>
                <a:ext uri="{FF2B5EF4-FFF2-40B4-BE49-F238E27FC236}">
                  <a16:creationId xmlns:a16="http://schemas.microsoft.com/office/drawing/2014/main" id="{00000000-0008-0000-0B00-00004F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432</xdr:row>
          <xdr:rowOff>0</xdr:rowOff>
        </xdr:from>
        <xdr:to>
          <xdr:col>19</xdr:col>
          <xdr:colOff>0</xdr:colOff>
          <xdr:row>434</xdr:row>
          <xdr:rowOff>0</xdr:rowOff>
        </xdr:to>
        <xdr:sp macro="" textlink="">
          <xdr:nvSpPr>
            <xdr:cNvPr id="52304" name="Group Box 80" hidden="1">
              <a:extLst>
                <a:ext uri="{63B3BB69-23CF-44E3-9099-C40C66FF867C}">
                  <a14:compatExt spid="_x0000_s52304"/>
                </a:ext>
                <a:ext uri="{FF2B5EF4-FFF2-40B4-BE49-F238E27FC236}">
                  <a16:creationId xmlns:a16="http://schemas.microsoft.com/office/drawing/2014/main" id="{00000000-0008-0000-0B00-000050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433</xdr:row>
          <xdr:rowOff>0</xdr:rowOff>
        </xdr:from>
        <xdr:to>
          <xdr:col>17</xdr:col>
          <xdr:colOff>0</xdr:colOff>
          <xdr:row>434</xdr:row>
          <xdr:rowOff>0</xdr:rowOff>
        </xdr:to>
        <xdr:sp macro="" textlink="">
          <xdr:nvSpPr>
            <xdr:cNvPr id="52305" name="Option Button 81" hidden="1">
              <a:extLst>
                <a:ext uri="{63B3BB69-23CF-44E3-9099-C40C66FF867C}">
                  <a14:compatExt spid="_x0000_s52305"/>
                </a:ext>
                <a:ext uri="{FF2B5EF4-FFF2-40B4-BE49-F238E27FC236}">
                  <a16:creationId xmlns:a16="http://schemas.microsoft.com/office/drawing/2014/main" id="{00000000-0008-0000-0B00-00005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433</xdr:row>
          <xdr:rowOff>0</xdr:rowOff>
        </xdr:from>
        <xdr:to>
          <xdr:col>19</xdr:col>
          <xdr:colOff>0</xdr:colOff>
          <xdr:row>434</xdr:row>
          <xdr:rowOff>0</xdr:rowOff>
        </xdr:to>
        <xdr:sp macro="" textlink="">
          <xdr:nvSpPr>
            <xdr:cNvPr id="52306" name="Option Button 82" hidden="1">
              <a:extLst>
                <a:ext uri="{63B3BB69-23CF-44E3-9099-C40C66FF867C}">
                  <a14:compatExt spid="_x0000_s52306"/>
                </a:ext>
                <a:ext uri="{FF2B5EF4-FFF2-40B4-BE49-F238E27FC236}">
                  <a16:creationId xmlns:a16="http://schemas.microsoft.com/office/drawing/2014/main" id="{00000000-0008-0000-0B00-00005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477</xdr:row>
          <xdr:rowOff>0</xdr:rowOff>
        </xdr:from>
        <xdr:to>
          <xdr:col>19</xdr:col>
          <xdr:colOff>0</xdr:colOff>
          <xdr:row>479</xdr:row>
          <xdr:rowOff>0</xdr:rowOff>
        </xdr:to>
        <xdr:sp macro="" textlink="">
          <xdr:nvSpPr>
            <xdr:cNvPr id="52307" name="Group Box 83" hidden="1">
              <a:extLst>
                <a:ext uri="{63B3BB69-23CF-44E3-9099-C40C66FF867C}">
                  <a14:compatExt spid="_x0000_s52307"/>
                </a:ext>
                <a:ext uri="{FF2B5EF4-FFF2-40B4-BE49-F238E27FC236}">
                  <a16:creationId xmlns:a16="http://schemas.microsoft.com/office/drawing/2014/main" id="{00000000-0008-0000-0B00-000053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478</xdr:row>
          <xdr:rowOff>0</xdr:rowOff>
        </xdr:from>
        <xdr:to>
          <xdr:col>17</xdr:col>
          <xdr:colOff>0</xdr:colOff>
          <xdr:row>479</xdr:row>
          <xdr:rowOff>0</xdr:rowOff>
        </xdr:to>
        <xdr:sp macro="" textlink="">
          <xdr:nvSpPr>
            <xdr:cNvPr id="52308" name="Option Button 84" hidden="1">
              <a:extLst>
                <a:ext uri="{63B3BB69-23CF-44E3-9099-C40C66FF867C}">
                  <a14:compatExt spid="_x0000_s52308"/>
                </a:ext>
                <a:ext uri="{FF2B5EF4-FFF2-40B4-BE49-F238E27FC236}">
                  <a16:creationId xmlns:a16="http://schemas.microsoft.com/office/drawing/2014/main" id="{00000000-0008-0000-0B00-000054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478</xdr:row>
          <xdr:rowOff>0</xdr:rowOff>
        </xdr:from>
        <xdr:to>
          <xdr:col>19</xdr:col>
          <xdr:colOff>0</xdr:colOff>
          <xdr:row>479</xdr:row>
          <xdr:rowOff>0</xdr:rowOff>
        </xdr:to>
        <xdr:sp macro="" textlink="">
          <xdr:nvSpPr>
            <xdr:cNvPr id="52309" name="Option Button 85" hidden="1">
              <a:extLst>
                <a:ext uri="{63B3BB69-23CF-44E3-9099-C40C66FF867C}">
                  <a14:compatExt spid="_x0000_s52309"/>
                </a:ext>
                <a:ext uri="{FF2B5EF4-FFF2-40B4-BE49-F238E27FC236}">
                  <a16:creationId xmlns:a16="http://schemas.microsoft.com/office/drawing/2014/main" id="{00000000-0008-0000-0B00-000055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479</xdr:row>
          <xdr:rowOff>0</xdr:rowOff>
        </xdr:from>
        <xdr:to>
          <xdr:col>19</xdr:col>
          <xdr:colOff>0</xdr:colOff>
          <xdr:row>481</xdr:row>
          <xdr:rowOff>0</xdr:rowOff>
        </xdr:to>
        <xdr:sp macro="" textlink="">
          <xdr:nvSpPr>
            <xdr:cNvPr id="52310" name="Group Box 86" hidden="1">
              <a:extLst>
                <a:ext uri="{63B3BB69-23CF-44E3-9099-C40C66FF867C}">
                  <a14:compatExt spid="_x0000_s52310"/>
                </a:ext>
                <a:ext uri="{FF2B5EF4-FFF2-40B4-BE49-F238E27FC236}">
                  <a16:creationId xmlns:a16="http://schemas.microsoft.com/office/drawing/2014/main" id="{00000000-0008-0000-0B00-000056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480</xdr:row>
          <xdr:rowOff>0</xdr:rowOff>
        </xdr:from>
        <xdr:to>
          <xdr:col>17</xdr:col>
          <xdr:colOff>0</xdr:colOff>
          <xdr:row>481</xdr:row>
          <xdr:rowOff>0</xdr:rowOff>
        </xdr:to>
        <xdr:sp macro="" textlink="">
          <xdr:nvSpPr>
            <xdr:cNvPr id="52311" name="Option Button 87" hidden="1">
              <a:extLst>
                <a:ext uri="{63B3BB69-23CF-44E3-9099-C40C66FF867C}">
                  <a14:compatExt spid="_x0000_s52311"/>
                </a:ext>
                <a:ext uri="{FF2B5EF4-FFF2-40B4-BE49-F238E27FC236}">
                  <a16:creationId xmlns:a16="http://schemas.microsoft.com/office/drawing/2014/main" id="{00000000-0008-0000-0B00-000057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480</xdr:row>
          <xdr:rowOff>0</xdr:rowOff>
        </xdr:from>
        <xdr:to>
          <xdr:col>19</xdr:col>
          <xdr:colOff>0</xdr:colOff>
          <xdr:row>481</xdr:row>
          <xdr:rowOff>0</xdr:rowOff>
        </xdr:to>
        <xdr:sp macro="" textlink="">
          <xdr:nvSpPr>
            <xdr:cNvPr id="52312" name="Option Button 88" hidden="1">
              <a:extLst>
                <a:ext uri="{63B3BB69-23CF-44E3-9099-C40C66FF867C}">
                  <a14:compatExt spid="_x0000_s52312"/>
                </a:ext>
                <a:ext uri="{FF2B5EF4-FFF2-40B4-BE49-F238E27FC236}">
                  <a16:creationId xmlns:a16="http://schemas.microsoft.com/office/drawing/2014/main" id="{00000000-0008-0000-0B00-000058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487</xdr:row>
          <xdr:rowOff>0</xdr:rowOff>
        </xdr:from>
        <xdr:to>
          <xdr:col>19</xdr:col>
          <xdr:colOff>0</xdr:colOff>
          <xdr:row>489</xdr:row>
          <xdr:rowOff>0</xdr:rowOff>
        </xdr:to>
        <xdr:sp macro="" textlink="">
          <xdr:nvSpPr>
            <xdr:cNvPr id="52313" name="Group Box 89" hidden="1">
              <a:extLst>
                <a:ext uri="{63B3BB69-23CF-44E3-9099-C40C66FF867C}">
                  <a14:compatExt spid="_x0000_s52313"/>
                </a:ext>
                <a:ext uri="{FF2B5EF4-FFF2-40B4-BE49-F238E27FC236}">
                  <a16:creationId xmlns:a16="http://schemas.microsoft.com/office/drawing/2014/main" id="{00000000-0008-0000-0B00-000059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488</xdr:row>
          <xdr:rowOff>0</xdr:rowOff>
        </xdr:from>
        <xdr:to>
          <xdr:col>17</xdr:col>
          <xdr:colOff>0</xdr:colOff>
          <xdr:row>489</xdr:row>
          <xdr:rowOff>0</xdr:rowOff>
        </xdr:to>
        <xdr:sp macro="" textlink="">
          <xdr:nvSpPr>
            <xdr:cNvPr id="52314" name="Option Button 90" hidden="1">
              <a:extLst>
                <a:ext uri="{63B3BB69-23CF-44E3-9099-C40C66FF867C}">
                  <a14:compatExt spid="_x0000_s52314"/>
                </a:ext>
                <a:ext uri="{FF2B5EF4-FFF2-40B4-BE49-F238E27FC236}">
                  <a16:creationId xmlns:a16="http://schemas.microsoft.com/office/drawing/2014/main" id="{00000000-0008-0000-0B00-00005A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488</xdr:row>
          <xdr:rowOff>0</xdr:rowOff>
        </xdr:from>
        <xdr:to>
          <xdr:col>19</xdr:col>
          <xdr:colOff>0</xdr:colOff>
          <xdr:row>489</xdr:row>
          <xdr:rowOff>0</xdr:rowOff>
        </xdr:to>
        <xdr:sp macro="" textlink="">
          <xdr:nvSpPr>
            <xdr:cNvPr id="52315" name="Option Button 91" hidden="1">
              <a:extLst>
                <a:ext uri="{63B3BB69-23CF-44E3-9099-C40C66FF867C}">
                  <a14:compatExt spid="_x0000_s52315"/>
                </a:ext>
                <a:ext uri="{FF2B5EF4-FFF2-40B4-BE49-F238E27FC236}">
                  <a16:creationId xmlns:a16="http://schemas.microsoft.com/office/drawing/2014/main" id="{00000000-0008-0000-0B00-00005B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420</xdr:row>
          <xdr:rowOff>0</xdr:rowOff>
        </xdr:from>
        <xdr:to>
          <xdr:col>23</xdr:col>
          <xdr:colOff>0</xdr:colOff>
          <xdr:row>421</xdr:row>
          <xdr:rowOff>0</xdr:rowOff>
        </xdr:to>
        <xdr:sp macro="" textlink="">
          <xdr:nvSpPr>
            <xdr:cNvPr id="52316" name="Option Button 92" hidden="1">
              <a:extLst>
                <a:ext uri="{63B3BB69-23CF-44E3-9099-C40C66FF867C}">
                  <a14:compatExt spid="_x0000_s52316"/>
                </a:ext>
                <a:ext uri="{FF2B5EF4-FFF2-40B4-BE49-F238E27FC236}">
                  <a16:creationId xmlns:a16="http://schemas.microsoft.com/office/drawing/2014/main" id="{00000000-0008-0000-0B00-00005C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421</xdr:row>
          <xdr:rowOff>0</xdr:rowOff>
        </xdr:from>
        <xdr:to>
          <xdr:col>23</xdr:col>
          <xdr:colOff>0</xdr:colOff>
          <xdr:row>422</xdr:row>
          <xdr:rowOff>0</xdr:rowOff>
        </xdr:to>
        <xdr:sp macro="" textlink="">
          <xdr:nvSpPr>
            <xdr:cNvPr id="52317" name="Option Button 93" hidden="1">
              <a:extLst>
                <a:ext uri="{63B3BB69-23CF-44E3-9099-C40C66FF867C}">
                  <a14:compatExt spid="_x0000_s52317"/>
                </a:ext>
                <a:ext uri="{FF2B5EF4-FFF2-40B4-BE49-F238E27FC236}">
                  <a16:creationId xmlns:a16="http://schemas.microsoft.com/office/drawing/2014/main" id="{00000000-0008-0000-0B00-00005D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420</xdr:row>
          <xdr:rowOff>0</xdr:rowOff>
        </xdr:from>
        <xdr:to>
          <xdr:col>23</xdr:col>
          <xdr:colOff>0</xdr:colOff>
          <xdr:row>422</xdr:row>
          <xdr:rowOff>0</xdr:rowOff>
        </xdr:to>
        <xdr:sp macro="" textlink="">
          <xdr:nvSpPr>
            <xdr:cNvPr id="52318" name="Group Box 94" hidden="1">
              <a:extLst>
                <a:ext uri="{63B3BB69-23CF-44E3-9099-C40C66FF867C}">
                  <a14:compatExt spid="_x0000_s52318"/>
                </a:ext>
                <a:ext uri="{FF2B5EF4-FFF2-40B4-BE49-F238E27FC236}">
                  <a16:creationId xmlns:a16="http://schemas.microsoft.com/office/drawing/2014/main" id="{00000000-0008-0000-0B00-00005E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424</xdr:row>
          <xdr:rowOff>0</xdr:rowOff>
        </xdr:from>
        <xdr:to>
          <xdr:col>17</xdr:col>
          <xdr:colOff>0</xdr:colOff>
          <xdr:row>425</xdr:row>
          <xdr:rowOff>0</xdr:rowOff>
        </xdr:to>
        <xdr:sp macro="" textlink="">
          <xdr:nvSpPr>
            <xdr:cNvPr id="52319" name="Option Button 95" hidden="1">
              <a:extLst>
                <a:ext uri="{63B3BB69-23CF-44E3-9099-C40C66FF867C}">
                  <a14:compatExt spid="_x0000_s52319"/>
                </a:ext>
                <a:ext uri="{FF2B5EF4-FFF2-40B4-BE49-F238E27FC236}">
                  <a16:creationId xmlns:a16="http://schemas.microsoft.com/office/drawing/2014/main" id="{00000000-0008-0000-0B00-00005F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425</xdr:row>
          <xdr:rowOff>0</xdr:rowOff>
        </xdr:from>
        <xdr:to>
          <xdr:col>17</xdr:col>
          <xdr:colOff>0</xdr:colOff>
          <xdr:row>426</xdr:row>
          <xdr:rowOff>0</xdr:rowOff>
        </xdr:to>
        <xdr:sp macro="" textlink="">
          <xdr:nvSpPr>
            <xdr:cNvPr id="52320" name="Option Button 96" hidden="1">
              <a:extLst>
                <a:ext uri="{63B3BB69-23CF-44E3-9099-C40C66FF867C}">
                  <a14:compatExt spid="_x0000_s52320"/>
                </a:ext>
                <a:ext uri="{FF2B5EF4-FFF2-40B4-BE49-F238E27FC236}">
                  <a16:creationId xmlns:a16="http://schemas.microsoft.com/office/drawing/2014/main" id="{00000000-0008-0000-0B00-000060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424</xdr:row>
          <xdr:rowOff>0</xdr:rowOff>
        </xdr:from>
        <xdr:to>
          <xdr:col>17</xdr:col>
          <xdr:colOff>0</xdr:colOff>
          <xdr:row>426</xdr:row>
          <xdr:rowOff>0</xdr:rowOff>
        </xdr:to>
        <xdr:sp macro="" textlink="">
          <xdr:nvSpPr>
            <xdr:cNvPr id="52321" name="Group Box 97" hidden="1">
              <a:extLst>
                <a:ext uri="{63B3BB69-23CF-44E3-9099-C40C66FF867C}">
                  <a14:compatExt spid="_x0000_s52321"/>
                </a:ext>
                <a:ext uri="{FF2B5EF4-FFF2-40B4-BE49-F238E27FC236}">
                  <a16:creationId xmlns:a16="http://schemas.microsoft.com/office/drawing/2014/main" id="{00000000-0008-0000-0B00-000061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424</xdr:row>
          <xdr:rowOff>0</xdr:rowOff>
        </xdr:from>
        <xdr:to>
          <xdr:col>23</xdr:col>
          <xdr:colOff>0</xdr:colOff>
          <xdr:row>425</xdr:row>
          <xdr:rowOff>0</xdr:rowOff>
        </xdr:to>
        <xdr:sp macro="" textlink="">
          <xdr:nvSpPr>
            <xdr:cNvPr id="52322" name="Option Button 98" hidden="1">
              <a:extLst>
                <a:ext uri="{63B3BB69-23CF-44E3-9099-C40C66FF867C}">
                  <a14:compatExt spid="_x0000_s52322"/>
                </a:ext>
                <a:ext uri="{FF2B5EF4-FFF2-40B4-BE49-F238E27FC236}">
                  <a16:creationId xmlns:a16="http://schemas.microsoft.com/office/drawing/2014/main" id="{00000000-0008-0000-0B00-00006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425</xdr:row>
          <xdr:rowOff>0</xdr:rowOff>
        </xdr:from>
        <xdr:to>
          <xdr:col>23</xdr:col>
          <xdr:colOff>0</xdr:colOff>
          <xdr:row>426</xdr:row>
          <xdr:rowOff>0</xdr:rowOff>
        </xdr:to>
        <xdr:sp macro="" textlink="">
          <xdr:nvSpPr>
            <xdr:cNvPr id="52323" name="Option Button 99" hidden="1">
              <a:extLst>
                <a:ext uri="{63B3BB69-23CF-44E3-9099-C40C66FF867C}">
                  <a14:compatExt spid="_x0000_s52323"/>
                </a:ext>
                <a:ext uri="{FF2B5EF4-FFF2-40B4-BE49-F238E27FC236}">
                  <a16:creationId xmlns:a16="http://schemas.microsoft.com/office/drawing/2014/main" id="{00000000-0008-0000-0B00-000063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424</xdr:row>
          <xdr:rowOff>0</xdr:rowOff>
        </xdr:from>
        <xdr:to>
          <xdr:col>23</xdr:col>
          <xdr:colOff>0</xdr:colOff>
          <xdr:row>426</xdr:row>
          <xdr:rowOff>0</xdr:rowOff>
        </xdr:to>
        <xdr:sp macro="" textlink="">
          <xdr:nvSpPr>
            <xdr:cNvPr id="52324" name="Group Box 100" hidden="1">
              <a:extLst>
                <a:ext uri="{63B3BB69-23CF-44E3-9099-C40C66FF867C}">
                  <a14:compatExt spid="_x0000_s52324"/>
                </a:ext>
                <a:ext uri="{FF2B5EF4-FFF2-40B4-BE49-F238E27FC236}">
                  <a16:creationId xmlns:a16="http://schemas.microsoft.com/office/drawing/2014/main" id="{00000000-0008-0000-0B00-000064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432</xdr:row>
          <xdr:rowOff>0</xdr:rowOff>
        </xdr:from>
        <xdr:to>
          <xdr:col>23</xdr:col>
          <xdr:colOff>0</xdr:colOff>
          <xdr:row>433</xdr:row>
          <xdr:rowOff>0</xdr:rowOff>
        </xdr:to>
        <xdr:sp macro="" textlink="">
          <xdr:nvSpPr>
            <xdr:cNvPr id="52325" name="Option Button 101" hidden="1">
              <a:extLst>
                <a:ext uri="{63B3BB69-23CF-44E3-9099-C40C66FF867C}">
                  <a14:compatExt spid="_x0000_s52325"/>
                </a:ext>
                <a:ext uri="{FF2B5EF4-FFF2-40B4-BE49-F238E27FC236}">
                  <a16:creationId xmlns:a16="http://schemas.microsoft.com/office/drawing/2014/main" id="{00000000-0008-0000-0B00-000065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433</xdr:row>
          <xdr:rowOff>0</xdr:rowOff>
        </xdr:from>
        <xdr:to>
          <xdr:col>23</xdr:col>
          <xdr:colOff>0</xdr:colOff>
          <xdr:row>434</xdr:row>
          <xdr:rowOff>0</xdr:rowOff>
        </xdr:to>
        <xdr:sp macro="" textlink="">
          <xdr:nvSpPr>
            <xdr:cNvPr id="52326" name="Option Button 102" hidden="1">
              <a:extLst>
                <a:ext uri="{63B3BB69-23CF-44E3-9099-C40C66FF867C}">
                  <a14:compatExt spid="_x0000_s52326"/>
                </a:ext>
                <a:ext uri="{FF2B5EF4-FFF2-40B4-BE49-F238E27FC236}">
                  <a16:creationId xmlns:a16="http://schemas.microsoft.com/office/drawing/2014/main" id="{00000000-0008-0000-0B00-000066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432</xdr:row>
          <xdr:rowOff>0</xdr:rowOff>
        </xdr:from>
        <xdr:to>
          <xdr:col>23</xdr:col>
          <xdr:colOff>0</xdr:colOff>
          <xdr:row>434</xdr:row>
          <xdr:rowOff>0</xdr:rowOff>
        </xdr:to>
        <xdr:sp macro="" textlink="">
          <xdr:nvSpPr>
            <xdr:cNvPr id="52327" name="Group Box 103" hidden="1">
              <a:extLst>
                <a:ext uri="{63B3BB69-23CF-44E3-9099-C40C66FF867C}">
                  <a14:compatExt spid="_x0000_s52327"/>
                </a:ext>
                <a:ext uri="{FF2B5EF4-FFF2-40B4-BE49-F238E27FC236}">
                  <a16:creationId xmlns:a16="http://schemas.microsoft.com/office/drawing/2014/main" id="{00000000-0008-0000-0B00-000067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299</xdr:row>
          <xdr:rowOff>0</xdr:rowOff>
        </xdr:from>
        <xdr:to>
          <xdr:col>22</xdr:col>
          <xdr:colOff>0</xdr:colOff>
          <xdr:row>299</xdr:row>
          <xdr:rowOff>266700</xdr:rowOff>
        </xdr:to>
        <xdr:sp macro="" textlink="">
          <xdr:nvSpPr>
            <xdr:cNvPr id="52328" name="Option Button 104" hidden="1">
              <a:extLst>
                <a:ext uri="{63B3BB69-23CF-44E3-9099-C40C66FF867C}">
                  <a14:compatExt spid="_x0000_s52328"/>
                </a:ext>
                <a:ext uri="{FF2B5EF4-FFF2-40B4-BE49-F238E27FC236}">
                  <a16:creationId xmlns:a16="http://schemas.microsoft.com/office/drawing/2014/main" id="{00000000-0008-0000-0B00-000068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299</xdr:row>
          <xdr:rowOff>0</xdr:rowOff>
        </xdr:from>
        <xdr:to>
          <xdr:col>27</xdr:col>
          <xdr:colOff>466725</xdr:colOff>
          <xdr:row>299</xdr:row>
          <xdr:rowOff>266700</xdr:rowOff>
        </xdr:to>
        <xdr:sp macro="" textlink="">
          <xdr:nvSpPr>
            <xdr:cNvPr id="52329" name="Option Button 105" hidden="1">
              <a:extLst>
                <a:ext uri="{63B3BB69-23CF-44E3-9099-C40C66FF867C}">
                  <a14:compatExt spid="_x0000_s52329"/>
                </a:ext>
                <a:ext uri="{FF2B5EF4-FFF2-40B4-BE49-F238E27FC236}">
                  <a16:creationId xmlns:a16="http://schemas.microsoft.com/office/drawing/2014/main" id="{00000000-0008-0000-0B00-000069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298</xdr:row>
          <xdr:rowOff>0</xdr:rowOff>
        </xdr:from>
        <xdr:to>
          <xdr:col>28</xdr:col>
          <xdr:colOff>0</xdr:colOff>
          <xdr:row>300</xdr:row>
          <xdr:rowOff>0</xdr:rowOff>
        </xdr:to>
        <xdr:sp macro="" textlink="">
          <xdr:nvSpPr>
            <xdr:cNvPr id="52330" name="Group Box 106" hidden="1">
              <a:extLst>
                <a:ext uri="{63B3BB69-23CF-44E3-9099-C40C66FF867C}">
                  <a14:compatExt spid="_x0000_s52330"/>
                </a:ext>
                <a:ext uri="{FF2B5EF4-FFF2-40B4-BE49-F238E27FC236}">
                  <a16:creationId xmlns:a16="http://schemas.microsoft.com/office/drawing/2014/main" id="{00000000-0008-0000-0B00-00006A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447</xdr:row>
          <xdr:rowOff>266700</xdr:rowOff>
        </xdr:from>
        <xdr:to>
          <xdr:col>19</xdr:col>
          <xdr:colOff>0</xdr:colOff>
          <xdr:row>448</xdr:row>
          <xdr:rowOff>266700</xdr:rowOff>
        </xdr:to>
        <xdr:sp macro="" textlink="">
          <xdr:nvSpPr>
            <xdr:cNvPr id="52331" name="Option Button 107" hidden="1">
              <a:extLst>
                <a:ext uri="{63B3BB69-23CF-44E3-9099-C40C66FF867C}">
                  <a14:compatExt spid="_x0000_s52331"/>
                </a:ext>
                <a:ext uri="{FF2B5EF4-FFF2-40B4-BE49-F238E27FC236}">
                  <a16:creationId xmlns:a16="http://schemas.microsoft.com/office/drawing/2014/main" id="{00000000-0008-0000-0B00-00006B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448</xdr:row>
          <xdr:rowOff>295275</xdr:rowOff>
        </xdr:from>
        <xdr:to>
          <xdr:col>19</xdr:col>
          <xdr:colOff>0</xdr:colOff>
          <xdr:row>449</xdr:row>
          <xdr:rowOff>247650</xdr:rowOff>
        </xdr:to>
        <xdr:sp macro="" textlink="">
          <xdr:nvSpPr>
            <xdr:cNvPr id="52332" name="Option Button 108" hidden="1">
              <a:extLst>
                <a:ext uri="{63B3BB69-23CF-44E3-9099-C40C66FF867C}">
                  <a14:compatExt spid="_x0000_s52332"/>
                </a:ext>
                <a:ext uri="{FF2B5EF4-FFF2-40B4-BE49-F238E27FC236}">
                  <a16:creationId xmlns:a16="http://schemas.microsoft.com/office/drawing/2014/main" id="{00000000-0008-0000-0B00-00006C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447</xdr:row>
          <xdr:rowOff>0</xdr:rowOff>
        </xdr:from>
        <xdr:to>
          <xdr:col>21</xdr:col>
          <xdr:colOff>0</xdr:colOff>
          <xdr:row>450</xdr:row>
          <xdr:rowOff>0</xdr:rowOff>
        </xdr:to>
        <xdr:sp macro="" textlink="">
          <xdr:nvSpPr>
            <xdr:cNvPr id="52333" name="Group Box 109" hidden="1">
              <a:extLst>
                <a:ext uri="{63B3BB69-23CF-44E3-9099-C40C66FF867C}">
                  <a14:compatExt spid="_x0000_s52333"/>
                </a:ext>
                <a:ext uri="{FF2B5EF4-FFF2-40B4-BE49-F238E27FC236}">
                  <a16:creationId xmlns:a16="http://schemas.microsoft.com/office/drawing/2014/main" id="{00000000-0008-0000-0B00-00006DC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86</xdr:row>
          <xdr:rowOff>0</xdr:rowOff>
        </xdr:from>
        <xdr:to>
          <xdr:col>19</xdr:col>
          <xdr:colOff>9525</xdr:colOff>
          <xdr:row>87</xdr:row>
          <xdr:rowOff>0</xdr:rowOff>
        </xdr:to>
        <xdr:sp macro="" textlink="">
          <xdr:nvSpPr>
            <xdr:cNvPr id="52334" name="Check Box 110" hidden="1">
              <a:extLst>
                <a:ext uri="{63B3BB69-23CF-44E3-9099-C40C66FF867C}">
                  <a14:compatExt spid="_x0000_s52334"/>
                </a:ext>
                <a:ext uri="{FF2B5EF4-FFF2-40B4-BE49-F238E27FC236}">
                  <a16:creationId xmlns:a16="http://schemas.microsoft.com/office/drawing/2014/main" id="{00000000-0008-0000-0B00-00006E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87</xdr:row>
          <xdr:rowOff>0</xdr:rowOff>
        </xdr:from>
        <xdr:to>
          <xdr:col>19</xdr:col>
          <xdr:colOff>9525</xdr:colOff>
          <xdr:row>88</xdr:row>
          <xdr:rowOff>0</xdr:rowOff>
        </xdr:to>
        <xdr:sp macro="" textlink="">
          <xdr:nvSpPr>
            <xdr:cNvPr id="52335" name="Check Box 111" hidden="1">
              <a:extLst>
                <a:ext uri="{63B3BB69-23CF-44E3-9099-C40C66FF867C}">
                  <a14:compatExt spid="_x0000_s52335"/>
                </a:ext>
                <a:ext uri="{FF2B5EF4-FFF2-40B4-BE49-F238E27FC236}">
                  <a16:creationId xmlns:a16="http://schemas.microsoft.com/office/drawing/2014/main" id="{00000000-0008-0000-0B00-00006F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89</xdr:row>
          <xdr:rowOff>0</xdr:rowOff>
        </xdr:from>
        <xdr:to>
          <xdr:col>19</xdr:col>
          <xdr:colOff>9525</xdr:colOff>
          <xdr:row>90</xdr:row>
          <xdr:rowOff>0</xdr:rowOff>
        </xdr:to>
        <xdr:sp macro="" textlink="">
          <xdr:nvSpPr>
            <xdr:cNvPr id="52336" name="Check Box 112" hidden="1">
              <a:extLst>
                <a:ext uri="{63B3BB69-23CF-44E3-9099-C40C66FF867C}">
                  <a14:compatExt spid="_x0000_s52336"/>
                </a:ext>
                <a:ext uri="{FF2B5EF4-FFF2-40B4-BE49-F238E27FC236}">
                  <a16:creationId xmlns:a16="http://schemas.microsoft.com/office/drawing/2014/main" id="{00000000-0008-0000-0B00-000070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87</xdr:row>
          <xdr:rowOff>361950</xdr:rowOff>
        </xdr:from>
        <xdr:to>
          <xdr:col>19</xdr:col>
          <xdr:colOff>9525</xdr:colOff>
          <xdr:row>89</xdr:row>
          <xdr:rowOff>0</xdr:rowOff>
        </xdr:to>
        <xdr:sp macro="" textlink="">
          <xdr:nvSpPr>
            <xdr:cNvPr id="52337" name="Check Box 113" hidden="1">
              <a:extLst>
                <a:ext uri="{63B3BB69-23CF-44E3-9099-C40C66FF867C}">
                  <a14:compatExt spid="_x0000_s52337"/>
                </a:ext>
                <a:ext uri="{FF2B5EF4-FFF2-40B4-BE49-F238E27FC236}">
                  <a16:creationId xmlns:a16="http://schemas.microsoft.com/office/drawing/2014/main" id="{00000000-0008-0000-0B00-00007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107</xdr:row>
          <xdr:rowOff>523875</xdr:rowOff>
        </xdr:from>
        <xdr:to>
          <xdr:col>19</xdr:col>
          <xdr:colOff>19050</xdr:colOff>
          <xdr:row>109</xdr:row>
          <xdr:rowOff>0</xdr:rowOff>
        </xdr:to>
        <xdr:sp macro="" textlink="">
          <xdr:nvSpPr>
            <xdr:cNvPr id="52338" name="Check Box 114" hidden="1">
              <a:extLst>
                <a:ext uri="{63B3BB69-23CF-44E3-9099-C40C66FF867C}">
                  <a14:compatExt spid="_x0000_s52338"/>
                </a:ext>
                <a:ext uri="{FF2B5EF4-FFF2-40B4-BE49-F238E27FC236}">
                  <a16:creationId xmlns:a16="http://schemas.microsoft.com/office/drawing/2014/main" id="{00000000-0008-0000-0B00-00007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109</xdr:row>
          <xdr:rowOff>0</xdr:rowOff>
        </xdr:from>
        <xdr:to>
          <xdr:col>19</xdr:col>
          <xdr:colOff>0</xdr:colOff>
          <xdr:row>111</xdr:row>
          <xdr:rowOff>0</xdr:rowOff>
        </xdr:to>
        <xdr:sp macro="" textlink="">
          <xdr:nvSpPr>
            <xdr:cNvPr id="52339" name="Check Box 115" hidden="1">
              <a:extLst>
                <a:ext uri="{63B3BB69-23CF-44E3-9099-C40C66FF867C}">
                  <a14:compatExt spid="_x0000_s52339"/>
                </a:ext>
                <a:ext uri="{FF2B5EF4-FFF2-40B4-BE49-F238E27FC236}">
                  <a16:creationId xmlns:a16="http://schemas.microsoft.com/office/drawing/2014/main" id="{00000000-0008-0000-0B00-000073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112</xdr:row>
          <xdr:rowOff>0</xdr:rowOff>
        </xdr:from>
        <xdr:to>
          <xdr:col>19</xdr:col>
          <xdr:colOff>19050</xdr:colOff>
          <xdr:row>113</xdr:row>
          <xdr:rowOff>0</xdr:rowOff>
        </xdr:to>
        <xdr:sp macro="" textlink="">
          <xdr:nvSpPr>
            <xdr:cNvPr id="52340" name="Check Box 116" hidden="1">
              <a:extLst>
                <a:ext uri="{63B3BB69-23CF-44E3-9099-C40C66FF867C}">
                  <a14:compatExt spid="_x0000_s52340"/>
                </a:ext>
                <a:ext uri="{FF2B5EF4-FFF2-40B4-BE49-F238E27FC236}">
                  <a16:creationId xmlns:a16="http://schemas.microsoft.com/office/drawing/2014/main" id="{00000000-0008-0000-0B00-000074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111</xdr:row>
          <xdr:rowOff>0</xdr:rowOff>
        </xdr:from>
        <xdr:to>
          <xdr:col>19</xdr:col>
          <xdr:colOff>19050</xdr:colOff>
          <xdr:row>112</xdr:row>
          <xdr:rowOff>0</xdr:rowOff>
        </xdr:to>
        <xdr:sp macro="" textlink="">
          <xdr:nvSpPr>
            <xdr:cNvPr id="52341" name="Check Box 117" hidden="1">
              <a:extLst>
                <a:ext uri="{63B3BB69-23CF-44E3-9099-C40C66FF867C}">
                  <a14:compatExt spid="_x0000_s52341"/>
                </a:ext>
                <a:ext uri="{FF2B5EF4-FFF2-40B4-BE49-F238E27FC236}">
                  <a16:creationId xmlns:a16="http://schemas.microsoft.com/office/drawing/2014/main" id="{00000000-0008-0000-0B00-000075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6" Type="http://schemas.openxmlformats.org/officeDocument/2006/relationships/ctrlProp" Target="../ctrlProps/ctrlProp17.xml"/><Relationship Id="rId117" Type="http://schemas.openxmlformats.org/officeDocument/2006/relationships/ctrlProp" Target="../ctrlProps/ctrlProp108.xml"/><Relationship Id="rId21" Type="http://schemas.openxmlformats.org/officeDocument/2006/relationships/ctrlProp" Target="../ctrlProps/ctrlProp12.xml"/><Relationship Id="rId42" Type="http://schemas.openxmlformats.org/officeDocument/2006/relationships/ctrlProp" Target="../ctrlProps/ctrlProp33.xml"/><Relationship Id="rId47" Type="http://schemas.openxmlformats.org/officeDocument/2006/relationships/ctrlProp" Target="../ctrlProps/ctrlProp38.xml"/><Relationship Id="rId63" Type="http://schemas.openxmlformats.org/officeDocument/2006/relationships/ctrlProp" Target="../ctrlProps/ctrlProp54.xml"/><Relationship Id="rId68" Type="http://schemas.openxmlformats.org/officeDocument/2006/relationships/ctrlProp" Target="../ctrlProps/ctrlProp59.xml"/><Relationship Id="rId84" Type="http://schemas.openxmlformats.org/officeDocument/2006/relationships/ctrlProp" Target="../ctrlProps/ctrlProp75.xml"/><Relationship Id="rId89" Type="http://schemas.openxmlformats.org/officeDocument/2006/relationships/ctrlProp" Target="../ctrlProps/ctrlProp80.xml"/><Relationship Id="rId112" Type="http://schemas.openxmlformats.org/officeDocument/2006/relationships/ctrlProp" Target="../ctrlProps/ctrlProp103.xml"/><Relationship Id="rId16" Type="http://schemas.openxmlformats.org/officeDocument/2006/relationships/ctrlProp" Target="../ctrlProps/ctrlProp7.xml"/><Relationship Id="rId107" Type="http://schemas.openxmlformats.org/officeDocument/2006/relationships/ctrlProp" Target="../ctrlProps/ctrlProp98.xml"/><Relationship Id="rId11" Type="http://schemas.openxmlformats.org/officeDocument/2006/relationships/ctrlProp" Target="../ctrlProps/ctrlProp2.xml"/><Relationship Id="rId32" Type="http://schemas.openxmlformats.org/officeDocument/2006/relationships/ctrlProp" Target="../ctrlProps/ctrlProp23.xml"/><Relationship Id="rId37" Type="http://schemas.openxmlformats.org/officeDocument/2006/relationships/ctrlProp" Target="../ctrlProps/ctrlProp28.xml"/><Relationship Id="rId53" Type="http://schemas.openxmlformats.org/officeDocument/2006/relationships/ctrlProp" Target="../ctrlProps/ctrlProp44.xml"/><Relationship Id="rId58" Type="http://schemas.openxmlformats.org/officeDocument/2006/relationships/ctrlProp" Target="../ctrlProps/ctrlProp49.xml"/><Relationship Id="rId74" Type="http://schemas.openxmlformats.org/officeDocument/2006/relationships/ctrlProp" Target="../ctrlProps/ctrlProp65.xml"/><Relationship Id="rId79" Type="http://schemas.openxmlformats.org/officeDocument/2006/relationships/ctrlProp" Target="../ctrlProps/ctrlProp70.xml"/><Relationship Id="rId102" Type="http://schemas.openxmlformats.org/officeDocument/2006/relationships/ctrlProp" Target="../ctrlProps/ctrlProp93.xml"/><Relationship Id="rId123" Type="http://schemas.openxmlformats.org/officeDocument/2006/relationships/ctrlProp" Target="../ctrlProps/ctrlProp114.xml"/><Relationship Id="rId5" Type="http://schemas.openxmlformats.org/officeDocument/2006/relationships/hyperlink" Target="https://www.mlit.go.jp/jutakukentiku/house/reform/construction.html" TargetMode="External"/><Relationship Id="rId61" Type="http://schemas.openxmlformats.org/officeDocument/2006/relationships/ctrlProp" Target="../ctrlProps/ctrlProp52.xml"/><Relationship Id="rId82" Type="http://schemas.openxmlformats.org/officeDocument/2006/relationships/ctrlProp" Target="../ctrlProps/ctrlProp73.xml"/><Relationship Id="rId90" Type="http://schemas.openxmlformats.org/officeDocument/2006/relationships/ctrlProp" Target="../ctrlProps/ctrlProp81.xml"/><Relationship Id="rId95" Type="http://schemas.openxmlformats.org/officeDocument/2006/relationships/ctrlProp" Target="../ctrlProps/ctrlProp86.xml"/><Relationship Id="rId19" Type="http://schemas.openxmlformats.org/officeDocument/2006/relationships/ctrlProp" Target="../ctrlProps/ctrlProp10.xml"/><Relationship Id="rId14" Type="http://schemas.openxmlformats.org/officeDocument/2006/relationships/ctrlProp" Target="../ctrlProps/ctrlProp5.xml"/><Relationship Id="rId22" Type="http://schemas.openxmlformats.org/officeDocument/2006/relationships/ctrlProp" Target="../ctrlProps/ctrlProp13.xml"/><Relationship Id="rId27" Type="http://schemas.openxmlformats.org/officeDocument/2006/relationships/ctrlProp" Target="../ctrlProps/ctrlProp18.xml"/><Relationship Id="rId30" Type="http://schemas.openxmlformats.org/officeDocument/2006/relationships/ctrlProp" Target="../ctrlProps/ctrlProp21.xml"/><Relationship Id="rId35" Type="http://schemas.openxmlformats.org/officeDocument/2006/relationships/ctrlProp" Target="../ctrlProps/ctrlProp26.xml"/><Relationship Id="rId43" Type="http://schemas.openxmlformats.org/officeDocument/2006/relationships/ctrlProp" Target="../ctrlProps/ctrlProp34.xml"/><Relationship Id="rId48" Type="http://schemas.openxmlformats.org/officeDocument/2006/relationships/ctrlProp" Target="../ctrlProps/ctrlProp39.xml"/><Relationship Id="rId56" Type="http://schemas.openxmlformats.org/officeDocument/2006/relationships/ctrlProp" Target="../ctrlProps/ctrlProp47.xml"/><Relationship Id="rId64" Type="http://schemas.openxmlformats.org/officeDocument/2006/relationships/ctrlProp" Target="../ctrlProps/ctrlProp55.xml"/><Relationship Id="rId69" Type="http://schemas.openxmlformats.org/officeDocument/2006/relationships/ctrlProp" Target="../ctrlProps/ctrlProp60.xml"/><Relationship Id="rId77" Type="http://schemas.openxmlformats.org/officeDocument/2006/relationships/ctrlProp" Target="../ctrlProps/ctrlProp68.xml"/><Relationship Id="rId100" Type="http://schemas.openxmlformats.org/officeDocument/2006/relationships/ctrlProp" Target="../ctrlProps/ctrlProp91.xml"/><Relationship Id="rId105" Type="http://schemas.openxmlformats.org/officeDocument/2006/relationships/ctrlProp" Target="../ctrlProps/ctrlProp96.xml"/><Relationship Id="rId113" Type="http://schemas.openxmlformats.org/officeDocument/2006/relationships/ctrlProp" Target="../ctrlProps/ctrlProp104.xml"/><Relationship Id="rId118" Type="http://schemas.openxmlformats.org/officeDocument/2006/relationships/ctrlProp" Target="../ctrlProps/ctrlProp109.xml"/><Relationship Id="rId126" Type="http://schemas.openxmlformats.org/officeDocument/2006/relationships/ctrlProp" Target="../ctrlProps/ctrlProp117.xml"/><Relationship Id="rId8" Type="http://schemas.openxmlformats.org/officeDocument/2006/relationships/drawing" Target="../drawings/drawing1.xml"/><Relationship Id="rId51" Type="http://schemas.openxmlformats.org/officeDocument/2006/relationships/ctrlProp" Target="../ctrlProps/ctrlProp42.xml"/><Relationship Id="rId72" Type="http://schemas.openxmlformats.org/officeDocument/2006/relationships/ctrlProp" Target="../ctrlProps/ctrlProp63.xml"/><Relationship Id="rId80" Type="http://schemas.openxmlformats.org/officeDocument/2006/relationships/ctrlProp" Target="../ctrlProps/ctrlProp71.xml"/><Relationship Id="rId85" Type="http://schemas.openxmlformats.org/officeDocument/2006/relationships/ctrlProp" Target="../ctrlProps/ctrlProp76.xml"/><Relationship Id="rId93" Type="http://schemas.openxmlformats.org/officeDocument/2006/relationships/ctrlProp" Target="../ctrlProps/ctrlProp84.xml"/><Relationship Id="rId98" Type="http://schemas.openxmlformats.org/officeDocument/2006/relationships/ctrlProp" Target="../ctrlProps/ctrlProp89.xml"/><Relationship Id="rId121" Type="http://schemas.openxmlformats.org/officeDocument/2006/relationships/ctrlProp" Target="../ctrlProps/ctrlProp112.xml"/><Relationship Id="rId3" Type="http://schemas.openxmlformats.org/officeDocument/2006/relationships/hyperlink" Target="https://www.mlit.go.jp/jutakukentiku/house/reform/construction.html" TargetMode="External"/><Relationship Id="rId12" Type="http://schemas.openxmlformats.org/officeDocument/2006/relationships/ctrlProp" Target="../ctrlProps/ctrlProp3.xml"/><Relationship Id="rId17" Type="http://schemas.openxmlformats.org/officeDocument/2006/relationships/ctrlProp" Target="../ctrlProps/ctrlProp8.xml"/><Relationship Id="rId25" Type="http://schemas.openxmlformats.org/officeDocument/2006/relationships/ctrlProp" Target="../ctrlProps/ctrlProp16.xml"/><Relationship Id="rId33" Type="http://schemas.openxmlformats.org/officeDocument/2006/relationships/ctrlProp" Target="../ctrlProps/ctrlProp24.xml"/><Relationship Id="rId38" Type="http://schemas.openxmlformats.org/officeDocument/2006/relationships/ctrlProp" Target="../ctrlProps/ctrlProp29.xml"/><Relationship Id="rId46" Type="http://schemas.openxmlformats.org/officeDocument/2006/relationships/ctrlProp" Target="../ctrlProps/ctrlProp37.xml"/><Relationship Id="rId59" Type="http://schemas.openxmlformats.org/officeDocument/2006/relationships/ctrlProp" Target="../ctrlProps/ctrlProp50.xml"/><Relationship Id="rId67" Type="http://schemas.openxmlformats.org/officeDocument/2006/relationships/ctrlProp" Target="../ctrlProps/ctrlProp58.xml"/><Relationship Id="rId103" Type="http://schemas.openxmlformats.org/officeDocument/2006/relationships/ctrlProp" Target="../ctrlProps/ctrlProp94.xml"/><Relationship Id="rId108" Type="http://schemas.openxmlformats.org/officeDocument/2006/relationships/ctrlProp" Target="../ctrlProps/ctrlProp99.xml"/><Relationship Id="rId116" Type="http://schemas.openxmlformats.org/officeDocument/2006/relationships/ctrlProp" Target="../ctrlProps/ctrlProp107.xml"/><Relationship Id="rId124" Type="http://schemas.openxmlformats.org/officeDocument/2006/relationships/ctrlProp" Target="../ctrlProps/ctrlProp115.xml"/><Relationship Id="rId20" Type="http://schemas.openxmlformats.org/officeDocument/2006/relationships/ctrlProp" Target="../ctrlProps/ctrlProp11.xml"/><Relationship Id="rId41" Type="http://schemas.openxmlformats.org/officeDocument/2006/relationships/ctrlProp" Target="../ctrlProps/ctrlProp32.xml"/><Relationship Id="rId54" Type="http://schemas.openxmlformats.org/officeDocument/2006/relationships/ctrlProp" Target="../ctrlProps/ctrlProp45.xml"/><Relationship Id="rId62" Type="http://schemas.openxmlformats.org/officeDocument/2006/relationships/ctrlProp" Target="../ctrlProps/ctrlProp53.xml"/><Relationship Id="rId70" Type="http://schemas.openxmlformats.org/officeDocument/2006/relationships/ctrlProp" Target="../ctrlProps/ctrlProp61.xml"/><Relationship Id="rId75" Type="http://schemas.openxmlformats.org/officeDocument/2006/relationships/ctrlProp" Target="../ctrlProps/ctrlProp66.xml"/><Relationship Id="rId83" Type="http://schemas.openxmlformats.org/officeDocument/2006/relationships/ctrlProp" Target="../ctrlProps/ctrlProp74.xml"/><Relationship Id="rId88" Type="http://schemas.openxmlformats.org/officeDocument/2006/relationships/ctrlProp" Target="../ctrlProps/ctrlProp79.xml"/><Relationship Id="rId91" Type="http://schemas.openxmlformats.org/officeDocument/2006/relationships/ctrlProp" Target="../ctrlProps/ctrlProp82.xml"/><Relationship Id="rId96" Type="http://schemas.openxmlformats.org/officeDocument/2006/relationships/ctrlProp" Target="../ctrlProps/ctrlProp87.xml"/><Relationship Id="rId111" Type="http://schemas.openxmlformats.org/officeDocument/2006/relationships/ctrlProp" Target="../ctrlProps/ctrlProp102.xml"/><Relationship Id="rId1" Type="http://schemas.openxmlformats.org/officeDocument/2006/relationships/hyperlink" Target="https://www.mlit.go.jp/jutakukentiku/house/reform/construction.html" TargetMode="External"/><Relationship Id="rId6" Type="http://schemas.openxmlformats.org/officeDocument/2006/relationships/hyperlink" Target="https://www.mlit.go.jp/jutakukentiku/house/reform/construction.html" TargetMode="External"/><Relationship Id="rId15" Type="http://schemas.openxmlformats.org/officeDocument/2006/relationships/ctrlProp" Target="../ctrlProps/ctrlProp6.xml"/><Relationship Id="rId23" Type="http://schemas.openxmlformats.org/officeDocument/2006/relationships/ctrlProp" Target="../ctrlProps/ctrlProp14.xml"/><Relationship Id="rId28" Type="http://schemas.openxmlformats.org/officeDocument/2006/relationships/ctrlProp" Target="../ctrlProps/ctrlProp19.xml"/><Relationship Id="rId36" Type="http://schemas.openxmlformats.org/officeDocument/2006/relationships/ctrlProp" Target="../ctrlProps/ctrlProp27.xml"/><Relationship Id="rId49" Type="http://schemas.openxmlformats.org/officeDocument/2006/relationships/ctrlProp" Target="../ctrlProps/ctrlProp40.xml"/><Relationship Id="rId57" Type="http://schemas.openxmlformats.org/officeDocument/2006/relationships/ctrlProp" Target="../ctrlProps/ctrlProp48.xml"/><Relationship Id="rId106" Type="http://schemas.openxmlformats.org/officeDocument/2006/relationships/ctrlProp" Target="../ctrlProps/ctrlProp97.xml"/><Relationship Id="rId114" Type="http://schemas.openxmlformats.org/officeDocument/2006/relationships/ctrlProp" Target="../ctrlProps/ctrlProp105.xml"/><Relationship Id="rId119" Type="http://schemas.openxmlformats.org/officeDocument/2006/relationships/ctrlProp" Target="../ctrlProps/ctrlProp110.xml"/><Relationship Id="rId10" Type="http://schemas.openxmlformats.org/officeDocument/2006/relationships/ctrlProp" Target="../ctrlProps/ctrlProp1.xml"/><Relationship Id="rId31" Type="http://schemas.openxmlformats.org/officeDocument/2006/relationships/ctrlProp" Target="../ctrlProps/ctrlProp22.xml"/><Relationship Id="rId44" Type="http://schemas.openxmlformats.org/officeDocument/2006/relationships/ctrlProp" Target="../ctrlProps/ctrlProp35.xml"/><Relationship Id="rId52" Type="http://schemas.openxmlformats.org/officeDocument/2006/relationships/ctrlProp" Target="../ctrlProps/ctrlProp43.xml"/><Relationship Id="rId60" Type="http://schemas.openxmlformats.org/officeDocument/2006/relationships/ctrlProp" Target="../ctrlProps/ctrlProp51.xml"/><Relationship Id="rId65" Type="http://schemas.openxmlformats.org/officeDocument/2006/relationships/ctrlProp" Target="../ctrlProps/ctrlProp56.xml"/><Relationship Id="rId73" Type="http://schemas.openxmlformats.org/officeDocument/2006/relationships/ctrlProp" Target="../ctrlProps/ctrlProp64.xml"/><Relationship Id="rId78" Type="http://schemas.openxmlformats.org/officeDocument/2006/relationships/ctrlProp" Target="../ctrlProps/ctrlProp69.xml"/><Relationship Id="rId81" Type="http://schemas.openxmlformats.org/officeDocument/2006/relationships/ctrlProp" Target="../ctrlProps/ctrlProp72.xml"/><Relationship Id="rId86" Type="http://schemas.openxmlformats.org/officeDocument/2006/relationships/ctrlProp" Target="../ctrlProps/ctrlProp77.xml"/><Relationship Id="rId94" Type="http://schemas.openxmlformats.org/officeDocument/2006/relationships/ctrlProp" Target="../ctrlProps/ctrlProp85.xml"/><Relationship Id="rId99" Type="http://schemas.openxmlformats.org/officeDocument/2006/relationships/ctrlProp" Target="../ctrlProps/ctrlProp90.xml"/><Relationship Id="rId101" Type="http://schemas.openxmlformats.org/officeDocument/2006/relationships/ctrlProp" Target="../ctrlProps/ctrlProp92.xml"/><Relationship Id="rId122" Type="http://schemas.openxmlformats.org/officeDocument/2006/relationships/ctrlProp" Target="../ctrlProps/ctrlProp113.xml"/><Relationship Id="rId4" Type="http://schemas.openxmlformats.org/officeDocument/2006/relationships/hyperlink" Target="https://www.mlit.go.jp/jutakukentiku/house/reform/construction.html" TargetMode="External"/><Relationship Id="rId9" Type="http://schemas.openxmlformats.org/officeDocument/2006/relationships/vmlDrawing" Target="../drawings/vmlDrawing1.vml"/><Relationship Id="rId13" Type="http://schemas.openxmlformats.org/officeDocument/2006/relationships/ctrlProp" Target="../ctrlProps/ctrlProp4.xml"/><Relationship Id="rId18" Type="http://schemas.openxmlformats.org/officeDocument/2006/relationships/ctrlProp" Target="../ctrlProps/ctrlProp9.xml"/><Relationship Id="rId39" Type="http://schemas.openxmlformats.org/officeDocument/2006/relationships/ctrlProp" Target="../ctrlProps/ctrlProp30.xml"/><Relationship Id="rId109" Type="http://schemas.openxmlformats.org/officeDocument/2006/relationships/ctrlProp" Target="../ctrlProps/ctrlProp100.xml"/><Relationship Id="rId34" Type="http://schemas.openxmlformats.org/officeDocument/2006/relationships/ctrlProp" Target="../ctrlProps/ctrlProp25.xml"/><Relationship Id="rId50" Type="http://schemas.openxmlformats.org/officeDocument/2006/relationships/ctrlProp" Target="../ctrlProps/ctrlProp41.xml"/><Relationship Id="rId55" Type="http://schemas.openxmlformats.org/officeDocument/2006/relationships/ctrlProp" Target="../ctrlProps/ctrlProp46.xml"/><Relationship Id="rId76" Type="http://schemas.openxmlformats.org/officeDocument/2006/relationships/ctrlProp" Target="../ctrlProps/ctrlProp67.xml"/><Relationship Id="rId97" Type="http://schemas.openxmlformats.org/officeDocument/2006/relationships/ctrlProp" Target="../ctrlProps/ctrlProp88.xml"/><Relationship Id="rId104" Type="http://schemas.openxmlformats.org/officeDocument/2006/relationships/ctrlProp" Target="../ctrlProps/ctrlProp95.xml"/><Relationship Id="rId120" Type="http://schemas.openxmlformats.org/officeDocument/2006/relationships/ctrlProp" Target="../ctrlProps/ctrlProp111.xml"/><Relationship Id="rId125" Type="http://schemas.openxmlformats.org/officeDocument/2006/relationships/ctrlProp" Target="../ctrlProps/ctrlProp116.xml"/><Relationship Id="rId7" Type="http://schemas.openxmlformats.org/officeDocument/2006/relationships/printerSettings" Target="../printerSettings/printerSettings1.bin"/><Relationship Id="rId71" Type="http://schemas.openxmlformats.org/officeDocument/2006/relationships/ctrlProp" Target="../ctrlProps/ctrlProp62.xml"/><Relationship Id="rId92" Type="http://schemas.openxmlformats.org/officeDocument/2006/relationships/ctrlProp" Target="../ctrlProps/ctrlProp83.xml"/><Relationship Id="rId2" Type="http://schemas.openxmlformats.org/officeDocument/2006/relationships/hyperlink" Target="https://www.mlit.go.jp/jutakukentiku/house/reform/construction.html" TargetMode="External"/><Relationship Id="rId29" Type="http://schemas.openxmlformats.org/officeDocument/2006/relationships/ctrlProp" Target="../ctrlProps/ctrlProp20.xml"/><Relationship Id="rId24" Type="http://schemas.openxmlformats.org/officeDocument/2006/relationships/ctrlProp" Target="../ctrlProps/ctrlProp15.xml"/><Relationship Id="rId40" Type="http://schemas.openxmlformats.org/officeDocument/2006/relationships/ctrlProp" Target="../ctrlProps/ctrlProp31.xml"/><Relationship Id="rId45" Type="http://schemas.openxmlformats.org/officeDocument/2006/relationships/ctrlProp" Target="../ctrlProps/ctrlProp36.xml"/><Relationship Id="rId66" Type="http://schemas.openxmlformats.org/officeDocument/2006/relationships/ctrlProp" Target="../ctrlProps/ctrlProp57.xml"/><Relationship Id="rId87" Type="http://schemas.openxmlformats.org/officeDocument/2006/relationships/ctrlProp" Target="../ctrlProps/ctrlProp78.xml"/><Relationship Id="rId110" Type="http://schemas.openxmlformats.org/officeDocument/2006/relationships/ctrlProp" Target="../ctrlProps/ctrlProp101.xml"/><Relationship Id="rId115" Type="http://schemas.openxmlformats.org/officeDocument/2006/relationships/ctrlProp" Target="../ctrlProps/ctrlProp106.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4.xml"/><Relationship Id="rId117" Type="http://schemas.openxmlformats.org/officeDocument/2006/relationships/ctrlProp" Target="../ctrlProps/ctrlProp225.xml"/><Relationship Id="rId21" Type="http://schemas.openxmlformats.org/officeDocument/2006/relationships/ctrlProp" Target="../ctrlProps/ctrlProp129.xml"/><Relationship Id="rId42" Type="http://schemas.openxmlformats.org/officeDocument/2006/relationships/ctrlProp" Target="../ctrlProps/ctrlProp150.xml"/><Relationship Id="rId47" Type="http://schemas.openxmlformats.org/officeDocument/2006/relationships/ctrlProp" Target="../ctrlProps/ctrlProp155.xml"/><Relationship Id="rId63" Type="http://schemas.openxmlformats.org/officeDocument/2006/relationships/ctrlProp" Target="../ctrlProps/ctrlProp171.xml"/><Relationship Id="rId68" Type="http://schemas.openxmlformats.org/officeDocument/2006/relationships/ctrlProp" Target="../ctrlProps/ctrlProp176.xml"/><Relationship Id="rId84" Type="http://schemas.openxmlformats.org/officeDocument/2006/relationships/ctrlProp" Target="../ctrlProps/ctrlProp192.xml"/><Relationship Id="rId89" Type="http://schemas.openxmlformats.org/officeDocument/2006/relationships/ctrlProp" Target="../ctrlProps/ctrlProp197.xml"/><Relationship Id="rId112" Type="http://schemas.openxmlformats.org/officeDocument/2006/relationships/ctrlProp" Target="../ctrlProps/ctrlProp220.xml"/><Relationship Id="rId16" Type="http://schemas.openxmlformats.org/officeDocument/2006/relationships/ctrlProp" Target="../ctrlProps/ctrlProp124.xml"/><Relationship Id="rId107" Type="http://schemas.openxmlformats.org/officeDocument/2006/relationships/ctrlProp" Target="../ctrlProps/ctrlProp215.xml"/><Relationship Id="rId11" Type="http://schemas.openxmlformats.org/officeDocument/2006/relationships/ctrlProp" Target="../ctrlProps/ctrlProp119.xml"/><Relationship Id="rId32" Type="http://schemas.openxmlformats.org/officeDocument/2006/relationships/ctrlProp" Target="../ctrlProps/ctrlProp140.xml"/><Relationship Id="rId37" Type="http://schemas.openxmlformats.org/officeDocument/2006/relationships/ctrlProp" Target="../ctrlProps/ctrlProp145.xml"/><Relationship Id="rId53" Type="http://schemas.openxmlformats.org/officeDocument/2006/relationships/ctrlProp" Target="../ctrlProps/ctrlProp161.xml"/><Relationship Id="rId58" Type="http://schemas.openxmlformats.org/officeDocument/2006/relationships/ctrlProp" Target="../ctrlProps/ctrlProp166.xml"/><Relationship Id="rId74" Type="http://schemas.openxmlformats.org/officeDocument/2006/relationships/ctrlProp" Target="../ctrlProps/ctrlProp182.xml"/><Relationship Id="rId79" Type="http://schemas.openxmlformats.org/officeDocument/2006/relationships/ctrlProp" Target="../ctrlProps/ctrlProp187.xml"/><Relationship Id="rId102" Type="http://schemas.openxmlformats.org/officeDocument/2006/relationships/ctrlProp" Target="../ctrlProps/ctrlProp210.xml"/><Relationship Id="rId123" Type="http://schemas.openxmlformats.org/officeDocument/2006/relationships/ctrlProp" Target="../ctrlProps/ctrlProp231.xml"/><Relationship Id="rId5" Type="http://schemas.openxmlformats.org/officeDocument/2006/relationships/hyperlink" Target="https://www.mlit.go.jp/jutakukentiku/house/reform/construction.html" TargetMode="External"/><Relationship Id="rId61" Type="http://schemas.openxmlformats.org/officeDocument/2006/relationships/ctrlProp" Target="../ctrlProps/ctrlProp169.xml"/><Relationship Id="rId82" Type="http://schemas.openxmlformats.org/officeDocument/2006/relationships/ctrlProp" Target="../ctrlProps/ctrlProp190.xml"/><Relationship Id="rId90" Type="http://schemas.openxmlformats.org/officeDocument/2006/relationships/ctrlProp" Target="../ctrlProps/ctrlProp198.xml"/><Relationship Id="rId95" Type="http://schemas.openxmlformats.org/officeDocument/2006/relationships/ctrlProp" Target="../ctrlProps/ctrlProp203.xml"/><Relationship Id="rId19" Type="http://schemas.openxmlformats.org/officeDocument/2006/relationships/ctrlProp" Target="../ctrlProps/ctrlProp127.xml"/><Relationship Id="rId14" Type="http://schemas.openxmlformats.org/officeDocument/2006/relationships/ctrlProp" Target="../ctrlProps/ctrlProp122.xml"/><Relationship Id="rId22" Type="http://schemas.openxmlformats.org/officeDocument/2006/relationships/ctrlProp" Target="../ctrlProps/ctrlProp130.xml"/><Relationship Id="rId27" Type="http://schemas.openxmlformats.org/officeDocument/2006/relationships/ctrlProp" Target="../ctrlProps/ctrlProp135.xml"/><Relationship Id="rId30" Type="http://schemas.openxmlformats.org/officeDocument/2006/relationships/ctrlProp" Target="../ctrlProps/ctrlProp138.xml"/><Relationship Id="rId35" Type="http://schemas.openxmlformats.org/officeDocument/2006/relationships/ctrlProp" Target="../ctrlProps/ctrlProp143.xml"/><Relationship Id="rId43" Type="http://schemas.openxmlformats.org/officeDocument/2006/relationships/ctrlProp" Target="../ctrlProps/ctrlProp151.xml"/><Relationship Id="rId48" Type="http://schemas.openxmlformats.org/officeDocument/2006/relationships/ctrlProp" Target="../ctrlProps/ctrlProp156.xml"/><Relationship Id="rId56" Type="http://schemas.openxmlformats.org/officeDocument/2006/relationships/ctrlProp" Target="../ctrlProps/ctrlProp164.xml"/><Relationship Id="rId64" Type="http://schemas.openxmlformats.org/officeDocument/2006/relationships/ctrlProp" Target="../ctrlProps/ctrlProp172.xml"/><Relationship Id="rId69" Type="http://schemas.openxmlformats.org/officeDocument/2006/relationships/ctrlProp" Target="../ctrlProps/ctrlProp177.xml"/><Relationship Id="rId77" Type="http://schemas.openxmlformats.org/officeDocument/2006/relationships/ctrlProp" Target="../ctrlProps/ctrlProp185.xml"/><Relationship Id="rId100" Type="http://schemas.openxmlformats.org/officeDocument/2006/relationships/ctrlProp" Target="../ctrlProps/ctrlProp208.xml"/><Relationship Id="rId105" Type="http://schemas.openxmlformats.org/officeDocument/2006/relationships/ctrlProp" Target="../ctrlProps/ctrlProp213.xml"/><Relationship Id="rId113" Type="http://schemas.openxmlformats.org/officeDocument/2006/relationships/ctrlProp" Target="../ctrlProps/ctrlProp221.xml"/><Relationship Id="rId118" Type="http://schemas.openxmlformats.org/officeDocument/2006/relationships/ctrlProp" Target="../ctrlProps/ctrlProp226.xml"/><Relationship Id="rId126" Type="http://schemas.openxmlformats.org/officeDocument/2006/relationships/ctrlProp" Target="../ctrlProps/ctrlProp234.xml"/><Relationship Id="rId8" Type="http://schemas.openxmlformats.org/officeDocument/2006/relationships/drawing" Target="../drawings/drawing2.xml"/><Relationship Id="rId51" Type="http://schemas.openxmlformats.org/officeDocument/2006/relationships/ctrlProp" Target="../ctrlProps/ctrlProp159.xml"/><Relationship Id="rId72" Type="http://schemas.openxmlformats.org/officeDocument/2006/relationships/ctrlProp" Target="../ctrlProps/ctrlProp180.xml"/><Relationship Id="rId80" Type="http://schemas.openxmlformats.org/officeDocument/2006/relationships/ctrlProp" Target="../ctrlProps/ctrlProp188.xml"/><Relationship Id="rId85" Type="http://schemas.openxmlformats.org/officeDocument/2006/relationships/ctrlProp" Target="../ctrlProps/ctrlProp193.xml"/><Relationship Id="rId93" Type="http://schemas.openxmlformats.org/officeDocument/2006/relationships/ctrlProp" Target="../ctrlProps/ctrlProp201.xml"/><Relationship Id="rId98" Type="http://schemas.openxmlformats.org/officeDocument/2006/relationships/ctrlProp" Target="../ctrlProps/ctrlProp206.xml"/><Relationship Id="rId121" Type="http://schemas.openxmlformats.org/officeDocument/2006/relationships/ctrlProp" Target="../ctrlProps/ctrlProp229.xml"/><Relationship Id="rId3" Type="http://schemas.openxmlformats.org/officeDocument/2006/relationships/hyperlink" Target="https://www.mlit.go.jp/jutakukentiku/house/reform/construction.html" TargetMode="External"/><Relationship Id="rId12" Type="http://schemas.openxmlformats.org/officeDocument/2006/relationships/ctrlProp" Target="../ctrlProps/ctrlProp120.xml"/><Relationship Id="rId17" Type="http://schemas.openxmlformats.org/officeDocument/2006/relationships/ctrlProp" Target="../ctrlProps/ctrlProp125.xml"/><Relationship Id="rId25" Type="http://schemas.openxmlformats.org/officeDocument/2006/relationships/ctrlProp" Target="../ctrlProps/ctrlProp133.xml"/><Relationship Id="rId33" Type="http://schemas.openxmlformats.org/officeDocument/2006/relationships/ctrlProp" Target="../ctrlProps/ctrlProp141.xml"/><Relationship Id="rId38" Type="http://schemas.openxmlformats.org/officeDocument/2006/relationships/ctrlProp" Target="../ctrlProps/ctrlProp146.xml"/><Relationship Id="rId46" Type="http://schemas.openxmlformats.org/officeDocument/2006/relationships/ctrlProp" Target="../ctrlProps/ctrlProp154.xml"/><Relationship Id="rId59" Type="http://schemas.openxmlformats.org/officeDocument/2006/relationships/ctrlProp" Target="../ctrlProps/ctrlProp167.xml"/><Relationship Id="rId67" Type="http://schemas.openxmlformats.org/officeDocument/2006/relationships/ctrlProp" Target="../ctrlProps/ctrlProp175.xml"/><Relationship Id="rId103" Type="http://schemas.openxmlformats.org/officeDocument/2006/relationships/ctrlProp" Target="../ctrlProps/ctrlProp211.xml"/><Relationship Id="rId108" Type="http://schemas.openxmlformats.org/officeDocument/2006/relationships/ctrlProp" Target="../ctrlProps/ctrlProp216.xml"/><Relationship Id="rId116" Type="http://schemas.openxmlformats.org/officeDocument/2006/relationships/ctrlProp" Target="../ctrlProps/ctrlProp224.xml"/><Relationship Id="rId124" Type="http://schemas.openxmlformats.org/officeDocument/2006/relationships/ctrlProp" Target="../ctrlProps/ctrlProp232.xml"/><Relationship Id="rId20" Type="http://schemas.openxmlformats.org/officeDocument/2006/relationships/ctrlProp" Target="../ctrlProps/ctrlProp128.xml"/><Relationship Id="rId41" Type="http://schemas.openxmlformats.org/officeDocument/2006/relationships/ctrlProp" Target="../ctrlProps/ctrlProp149.xml"/><Relationship Id="rId54" Type="http://schemas.openxmlformats.org/officeDocument/2006/relationships/ctrlProp" Target="../ctrlProps/ctrlProp162.xml"/><Relationship Id="rId62" Type="http://schemas.openxmlformats.org/officeDocument/2006/relationships/ctrlProp" Target="../ctrlProps/ctrlProp170.xml"/><Relationship Id="rId70" Type="http://schemas.openxmlformats.org/officeDocument/2006/relationships/ctrlProp" Target="../ctrlProps/ctrlProp178.xml"/><Relationship Id="rId75" Type="http://schemas.openxmlformats.org/officeDocument/2006/relationships/ctrlProp" Target="../ctrlProps/ctrlProp183.xml"/><Relationship Id="rId83" Type="http://schemas.openxmlformats.org/officeDocument/2006/relationships/ctrlProp" Target="../ctrlProps/ctrlProp191.xml"/><Relationship Id="rId88" Type="http://schemas.openxmlformats.org/officeDocument/2006/relationships/ctrlProp" Target="../ctrlProps/ctrlProp196.xml"/><Relationship Id="rId91" Type="http://schemas.openxmlformats.org/officeDocument/2006/relationships/ctrlProp" Target="../ctrlProps/ctrlProp199.xml"/><Relationship Id="rId96" Type="http://schemas.openxmlformats.org/officeDocument/2006/relationships/ctrlProp" Target="../ctrlProps/ctrlProp204.xml"/><Relationship Id="rId111" Type="http://schemas.openxmlformats.org/officeDocument/2006/relationships/ctrlProp" Target="../ctrlProps/ctrlProp219.xml"/><Relationship Id="rId1" Type="http://schemas.openxmlformats.org/officeDocument/2006/relationships/hyperlink" Target="https://www.mlit.go.jp/jutakukentiku/house/reform/construction.html" TargetMode="External"/><Relationship Id="rId6" Type="http://schemas.openxmlformats.org/officeDocument/2006/relationships/hyperlink" Target="https://www.mlit.go.jp/jutakukentiku/house/reform/construction.html" TargetMode="External"/><Relationship Id="rId15" Type="http://schemas.openxmlformats.org/officeDocument/2006/relationships/ctrlProp" Target="../ctrlProps/ctrlProp123.xml"/><Relationship Id="rId23" Type="http://schemas.openxmlformats.org/officeDocument/2006/relationships/ctrlProp" Target="../ctrlProps/ctrlProp131.xml"/><Relationship Id="rId28" Type="http://schemas.openxmlformats.org/officeDocument/2006/relationships/ctrlProp" Target="../ctrlProps/ctrlProp136.xml"/><Relationship Id="rId36" Type="http://schemas.openxmlformats.org/officeDocument/2006/relationships/ctrlProp" Target="../ctrlProps/ctrlProp144.xml"/><Relationship Id="rId49" Type="http://schemas.openxmlformats.org/officeDocument/2006/relationships/ctrlProp" Target="../ctrlProps/ctrlProp157.xml"/><Relationship Id="rId57" Type="http://schemas.openxmlformats.org/officeDocument/2006/relationships/ctrlProp" Target="../ctrlProps/ctrlProp165.xml"/><Relationship Id="rId106" Type="http://schemas.openxmlformats.org/officeDocument/2006/relationships/ctrlProp" Target="../ctrlProps/ctrlProp214.xml"/><Relationship Id="rId114" Type="http://schemas.openxmlformats.org/officeDocument/2006/relationships/ctrlProp" Target="../ctrlProps/ctrlProp222.xml"/><Relationship Id="rId119" Type="http://schemas.openxmlformats.org/officeDocument/2006/relationships/ctrlProp" Target="../ctrlProps/ctrlProp227.xml"/><Relationship Id="rId10" Type="http://schemas.openxmlformats.org/officeDocument/2006/relationships/ctrlProp" Target="../ctrlProps/ctrlProp118.xml"/><Relationship Id="rId31" Type="http://schemas.openxmlformats.org/officeDocument/2006/relationships/ctrlProp" Target="../ctrlProps/ctrlProp139.xml"/><Relationship Id="rId44" Type="http://schemas.openxmlformats.org/officeDocument/2006/relationships/ctrlProp" Target="../ctrlProps/ctrlProp152.xml"/><Relationship Id="rId52" Type="http://schemas.openxmlformats.org/officeDocument/2006/relationships/ctrlProp" Target="../ctrlProps/ctrlProp160.xml"/><Relationship Id="rId60" Type="http://schemas.openxmlformats.org/officeDocument/2006/relationships/ctrlProp" Target="../ctrlProps/ctrlProp168.xml"/><Relationship Id="rId65" Type="http://schemas.openxmlformats.org/officeDocument/2006/relationships/ctrlProp" Target="../ctrlProps/ctrlProp173.xml"/><Relationship Id="rId73" Type="http://schemas.openxmlformats.org/officeDocument/2006/relationships/ctrlProp" Target="../ctrlProps/ctrlProp181.xml"/><Relationship Id="rId78" Type="http://schemas.openxmlformats.org/officeDocument/2006/relationships/ctrlProp" Target="../ctrlProps/ctrlProp186.xml"/><Relationship Id="rId81" Type="http://schemas.openxmlformats.org/officeDocument/2006/relationships/ctrlProp" Target="../ctrlProps/ctrlProp189.xml"/><Relationship Id="rId86" Type="http://schemas.openxmlformats.org/officeDocument/2006/relationships/ctrlProp" Target="../ctrlProps/ctrlProp194.xml"/><Relationship Id="rId94" Type="http://schemas.openxmlformats.org/officeDocument/2006/relationships/ctrlProp" Target="../ctrlProps/ctrlProp202.xml"/><Relationship Id="rId99" Type="http://schemas.openxmlformats.org/officeDocument/2006/relationships/ctrlProp" Target="../ctrlProps/ctrlProp207.xml"/><Relationship Id="rId101" Type="http://schemas.openxmlformats.org/officeDocument/2006/relationships/ctrlProp" Target="../ctrlProps/ctrlProp209.xml"/><Relationship Id="rId122" Type="http://schemas.openxmlformats.org/officeDocument/2006/relationships/ctrlProp" Target="../ctrlProps/ctrlProp230.xml"/><Relationship Id="rId4" Type="http://schemas.openxmlformats.org/officeDocument/2006/relationships/hyperlink" Target="https://www.mlit.go.jp/jutakukentiku/house/reform/construction.html" TargetMode="External"/><Relationship Id="rId9" Type="http://schemas.openxmlformats.org/officeDocument/2006/relationships/vmlDrawing" Target="../drawings/vmlDrawing2.vml"/><Relationship Id="rId13" Type="http://schemas.openxmlformats.org/officeDocument/2006/relationships/ctrlProp" Target="../ctrlProps/ctrlProp121.xml"/><Relationship Id="rId18" Type="http://schemas.openxmlformats.org/officeDocument/2006/relationships/ctrlProp" Target="../ctrlProps/ctrlProp126.xml"/><Relationship Id="rId39" Type="http://schemas.openxmlformats.org/officeDocument/2006/relationships/ctrlProp" Target="../ctrlProps/ctrlProp147.xml"/><Relationship Id="rId109" Type="http://schemas.openxmlformats.org/officeDocument/2006/relationships/ctrlProp" Target="../ctrlProps/ctrlProp217.xml"/><Relationship Id="rId34" Type="http://schemas.openxmlformats.org/officeDocument/2006/relationships/ctrlProp" Target="../ctrlProps/ctrlProp142.xml"/><Relationship Id="rId50" Type="http://schemas.openxmlformats.org/officeDocument/2006/relationships/ctrlProp" Target="../ctrlProps/ctrlProp158.xml"/><Relationship Id="rId55" Type="http://schemas.openxmlformats.org/officeDocument/2006/relationships/ctrlProp" Target="../ctrlProps/ctrlProp163.xml"/><Relationship Id="rId76" Type="http://schemas.openxmlformats.org/officeDocument/2006/relationships/ctrlProp" Target="../ctrlProps/ctrlProp184.xml"/><Relationship Id="rId97" Type="http://schemas.openxmlformats.org/officeDocument/2006/relationships/ctrlProp" Target="../ctrlProps/ctrlProp205.xml"/><Relationship Id="rId104" Type="http://schemas.openxmlformats.org/officeDocument/2006/relationships/ctrlProp" Target="../ctrlProps/ctrlProp212.xml"/><Relationship Id="rId120" Type="http://schemas.openxmlformats.org/officeDocument/2006/relationships/ctrlProp" Target="../ctrlProps/ctrlProp228.xml"/><Relationship Id="rId125" Type="http://schemas.openxmlformats.org/officeDocument/2006/relationships/ctrlProp" Target="../ctrlProps/ctrlProp233.xml"/><Relationship Id="rId7" Type="http://schemas.openxmlformats.org/officeDocument/2006/relationships/printerSettings" Target="../printerSettings/printerSettings2.bin"/><Relationship Id="rId71" Type="http://schemas.openxmlformats.org/officeDocument/2006/relationships/ctrlProp" Target="../ctrlProps/ctrlProp179.xml"/><Relationship Id="rId92" Type="http://schemas.openxmlformats.org/officeDocument/2006/relationships/ctrlProp" Target="../ctrlProps/ctrlProp200.xml"/><Relationship Id="rId2" Type="http://schemas.openxmlformats.org/officeDocument/2006/relationships/hyperlink" Target="https://www.mlit.go.jp/jutakukentiku/house/reform/construction.html" TargetMode="External"/><Relationship Id="rId29" Type="http://schemas.openxmlformats.org/officeDocument/2006/relationships/ctrlProp" Target="../ctrlProps/ctrlProp137.xml"/><Relationship Id="rId24" Type="http://schemas.openxmlformats.org/officeDocument/2006/relationships/ctrlProp" Target="../ctrlProps/ctrlProp132.xml"/><Relationship Id="rId40" Type="http://schemas.openxmlformats.org/officeDocument/2006/relationships/ctrlProp" Target="../ctrlProps/ctrlProp148.xml"/><Relationship Id="rId45" Type="http://schemas.openxmlformats.org/officeDocument/2006/relationships/ctrlProp" Target="../ctrlProps/ctrlProp153.xml"/><Relationship Id="rId66" Type="http://schemas.openxmlformats.org/officeDocument/2006/relationships/ctrlProp" Target="../ctrlProps/ctrlProp174.xml"/><Relationship Id="rId87" Type="http://schemas.openxmlformats.org/officeDocument/2006/relationships/ctrlProp" Target="../ctrlProps/ctrlProp195.xml"/><Relationship Id="rId110" Type="http://schemas.openxmlformats.org/officeDocument/2006/relationships/ctrlProp" Target="../ctrlProps/ctrlProp218.xml"/><Relationship Id="rId115" Type="http://schemas.openxmlformats.org/officeDocument/2006/relationships/ctrlProp" Target="../ctrlProps/ctrlProp223.x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251.xml"/><Relationship Id="rId117" Type="http://schemas.openxmlformats.org/officeDocument/2006/relationships/ctrlProp" Target="../ctrlProps/ctrlProp342.xml"/><Relationship Id="rId21" Type="http://schemas.openxmlformats.org/officeDocument/2006/relationships/ctrlProp" Target="../ctrlProps/ctrlProp246.xml"/><Relationship Id="rId42" Type="http://schemas.openxmlformats.org/officeDocument/2006/relationships/ctrlProp" Target="../ctrlProps/ctrlProp267.xml"/><Relationship Id="rId47" Type="http://schemas.openxmlformats.org/officeDocument/2006/relationships/ctrlProp" Target="../ctrlProps/ctrlProp272.xml"/><Relationship Id="rId63" Type="http://schemas.openxmlformats.org/officeDocument/2006/relationships/ctrlProp" Target="../ctrlProps/ctrlProp288.xml"/><Relationship Id="rId68" Type="http://schemas.openxmlformats.org/officeDocument/2006/relationships/ctrlProp" Target="../ctrlProps/ctrlProp293.xml"/><Relationship Id="rId84" Type="http://schemas.openxmlformats.org/officeDocument/2006/relationships/ctrlProp" Target="../ctrlProps/ctrlProp309.xml"/><Relationship Id="rId89" Type="http://schemas.openxmlformats.org/officeDocument/2006/relationships/ctrlProp" Target="../ctrlProps/ctrlProp314.xml"/><Relationship Id="rId112" Type="http://schemas.openxmlformats.org/officeDocument/2006/relationships/ctrlProp" Target="../ctrlProps/ctrlProp337.xml"/><Relationship Id="rId16" Type="http://schemas.openxmlformats.org/officeDocument/2006/relationships/ctrlProp" Target="../ctrlProps/ctrlProp241.xml"/><Relationship Id="rId107" Type="http://schemas.openxmlformats.org/officeDocument/2006/relationships/ctrlProp" Target="../ctrlProps/ctrlProp332.xml"/><Relationship Id="rId11" Type="http://schemas.openxmlformats.org/officeDocument/2006/relationships/ctrlProp" Target="../ctrlProps/ctrlProp236.xml"/><Relationship Id="rId32" Type="http://schemas.openxmlformats.org/officeDocument/2006/relationships/ctrlProp" Target="../ctrlProps/ctrlProp257.xml"/><Relationship Id="rId37" Type="http://schemas.openxmlformats.org/officeDocument/2006/relationships/ctrlProp" Target="../ctrlProps/ctrlProp262.xml"/><Relationship Id="rId53" Type="http://schemas.openxmlformats.org/officeDocument/2006/relationships/ctrlProp" Target="../ctrlProps/ctrlProp278.xml"/><Relationship Id="rId58" Type="http://schemas.openxmlformats.org/officeDocument/2006/relationships/ctrlProp" Target="../ctrlProps/ctrlProp283.xml"/><Relationship Id="rId74" Type="http://schemas.openxmlformats.org/officeDocument/2006/relationships/ctrlProp" Target="../ctrlProps/ctrlProp299.xml"/><Relationship Id="rId79" Type="http://schemas.openxmlformats.org/officeDocument/2006/relationships/ctrlProp" Target="../ctrlProps/ctrlProp304.xml"/><Relationship Id="rId102" Type="http://schemas.openxmlformats.org/officeDocument/2006/relationships/ctrlProp" Target="../ctrlProps/ctrlProp327.xml"/><Relationship Id="rId123" Type="http://schemas.openxmlformats.org/officeDocument/2006/relationships/ctrlProp" Target="../ctrlProps/ctrlProp348.xml"/><Relationship Id="rId5" Type="http://schemas.openxmlformats.org/officeDocument/2006/relationships/hyperlink" Target="https://www.mlit.go.jp/jutakukentiku/house/reform/construction.html" TargetMode="External"/><Relationship Id="rId61" Type="http://schemas.openxmlformats.org/officeDocument/2006/relationships/ctrlProp" Target="../ctrlProps/ctrlProp286.xml"/><Relationship Id="rId82" Type="http://schemas.openxmlformats.org/officeDocument/2006/relationships/ctrlProp" Target="../ctrlProps/ctrlProp307.xml"/><Relationship Id="rId90" Type="http://schemas.openxmlformats.org/officeDocument/2006/relationships/ctrlProp" Target="../ctrlProps/ctrlProp315.xml"/><Relationship Id="rId95" Type="http://schemas.openxmlformats.org/officeDocument/2006/relationships/ctrlProp" Target="../ctrlProps/ctrlProp320.xml"/><Relationship Id="rId19" Type="http://schemas.openxmlformats.org/officeDocument/2006/relationships/ctrlProp" Target="../ctrlProps/ctrlProp244.xml"/><Relationship Id="rId14" Type="http://schemas.openxmlformats.org/officeDocument/2006/relationships/ctrlProp" Target="../ctrlProps/ctrlProp239.xml"/><Relationship Id="rId22" Type="http://schemas.openxmlformats.org/officeDocument/2006/relationships/ctrlProp" Target="../ctrlProps/ctrlProp247.xml"/><Relationship Id="rId27" Type="http://schemas.openxmlformats.org/officeDocument/2006/relationships/ctrlProp" Target="../ctrlProps/ctrlProp252.xml"/><Relationship Id="rId30" Type="http://schemas.openxmlformats.org/officeDocument/2006/relationships/ctrlProp" Target="../ctrlProps/ctrlProp255.xml"/><Relationship Id="rId35" Type="http://schemas.openxmlformats.org/officeDocument/2006/relationships/ctrlProp" Target="../ctrlProps/ctrlProp260.xml"/><Relationship Id="rId43" Type="http://schemas.openxmlformats.org/officeDocument/2006/relationships/ctrlProp" Target="../ctrlProps/ctrlProp268.xml"/><Relationship Id="rId48" Type="http://schemas.openxmlformats.org/officeDocument/2006/relationships/ctrlProp" Target="../ctrlProps/ctrlProp273.xml"/><Relationship Id="rId56" Type="http://schemas.openxmlformats.org/officeDocument/2006/relationships/ctrlProp" Target="../ctrlProps/ctrlProp281.xml"/><Relationship Id="rId64" Type="http://schemas.openxmlformats.org/officeDocument/2006/relationships/ctrlProp" Target="../ctrlProps/ctrlProp289.xml"/><Relationship Id="rId69" Type="http://schemas.openxmlformats.org/officeDocument/2006/relationships/ctrlProp" Target="../ctrlProps/ctrlProp294.xml"/><Relationship Id="rId77" Type="http://schemas.openxmlformats.org/officeDocument/2006/relationships/ctrlProp" Target="../ctrlProps/ctrlProp302.xml"/><Relationship Id="rId100" Type="http://schemas.openxmlformats.org/officeDocument/2006/relationships/ctrlProp" Target="../ctrlProps/ctrlProp325.xml"/><Relationship Id="rId105" Type="http://schemas.openxmlformats.org/officeDocument/2006/relationships/ctrlProp" Target="../ctrlProps/ctrlProp330.xml"/><Relationship Id="rId113" Type="http://schemas.openxmlformats.org/officeDocument/2006/relationships/ctrlProp" Target="../ctrlProps/ctrlProp338.xml"/><Relationship Id="rId118" Type="http://schemas.openxmlformats.org/officeDocument/2006/relationships/ctrlProp" Target="../ctrlProps/ctrlProp343.xml"/><Relationship Id="rId126" Type="http://schemas.openxmlformats.org/officeDocument/2006/relationships/ctrlProp" Target="../ctrlProps/ctrlProp351.xml"/><Relationship Id="rId8" Type="http://schemas.openxmlformats.org/officeDocument/2006/relationships/drawing" Target="../drawings/drawing3.xml"/><Relationship Id="rId51" Type="http://schemas.openxmlformats.org/officeDocument/2006/relationships/ctrlProp" Target="../ctrlProps/ctrlProp276.xml"/><Relationship Id="rId72" Type="http://schemas.openxmlformats.org/officeDocument/2006/relationships/ctrlProp" Target="../ctrlProps/ctrlProp297.xml"/><Relationship Id="rId80" Type="http://schemas.openxmlformats.org/officeDocument/2006/relationships/ctrlProp" Target="../ctrlProps/ctrlProp305.xml"/><Relationship Id="rId85" Type="http://schemas.openxmlformats.org/officeDocument/2006/relationships/ctrlProp" Target="../ctrlProps/ctrlProp310.xml"/><Relationship Id="rId93" Type="http://schemas.openxmlformats.org/officeDocument/2006/relationships/ctrlProp" Target="../ctrlProps/ctrlProp318.xml"/><Relationship Id="rId98" Type="http://schemas.openxmlformats.org/officeDocument/2006/relationships/ctrlProp" Target="../ctrlProps/ctrlProp323.xml"/><Relationship Id="rId121" Type="http://schemas.openxmlformats.org/officeDocument/2006/relationships/ctrlProp" Target="../ctrlProps/ctrlProp346.xml"/><Relationship Id="rId3" Type="http://schemas.openxmlformats.org/officeDocument/2006/relationships/hyperlink" Target="https://www.mlit.go.jp/jutakukentiku/house/reform/construction.html" TargetMode="External"/><Relationship Id="rId12" Type="http://schemas.openxmlformats.org/officeDocument/2006/relationships/ctrlProp" Target="../ctrlProps/ctrlProp237.xml"/><Relationship Id="rId17" Type="http://schemas.openxmlformats.org/officeDocument/2006/relationships/ctrlProp" Target="../ctrlProps/ctrlProp242.xml"/><Relationship Id="rId25" Type="http://schemas.openxmlformats.org/officeDocument/2006/relationships/ctrlProp" Target="../ctrlProps/ctrlProp250.xml"/><Relationship Id="rId33" Type="http://schemas.openxmlformats.org/officeDocument/2006/relationships/ctrlProp" Target="../ctrlProps/ctrlProp258.xml"/><Relationship Id="rId38" Type="http://schemas.openxmlformats.org/officeDocument/2006/relationships/ctrlProp" Target="../ctrlProps/ctrlProp263.xml"/><Relationship Id="rId46" Type="http://schemas.openxmlformats.org/officeDocument/2006/relationships/ctrlProp" Target="../ctrlProps/ctrlProp271.xml"/><Relationship Id="rId59" Type="http://schemas.openxmlformats.org/officeDocument/2006/relationships/ctrlProp" Target="../ctrlProps/ctrlProp284.xml"/><Relationship Id="rId67" Type="http://schemas.openxmlformats.org/officeDocument/2006/relationships/ctrlProp" Target="../ctrlProps/ctrlProp292.xml"/><Relationship Id="rId103" Type="http://schemas.openxmlformats.org/officeDocument/2006/relationships/ctrlProp" Target="../ctrlProps/ctrlProp328.xml"/><Relationship Id="rId108" Type="http://schemas.openxmlformats.org/officeDocument/2006/relationships/ctrlProp" Target="../ctrlProps/ctrlProp333.xml"/><Relationship Id="rId116" Type="http://schemas.openxmlformats.org/officeDocument/2006/relationships/ctrlProp" Target="../ctrlProps/ctrlProp341.xml"/><Relationship Id="rId124" Type="http://schemas.openxmlformats.org/officeDocument/2006/relationships/ctrlProp" Target="../ctrlProps/ctrlProp349.xml"/><Relationship Id="rId20" Type="http://schemas.openxmlformats.org/officeDocument/2006/relationships/ctrlProp" Target="../ctrlProps/ctrlProp245.xml"/><Relationship Id="rId41" Type="http://schemas.openxmlformats.org/officeDocument/2006/relationships/ctrlProp" Target="../ctrlProps/ctrlProp266.xml"/><Relationship Id="rId54" Type="http://schemas.openxmlformats.org/officeDocument/2006/relationships/ctrlProp" Target="../ctrlProps/ctrlProp279.xml"/><Relationship Id="rId62" Type="http://schemas.openxmlformats.org/officeDocument/2006/relationships/ctrlProp" Target="../ctrlProps/ctrlProp287.xml"/><Relationship Id="rId70" Type="http://schemas.openxmlformats.org/officeDocument/2006/relationships/ctrlProp" Target="../ctrlProps/ctrlProp295.xml"/><Relationship Id="rId75" Type="http://schemas.openxmlformats.org/officeDocument/2006/relationships/ctrlProp" Target="../ctrlProps/ctrlProp300.xml"/><Relationship Id="rId83" Type="http://schemas.openxmlformats.org/officeDocument/2006/relationships/ctrlProp" Target="../ctrlProps/ctrlProp308.xml"/><Relationship Id="rId88" Type="http://schemas.openxmlformats.org/officeDocument/2006/relationships/ctrlProp" Target="../ctrlProps/ctrlProp313.xml"/><Relationship Id="rId91" Type="http://schemas.openxmlformats.org/officeDocument/2006/relationships/ctrlProp" Target="../ctrlProps/ctrlProp316.xml"/><Relationship Id="rId96" Type="http://schemas.openxmlformats.org/officeDocument/2006/relationships/ctrlProp" Target="../ctrlProps/ctrlProp321.xml"/><Relationship Id="rId111" Type="http://schemas.openxmlformats.org/officeDocument/2006/relationships/ctrlProp" Target="../ctrlProps/ctrlProp336.xml"/><Relationship Id="rId1" Type="http://schemas.openxmlformats.org/officeDocument/2006/relationships/hyperlink" Target="https://www.mlit.go.jp/jutakukentiku/house/reform/construction.html" TargetMode="External"/><Relationship Id="rId6" Type="http://schemas.openxmlformats.org/officeDocument/2006/relationships/hyperlink" Target="https://www.mlit.go.jp/jutakukentiku/house/reform/construction.html" TargetMode="External"/><Relationship Id="rId15" Type="http://schemas.openxmlformats.org/officeDocument/2006/relationships/ctrlProp" Target="../ctrlProps/ctrlProp240.xml"/><Relationship Id="rId23" Type="http://schemas.openxmlformats.org/officeDocument/2006/relationships/ctrlProp" Target="../ctrlProps/ctrlProp248.xml"/><Relationship Id="rId28" Type="http://schemas.openxmlformats.org/officeDocument/2006/relationships/ctrlProp" Target="../ctrlProps/ctrlProp253.xml"/><Relationship Id="rId36" Type="http://schemas.openxmlformats.org/officeDocument/2006/relationships/ctrlProp" Target="../ctrlProps/ctrlProp261.xml"/><Relationship Id="rId49" Type="http://schemas.openxmlformats.org/officeDocument/2006/relationships/ctrlProp" Target="../ctrlProps/ctrlProp274.xml"/><Relationship Id="rId57" Type="http://schemas.openxmlformats.org/officeDocument/2006/relationships/ctrlProp" Target="../ctrlProps/ctrlProp282.xml"/><Relationship Id="rId106" Type="http://schemas.openxmlformats.org/officeDocument/2006/relationships/ctrlProp" Target="../ctrlProps/ctrlProp331.xml"/><Relationship Id="rId114" Type="http://schemas.openxmlformats.org/officeDocument/2006/relationships/ctrlProp" Target="../ctrlProps/ctrlProp339.xml"/><Relationship Id="rId119" Type="http://schemas.openxmlformats.org/officeDocument/2006/relationships/ctrlProp" Target="../ctrlProps/ctrlProp344.xml"/><Relationship Id="rId10" Type="http://schemas.openxmlformats.org/officeDocument/2006/relationships/ctrlProp" Target="../ctrlProps/ctrlProp235.xml"/><Relationship Id="rId31" Type="http://schemas.openxmlformats.org/officeDocument/2006/relationships/ctrlProp" Target="../ctrlProps/ctrlProp256.xml"/><Relationship Id="rId44" Type="http://schemas.openxmlformats.org/officeDocument/2006/relationships/ctrlProp" Target="../ctrlProps/ctrlProp269.xml"/><Relationship Id="rId52" Type="http://schemas.openxmlformats.org/officeDocument/2006/relationships/ctrlProp" Target="../ctrlProps/ctrlProp277.xml"/><Relationship Id="rId60" Type="http://schemas.openxmlformats.org/officeDocument/2006/relationships/ctrlProp" Target="../ctrlProps/ctrlProp285.xml"/><Relationship Id="rId65" Type="http://schemas.openxmlformats.org/officeDocument/2006/relationships/ctrlProp" Target="../ctrlProps/ctrlProp290.xml"/><Relationship Id="rId73" Type="http://schemas.openxmlformats.org/officeDocument/2006/relationships/ctrlProp" Target="../ctrlProps/ctrlProp298.xml"/><Relationship Id="rId78" Type="http://schemas.openxmlformats.org/officeDocument/2006/relationships/ctrlProp" Target="../ctrlProps/ctrlProp303.xml"/><Relationship Id="rId81" Type="http://schemas.openxmlformats.org/officeDocument/2006/relationships/ctrlProp" Target="../ctrlProps/ctrlProp306.xml"/><Relationship Id="rId86" Type="http://schemas.openxmlformats.org/officeDocument/2006/relationships/ctrlProp" Target="../ctrlProps/ctrlProp311.xml"/><Relationship Id="rId94" Type="http://schemas.openxmlformats.org/officeDocument/2006/relationships/ctrlProp" Target="../ctrlProps/ctrlProp319.xml"/><Relationship Id="rId99" Type="http://schemas.openxmlformats.org/officeDocument/2006/relationships/ctrlProp" Target="../ctrlProps/ctrlProp324.xml"/><Relationship Id="rId101" Type="http://schemas.openxmlformats.org/officeDocument/2006/relationships/ctrlProp" Target="../ctrlProps/ctrlProp326.xml"/><Relationship Id="rId122" Type="http://schemas.openxmlformats.org/officeDocument/2006/relationships/ctrlProp" Target="../ctrlProps/ctrlProp347.xml"/><Relationship Id="rId4" Type="http://schemas.openxmlformats.org/officeDocument/2006/relationships/hyperlink" Target="https://www.mlit.go.jp/jutakukentiku/house/reform/construction.html" TargetMode="External"/><Relationship Id="rId9" Type="http://schemas.openxmlformats.org/officeDocument/2006/relationships/vmlDrawing" Target="../drawings/vmlDrawing3.vml"/><Relationship Id="rId13" Type="http://schemas.openxmlformats.org/officeDocument/2006/relationships/ctrlProp" Target="../ctrlProps/ctrlProp238.xml"/><Relationship Id="rId18" Type="http://schemas.openxmlformats.org/officeDocument/2006/relationships/ctrlProp" Target="../ctrlProps/ctrlProp243.xml"/><Relationship Id="rId39" Type="http://schemas.openxmlformats.org/officeDocument/2006/relationships/ctrlProp" Target="../ctrlProps/ctrlProp264.xml"/><Relationship Id="rId109" Type="http://schemas.openxmlformats.org/officeDocument/2006/relationships/ctrlProp" Target="../ctrlProps/ctrlProp334.xml"/><Relationship Id="rId34" Type="http://schemas.openxmlformats.org/officeDocument/2006/relationships/ctrlProp" Target="../ctrlProps/ctrlProp259.xml"/><Relationship Id="rId50" Type="http://schemas.openxmlformats.org/officeDocument/2006/relationships/ctrlProp" Target="../ctrlProps/ctrlProp275.xml"/><Relationship Id="rId55" Type="http://schemas.openxmlformats.org/officeDocument/2006/relationships/ctrlProp" Target="../ctrlProps/ctrlProp280.xml"/><Relationship Id="rId76" Type="http://schemas.openxmlformats.org/officeDocument/2006/relationships/ctrlProp" Target="../ctrlProps/ctrlProp301.xml"/><Relationship Id="rId97" Type="http://schemas.openxmlformats.org/officeDocument/2006/relationships/ctrlProp" Target="../ctrlProps/ctrlProp322.xml"/><Relationship Id="rId104" Type="http://schemas.openxmlformats.org/officeDocument/2006/relationships/ctrlProp" Target="../ctrlProps/ctrlProp329.xml"/><Relationship Id="rId120" Type="http://schemas.openxmlformats.org/officeDocument/2006/relationships/ctrlProp" Target="../ctrlProps/ctrlProp345.xml"/><Relationship Id="rId125" Type="http://schemas.openxmlformats.org/officeDocument/2006/relationships/ctrlProp" Target="../ctrlProps/ctrlProp350.xml"/><Relationship Id="rId7" Type="http://schemas.openxmlformats.org/officeDocument/2006/relationships/printerSettings" Target="../printerSettings/printerSettings3.bin"/><Relationship Id="rId71" Type="http://schemas.openxmlformats.org/officeDocument/2006/relationships/ctrlProp" Target="../ctrlProps/ctrlProp296.xml"/><Relationship Id="rId92" Type="http://schemas.openxmlformats.org/officeDocument/2006/relationships/ctrlProp" Target="../ctrlProps/ctrlProp317.xml"/><Relationship Id="rId2" Type="http://schemas.openxmlformats.org/officeDocument/2006/relationships/hyperlink" Target="https://www.mlit.go.jp/jutakukentiku/house/reform/construction.html" TargetMode="External"/><Relationship Id="rId29" Type="http://schemas.openxmlformats.org/officeDocument/2006/relationships/ctrlProp" Target="../ctrlProps/ctrlProp254.xml"/><Relationship Id="rId24" Type="http://schemas.openxmlformats.org/officeDocument/2006/relationships/ctrlProp" Target="../ctrlProps/ctrlProp249.xml"/><Relationship Id="rId40" Type="http://schemas.openxmlformats.org/officeDocument/2006/relationships/ctrlProp" Target="../ctrlProps/ctrlProp265.xml"/><Relationship Id="rId45" Type="http://schemas.openxmlformats.org/officeDocument/2006/relationships/ctrlProp" Target="../ctrlProps/ctrlProp270.xml"/><Relationship Id="rId66" Type="http://schemas.openxmlformats.org/officeDocument/2006/relationships/ctrlProp" Target="../ctrlProps/ctrlProp291.xml"/><Relationship Id="rId87" Type="http://schemas.openxmlformats.org/officeDocument/2006/relationships/ctrlProp" Target="../ctrlProps/ctrlProp312.xml"/><Relationship Id="rId110" Type="http://schemas.openxmlformats.org/officeDocument/2006/relationships/ctrlProp" Target="../ctrlProps/ctrlProp335.xml"/><Relationship Id="rId115" Type="http://schemas.openxmlformats.org/officeDocument/2006/relationships/ctrlProp" Target="../ctrlProps/ctrlProp340.xml"/></Relationships>
</file>

<file path=xl/worksheets/_rels/sheet6.xml.rels><?xml version="1.0" encoding="UTF-8" standalone="yes"?>
<Relationships xmlns="http://schemas.openxmlformats.org/package/2006/relationships"><Relationship Id="rId26" Type="http://schemas.openxmlformats.org/officeDocument/2006/relationships/ctrlProp" Target="../ctrlProps/ctrlProp368.xml"/><Relationship Id="rId117" Type="http://schemas.openxmlformats.org/officeDocument/2006/relationships/ctrlProp" Target="../ctrlProps/ctrlProp459.xml"/><Relationship Id="rId21" Type="http://schemas.openxmlformats.org/officeDocument/2006/relationships/ctrlProp" Target="../ctrlProps/ctrlProp363.xml"/><Relationship Id="rId42" Type="http://schemas.openxmlformats.org/officeDocument/2006/relationships/ctrlProp" Target="../ctrlProps/ctrlProp384.xml"/><Relationship Id="rId47" Type="http://schemas.openxmlformats.org/officeDocument/2006/relationships/ctrlProp" Target="../ctrlProps/ctrlProp389.xml"/><Relationship Id="rId63" Type="http://schemas.openxmlformats.org/officeDocument/2006/relationships/ctrlProp" Target="../ctrlProps/ctrlProp405.xml"/><Relationship Id="rId68" Type="http://schemas.openxmlformats.org/officeDocument/2006/relationships/ctrlProp" Target="../ctrlProps/ctrlProp410.xml"/><Relationship Id="rId84" Type="http://schemas.openxmlformats.org/officeDocument/2006/relationships/ctrlProp" Target="../ctrlProps/ctrlProp426.xml"/><Relationship Id="rId89" Type="http://schemas.openxmlformats.org/officeDocument/2006/relationships/ctrlProp" Target="../ctrlProps/ctrlProp431.xml"/><Relationship Id="rId112" Type="http://schemas.openxmlformats.org/officeDocument/2006/relationships/ctrlProp" Target="../ctrlProps/ctrlProp454.xml"/><Relationship Id="rId16" Type="http://schemas.openxmlformats.org/officeDocument/2006/relationships/ctrlProp" Target="../ctrlProps/ctrlProp358.xml"/><Relationship Id="rId107" Type="http://schemas.openxmlformats.org/officeDocument/2006/relationships/ctrlProp" Target="../ctrlProps/ctrlProp449.xml"/><Relationship Id="rId11" Type="http://schemas.openxmlformats.org/officeDocument/2006/relationships/ctrlProp" Target="../ctrlProps/ctrlProp353.xml"/><Relationship Id="rId32" Type="http://schemas.openxmlformats.org/officeDocument/2006/relationships/ctrlProp" Target="../ctrlProps/ctrlProp374.xml"/><Relationship Id="rId37" Type="http://schemas.openxmlformats.org/officeDocument/2006/relationships/ctrlProp" Target="../ctrlProps/ctrlProp379.xml"/><Relationship Id="rId53" Type="http://schemas.openxmlformats.org/officeDocument/2006/relationships/ctrlProp" Target="../ctrlProps/ctrlProp395.xml"/><Relationship Id="rId58" Type="http://schemas.openxmlformats.org/officeDocument/2006/relationships/ctrlProp" Target="../ctrlProps/ctrlProp400.xml"/><Relationship Id="rId74" Type="http://schemas.openxmlformats.org/officeDocument/2006/relationships/ctrlProp" Target="../ctrlProps/ctrlProp416.xml"/><Relationship Id="rId79" Type="http://schemas.openxmlformats.org/officeDocument/2006/relationships/ctrlProp" Target="../ctrlProps/ctrlProp421.xml"/><Relationship Id="rId102" Type="http://schemas.openxmlformats.org/officeDocument/2006/relationships/ctrlProp" Target="../ctrlProps/ctrlProp444.xml"/><Relationship Id="rId123" Type="http://schemas.openxmlformats.org/officeDocument/2006/relationships/ctrlProp" Target="../ctrlProps/ctrlProp465.xml"/><Relationship Id="rId5" Type="http://schemas.openxmlformats.org/officeDocument/2006/relationships/hyperlink" Target="https://www.mlit.go.jp/jutakukentiku/house/reform/construction.html" TargetMode="External"/><Relationship Id="rId61" Type="http://schemas.openxmlformats.org/officeDocument/2006/relationships/ctrlProp" Target="../ctrlProps/ctrlProp403.xml"/><Relationship Id="rId82" Type="http://schemas.openxmlformats.org/officeDocument/2006/relationships/ctrlProp" Target="../ctrlProps/ctrlProp424.xml"/><Relationship Id="rId90" Type="http://schemas.openxmlformats.org/officeDocument/2006/relationships/ctrlProp" Target="../ctrlProps/ctrlProp432.xml"/><Relationship Id="rId95" Type="http://schemas.openxmlformats.org/officeDocument/2006/relationships/ctrlProp" Target="../ctrlProps/ctrlProp437.xml"/><Relationship Id="rId19" Type="http://schemas.openxmlformats.org/officeDocument/2006/relationships/ctrlProp" Target="../ctrlProps/ctrlProp361.xml"/><Relationship Id="rId14" Type="http://schemas.openxmlformats.org/officeDocument/2006/relationships/ctrlProp" Target="../ctrlProps/ctrlProp356.xml"/><Relationship Id="rId22" Type="http://schemas.openxmlformats.org/officeDocument/2006/relationships/ctrlProp" Target="../ctrlProps/ctrlProp364.xml"/><Relationship Id="rId27" Type="http://schemas.openxmlformats.org/officeDocument/2006/relationships/ctrlProp" Target="../ctrlProps/ctrlProp369.xml"/><Relationship Id="rId30" Type="http://schemas.openxmlformats.org/officeDocument/2006/relationships/ctrlProp" Target="../ctrlProps/ctrlProp372.xml"/><Relationship Id="rId35" Type="http://schemas.openxmlformats.org/officeDocument/2006/relationships/ctrlProp" Target="../ctrlProps/ctrlProp377.xml"/><Relationship Id="rId43" Type="http://schemas.openxmlformats.org/officeDocument/2006/relationships/ctrlProp" Target="../ctrlProps/ctrlProp385.xml"/><Relationship Id="rId48" Type="http://schemas.openxmlformats.org/officeDocument/2006/relationships/ctrlProp" Target="../ctrlProps/ctrlProp390.xml"/><Relationship Id="rId56" Type="http://schemas.openxmlformats.org/officeDocument/2006/relationships/ctrlProp" Target="../ctrlProps/ctrlProp398.xml"/><Relationship Id="rId64" Type="http://schemas.openxmlformats.org/officeDocument/2006/relationships/ctrlProp" Target="../ctrlProps/ctrlProp406.xml"/><Relationship Id="rId69" Type="http://schemas.openxmlformats.org/officeDocument/2006/relationships/ctrlProp" Target="../ctrlProps/ctrlProp411.xml"/><Relationship Id="rId77" Type="http://schemas.openxmlformats.org/officeDocument/2006/relationships/ctrlProp" Target="../ctrlProps/ctrlProp419.xml"/><Relationship Id="rId100" Type="http://schemas.openxmlformats.org/officeDocument/2006/relationships/ctrlProp" Target="../ctrlProps/ctrlProp442.xml"/><Relationship Id="rId105" Type="http://schemas.openxmlformats.org/officeDocument/2006/relationships/ctrlProp" Target="../ctrlProps/ctrlProp447.xml"/><Relationship Id="rId113" Type="http://schemas.openxmlformats.org/officeDocument/2006/relationships/ctrlProp" Target="../ctrlProps/ctrlProp455.xml"/><Relationship Id="rId118" Type="http://schemas.openxmlformats.org/officeDocument/2006/relationships/ctrlProp" Target="../ctrlProps/ctrlProp460.xml"/><Relationship Id="rId126" Type="http://schemas.openxmlformats.org/officeDocument/2006/relationships/ctrlProp" Target="../ctrlProps/ctrlProp468.xml"/><Relationship Id="rId8" Type="http://schemas.openxmlformats.org/officeDocument/2006/relationships/drawing" Target="../drawings/drawing4.xml"/><Relationship Id="rId51" Type="http://schemas.openxmlformats.org/officeDocument/2006/relationships/ctrlProp" Target="../ctrlProps/ctrlProp393.xml"/><Relationship Id="rId72" Type="http://schemas.openxmlformats.org/officeDocument/2006/relationships/ctrlProp" Target="../ctrlProps/ctrlProp414.xml"/><Relationship Id="rId80" Type="http://schemas.openxmlformats.org/officeDocument/2006/relationships/ctrlProp" Target="../ctrlProps/ctrlProp422.xml"/><Relationship Id="rId85" Type="http://schemas.openxmlformats.org/officeDocument/2006/relationships/ctrlProp" Target="../ctrlProps/ctrlProp427.xml"/><Relationship Id="rId93" Type="http://schemas.openxmlformats.org/officeDocument/2006/relationships/ctrlProp" Target="../ctrlProps/ctrlProp435.xml"/><Relationship Id="rId98" Type="http://schemas.openxmlformats.org/officeDocument/2006/relationships/ctrlProp" Target="../ctrlProps/ctrlProp440.xml"/><Relationship Id="rId121" Type="http://schemas.openxmlformats.org/officeDocument/2006/relationships/ctrlProp" Target="../ctrlProps/ctrlProp463.xml"/><Relationship Id="rId3" Type="http://schemas.openxmlformats.org/officeDocument/2006/relationships/hyperlink" Target="https://www.mlit.go.jp/jutakukentiku/house/reform/construction.html" TargetMode="External"/><Relationship Id="rId12" Type="http://schemas.openxmlformats.org/officeDocument/2006/relationships/ctrlProp" Target="../ctrlProps/ctrlProp354.xml"/><Relationship Id="rId17" Type="http://schemas.openxmlformats.org/officeDocument/2006/relationships/ctrlProp" Target="../ctrlProps/ctrlProp359.xml"/><Relationship Id="rId25" Type="http://schemas.openxmlformats.org/officeDocument/2006/relationships/ctrlProp" Target="../ctrlProps/ctrlProp367.xml"/><Relationship Id="rId33" Type="http://schemas.openxmlformats.org/officeDocument/2006/relationships/ctrlProp" Target="../ctrlProps/ctrlProp375.xml"/><Relationship Id="rId38" Type="http://schemas.openxmlformats.org/officeDocument/2006/relationships/ctrlProp" Target="../ctrlProps/ctrlProp380.xml"/><Relationship Id="rId46" Type="http://schemas.openxmlformats.org/officeDocument/2006/relationships/ctrlProp" Target="../ctrlProps/ctrlProp388.xml"/><Relationship Id="rId59" Type="http://schemas.openxmlformats.org/officeDocument/2006/relationships/ctrlProp" Target="../ctrlProps/ctrlProp401.xml"/><Relationship Id="rId67" Type="http://schemas.openxmlformats.org/officeDocument/2006/relationships/ctrlProp" Target="../ctrlProps/ctrlProp409.xml"/><Relationship Id="rId103" Type="http://schemas.openxmlformats.org/officeDocument/2006/relationships/ctrlProp" Target="../ctrlProps/ctrlProp445.xml"/><Relationship Id="rId108" Type="http://schemas.openxmlformats.org/officeDocument/2006/relationships/ctrlProp" Target="../ctrlProps/ctrlProp450.xml"/><Relationship Id="rId116" Type="http://schemas.openxmlformats.org/officeDocument/2006/relationships/ctrlProp" Target="../ctrlProps/ctrlProp458.xml"/><Relationship Id="rId124" Type="http://schemas.openxmlformats.org/officeDocument/2006/relationships/ctrlProp" Target="../ctrlProps/ctrlProp466.xml"/><Relationship Id="rId20" Type="http://schemas.openxmlformats.org/officeDocument/2006/relationships/ctrlProp" Target="../ctrlProps/ctrlProp362.xml"/><Relationship Id="rId41" Type="http://schemas.openxmlformats.org/officeDocument/2006/relationships/ctrlProp" Target="../ctrlProps/ctrlProp383.xml"/><Relationship Id="rId54" Type="http://schemas.openxmlformats.org/officeDocument/2006/relationships/ctrlProp" Target="../ctrlProps/ctrlProp396.xml"/><Relationship Id="rId62" Type="http://schemas.openxmlformats.org/officeDocument/2006/relationships/ctrlProp" Target="../ctrlProps/ctrlProp404.xml"/><Relationship Id="rId70" Type="http://schemas.openxmlformats.org/officeDocument/2006/relationships/ctrlProp" Target="../ctrlProps/ctrlProp412.xml"/><Relationship Id="rId75" Type="http://schemas.openxmlformats.org/officeDocument/2006/relationships/ctrlProp" Target="../ctrlProps/ctrlProp417.xml"/><Relationship Id="rId83" Type="http://schemas.openxmlformats.org/officeDocument/2006/relationships/ctrlProp" Target="../ctrlProps/ctrlProp425.xml"/><Relationship Id="rId88" Type="http://schemas.openxmlformats.org/officeDocument/2006/relationships/ctrlProp" Target="../ctrlProps/ctrlProp430.xml"/><Relationship Id="rId91" Type="http://schemas.openxmlformats.org/officeDocument/2006/relationships/ctrlProp" Target="../ctrlProps/ctrlProp433.xml"/><Relationship Id="rId96" Type="http://schemas.openxmlformats.org/officeDocument/2006/relationships/ctrlProp" Target="../ctrlProps/ctrlProp438.xml"/><Relationship Id="rId111" Type="http://schemas.openxmlformats.org/officeDocument/2006/relationships/ctrlProp" Target="../ctrlProps/ctrlProp453.xml"/><Relationship Id="rId1" Type="http://schemas.openxmlformats.org/officeDocument/2006/relationships/hyperlink" Target="https://www.mlit.go.jp/jutakukentiku/house/reform/construction.html" TargetMode="External"/><Relationship Id="rId6" Type="http://schemas.openxmlformats.org/officeDocument/2006/relationships/hyperlink" Target="https://www.mlit.go.jp/jutakukentiku/house/reform/construction.html" TargetMode="External"/><Relationship Id="rId15" Type="http://schemas.openxmlformats.org/officeDocument/2006/relationships/ctrlProp" Target="../ctrlProps/ctrlProp357.xml"/><Relationship Id="rId23" Type="http://schemas.openxmlformats.org/officeDocument/2006/relationships/ctrlProp" Target="../ctrlProps/ctrlProp365.xml"/><Relationship Id="rId28" Type="http://schemas.openxmlformats.org/officeDocument/2006/relationships/ctrlProp" Target="../ctrlProps/ctrlProp370.xml"/><Relationship Id="rId36" Type="http://schemas.openxmlformats.org/officeDocument/2006/relationships/ctrlProp" Target="../ctrlProps/ctrlProp378.xml"/><Relationship Id="rId49" Type="http://schemas.openxmlformats.org/officeDocument/2006/relationships/ctrlProp" Target="../ctrlProps/ctrlProp391.xml"/><Relationship Id="rId57" Type="http://schemas.openxmlformats.org/officeDocument/2006/relationships/ctrlProp" Target="../ctrlProps/ctrlProp399.xml"/><Relationship Id="rId106" Type="http://schemas.openxmlformats.org/officeDocument/2006/relationships/ctrlProp" Target="../ctrlProps/ctrlProp448.xml"/><Relationship Id="rId114" Type="http://schemas.openxmlformats.org/officeDocument/2006/relationships/ctrlProp" Target="../ctrlProps/ctrlProp456.xml"/><Relationship Id="rId119" Type="http://schemas.openxmlformats.org/officeDocument/2006/relationships/ctrlProp" Target="../ctrlProps/ctrlProp461.xml"/><Relationship Id="rId10" Type="http://schemas.openxmlformats.org/officeDocument/2006/relationships/ctrlProp" Target="../ctrlProps/ctrlProp352.xml"/><Relationship Id="rId31" Type="http://schemas.openxmlformats.org/officeDocument/2006/relationships/ctrlProp" Target="../ctrlProps/ctrlProp373.xml"/><Relationship Id="rId44" Type="http://schemas.openxmlformats.org/officeDocument/2006/relationships/ctrlProp" Target="../ctrlProps/ctrlProp386.xml"/><Relationship Id="rId52" Type="http://schemas.openxmlformats.org/officeDocument/2006/relationships/ctrlProp" Target="../ctrlProps/ctrlProp394.xml"/><Relationship Id="rId60" Type="http://schemas.openxmlformats.org/officeDocument/2006/relationships/ctrlProp" Target="../ctrlProps/ctrlProp402.xml"/><Relationship Id="rId65" Type="http://schemas.openxmlformats.org/officeDocument/2006/relationships/ctrlProp" Target="../ctrlProps/ctrlProp407.xml"/><Relationship Id="rId73" Type="http://schemas.openxmlformats.org/officeDocument/2006/relationships/ctrlProp" Target="../ctrlProps/ctrlProp415.xml"/><Relationship Id="rId78" Type="http://schemas.openxmlformats.org/officeDocument/2006/relationships/ctrlProp" Target="../ctrlProps/ctrlProp420.xml"/><Relationship Id="rId81" Type="http://schemas.openxmlformats.org/officeDocument/2006/relationships/ctrlProp" Target="../ctrlProps/ctrlProp423.xml"/><Relationship Id="rId86" Type="http://schemas.openxmlformats.org/officeDocument/2006/relationships/ctrlProp" Target="../ctrlProps/ctrlProp428.xml"/><Relationship Id="rId94" Type="http://schemas.openxmlformats.org/officeDocument/2006/relationships/ctrlProp" Target="../ctrlProps/ctrlProp436.xml"/><Relationship Id="rId99" Type="http://schemas.openxmlformats.org/officeDocument/2006/relationships/ctrlProp" Target="../ctrlProps/ctrlProp441.xml"/><Relationship Id="rId101" Type="http://schemas.openxmlformats.org/officeDocument/2006/relationships/ctrlProp" Target="../ctrlProps/ctrlProp443.xml"/><Relationship Id="rId122" Type="http://schemas.openxmlformats.org/officeDocument/2006/relationships/ctrlProp" Target="../ctrlProps/ctrlProp464.xml"/><Relationship Id="rId4" Type="http://schemas.openxmlformats.org/officeDocument/2006/relationships/hyperlink" Target="https://www.mlit.go.jp/jutakukentiku/house/reform/construction.html" TargetMode="External"/><Relationship Id="rId9" Type="http://schemas.openxmlformats.org/officeDocument/2006/relationships/vmlDrawing" Target="../drawings/vmlDrawing4.vml"/><Relationship Id="rId13" Type="http://schemas.openxmlformats.org/officeDocument/2006/relationships/ctrlProp" Target="../ctrlProps/ctrlProp355.xml"/><Relationship Id="rId18" Type="http://schemas.openxmlformats.org/officeDocument/2006/relationships/ctrlProp" Target="../ctrlProps/ctrlProp360.xml"/><Relationship Id="rId39" Type="http://schemas.openxmlformats.org/officeDocument/2006/relationships/ctrlProp" Target="../ctrlProps/ctrlProp381.xml"/><Relationship Id="rId109" Type="http://schemas.openxmlformats.org/officeDocument/2006/relationships/ctrlProp" Target="../ctrlProps/ctrlProp451.xml"/><Relationship Id="rId34" Type="http://schemas.openxmlformats.org/officeDocument/2006/relationships/ctrlProp" Target="../ctrlProps/ctrlProp376.xml"/><Relationship Id="rId50" Type="http://schemas.openxmlformats.org/officeDocument/2006/relationships/ctrlProp" Target="../ctrlProps/ctrlProp392.xml"/><Relationship Id="rId55" Type="http://schemas.openxmlformats.org/officeDocument/2006/relationships/ctrlProp" Target="../ctrlProps/ctrlProp397.xml"/><Relationship Id="rId76" Type="http://schemas.openxmlformats.org/officeDocument/2006/relationships/ctrlProp" Target="../ctrlProps/ctrlProp418.xml"/><Relationship Id="rId97" Type="http://schemas.openxmlformats.org/officeDocument/2006/relationships/ctrlProp" Target="../ctrlProps/ctrlProp439.xml"/><Relationship Id="rId104" Type="http://schemas.openxmlformats.org/officeDocument/2006/relationships/ctrlProp" Target="../ctrlProps/ctrlProp446.xml"/><Relationship Id="rId120" Type="http://schemas.openxmlformats.org/officeDocument/2006/relationships/ctrlProp" Target="../ctrlProps/ctrlProp462.xml"/><Relationship Id="rId125" Type="http://schemas.openxmlformats.org/officeDocument/2006/relationships/ctrlProp" Target="../ctrlProps/ctrlProp467.xml"/><Relationship Id="rId7" Type="http://schemas.openxmlformats.org/officeDocument/2006/relationships/printerSettings" Target="../printerSettings/printerSettings4.bin"/><Relationship Id="rId71" Type="http://schemas.openxmlformats.org/officeDocument/2006/relationships/ctrlProp" Target="../ctrlProps/ctrlProp413.xml"/><Relationship Id="rId92" Type="http://schemas.openxmlformats.org/officeDocument/2006/relationships/ctrlProp" Target="../ctrlProps/ctrlProp434.xml"/><Relationship Id="rId2" Type="http://schemas.openxmlformats.org/officeDocument/2006/relationships/hyperlink" Target="https://www.mlit.go.jp/jutakukentiku/house/reform/construction.html" TargetMode="External"/><Relationship Id="rId29" Type="http://schemas.openxmlformats.org/officeDocument/2006/relationships/ctrlProp" Target="../ctrlProps/ctrlProp371.xml"/><Relationship Id="rId24" Type="http://schemas.openxmlformats.org/officeDocument/2006/relationships/ctrlProp" Target="../ctrlProps/ctrlProp366.xml"/><Relationship Id="rId40" Type="http://schemas.openxmlformats.org/officeDocument/2006/relationships/ctrlProp" Target="../ctrlProps/ctrlProp382.xml"/><Relationship Id="rId45" Type="http://schemas.openxmlformats.org/officeDocument/2006/relationships/ctrlProp" Target="../ctrlProps/ctrlProp387.xml"/><Relationship Id="rId66" Type="http://schemas.openxmlformats.org/officeDocument/2006/relationships/ctrlProp" Target="../ctrlProps/ctrlProp408.xml"/><Relationship Id="rId87" Type="http://schemas.openxmlformats.org/officeDocument/2006/relationships/ctrlProp" Target="../ctrlProps/ctrlProp429.xml"/><Relationship Id="rId110" Type="http://schemas.openxmlformats.org/officeDocument/2006/relationships/ctrlProp" Target="../ctrlProps/ctrlProp452.xml"/><Relationship Id="rId115" Type="http://schemas.openxmlformats.org/officeDocument/2006/relationships/ctrlProp" Target="../ctrlProps/ctrlProp457.xml"/></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485.xml"/><Relationship Id="rId117" Type="http://schemas.openxmlformats.org/officeDocument/2006/relationships/ctrlProp" Target="../ctrlProps/ctrlProp576.xml"/><Relationship Id="rId21" Type="http://schemas.openxmlformats.org/officeDocument/2006/relationships/ctrlProp" Target="../ctrlProps/ctrlProp480.xml"/><Relationship Id="rId42" Type="http://schemas.openxmlformats.org/officeDocument/2006/relationships/ctrlProp" Target="../ctrlProps/ctrlProp501.xml"/><Relationship Id="rId47" Type="http://schemas.openxmlformats.org/officeDocument/2006/relationships/ctrlProp" Target="../ctrlProps/ctrlProp506.xml"/><Relationship Id="rId63" Type="http://schemas.openxmlformats.org/officeDocument/2006/relationships/ctrlProp" Target="../ctrlProps/ctrlProp522.xml"/><Relationship Id="rId68" Type="http://schemas.openxmlformats.org/officeDocument/2006/relationships/ctrlProp" Target="../ctrlProps/ctrlProp527.xml"/><Relationship Id="rId84" Type="http://schemas.openxmlformats.org/officeDocument/2006/relationships/ctrlProp" Target="../ctrlProps/ctrlProp543.xml"/><Relationship Id="rId89" Type="http://schemas.openxmlformats.org/officeDocument/2006/relationships/ctrlProp" Target="../ctrlProps/ctrlProp548.xml"/><Relationship Id="rId112" Type="http://schemas.openxmlformats.org/officeDocument/2006/relationships/ctrlProp" Target="../ctrlProps/ctrlProp571.xml"/><Relationship Id="rId16" Type="http://schemas.openxmlformats.org/officeDocument/2006/relationships/ctrlProp" Target="../ctrlProps/ctrlProp475.xml"/><Relationship Id="rId107" Type="http://schemas.openxmlformats.org/officeDocument/2006/relationships/ctrlProp" Target="../ctrlProps/ctrlProp566.xml"/><Relationship Id="rId11" Type="http://schemas.openxmlformats.org/officeDocument/2006/relationships/ctrlProp" Target="../ctrlProps/ctrlProp470.xml"/><Relationship Id="rId32" Type="http://schemas.openxmlformats.org/officeDocument/2006/relationships/ctrlProp" Target="../ctrlProps/ctrlProp491.xml"/><Relationship Id="rId37" Type="http://schemas.openxmlformats.org/officeDocument/2006/relationships/ctrlProp" Target="../ctrlProps/ctrlProp496.xml"/><Relationship Id="rId53" Type="http://schemas.openxmlformats.org/officeDocument/2006/relationships/ctrlProp" Target="../ctrlProps/ctrlProp512.xml"/><Relationship Id="rId58" Type="http://schemas.openxmlformats.org/officeDocument/2006/relationships/ctrlProp" Target="../ctrlProps/ctrlProp517.xml"/><Relationship Id="rId74" Type="http://schemas.openxmlformats.org/officeDocument/2006/relationships/ctrlProp" Target="../ctrlProps/ctrlProp533.xml"/><Relationship Id="rId79" Type="http://schemas.openxmlformats.org/officeDocument/2006/relationships/ctrlProp" Target="../ctrlProps/ctrlProp538.xml"/><Relationship Id="rId102" Type="http://schemas.openxmlformats.org/officeDocument/2006/relationships/ctrlProp" Target="../ctrlProps/ctrlProp561.xml"/><Relationship Id="rId123" Type="http://schemas.openxmlformats.org/officeDocument/2006/relationships/ctrlProp" Target="../ctrlProps/ctrlProp582.xml"/><Relationship Id="rId5" Type="http://schemas.openxmlformats.org/officeDocument/2006/relationships/hyperlink" Target="https://www.mlit.go.jp/jutakukentiku/house/reform/construction.html" TargetMode="External"/><Relationship Id="rId61" Type="http://schemas.openxmlformats.org/officeDocument/2006/relationships/ctrlProp" Target="../ctrlProps/ctrlProp520.xml"/><Relationship Id="rId82" Type="http://schemas.openxmlformats.org/officeDocument/2006/relationships/ctrlProp" Target="../ctrlProps/ctrlProp541.xml"/><Relationship Id="rId90" Type="http://schemas.openxmlformats.org/officeDocument/2006/relationships/ctrlProp" Target="../ctrlProps/ctrlProp549.xml"/><Relationship Id="rId95" Type="http://schemas.openxmlformats.org/officeDocument/2006/relationships/ctrlProp" Target="../ctrlProps/ctrlProp554.xml"/><Relationship Id="rId19" Type="http://schemas.openxmlformats.org/officeDocument/2006/relationships/ctrlProp" Target="../ctrlProps/ctrlProp478.xml"/><Relationship Id="rId14" Type="http://schemas.openxmlformats.org/officeDocument/2006/relationships/ctrlProp" Target="../ctrlProps/ctrlProp473.xml"/><Relationship Id="rId22" Type="http://schemas.openxmlformats.org/officeDocument/2006/relationships/ctrlProp" Target="../ctrlProps/ctrlProp481.xml"/><Relationship Id="rId27" Type="http://schemas.openxmlformats.org/officeDocument/2006/relationships/ctrlProp" Target="../ctrlProps/ctrlProp486.xml"/><Relationship Id="rId30" Type="http://schemas.openxmlformats.org/officeDocument/2006/relationships/ctrlProp" Target="../ctrlProps/ctrlProp489.xml"/><Relationship Id="rId35" Type="http://schemas.openxmlformats.org/officeDocument/2006/relationships/ctrlProp" Target="../ctrlProps/ctrlProp494.xml"/><Relationship Id="rId43" Type="http://schemas.openxmlformats.org/officeDocument/2006/relationships/ctrlProp" Target="../ctrlProps/ctrlProp502.xml"/><Relationship Id="rId48" Type="http://schemas.openxmlformats.org/officeDocument/2006/relationships/ctrlProp" Target="../ctrlProps/ctrlProp507.xml"/><Relationship Id="rId56" Type="http://schemas.openxmlformats.org/officeDocument/2006/relationships/ctrlProp" Target="../ctrlProps/ctrlProp515.xml"/><Relationship Id="rId64" Type="http://schemas.openxmlformats.org/officeDocument/2006/relationships/ctrlProp" Target="../ctrlProps/ctrlProp523.xml"/><Relationship Id="rId69" Type="http://schemas.openxmlformats.org/officeDocument/2006/relationships/ctrlProp" Target="../ctrlProps/ctrlProp528.xml"/><Relationship Id="rId77" Type="http://schemas.openxmlformats.org/officeDocument/2006/relationships/ctrlProp" Target="../ctrlProps/ctrlProp536.xml"/><Relationship Id="rId100" Type="http://schemas.openxmlformats.org/officeDocument/2006/relationships/ctrlProp" Target="../ctrlProps/ctrlProp559.xml"/><Relationship Id="rId105" Type="http://schemas.openxmlformats.org/officeDocument/2006/relationships/ctrlProp" Target="../ctrlProps/ctrlProp564.xml"/><Relationship Id="rId113" Type="http://schemas.openxmlformats.org/officeDocument/2006/relationships/ctrlProp" Target="../ctrlProps/ctrlProp572.xml"/><Relationship Id="rId118" Type="http://schemas.openxmlformats.org/officeDocument/2006/relationships/ctrlProp" Target="../ctrlProps/ctrlProp577.xml"/><Relationship Id="rId126" Type="http://schemas.openxmlformats.org/officeDocument/2006/relationships/ctrlProp" Target="../ctrlProps/ctrlProp585.xml"/><Relationship Id="rId8" Type="http://schemas.openxmlformats.org/officeDocument/2006/relationships/drawing" Target="../drawings/drawing5.xml"/><Relationship Id="rId51" Type="http://schemas.openxmlformats.org/officeDocument/2006/relationships/ctrlProp" Target="../ctrlProps/ctrlProp510.xml"/><Relationship Id="rId72" Type="http://schemas.openxmlformats.org/officeDocument/2006/relationships/ctrlProp" Target="../ctrlProps/ctrlProp531.xml"/><Relationship Id="rId80" Type="http://schemas.openxmlformats.org/officeDocument/2006/relationships/ctrlProp" Target="../ctrlProps/ctrlProp539.xml"/><Relationship Id="rId85" Type="http://schemas.openxmlformats.org/officeDocument/2006/relationships/ctrlProp" Target="../ctrlProps/ctrlProp544.xml"/><Relationship Id="rId93" Type="http://schemas.openxmlformats.org/officeDocument/2006/relationships/ctrlProp" Target="../ctrlProps/ctrlProp552.xml"/><Relationship Id="rId98" Type="http://schemas.openxmlformats.org/officeDocument/2006/relationships/ctrlProp" Target="../ctrlProps/ctrlProp557.xml"/><Relationship Id="rId121" Type="http://schemas.openxmlformats.org/officeDocument/2006/relationships/ctrlProp" Target="../ctrlProps/ctrlProp580.xml"/><Relationship Id="rId3" Type="http://schemas.openxmlformats.org/officeDocument/2006/relationships/hyperlink" Target="https://www.mlit.go.jp/jutakukentiku/house/reform/construction.html" TargetMode="External"/><Relationship Id="rId12" Type="http://schemas.openxmlformats.org/officeDocument/2006/relationships/ctrlProp" Target="../ctrlProps/ctrlProp471.xml"/><Relationship Id="rId17" Type="http://schemas.openxmlformats.org/officeDocument/2006/relationships/ctrlProp" Target="../ctrlProps/ctrlProp476.xml"/><Relationship Id="rId25" Type="http://schemas.openxmlformats.org/officeDocument/2006/relationships/ctrlProp" Target="../ctrlProps/ctrlProp484.xml"/><Relationship Id="rId33" Type="http://schemas.openxmlformats.org/officeDocument/2006/relationships/ctrlProp" Target="../ctrlProps/ctrlProp492.xml"/><Relationship Id="rId38" Type="http://schemas.openxmlformats.org/officeDocument/2006/relationships/ctrlProp" Target="../ctrlProps/ctrlProp497.xml"/><Relationship Id="rId46" Type="http://schemas.openxmlformats.org/officeDocument/2006/relationships/ctrlProp" Target="../ctrlProps/ctrlProp505.xml"/><Relationship Id="rId59" Type="http://schemas.openxmlformats.org/officeDocument/2006/relationships/ctrlProp" Target="../ctrlProps/ctrlProp518.xml"/><Relationship Id="rId67" Type="http://schemas.openxmlformats.org/officeDocument/2006/relationships/ctrlProp" Target="../ctrlProps/ctrlProp526.xml"/><Relationship Id="rId103" Type="http://schemas.openxmlformats.org/officeDocument/2006/relationships/ctrlProp" Target="../ctrlProps/ctrlProp562.xml"/><Relationship Id="rId108" Type="http://schemas.openxmlformats.org/officeDocument/2006/relationships/ctrlProp" Target="../ctrlProps/ctrlProp567.xml"/><Relationship Id="rId116" Type="http://schemas.openxmlformats.org/officeDocument/2006/relationships/ctrlProp" Target="../ctrlProps/ctrlProp575.xml"/><Relationship Id="rId124" Type="http://schemas.openxmlformats.org/officeDocument/2006/relationships/ctrlProp" Target="../ctrlProps/ctrlProp583.xml"/><Relationship Id="rId20" Type="http://schemas.openxmlformats.org/officeDocument/2006/relationships/ctrlProp" Target="../ctrlProps/ctrlProp479.xml"/><Relationship Id="rId41" Type="http://schemas.openxmlformats.org/officeDocument/2006/relationships/ctrlProp" Target="../ctrlProps/ctrlProp500.xml"/><Relationship Id="rId54" Type="http://schemas.openxmlformats.org/officeDocument/2006/relationships/ctrlProp" Target="../ctrlProps/ctrlProp513.xml"/><Relationship Id="rId62" Type="http://schemas.openxmlformats.org/officeDocument/2006/relationships/ctrlProp" Target="../ctrlProps/ctrlProp521.xml"/><Relationship Id="rId70" Type="http://schemas.openxmlformats.org/officeDocument/2006/relationships/ctrlProp" Target="../ctrlProps/ctrlProp529.xml"/><Relationship Id="rId75" Type="http://schemas.openxmlformats.org/officeDocument/2006/relationships/ctrlProp" Target="../ctrlProps/ctrlProp534.xml"/><Relationship Id="rId83" Type="http://schemas.openxmlformats.org/officeDocument/2006/relationships/ctrlProp" Target="../ctrlProps/ctrlProp542.xml"/><Relationship Id="rId88" Type="http://schemas.openxmlformats.org/officeDocument/2006/relationships/ctrlProp" Target="../ctrlProps/ctrlProp547.xml"/><Relationship Id="rId91" Type="http://schemas.openxmlformats.org/officeDocument/2006/relationships/ctrlProp" Target="../ctrlProps/ctrlProp550.xml"/><Relationship Id="rId96" Type="http://schemas.openxmlformats.org/officeDocument/2006/relationships/ctrlProp" Target="../ctrlProps/ctrlProp555.xml"/><Relationship Id="rId111" Type="http://schemas.openxmlformats.org/officeDocument/2006/relationships/ctrlProp" Target="../ctrlProps/ctrlProp570.xml"/><Relationship Id="rId1" Type="http://schemas.openxmlformats.org/officeDocument/2006/relationships/hyperlink" Target="https://www.mlit.go.jp/jutakukentiku/house/reform/construction.html" TargetMode="External"/><Relationship Id="rId6" Type="http://schemas.openxmlformats.org/officeDocument/2006/relationships/hyperlink" Target="https://www.mlit.go.jp/jutakukentiku/house/reform/construction.html" TargetMode="External"/><Relationship Id="rId15" Type="http://schemas.openxmlformats.org/officeDocument/2006/relationships/ctrlProp" Target="../ctrlProps/ctrlProp474.xml"/><Relationship Id="rId23" Type="http://schemas.openxmlformats.org/officeDocument/2006/relationships/ctrlProp" Target="../ctrlProps/ctrlProp482.xml"/><Relationship Id="rId28" Type="http://schemas.openxmlformats.org/officeDocument/2006/relationships/ctrlProp" Target="../ctrlProps/ctrlProp487.xml"/><Relationship Id="rId36" Type="http://schemas.openxmlformats.org/officeDocument/2006/relationships/ctrlProp" Target="../ctrlProps/ctrlProp495.xml"/><Relationship Id="rId49" Type="http://schemas.openxmlformats.org/officeDocument/2006/relationships/ctrlProp" Target="../ctrlProps/ctrlProp508.xml"/><Relationship Id="rId57" Type="http://schemas.openxmlformats.org/officeDocument/2006/relationships/ctrlProp" Target="../ctrlProps/ctrlProp516.xml"/><Relationship Id="rId106" Type="http://schemas.openxmlformats.org/officeDocument/2006/relationships/ctrlProp" Target="../ctrlProps/ctrlProp565.xml"/><Relationship Id="rId114" Type="http://schemas.openxmlformats.org/officeDocument/2006/relationships/ctrlProp" Target="../ctrlProps/ctrlProp573.xml"/><Relationship Id="rId119" Type="http://schemas.openxmlformats.org/officeDocument/2006/relationships/ctrlProp" Target="../ctrlProps/ctrlProp578.xml"/><Relationship Id="rId10" Type="http://schemas.openxmlformats.org/officeDocument/2006/relationships/ctrlProp" Target="../ctrlProps/ctrlProp469.xml"/><Relationship Id="rId31" Type="http://schemas.openxmlformats.org/officeDocument/2006/relationships/ctrlProp" Target="../ctrlProps/ctrlProp490.xml"/><Relationship Id="rId44" Type="http://schemas.openxmlformats.org/officeDocument/2006/relationships/ctrlProp" Target="../ctrlProps/ctrlProp503.xml"/><Relationship Id="rId52" Type="http://schemas.openxmlformats.org/officeDocument/2006/relationships/ctrlProp" Target="../ctrlProps/ctrlProp511.xml"/><Relationship Id="rId60" Type="http://schemas.openxmlformats.org/officeDocument/2006/relationships/ctrlProp" Target="../ctrlProps/ctrlProp519.xml"/><Relationship Id="rId65" Type="http://schemas.openxmlformats.org/officeDocument/2006/relationships/ctrlProp" Target="../ctrlProps/ctrlProp524.xml"/><Relationship Id="rId73" Type="http://schemas.openxmlformats.org/officeDocument/2006/relationships/ctrlProp" Target="../ctrlProps/ctrlProp532.xml"/><Relationship Id="rId78" Type="http://schemas.openxmlformats.org/officeDocument/2006/relationships/ctrlProp" Target="../ctrlProps/ctrlProp537.xml"/><Relationship Id="rId81" Type="http://schemas.openxmlformats.org/officeDocument/2006/relationships/ctrlProp" Target="../ctrlProps/ctrlProp540.xml"/><Relationship Id="rId86" Type="http://schemas.openxmlformats.org/officeDocument/2006/relationships/ctrlProp" Target="../ctrlProps/ctrlProp545.xml"/><Relationship Id="rId94" Type="http://schemas.openxmlformats.org/officeDocument/2006/relationships/ctrlProp" Target="../ctrlProps/ctrlProp553.xml"/><Relationship Id="rId99" Type="http://schemas.openxmlformats.org/officeDocument/2006/relationships/ctrlProp" Target="../ctrlProps/ctrlProp558.xml"/><Relationship Id="rId101" Type="http://schemas.openxmlformats.org/officeDocument/2006/relationships/ctrlProp" Target="../ctrlProps/ctrlProp560.xml"/><Relationship Id="rId122" Type="http://schemas.openxmlformats.org/officeDocument/2006/relationships/ctrlProp" Target="../ctrlProps/ctrlProp581.xml"/><Relationship Id="rId4" Type="http://schemas.openxmlformats.org/officeDocument/2006/relationships/hyperlink" Target="https://www.mlit.go.jp/jutakukentiku/house/reform/construction.html" TargetMode="External"/><Relationship Id="rId9" Type="http://schemas.openxmlformats.org/officeDocument/2006/relationships/vmlDrawing" Target="../drawings/vmlDrawing5.vml"/><Relationship Id="rId13" Type="http://schemas.openxmlformats.org/officeDocument/2006/relationships/ctrlProp" Target="../ctrlProps/ctrlProp472.xml"/><Relationship Id="rId18" Type="http://schemas.openxmlformats.org/officeDocument/2006/relationships/ctrlProp" Target="../ctrlProps/ctrlProp477.xml"/><Relationship Id="rId39" Type="http://schemas.openxmlformats.org/officeDocument/2006/relationships/ctrlProp" Target="../ctrlProps/ctrlProp498.xml"/><Relationship Id="rId109" Type="http://schemas.openxmlformats.org/officeDocument/2006/relationships/ctrlProp" Target="../ctrlProps/ctrlProp568.xml"/><Relationship Id="rId34" Type="http://schemas.openxmlformats.org/officeDocument/2006/relationships/ctrlProp" Target="../ctrlProps/ctrlProp493.xml"/><Relationship Id="rId50" Type="http://schemas.openxmlformats.org/officeDocument/2006/relationships/ctrlProp" Target="../ctrlProps/ctrlProp509.xml"/><Relationship Id="rId55" Type="http://schemas.openxmlformats.org/officeDocument/2006/relationships/ctrlProp" Target="../ctrlProps/ctrlProp514.xml"/><Relationship Id="rId76" Type="http://schemas.openxmlformats.org/officeDocument/2006/relationships/ctrlProp" Target="../ctrlProps/ctrlProp535.xml"/><Relationship Id="rId97" Type="http://schemas.openxmlformats.org/officeDocument/2006/relationships/ctrlProp" Target="../ctrlProps/ctrlProp556.xml"/><Relationship Id="rId104" Type="http://schemas.openxmlformats.org/officeDocument/2006/relationships/ctrlProp" Target="../ctrlProps/ctrlProp563.xml"/><Relationship Id="rId120" Type="http://schemas.openxmlformats.org/officeDocument/2006/relationships/ctrlProp" Target="../ctrlProps/ctrlProp579.xml"/><Relationship Id="rId125" Type="http://schemas.openxmlformats.org/officeDocument/2006/relationships/ctrlProp" Target="../ctrlProps/ctrlProp584.xml"/><Relationship Id="rId7" Type="http://schemas.openxmlformats.org/officeDocument/2006/relationships/printerSettings" Target="../printerSettings/printerSettings5.bin"/><Relationship Id="rId71" Type="http://schemas.openxmlformats.org/officeDocument/2006/relationships/ctrlProp" Target="../ctrlProps/ctrlProp530.xml"/><Relationship Id="rId92" Type="http://schemas.openxmlformats.org/officeDocument/2006/relationships/ctrlProp" Target="../ctrlProps/ctrlProp551.xml"/><Relationship Id="rId2" Type="http://schemas.openxmlformats.org/officeDocument/2006/relationships/hyperlink" Target="https://www.mlit.go.jp/jutakukentiku/house/reform/construction.html" TargetMode="External"/><Relationship Id="rId29" Type="http://schemas.openxmlformats.org/officeDocument/2006/relationships/ctrlProp" Target="../ctrlProps/ctrlProp488.xml"/><Relationship Id="rId24" Type="http://schemas.openxmlformats.org/officeDocument/2006/relationships/ctrlProp" Target="../ctrlProps/ctrlProp483.xml"/><Relationship Id="rId40" Type="http://schemas.openxmlformats.org/officeDocument/2006/relationships/ctrlProp" Target="../ctrlProps/ctrlProp499.xml"/><Relationship Id="rId45" Type="http://schemas.openxmlformats.org/officeDocument/2006/relationships/ctrlProp" Target="../ctrlProps/ctrlProp504.xml"/><Relationship Id="rId66" Type="http://schemas.openxmlformats.org/officeDocument/2006/relationships/ctrlProp" Target="../ctrlProps/ctrlProp525.xml"/><Relationship Id="rId87" Type="http://schemas.openxmlformats.org/officeDocument/2006/relationships/ctrlProp" Target="../ctrlProps/ctrlProp546.xml"/><Relationship Id="rId110" Type="http://schemas.openxmlformats.org/officeDocument/2006/relationships/ctrlProp" Target="../ctrlProps/ctrlProp569.xml"/><Relationship Id="rId115" Type="http://schemas.openxmlformats.org/officeDocument/2006/relationships/ctrlProp" Target="../ctrlProps/ctrlProp574.xml"/></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602.xml"/><Relationship Id="rId117" Type="http://schemas.openxmlformats.org/officeDocument/2006/relationships/ctrlProp" Target="../ctrlProps/ctrlProp693.xml"/><Relationship Id="rId21" Type="http://schemas.openxmlformats.org/officeDocument/2006/relationships/ctrlProp" Target="../ctrlProps/ctrlProp597.xml"/><Relationship Id="rId42" Type="http://schemas.openxmlformats.org/officeDocument/2006/relationships/ctrlProp" Target="../ctrlProps/ctrlProp618.xml"/><Relationship Id="rId47" Type="http://schemas.openxmlformats.org/officeDocument/2006/relationships/ctrlProp" Target="../ctrlProps/ctrlProp623.xml"/><Relationship Id="rId63" Type="http://schemas.openxmlformats.org/officeDocument/2006/relationships/ctrlProp" Target="../ctrlProps/ctrlProp639.xml"/><Relationship Id="rId68" Type="http://schemas.openxmlformats.org/officeDocument/2006/relationships/ctrlProp" Target="../ctrlProps/ctrlProp644.xml"/><Relationship Id="rId84" Type="http://schemas.openxmlformats.org/officeDocument/2006/relationships/ctrlProp" Target="../ctrlProps/ctrlProp660.xml"/><Relationship Id="rId89" Type="http://schemas.openxmlformats.org/officeDocument/2006/relationships/ctrlProp" Target="../ctrlProps/ctrlProp665.xml"/><Relationship Id="rId112" Type="http://schemas.openxmlformats.org/officeDocument/2006/relationships/ctrlProp" Target="../ctrlProps/ctrlProp688.xml"/><Relationship Id="rId16" Type="http://schemas.openxmlformats.org/officeDocument/2006/relationships/ctrlProp" Target="../ctrlProps/ctrlProp592.xml"/><Relationship Id="rId107" Type="http://schemas.openxmlformats.org/officeDocument/2006/relationships/ctrlProp" Target="../ctrlProps/ctrlProp683.xml"/><Relationship Id="rId11" Type="http://schemas.openxmlformats.org/officeDocument/2006/relationships/ctrlProp" Target="../ctrlProps/ctrlProp587.xml"/><Relationship Id="rId32" Type="http://schemas.openxmlformats.org/officeDocument/2006/relationships/ctrlProp" Target="../ctrlProps/ctrlProp608.xml"/><Relationship Id="rId37" Type="http://schemas.openxmlformats.org/officeDocument/2006/relationships/ctrlProp" Target="../ctrlProps/ctrlProp613.xml"/><Relationship Id="rId53" Type="http://schemas.openxmlformats.org/officeDocument/2006/relationships/ctrlProp" Target="../ctrlProps/ctrlProp629.xml"/><Relationship Id="rId58" Type="http://schemas.openxmlformats.org/officeDocument/2006/relationships/ctrlProp" Target="../ctrlProps/ctrlProp634.xml"/><Relationship Id="rId74" Type="http://schemas.openxmlformats.org/officeDocument/2006/relationships/ctrlProp" Target="../ctrlProps/ctrlProp650.xml"/><Relationship Id="rId79" Type="http://schemas.openxmlformats.org/officeDocument/2006/relationships/ctrlProp" Target="../ctrlProps/ctrlProp655.xml"/><Relationship Id="rId102" Type="http://schemas.openxmlformats.org/officeDocument/2006/relationships/ctrlProp" Target="../ctrlProps/ctrlProp678.xml"/><Relationship Id="rId123" Type="http://schemas.openxmlformats.org/officeDocument/2006/relationships/ctrlProp" Target="../ctrlProps/ctrlProp699.xml"/><Relationship Id="rId5" Type="http://schemas.openxmlformats.org/officeDocument/2006/relationships/hyperlink" Target="https://www.mlit.go.jp/jutakukentiku/house/reform/construction.html" TargetMode="External"/><Relationship Id="rId61" Type="http://schemas.openxmlformats.org/officeDocument/2006/relationships/ctrlProp" Target="../ctrlProps/ctrlProp637.xml"/><Relationship Id="rId82" Type="http://schemas.openxmlformats.org/officeDocument/2006/relationships/ctrlProp" Target="../ctrlProps/ctrlProp658.xml"/><Relationship Id="rId90" Type="http://schemas.openxmlformats.org/officeDocument/2006/relationships/ctrlProp" Target="../ctrlProps/ctrlProp666.xml"/><Relationship Id="rId95" Type="http://schemas.openxmlformats.org/officeDocument/2006/relationships/ctrlProp" Target="../ctrlProps/ctrlProp671.xml"/><Relationship Id="rId19" Type="http://schemas.openxmlformats.org/officeDocument/2006/relationships/ctrlProp" Target="../ctrlProps/ctrlProp595.xml"/><Relationship Id="rId14" Type="http://schemas.openxmlformats.org/officeDocument/2006/relationships/ctrlProp" Target="../ctrlProps/ctrlProp590.xml"/><Relationship Id="rId22" Type="http://schemas.openxmlformats.org/officeDocument/2006/relationships/ctrlProp" Target="../ctrlProps/ctrlProp598.xml"/><Relationship Id="rId27" Type="http://schemas.openxmlformats.org/officeDocument/2006/relationships/ctrlProp" Target="../ctrlProps/ctrlProp603.xml"/><Relationship Id="rId30" Type="http://schemas.openxmlformats.org/officeDocument/2006/relationships/ctrlProp" Target="../ctrlProps/ctrlProp606.xml"/><Relationship Id="rId35" Type="http://schemas.openxmlformats.org/officeDocument/2006/relationships/ctrlProp" Target="../ctrlProps/ctrlProp611.xml"/><Relationship Id="rId43" Type="http://schemas.openxmlformats.org/officeDocument/2006/relationships/ctrlProp" Target="../ctrlProps/ctrlProp619.xml"/><Relationship Id="rId48" Type="http://schemas.openxmlformats.org/officeDocument/2006/relationships/ctrlProp" Target="../ctrlProps/ctrlProp624.xml"/><Relationship Id="rId56" Type="http://schemas.openxmlformats.org/officeDocument/2006/relationships/ctrlProp" Target="../ctrlProps/ctrlProp632.xml"/><Relationship Id="rId64" Type="http://schemas.openxmlformats.org/officeDocument/2006/relationships/ctrlProp" Target="../ctrlProps/ctrlProp640.xml"/><Relationship Id="rId69" Type="http://schemas.openxmlformats.org/officeDocument/2006/relationships/ctrlProp" Target="../ctrlProps/ctrlProp645.xml"/><Relationship Id="rId77" Type="http://schemas.openxmlformats.org/officeDocument/2006/relationships/ctrlProp" Target="../ctrlProps/ctrlProp653.xml"/><Relationship Id="rId100" Type="http://schemas.openxmlformats.org/officeDocument/2006/relationships/ctrlProp" Target="../ctrlProps/ctrlProp676.xml"/><Relationship Id="rId105" Type="http://schemas.openxmlformats.org/officeDocument/2006/relationships/ctrlProp" Target="../ctrlProps/ctrlProp681.xml"/><Relationship Id="rId113" Type="http://schemas.openxmlformats.org/officeDocument/2006/relationships/ctrlProp" Target="../ctrlProps/ctrlProp689.xml"/><Relationship Id="rId118" Type="http://schemas.openxmlformats.org/officeDocument/2006/relationships/ctrlProp" Target="../ctrlProps/ctrlProp694.xml"/><Relationship Id="rId126" Type="http://schemas.openxmlformats.org/officeDocument/2006/relationships/ctrlProp" Target="../ctrlProps/ctrlProp702.xml"/><Relationship Id="rId8" Type="http://schemas.openxmlformats.org/officeDocument/2006/relationships/drawing" Target="../drawings/drawing6.xml"/><Relationship Id="rId51" Type="http://schemas.openxmlformats.org/officeDocument/2006/relationships/ctrlProp" Target="../ctrlProps/ctrlProp627.xml"/><Relationship Id="rId72" Type="http://schemas.openxmlformats.org/officeDocument/2006/relationships/ctrlProp" Target="../ctrlProps/ctrlProp648.xml"/><Relationship Id="rId80" Type="http://schemas.openxmlformats.org/officeDocument/2006/relationships/ctrlProp" Target="../ctrlProps/ctrlProp656.xml"/><Relationship Id="rId85" Type="http://schemas.openxmlformats.org/officeDocument/2006/relationships/ctrlProp" Target="../ctrlProps/ctrlProp661.xml"/><Relationship Id="rId93" Type="http://schemas.openxmlformats.org/officeDocument/2006/relationships/ctrlProp" Target="../ctrlProps/ctrlProp669.xml"/><Relationship Id="rId98" Type="http://schemas.openxmlformats.org/officeDocument/2006/relationships/ctrlProp" Target="../ctrlProps/ctrlProp674.xml"/><Relationship Id="rId121" Type="http://schemas.openxmlformats.org/officeDocument/2006/relationships/ctrlProp" Target="../ctrlProps/ctrlProp697.xml"/><Relationship Id="rId3" Type="http://schemas.openxmlformats.org/officeDocument/2006/relationships/hyperlink" Target="https://www.mlit.go.jp/jutakukentiku/house/reform/construction.html" TargetMode="External"/><Relationship Id="rId12" Type="http://schemas.openxmlformats.org/officeDocument/2006/relationships/ctrlProp" Target="../ctrlProps/ctrlProp588.xml"/><Relationship Id="rId17" Type="http://schemas.openxmlformats.org/officeDocument/2006/relationships/ctrlProp" Target="../ctrlProps/ctrlProp593.xml"/><Relationship Id="rId25" Type="http://schemas.openxmlformats.org/officeDocument/2006/relationships/ctrlProp" Target="../ctrlProps/ctrlProp601.xml"/><Relationship Id="rId33" Type="http://schemas.openxmlformats.org/officeDocument/2006/relationships/ctrlProp" Target="../ctrlProps/ctrlProp609.xml"/><Relationship Id="rId38" Type="http://schemas.openxmlformats.org/officeDocument/2006/relationships/ctrlProp" Target="../ctrlProps/ctrlProp614.xml"/><Relationship Id="rId46" Type="http://schemas.openxmlformats.org/officeDocument/2006/relationships/ctrlProp" Target="../ctrlProps/ctrlProp622.xml"/><Relationship Id="rId59" Type="http://schemas.openxmlformats.org/officeDocument/2006/relationships/ctrlProp" Target="../ctrlProps/ctrlProp635.xml"/><Relationship Id="rId67" Type="http://schemas.openxmlformats.org/officeDocument/2006/relationships/ctrlProp" Target="../ctrlProps/ctrlProp643.xml"/><Relationship Id="rId103" Type="http://schemas.openxmlformats.org/officeDocument/2006/relationships/ctrlProp" Target="../ctrlProps/ctrlProp679.xml"/><Relationship Id="rId108" Type="http://schemas.openxmlformats.org/officeDocument/2006/relationships/ctrlProp" Target="../ctrlProps/ctrlProp684.xml"/><Relationship Id="rId116" Type="http://schemas.openxmlformats.org/officeDocument/2006/relationships/ctrlProp" Target="../ctrlProps/ctrlProp692.xml"/><Relationship Id="rId124" Type="http://schemas.openxmlformats.org/officeDocument/2006/relationships/ctrlProp" Target="../ctrlProps/ctrlProp700.xml"/><Relationship Id="rId20" Type="http://schemas.openxmlformats.org/officeDocument/2006/relationships/ctrlProp" Target="../ctrlProps/ctrlProp596.xml"/><Relationship Id="rId41" Type="http://schemas.openxmlformats.org/officeDocument/2006/relationships/ctrlProp" Target="../ctrlProps/ctrlProp617.xml"/><Relationship Id="rId54" Type="http://schemas.openxmlformats.org/officeDocument/2006/relationships/ctrlProp" Target="../ctrlProps/ctrlProp630.xml"/><Relationship Id="rId62" Type="http://schemas.openxmlformats.org/officeDocument/2006/relationships/ctrlProp" Target="../ctrlProps/ctrlProp638.xml"/><Relationship Id="rId70" Type="http://schemas.openxmlformats.org/officeDocument/2006/relationships/ctrlProp" Target="../ctrlProps/ctrlProp646.xml"/><Relationship Id="rId75" Type="http://schemas.openxmlformats.org/officeDocument/2006/relationships/ctrlProp" Target="../ctrlProps/ctrlProp651.xml"/><Relationship Id="rId83" Type="http://schemas.openxmlformats.org/officeDocument/2006/relationships/ctrlProp" Target="../ctrlProps/ctrlProp659.xml"/><Relationship Id="rId88" Type="http://schemas.openxmlformats.org/officeDocument/2006/relationships/ctrlProp" Target="../ctrlProps/ctrlProp664.xml"/><Relationship Id="rId91" Type="http://schemas.openxmlformats.org/officeDocument/2006/relationships/ctrlProp" Target="../ctrlProps/ctrlProp667.xml"/><Relationship Id="rId96" Type="http://schemas.openxmlformats.org/officeDocument/2006/relationships/ctrlProp" Target="../ctrlProps/ctrlProp672.xml"/><Relationship Id="rId111" Type="http://schemas.openxmlformats.org/officeDocument/2006/relationships/ctrlProp" Target="../ctrlProps/ctrlProp687.xml"/><Relationship Id="rId1" Type="http://schemas.openxmlformats.org/officeDocument/2006/relationships/hyperlink" Target="https://www.mlit.go.jp/jutakukentiku/house/reform/construction.html" TargetMode="External"/><Relationship Id="rId6" Type="http://schemas.openxmlformats.org/officeDocument/2006/relationships/hyperlink" Target="https://www.mlit.go.jp/jutakukentiku/house/reform/construction.html" TargetMode="External"/><Relationship Id="rId15" Type="http://schemas.openxmlformats.org/officeDocument/2006/relationships/ctrlProp" Target="../ctrlProps/ctrlProp591.xml"/><Relationship Id="rId23" Type="http://schemas.openxmlformats.org/officeDocument/2006/relationships/ctrlProp" Target="../ctrlProps/ctrlProp599.xml"/><Relationship Id="rId28" Type="http://schemas.openxmlformats.org/officeDocument/2006/relationships/ctrlProp" Target="../ctrlProps/ctrlProp604.xml"/><Relationship Id="rId36" Type="http://schemas.openxmlformats.org/officeDocument/2006/relationships/ctrlProp" Target="../ctrlProps/ctrlProp612.xml"/><Relationship Id="rId49" Type="http://schemas.openxmlformats.org/officeDocument/2006/relationships/ctrlProp" Target="../ctrlProps/ctrlProp625.xml"/><Relationship Id="rId57" Type="http://schemas.openxmlformats.org/officeDocument/2006/relationships/ctrlProp" Target="../ctrlProps/ctrlProp633.xml"/><Relationship Id="rId106" Type="http://schemas.openxmlformats.org/officeDocument/2006/relationships/ctrlProp" Target="../ctrlProps/ctrlProp682.xml"/><Relationship Id="rId114" Type="http://schemas.openxmlformats.org/officeDocument/2006/relationships/ctrlProp" Target="../ctrlProps/ctrlProp690.xml"/><Relationship Id="rId119" Type="http://schemas.openxmlformats.org/officeDocument/2006/relationships/ctrlProp" Target="../ctrlProps/ctrlProp695.xml"/><Relationship Id="rId10" Type="http://schemas.openxmlformats.org/officeDocument/2006/relationships/ctrlProp" Target="../ctrlProps/ctrlProp586.xml"/><Relationship Id="rId31" Type="http://schemas.openxmlformats.org/officeDocument/2006/relationships/ctrlProp" Target="../ctrlProps/ctrlProp607.xml"/><Relationship Id="rId44" Type="http://schemas.openxmlformats.org/officeDocument/2006/relationships/ctrlProp" Target="../ctrlProps/ctrlProp620.xml"/><Relationship Id="rId52" Type="http://schemas.openxmlformats.org/officeDocument/2006/relationships/ctrlProp" Target="../ctrlProps/ctrlProp628.xml"/><Relationship Id="rId60" Type="http://schemas.openxmlformats.org/officeDocument/2006/relationships/ctrlProp" Target="../ctrlProps/ctrlProp636.xml"/><Relationship Id="rId65" Type="http://schemas.openxmlformats.org/officeDocument/2006/relationships/ctrlProp" Target="../ctrlProps/ctrlProp641.xml"/><Relationship Id="rId73" Type="http://schemas.openxmlformats.org/officeDocument/2006/relationships/ctrlProp" Target="../ctrlProps/ctrlProp649.xml"/><Relationship Id="rId78" Type="http://schemas.openxmlformats.org/officeDocument/2006/relationships/ctrlProp" Target="../ctrlProps/ctrlProp654.xml"/><Relationship Id="rId81" Type="http://schemas.openxmlformats.org/officeDocument/2006/relationships/ctrlProp" Target="../ctrlProps/ctrlProp657.xml"/><Relationship Id="rId86" Type="http://schemas.openxmlformats.org/officeDocument/2006/relationships/ctrlProp" Target="../ctrlProps/ctrlProp662.xml"/><Relationship Id="rId94" Type="http://schemas.openxmlformats.org/officeDocument/2006/relationships/ctrlProp" Target="../ctrlProps/ctrlProp670.xml"/><Relationship Id="rId99" Type="http://schemas.openxmlformats.org/officeDocument/2006/relationships/ctrlProp" Target="../ctrlProps/ctrlProp675.xml"/><Relationship Id="rId101" Type="http://schemas.openxmlformats.org/officeDocument/2006/relationships/ctrlProp" Target="../ctrlProps/ctrlProp677.xml"/><Relationship Id="rId122" Type="http://schemas.openxmlformats.org/officeDocument/2006/relationships/ctrlProp" Target="../ctrlProps/ctrlProp698.xml"/><Relationship Id="rId4" Type="http://schemas.openxmlformats.org/officeDocument/2006/relationships/hyperlink" Target="https://www.mlit.go.jp/jutakukentiku/house/reform/construction.html" TargetMode="External"/><Relationship Id="rId9" Type="http://schemas.openxmlformats.org/officeDocument/2006/relationships/vmlDrawing" Target="../drawings/vmlDrawing6.vml"/><Relationship Id="rId13" Type="http://schemas.openxmlformats.org/officeDocument/2006/relationships/ctrlProp" Target="../ctrlProps/ctrlProp589.xml"/><Relationship Id="rId18" Type="http://schemas.openxmlformats.org/officeDocument/2006/relationships/ctrlProp" Target="../ctrlProps/ctrlProp594.xml"/><Relationship Id="rId39" Type="http://schemas.openxmlformats.org/officeDocument/2006/relationships/ctrlProp" Target="../ctrlProps/ctrlProp615.xml"/><Relationship Id="rId109" Type="http://schemas.openxmlformats.org/officeDocument/2006/relationships/ctrlProp" Target="../ctrlProps/ctrlProp685.xml"/><Relationship Id="rId34" Type="http://schemas.openxmlformats.org/officeDocument/2006/relationships/ctrlProp" Target="../ctrlProps/ctrlProp610.xml"/><Relationship Id="rId50" Type="http://schemas.openxmlformats.org/officeDocument/2006/relationships/ctrlProp" Target="../ctrlProps/ctrlProp626.xml"/><Relationship Id="rId55" Type="http://schemas.openxmlformats.org/officeDocument/2006/relationships/ctrlProp" Target="../ctrlProps/ctrlProp631.xml"/><Relationship Id="rId76" Type="http://schemas.openxmlformats.org/officeDocument/2006/relationships/ctrlProp" Target="../ctrlProps/ctrlProp652.xml"/><Relationship Id="rId97" Type="http://schemas.openxmlformats.org/officeDocument/2006/relationships/ctrlProp" Target="../ctrlProps/ctrlProp673.xml"/><Relationship Id="rId104" Type="http://schemas.openxmlformats.org/officeDocument/2006/relationships/ctrlProp" Target="../ctrlProps/ctrlProp680.xml"/><Relationship Id="rId120" Type="http://schemas.openxmlformats.org/officeDocument/2006/relationships/ctrlProp" Target="../ctrlProps/ctrlProp696.xml"/><Relationship Id="rId125" Type="http://schemas.openxmlformats.org/officeDocument/2006/relationships/ctrlProp" Target="../ctrlProps/ctrlProp701.xml"/><Relationship Id="rId7" Type="http://schemas.openxmlformats.org/officeDocument/2006/relationships/printerSettings" Target="../printerSettings/printerSettings6.bin"/><Relationship Id="rId71" Type="http://schemas.openxmlformats.org/officeDocument/2006/relationships/ctrlProp" Target="../ctrlProps/ctrlProp647.xml"/><Relationship Id="rId92" Type="http://schemas.openxmlformats.org/officeDocument/2006/relationships/ctrlProp" Target="../ctrlProps/ctrlProp668.xml"/><Relationship Id="rId2" Type="http://schemas.openxmlformats.org/officeDocument/2006/relationships/hyperlink" Target="https://www.mlit.go.jp/jutakukentiku/house/reform/construction.html" TargetMode="External"/><Relationship Id="rId29" Type="http://schemas.openxmlformats.org/officeDocument/2006/relationships/ctrlProp" Target="../ctrlProps/ctrlProp605.xml"/><Relationship Id="rId24" Type="http://schemas.openxmlformats.org/officeDocument/2006/relationships/ctrlProp" Target="../ctrlProps/ctrlProp600.xml"/><Relationship Id="rId40" Type="http://schemas.openxmlformats.org/officeDocument/2006/relationships/ctrlProp" Target="../ctrlProps/ctrlProp616.xml"/><Relationship Id="rId45" Type="http://schemas.openxmlformats.org/officeDocument/2006/relationships/ctrlProp" Target="../ctrlProps/ctrlProp621.xml"/><Relationship Id="rId66" Type="http://schemas.openxmlformats.org/officeDocument/2006/relationships/ctrlProp" Target="../ctrlProps/ctrlProp642.xml"/><Relationship Id="rId87" Type="http://schemas.openxmlformats.org/officeDocument/2006/relationships/ctrlProp" Target="../ctrlProps/ctrlProp663.xml"/><Relationship Id="rId110" Type="http://schemas.openxmlformats.org/officeDocument/2006/relationships/ctrlProp" Target="../ctrlProps/ctrlProp686.xml"/><Relationship Id="rId115" Type="http://schemas.openxmlformats.org/officeDocument/2006/relationships/ctrlProp" Target="../ctrlProps/ctrlProp691.xml"/></Relationships>
</file>

<file path=xl/worksheets/_rels/sheet9.xml.rels><?xml version="1.0" encoding="UTF-8" standalone="yes"?>
<Relationships xmlns="http://schemas.openxmlformats.org/package/2006/relationships"><Relationship Id="rId26" Type="http://schemas.openxmlformats.org/officeDocument/2006/relationships/ctrlProp" Target="../ctrlProps/ctrlProp719.xml"/><Relationship Id="rId117" Type="http://schemas.openxmlformats.org/officeDocument/2006/relationships/ctrlProp" Target="../ctrlProps/ctrlProp810.xml"/><Relationship Id="rId21" Type="http://schemas.openxmlformats.org/officeDocument/2006/relationships/ctrlProp" Target="../ctrlProps/ctrlProp714.xml"/><Relationship Id="rId42" Type="http://schemas.openxmlformats.org/officeDocument/2006/relationships/ctrlProp" Target="../ctrlProps/ctrlProp735.xml"/><Relationship Id="rId47" Type="http://schemas.openxmlformats.org/officeDocument/2006/relationships/ctrlProp" Target="../ctrlProps/ctrlProp740.xml"/><Relationship Id="rId63" Type="http://schemas.openxmlformats.org/officeDocument/2006/relationships/ctrlProp" Target="../ctrlProps/ctrlProp756.xml"/><Relationship Id="rId68" Type="http://schemas.openxmlformats.org/officeDocument/2006/relationships/ctrlProp" Target="../ctrlProps/ctrlProp761.xml"/><Relationship Id="rId84" Type="http://schemas.openxmlformats.org/officeDocument/2006/relationships/ctrlProp" Target="../ctrlProps/ctrlProp777.xml"/><Relationship Id="rId89" Type="http://schemas.openxmlformats.org/officeDocument/2006/relationships/ctrlProp" Target="../ctrlProps/ctrlProp782.xml"/><Relationship Id="rId112" Type="http://schemas.openxmlformats.org/officeDocument/2006/relationships/ctrlProp" Target="../ctrlProps/ctrlProp805.xml"/><Relationship Id="rId16" Type="http://schemas.openxmlformats.org/officeDocument/2006/relationships/ctrlProp" Target="../ctrlProps/ctrlProp709.xml"/><Relationship Id="rId107" Type="http://schemas.openxmlformats.org/officeDocument/2006/relationships/ctrlProp" Target="../ctrlProps/ctrlProp800.xml"/><Relationship Id="rId11" Type="http://schemas.openxmlformats.org/officeDocument/2006/relationships/ctrlProp" Target="../ctrlProps/ctrlProp704.xml"/><Relationship Id="rId32" Type="http://schemas.openxmlformats.org/officeDocument/2006/relationships/ctrlProp" Target="../ctrlProps/ctrlProp725.xml"/><Relationship Id="rId37" Type="http://schemas.openxmlformats.org/officeDocument/2006/relationships/ctrlProp" Target="../ctrlProps/ctrlProp730.xml"/><Relationship Id="rId53" Type="http://schemas.openxmlformats.org/officeDocument/2006/relationships/ctrlProp" Target="../ctrlProps/ctrlProp746.xml"/><Relationship Id="rId58" Type="http://schemas.openxmlformats.org/officeDocument/2006/relationships/ctrlProp" Target="../ctrlProps/ctrlProp751.xml"/><Relationship Id="rId74" Type="http://schemas.openxmlformats.org/officeDocument/2006/relationships/ctrlProp" Target="../ctrlProps/ctrlProp767.xml"/><Relationship Id="rId79" Type="http://schemas.openxmlformats.org/officeDocument/2006/relationships/ctrlProp" Target="../ctrlProps/ctrlProp772.xml"/><Relationship Id="rId102" Type="http://schemas.openxmlformats.org/officeDocument/2006/relationships/ctrlProp" Target="../ctrlProps/ctrlProp795.xml"/><Relationship Id="rId123" Type="http://schemas.openxmlformats.org/officeDocument/2006/relationships/ctrlProp" Target="../ctrlProps/ctrlProp816.xml"/><Relationship Id="rId5" Type="http://schemas.openxmlformats.org/officeDocument/2006/relationships/hyperlink" Target="https://www.mlit.go.jp/jutakukentiku/house/reform/construction.html" TargetMode="External"/><Relationship Id="rId61" Type="http://schemas.openxmlformats.org/officeDocument/2006/relationships/ctrlProp" Target="../ctrlProps/ctrlProp754.xml"/><Relationship Id="rId82" Type="http://schemas.openxmlformats.org/officeDocument/2006/relationships/ctrlProp" Target="../ctrlProps/ctrlProp775.xml"/><Relationship Id="rId90" Type="http://schemas.openxmlformats.org/officeDocument/2006/relationships/ctrlProp" Target="../ctrlProps/ctrlProp783.xml"/><Relationship Id="rId95" Type="http://schemas.openxmlformats.org/officeDocument/2006/relationships/ctrlProp" Target="../ctrlProps/ctrlProp788.xml"/><Relationship Id="rId19" Type="http://schemas.openxmlformats.org/officeDocument/2006/relationships/ctrlProp" Target="../ctrlProps/ctrlProp712.xml"/><Relationship Id="rId14" Type="http://schemas.openxmlformats.org/officeDocument/2006/relationships/ctrlProp" Target="../ctrlProps/ctrlProp707.xml"/><Relationship Id="rId22" Type="http://schemas.openxmlformats.org/officeDocument/2006/relationships/ctrlProp" Target="../ctrlProps/ctrlProp715.xml"/><Relationship Id="rId27" Type="http://schemas.openxmlformats.org/officeDocument/2006/relationships/ctrlProp" Target="../ctrlProps/ctrlProp720.xml"/><Relationship Id="rId30" Type="http://schemas.openxmlformats.org/officeDocument/2006/relationships/ctrlProp" Target="../ctrlProps/ctrlProp723.xml"/><Relationship Id="rId35" Type="http://schemas.openxmlformats.org/officeDocument/2006/relationships/ctrlProp" Target="../ctrlProps/ctrlProp728.xml"/><Relationship Id="rId43" Type="http://schemas.openxmlformats.org/officeDocument/2006/relationships/ctrlProp" Target="../ctrlProps/ctrlProp736.xml"/><Relationship Id="rId48" Type="http://schemas.openxmlformats.org/officeDocument/2006/relationships/ctrlProp" Target="../ctrlProps/ctrlProp741.xml"/><Relationship Id="rId56" Type="http://schemas.openxmlformats.org/officeDocument/2006/relationships/ctrlProp" Target="../ctrlProps/ctrlProp749.xml"/><Relationship Id="rId64" Type="http://schemas.openxmlformats.org/officeDocument/2006/relationships/ctrlProp" Target="../ctrlProps/ctrlProp757.xml"/><Relationship Id="rId69" Type="http://schemas.openxmlformats.org/officeDocument/2006/relationships/ctrlProp" Target="../ctrlProps/ctrlProp762.xml"/><Relationship Id="rId77" Type="http://schemas.openxmlformats.org/officeDocument/2006/relationships/ctrlProp" Target="../ctrlProps/ctrlProp770.xml"/><Relationship Id="rId100" Type="http://schemas.openxmlformats.org/officeDocument/2006/relationships/ctrlProp" Target="../ctrlProps/ctrlProp793.xml"/><Relationship Id="rId105" Type="http://schemas.openxmlformats.org/officeDocument/2006/relationships/ctrlProp" Target="../ctrlProps/ctrlProp798.xml"/><Relationship Id="rId113" Type="http://schemas.openxmlformats.org/officeDocument/2006/relationships/ctrlProp" Target="../ctrlProps/ctrlProp806.xml"/><Relationship Id="rId118" Type="http://schemas.openxmlformats.org/officeDocument/2006/relationships/ctrlProp" Target="../ctrlProps/ctrlProp811.xml"/><Relationship Id="rId126" Type="http://schemas.openxmlformats.org/officeDocument/2006/relationships/ctrlProp" Target="../ctrlProps/ctrlProp819.xml"/><Relationship Id="rId8" Type="http://schemas.openxmlformats.org/officeDocument/2006/relationships/drawing" Target="../drawings/drawing7.xml"/><Relationship Id="rId51" Type="http://schemas.openxmlformats.org/officeDocument/2006/relationships/ctrlProp" Target="../ctrlProps/ctrlProp744.xml"/><Relationship Id="rId72" Type="http://schemas.openxmlformats.org/officeDocument/2006/relationships/ctrlProp" Target="../ctrlProps/ctrlProp765.xml"/><Relationship Id="rId80" Type="http://schemas.openxmlformats.org/officeDocument/2006/relationships/ctrlProp" Target="../ctrlProps/ctrlProp773.xml"/><Relationship Id="rId85" Type="http://schemas.openxmlformats.org/officeDocument/2006/relationships/ctrlProp" Target="../ctrlProps/ctrlProp778.xml"/><Relationship Id="rId93" Type="http://schemas.openxmlformats.org/officeDocument/2006/relationships/ctrlProp" Target="../ctrlProps/ctrlProp786.xml"/><Relationship Id="rId98" Type="http://schemas.openxmlformats.org/officeDocument/2006/relationships/ctrlProp" Target="../ctrlProps/ctrlProp791.xml"/><Relationship Id="rId121" Type="http://schemas.openxmlformats.org/officeDocument/2006/relationships/ctrlProp" Target="../ctrlProps/ctrlProp814.xml"/><Relationship Id="rId3" Type="http://schemas.openxmlformats.org/officeDocument/2006/relationships/hyperlink" Target="https://www.mlit.go.jp/jutakukentiku/house/reform/construction.html" TargetMode="External"/><Relationship Id="rId12" Type="http://schemas.openxmlformats.org/officeDocument/2006/relationships/ctrlProp" Target="../ctrlProps/ctrlProp705.xml"/><Relationship Id="rId17" Type="http://schemas.openxmlformats.org/officeDocument/2006/relationships/ctrlProp" Target="../ctrlProps/ctrlProp710.xml"/><Relationship Id="rId25" Type="http://schemas.openxmlformats.org/officeDocument/2006/relationships/ctrlProp" Target="../ctrlProps/ctrlProp718.xml"/><Relationship Id="rId33" Type="http://schemas.openxmlformats.org/officeDocument/2006/relationships/ctrlProp" Target="../ctrlProps/ctrlProp726.xml"/><Relationship Id="rId38" Type="http://schemas.openxmlformats.org/officeDocument/2006/relationships/ctrlProp" Target="../ctrlProps/ctrlProp731.xml"/><Relationship Id="rId46" Type="http://schemas.openxmlformats.org/officeDocument/2006/relationships/ctrlProp" Target="../ctrlProps/ctrlProp739.xml"/><Relationship Id="rId59" Type="http://schemas.openxmlformats.org/officeDocument/2006/relationships/ctrlProp" Target="../ctrlProps/ctrlProp752.xml"/><Relationship Id="rId67" Type="http://schemas.openxmlformats.org/officeDocument/2006/relationships/ctrlProp" Target="../ctrlProps/ctrlProp760.xml"/><Relationship Id="rId103" Type="http://schemas.openxmlformats.org/officeDocument/2006/relationships/ctrlProp" Target="../ctrlProps/ctrlProp796.xml"/><Relationship Id="rId108" Type="http://schemas.openxmlformats.org/officeDocument/2006/relationships/ctrlProp" Target="../ctrlProps/ctrlProp801.xml"/><Relationship Id="rId116" Type="http://schemas.openxmlformats.org/officeDocument/2006/relationships/ctrlProp" Target="../ctrlProps/ctrlProp809.xml"/><Relationship Id="rId124" Type="http://schemas.openxmlformats.org/officeDocument/2006/relationships/ctrlProp" Target="../ctrlProps/ctrlProp817.xml"/><Relationship Id="rId20" Type="http://schemas.openxmlformats.org/officeDocument/2006/relationships/ctrlProp" Target="../ctrlProps/ctrlProp713.xml"/><Relationship Id="rId41" Type="http://schemas.openxmlformats.org/officeDocument/2006/relationships/ctrlProp" Target="../ctrlProps/ctrlProp734.xml"/><Relationship Id="rId54" Type="http://schemas.openxmlformats.org/officeDocument/2006/relationships/ctrlProp" Target="../ctrlProps/ctrlProp747.xml"/><Relationship Id="rId62" Type="http://schemas.openxmlformats.org/officeDocument/2006/relationships/ctrlProp" Target="../ctrlProps/ctrlProp755.xml"/><Relationship Id="rId70" Type="http://schemas.openxmlformats.org/officeDocument/2006/relationships/ctrlProp" Target="../ctrlProps/ctrlProp763.xml"/><Relationship Id="rId75" Type="http://schemas.openxmlformats.org/officeDocument/2006/relationships/ctrlProp" Target="../ctrlProps/ctrlProp768.xml"/><Relationship Id="rId83" Type="http://schemas.openxmlformats.org/officeDocument/2006/relationships/ctrlProp" Target="../ctrlProps/ctrlProp776.xml"/><Relationship Id="rId88" Type="http://schemas.openxmlformats.org/officeDocument/2006/relationships/ctrlProp" Target="../ctrlProps/ctrlProp781.xml"/><Relationship Id="rId91" Type="http://schemas.openxmlformats.org/officeDocument/2006/relationships/ctrlProp" Target="../ctrlProps/ctrlProp784.xml"/><Relationship Id="rId96" Type="http://schemas.openxmlformats.org/officeDocument/2006/relationships/ctrlProp" Target="../ctrlProps/ctrlProp789.xml"/><Relationship Id="rId111" Type="http://schemas.openxmlformats.org/officeDocument/2006/relationships/ctrlProp" Target="../ctrlProps/ctrlProp804.xml"/><Relationship Id="rId1" Type="http://schemas.openxmlformats.org/officeDocument/2006/relationships/hyperlink" Target="https://www.mlit.go.jp/jutakukentiku/house/reform/construction.html" TargetMode="External"/><Relationship Id="rId6" Type="http://schemas.openxmlformats.org/officeDocument/2006/relationships/hyperlink" Target="https://www.mlit.go.jp/jutakukentiku/house/reform/construction.html" TargetMode="External"/><Relationship Id="rId15" Type="http://schemas.openxmlformats.org/officeDocument/2006/relationships/ctrlProp" Target="../ctrlProps/ctrlProp708.xml"/><Relationship Id="rId23" Type="http://schemas.openxmlformats.org/officeDocument/2006/relationships/ctrlProp" Target="../ctrlProps/ctrlProp716.xml"/><Relationship Id="rId28" Type="http://schemas.openxmlformats.org/officeDocument/2006/relationships/ctrlProp" Target="../ctrlProps/ctrlProp721.xml"/><Relationship Id="rId36" Type="http://schemas.openxmlformats.org/officeDocument/2006/relationships/ctrlProp" Target="../ctrlProps/ctrlProp729.xml"/><Relationship Id="rId49" Type="http://schemas.openxmlformats.org/officeDocument/2006/relationships/ctrlProp" Target="../ctrlProps/ctrlProp742.xml"/><Relationship Id="rId57" Type="http://schemas.openxmlformats.org/officeDocument/2006/relationships/ctrlProp" Target="../ctrlProps/ctrlProp750.xml"/><Relationship Id="rId106" Type="http://schemas.openxmlformats.org/officeDocument/2006/relationships/ctrlProp" Target="../ctrlProps/ctrlProp799.xml"/><Relationship Id="rId114" Type="http://schemas.openxmlformats.org/officeDocument/2006/relationships/ctrlProp" Target="../ctrlProps/ctrlProp807.xml"/><Relationship Id="rId119" Type="http://schemas.openxmlformats.org/officeDocument/2006/relationships/ctrlProp" Target="../ctrlProps/ctrlProp812.xml"/><Relationship Id="rId10" Type="http://schemas.openxmlformats.org/officeDocument/2006/relationships/ctrlProp" Target="../ctrlProps/ctrlProp703.xml"/><Relationship Id="rId31" Type="http://schemas.openxmlformats.org/officeDocument/2006/relationships/ctrlProp" Target="../ctrlProps/ctrlProp724.xml"/><Relationship Id="rId44" Type="http://schemas.openxmlformats.org/officeDocument/2006/relationships/ctrlProp" Target="../ctrlProps/ctrlProp737.xml"/><Relationship Id="rId52" Type="http://schemas.openxmlformats.org/officeDocument/2006/relationships/ctrlProp" Target="../ctrlProps/ctrlProp745.xml"/><Relationship Id="rId60" Type="http://schemas.openxmlformats.org/officeDocument/2006/relationships/ctrlProp" Target="../ctrlProps/ctrlProp753.xml"/><Relationship Id="rId65" Type="http://schemas.openxmlformats.org/officeDocument/2006/relationships/ctrlProp" Target="../ctrlProps/ctrlProp758.xml"/><Relationship Id="rId73" Type="http://schemas.openxmlformats.org/officeDocument/2006/relationships/ctrlProp" Target="../ctrlProps/ctrlProp766.xml"/><Relationship Id="rId78" Type="http://schemas.openxmlformats.org/officeDocument/2006/relationships/ctrlProp" Target="../ctrlProps/ctrlProp771.xml"/><Relationship Id="rId81" Type="http://schemas.openxmlformats.org/officeDocument/2006/relationships/ctrlProp" Target="../ctrlProps/ctrlProp774.xml"/><Relationship Id="rId86" Type="http://schemas.openxmlformats.org/officeDocument/2006/relationships/ctrlProp" Target="../ctrlProps/ctrlProp779.xml"/><Relationship Id="rId94" Type="http://schemas.openxmlformats.org/officeDocument/2006/relationships/ctrlProp" Target="../ctrlProps/ctrlProp787.xml"/><Relationship Id="rId99" Type="http://schemas.openxmlformats.org/officeDocument/2006/relationships/ctrlProp" Target="../ctrlProps/ctrlProp792.xml"/><Relationship Id="rId101" Type="http://schemas.openxmlformats.org/officeDocument/2006/relationships/ctrlProp" Target="../ctrlProps/ctrlProp794.xml"/><Relationship Id="rId122" Type="http://schemas.openxmlformats.org/officeDocument/2006/relationships/ctrlProp" Target="../ctrlProps/ctrlProp815.xml"/><Relationship Id="rId4" Type="http://schemas.openxmlformats.org/officeDocument/2006/relationships/hyperlink" Target="https://www.mlit.go.jp/jutakukentiku/house/reform/construction.html" TargetMode="External"/><Relationship Id="rId9" Type="http://schemas.openxmlformats.org/officeDocument/2006/relationships/vmlDrawing" Target="../drawings/vmlDrawing7.vml"/><Relationship Id="rId13" Type="http://schemas.openxmlformats.org/officeDocument/2006/relationships/ctrlProp" Target="../ctrlProps/ctrlProp706.xml"/><Relationship Id="rId18" Type="http://schemas.openxmlformats.org/officeDocument/2006/relationships/ctrlProp" Target="../ctrlProps/ctrlProp711.xml"/><Relationship Id="rId39" Type="http://schemas.openxmlformats.org/officeDocument/2006/relationships/ctrlProp" Target="../ctrlProps/ctrlProp732.xml"/><Relationship Id="rId109" Type="http://schemas.openxmlformats.org/officeDocument/2006/relationships/ctrlProp" Target="../ctrlProps/ctrlProp802.xml"/><Relationship Id="rId34" Type="http://schemas.openxmlformats.org/officeDocument/2006/relationships/ctrlProp" Target="../ctrlProps/ctrlProp727.xml"/><Relationship Id="rId50" Type="http://schemas.openxmlformats.org/officeDocument/2006/relationships/ctrlProp" Target="../ctrlProps/ctrlProp743.xml"/><Relationship Id="rId55" Type="http://schemas.openxmlformats.org/officeDocument/2006/relationships/ctrlProp" Target="../ctrlProps/ctrlProp748.xml"/><Relationship Id="rId76" Type="http://schemas.openxmlformats.org/officeDocument/2006/relationships/ctrlProp" Target="../ctrlProps/ctrlProp769.xml"/><Relationship Id="rId97" Type="http://schemas.openxmlformats.org/officeDocument/2006/relationships/ctrlProp" Target="../ctrlProps/ctrlProp790.xml"/><Relationship Id="rId104" Type="http://schemas.openxmlformats.org/officeDocument/2006/relationships/ctrlProp" Target="../ctrlProps/ctrlProp797.xml"/><Relationship Id="rId120" Type="http://schemas.openxmlformats.org/officeDocument/2006/relationships/ctrlProp" Target="../ctrlProps/ctrlProp813.xml"/><Relationship Id="rId125" Type="http://schemas.openxmlformats.org/officeDocument/2006/relationships/ctrlProp" Target="../ctrlProps/ctrlProp818.xml"/><Relationship Id="rId7" Type="http://schemas.openxmlformats.org/officeDocument/2006/relationships/printerSettings" Target="../printerSettings/printerSettings7.bin"/><Relationship Id="rId71" Type="http://schemas.openxmlformats.org/officeDocument/2006/relationships/ctrlProp" Target="../ctrlProps/ctrlProp764.xml"/><Relationship Id="rId92" Type="http://schemas.openxmlformats.org/officeDocument/2006/relationships/ctrlProp" Target="../ctrlProps/ctrlProp785.xml"/><Relationship Id="rId2" Type="http://schemas.openxmlformats.org/officeDocument/2006/relationships/hyperlink" Target="https://www.mlit.go.jp/jutakukentiku/house/reform/construction.html" TargetMode="External"/><Relationship Id="rId29" Type="http://schemas.openxmlformats.org/officeDocument/2006/relationships/ctrlProp" Target="../ctrlProps/ctrlProp722.xml"/><Relationship Id="rId24" Type="http://schemas.openxmlformats.org/officeDocument/2006/relationships/ctrlProp" Target="../ctrlProps/ctrlProp717.xml"/><Relationship Id="rId40" Type="http://schemas.openxmlformats.org/officeDocument/2006/relationships/ctrlProp" Target="../ctrlProps/ctrlProp733.xml"/><Relationship Id="rId45" Type="http://schemas.openxmlformats.org/officeDocument/2006/relationships/ctrlProp" Target="../ctrlProps/ctrlProp738.xml"/><Relationship Id="rId66" Type="http://schemas.openxmlformats.org/officeDocument/2006/relationships/ctrlProp" Target="../ctrlProps/ctrlProp759.xml"/><Relationship Id="rId87" Type="http://schemas.openxmlformats.org/officeDocument/2006/relationships/ctrlProp" Target="../ctrlProps/ctrlProp780.xml"/><Relationship Id="rId110" Type="http://schemas.openxmlformats.org/officeDocument/2006/relationships/ctrlProp" Target="../ctrlProps/ctrlProp803.xml"/><Relationship Id="rId115" Type="http://schemas.openxmlformats.org/officeDocument/2006/relationships/ctrlProp" Target="../ctrlProps/ctrlProp808.xml"/></Relationships>
</file>

<file path=xl/worksheets/_rels/sheet10.xml.rels><?xml version="1.0" encoding="UTF-8" standalone="yes"?>
<Relationships xmlns="http://schemas.openxmlformats.org/package/2006/relationships"><Relationship Id="rId26" Type="http://schemas.openxmlformats.org/officeDocument/2006/relationships/ctrlProp" Target="../ctrlProps/ctrlProp836.xml"/><Relationship Id="rId117" Type="http://schemas.openxmlformats.org/officeDocument/2006/relationships/ctrlProp" Target="../ctrlProps/ctrlProp927.xml"/><Relationship Id="rId21" Type="http://schemas.openxmlformats.org/officeDocument/2006/relationships/ctrlProp" Target="../ctrlProps/ctrlProp831.xml"/><Relationship Id="rId42" Type="http://schemas.openxmlformats.org/officeDocument/2006/relationships/ctrlProp" Target="../ctrlProps/ctrlProp852.xml"/><Relationship Id="rId47" Type="http://schemas.openxmlformats.org/officeDocument/2006/relationships/ctrlProp" Target="../ctrlProps/ctrlProp857.xml"/><Relationship Id="rId63" Type="http://schemas.openxmlformats.org/officeDocument/2006/relationships/ctrlProp" Target="../ctrlProps/ctrlProp873.xml"/><Relationship Id="rId68" Type="http://schemas.openxmlformats.org/officeDocument/2006/relationships/ctrlProp" Target="../ctrlProps/ctrlProp878.xml"/><Relationship Id="rId84" Type="http://schemas.openxmlformats.org/officeDocument/2006/relationships/ctrlProp" Target="../ctrlProps/ctrlProp894.xml"/><Relationship Id="rId89" Type="http://schemas.openxmlformats.org/officeDocument/2006/relationships/ctrlProp" Target="../ctrlProps/ctrlProp899.xml"/><Relationship Id="rId112" Type="http://schemas.openxmlformats.org/officeDocument/2006/relationships/ctrlProp" Target="../ctrlProps/ctrlProp922.xml"/><Relationship Id="rId16" Type="http://schemas.openxmlformats.org/officeDocument/2006/relationships/ctrlProp" Target="../ctrlProps/ctrlProp826.xml"/><Relationship Id="rId107" Type="http://schemas.openxmlformats.org/officeDocument/2006/relationships/ctrlProp" Target="../ctrlProps/ctrlProp917.xml"/><Relationship Id="rId11" Type="http://schemas.openxmlformats.org/officeDocument/2006/relationships/ctrlProp" Target="../ctrlProps/ctrlProp821.xml"/><Relationship Id="rId32" Type="http://schemas.openxmlformats.org/officeDocument/2006/relationships/ctrlProp" Target="../ctrlProps/ctrlProp842.xml"/><Relationship Id="rId37" Type="http://schemas.openxmlformats.org/officeDocument/2006/relationships/ctrlProp" Target="../ctrlProps/ctrlProp847.xml"/><Relationship Id="rId53" Type="http://schemas.openxmlformats.org/officeDocument/2006/relationships/ctrlProp" Target="../ctrlProps/ctrlProp863.xml"/><Relationship Id="rId58" Type="http://schemas.openxmlformats.org/officeDocument/2006/relationships/ctrlProp" Target="../ctrlProps/ctrlProp868.xml"/><Relationship Id="rId74" Type="http://schemas.openxmlformats.org/officeDocument/2006/relationships/ctrlProp" Target="../ctrlProps/ctrlProp884.xml"/><Relationship Id="rId79" Type="http://schemas.openxmlformats.org/officeDocument/2006/relationships/ctrlProp" Target="../ctrlProps/ctrlProp889.xml"/><Relationship Id="rId102" Type="http://schemas.openxmlformats.org/officeDocument/2006/relationships/ctrlProp" Target="../ctrlProps/ctrlProp912.xml"/><Relationship Id="rId123" Type="http://schemas.openxmlformats.org/officeDocument/2006/relationships/ctrlProp" Target="../ctrlProps/ctrlProp933.xml"/><Relationship Id="rId5" Type="http://schemas.openxmlformats.org/officeDocument/2006/relationships/hyperlink" Target="https://www.mlit.go.jp/jutakukentiku/house/reform/construction.html" TargetMode="External"/><Relationship Id="rId61" Type="http://schemas.openxmlformats.org/officeDocument/2006/relationships/ctrlProp" Target="../ctrlProps/ctrlProp871.xml"/><Relationship Id="rId82" Type="http://schemas.openxmlformats.org/officeDocument/2006/relationships/ctrlProp" Target="../ctrlProps/ctrlProp892.xml"/><Relationship Id="rId90" Type="http://schemas.openxmlformats.org/officeDocument/2006/relationships/ctrlProp" Target="../ctrlProps/ctrlProp900.xml"/><Relationship Id="rId95" Type="http://schemas.openxmlformats.org/officeDocument/2006/relationships/ctrlProp" Target="../ctrlProps/ctrlProp905.xml"/><Relationship Id="rId19" Type="http://schemas.openxmlformats.org/officeDocument/2006/relationships/ctrlProp" Target="../ctrlProps/ctrlProp829.xml"/><Relationship Id="rId14" Type="http://schemas.openxmlformats.org/officeDocument/2006/relationships/ctrlProp" Target="../ctrlProps/ctrlProp824.xml"/><Relationship Id="rId22" Type="http://schemas.openxmlformats.org/officeDocument/2006/relationships/ctrlProp" Target="../ctrlProps/ctrlProp832.xml"/><Relationship Id="rId27" Type="http://schemas.openxmlformats.org/officeDocument/2006/relationships/ctrlProp" Target="../ctrlProps/ctrlProp837.xml"/><Relationship Id="rId30" Type="http://schemas.openxmlformats.org/officeDocument/2006/relationships/ctrlProp" Target="../ctrlProps/ctrlProp840.xml"/><Relationship Id="rId35" Type="http://schemas.openxmlformats.org/officeDocument/2006/relationships/ctrlProp" Target="../ctrlProps/ctrlProp845.xml"/><Relationship Id="rId43" Type="http://schemas.openxmlformats.org/officeDocument/2006/relationships/ctrlProp" Target="../ctrlProps/ctrlProp853.xml"/><Relationship Id="rId48" Type="http://schemas.openxmlformats.org/officeDocument/2006/relationships/ctrlProp" Target="../ctrlProps/ctrlProp858.xml"/><Relationship Id="rId56" Type="http://schemas.openxmlformats.org/officeDocument/2006/relationships/ctrlProp" Target="../ctrlProps/ctrlProp866.xml"/><Relationship Id="rId64" Type="http://schemas.openxmlformats.org/officeDocument/2006/relationships/ctrlProp" Target="../ctrlProps/ctrlProp874.xml"/><Relationship Id="rId69" Type="http://schemas.openxmlformats.org/officeDocument/2006/relationships/ctrlProp" Target="../ctrlProps/ctrlProp879.xml"/><Relationship Id="rId77" Type="http://schemas.openxmlformats.org/officeDocument/2006/relationships/ctrlProp" Target="../ctrlProps/ctrlProp887.xml"/><Relationship Id="rId100" Type="http://schemas.openxmlformats.org/officeDocument/2006/relationships/ctrlProp" Target="../ctrlProps/ctrlProp910.xml"/><Relationship Id="rId105" Type="http://schemas.openxmlformats.org/officeDocument/2006/relationships/ctrlProp" Target="../ctrlProps/ctrlProp915.xml"/><Relationship Id="rId113" Type="http://schemas.openxmlformats.org/officeDocument/2006/relationships/ctrlProp" Target="../ctrlProps/ctrlProp923.xml"/><Relationship Id="rId118" Type="http://schemas.openxmlformats.org/officeDocument/2006/relationships/ctrlProp" Target="../ctrlProps/ctrlProp928.xml"/><Relationship Id="rId126" Type="http://schemas.openxmlformats.org/officeDocument/2006/relationships/ctrlProp" Target="../ctrlProps/ctrlProp936.xml"/><Relationship Id="rId8" Type="http://schemas.openxmlformats.org/officeDocument/2006/relationships/drawing" Target="../drawings/drawing8.xml"/><Relationship Id="rId51" Type="http://schemas.openxmlformats.org/officeDocument/2006/relationships/ctrlProp" Target="../ctrlProps/ctrlProp861.xml"/><Relationship Id="rId72" Type="http://schemas.openxmlformats.org/officeDocument/2006/relationships/ctrlProp" Target="../ctrlProps/ctrlProp882.xml"/><Relationship Id="rId80" Type="http://schemas.openxmlformats.org/officeDocument/2006/relationships/ctrlProp" Target="../ctrlProps/ctrlProp890.xml"/><Relationship Id="rId85" Type="http://schemas.openxmlformats.org/officeDocument/2006/relationships/ctrlProp" Target="../ctrlProps/ctrlProp895.xml"/><Relationship Id="rId93" Type="http://schemas.openxmlformats.org/officeDocument/2006/relationships/ctrlProp" Target="../ctrlProps/ctrlProp903.xml"/><Relationship Id="rId98" Type="http://schemas.openxmlformats.org/officeDocument/2006/relationships/ctrlProp" Target="../ctrlProps/ctrlProp908.xml"/><Relationship Id="rId121" Type="http://schemas.openxmlformats.org/officeDocument/2006/relationships/ctrlProp" Target="../ctrlProps/ctrlProp931.xml"/><Relationship Id="rId3" Type="http://schemas.openxmlformats.org/officeDocument/2006/relationships/hyperlink" Target="https://www.mlit.go.jp/jutakukentiku/house/reform/construction.html" TargetMode="External"/><Relationship Id="rId12" Type="http://schemas.openxmlformats.org/officeDocument/2006/relationships/ctrlProp" Target="../ctrlProps/ctrlProp822.xml"/><Relationship Id="rId17" Type="http://schemas.openxmlformats.org/officeDocument/2006/relationships/ctrlProp" Target="../ctrlProps/ctrlProp827.xml"/><Relationship Id="rId25" Type="http://schemas.openxmlformats.org/officeDocument/2006/relationships/ctrlProp" Target="../ctrlProps/ctrlProp835.xml"/><Relationship Id="rId33" Type="http://schemas.openxmlformats.org/officeDocument/2006/relationships/ctrlProp" Target="../ctrlProps/ctrlProp843.xml"/><Relationship Id="rId38" Type="http://schemas.openxmlformats.org/officeDocument/2006/relationships/ctrlProp" Target="../ctrlProps/ctrlProp848.xml"/><Relationship Id="rId46" Type="http://schemas.openxmlformats.org/officeDocument/2006/relationships/ctrlProp" Target="../ctrlProps/ctrlProp856.xml"/><Relationship Id="rId59" Type="http://schemas.openxmlformats.org/officeDocument/2006/relationships/ctrlProp" Target="../ctrlProps/ctrlProp869.xml"/><Relationship Id="rId67" Type="http://schemas.openxmlformats.org/officeDocument/2006/relationships/ctrlProp" Target="../ctrlProps/ctrlProp877.xml"/><Relationship Id="rId103" Type="http://schemas.openxmlformats.org/officeDocument/2006/relationships/ctrlProp" Target="../ctrlProps/ctrlProp913.xml"/><Relationship Id="rId108" Type="http://schemas.openxmlformats.org/officeDocument/2006/relationships/ctrlProp" Target="../ctrlProps/ctrlProp918.xml"/><Relationship Id="rId116" Type="http://schemas.openxmlformats.org/officeDocument/2006/relationships/ctrlProp" Target="../ctrlProps/ctrlProp926.xml"/><Relationship Id="rId124" Type="http://schemas.openxmlformats.org/officeDocument/2006/relationships/ctrlProp" Target="../ctrlProps/ctrlProp934.xml"/><Relationship Id="rId20" Type="http://schemas.openxmlformats.org/officeDocument/2006/relationships/ctrlProp" Target="../ctrlProps/ctrlProp830.xml"/><Relationship Id="rId41" Type="http://schemas.openxmlformats.org/officeDocument/2006/relationships/ctrlProp" Target="../ctrlProps/ctrlProp851.xml"/><Relationship Id="rId54" Type="http://schemas.openxmlformats.org/officeDocument/2006/relationships/ctrlProp" Target="../ctrlProps/ctrlProp864.xml"/><Relationship Id="rId62" Type="http://schemas.openxmlformats.org/officeDocument/2006/relationships/ctrlProp" Target="../ctrlProps/ctrlProp872.xml"/><Relationship Id="rId70" Type="http://schemas.openxmlformats.org/officeDocument/2006/relationships/ctrlProp" Target="../ctrlProps/ctrlProp880.xml"/><Relationship Id="rId75" Type="http://schemas.openxmlformats.org/officeDocument/2006/relationships/ctrlProp" Target="../ctrlProps/ctrlProp885.xml"/><Relationship Id="rId83" Type="http://schemas.openxmlformats.org/officeDocument/2006/relationships/ctrlProp" Target="../ctrlProps/ctrlProp893.xml"/><Relationship Id="rId88" Type="http://schemas.openxmlformats.org/officeDocument/2006/relationships/ctrlProp" Target="../ctrlProps/ctrlProp898.xml"/><Relationship Id="rId91" Type="http://schemas.openxmlformats.org/officeDocument/2006/relationships/ctrlProp" Target="../ctrlProps/ctrlProp901.xml"/><Relationship Id="rId96" Type="http://schemas.openxmlformats.org/officeDocument/2006/relationships/ctrlProp" Target="../ctrlProps/ctrlProp906.xml"/><Relationship Id="rId111" Type="http://schemas.openxmlformats.org/officeDocument/2006/relationships/ctrlProp" Target="../ctrlProps/ctrlProp921.xml"/><Relationship Id="rId1" Type="http://schemas.openxmlformats.org/officeDocument/2006/relationships/hyperlink" Target="https://www.mlit.go.jp/jutakukentiku/house/reform/construction.html" TargetMode="External"/><Relationship Id="rId6" Type="http://schemas.openxmlformats.org/officeDocument/2006/relationships/hyperlink" Target="https://www.mlit.go.jp/jutakukentiku/house/reform/construction.html" TargetMode="External"/><Relationship Id="rId15" Type="http://schemas.openxmlformats.org/officeDocument/2006/relationships/ctrlProp" Target="../ctrlProps/ctrlProp825.xml"/><Relationship Id="rId23" Type="http://schemas.openxmlformats.org/officeDocument/2006/relationships/ctrlProp" Target="../ctrlProps/ctrlProp833.xml"/><Relationship Id="rId28" Type="http://schemas.openxmlformats.org/officeDocument/2006/relationships/ctrlProp" Target="../ctrlProps/ctrlProp838.xml"/><Relationship Id="rId36" Type="http://schemas.openxmlformats.org/officeDocument/2006/relationships/ctrlProp" Target="../ctrlProps/ctrlProp846.xml"/><Relationship Id="rId49" Type="http://schemas.openxmlformats.org/officeDocument/2006/relationships/ctrlProp" Target="../ctrlProps/ctrlProp859.xml"/><Relationship Id="rId57" Type="http://schemas.openxmlformats.org/officeDocument/2006/relationships/ctrlProp" Target="../ctrlProps/ctrlProp867.xml"/><Relationship Id="rId106" Type="http://schemas.openxmlformats.org/officeDocument/2006/relationships/ctrlProp" Target="../ctrlProps/ctrlProp916.xml"/><Relationship Id="rId114" Type="http://schemas.openxmlformats.org/officeDocument/2006/relationships/ctrlProp" Target="../ctrlProps/ctrlProp924.xml"/><Relationship Id="rId119" Type="http://schemas.openxmlformats.org/officeDocument/2006/relationships/ctrlProp" Target="../ctrlProps/ctrlProp929.xml"/><Relationship Id="rId10" Type="http://schemas.openxmlformats.org/officeDocument/2006/relationships/ctrlProp" Target="../ctrlProps/ctrlProp820.xml"/><Relationship Id="rId31" Type="http://schemas.openxmlformats.org/officeDocument/2006/relationships/ctrlProp" Target="../ctrlProps/ctrlProp841.xml"/><Relationship Id="rId44" Type="http://schemas.openxmlformats.org/officeDocument/2006/relationships/ctrlProp" Target="../ctrlProps/ctrlProp854.xml"/><Relationship Id="rId52" Type="http://schemas.openxmlformats.org/officeDocument/2006/relationships/ctrlProp" Target="../ctrlProps/ctrlProp862.xml"/><Relationship Id="rId60" Type="http://schemas.openxmlformats.org/officeDocument/2006/relationships/ctrlProp" Target="../ctrlProps/ctrlProp870.xml"/><Relationship Id="rId65" Type="http://schemas.openxmlformats.org/officeDocument/2006/relationships/ctrlProp" Target="../ctrlProps/ctrlProp875.xml"/><Relationship Id="rId73" Type="http://schemas.openxmlformats.org/officeDocument/2006/relationships/ctrlProp" Target="../ctrlProps/ctrlProp883.xml"/><Relationship Id="rId78" Type="http://schemas.openxmlformats.org/officeDocument/2006/relationships/ctrlProp" Target="../ctrlProps/ctrlProp888.xml"/><Relationship Id="rId81" Type="http://schemas.openxmlformats.org/officeDocument/2006/relationships/ctrlProp" Target="../ctrlProps/ctrlProp891.xml"/><Relationship Id="rId86" Type="http://schemas.openxmlformats.org/officeDocument/2006/relationships/ctrlProp" Target="../ctrlProps/ctrlProp896.xml"/><Relationship Id="rId94" Type="http://schemas.openxmlformats.org/officeDocument/2006/relationships/ctrlProp" Target="../ctrlProps/ctrlProp904.xml"/><Relationship Id="rId99" Type="http://schemas.openxmlformats.org/officeDocument/2006/relationships/ctrlProp" Target="../ctrlProps/ctrlProp909.xml"/><Relationship Id="rId101" Type="http://schemas.openxmlformats.org/officeDocument/2006/relationships/ctrlProp" Target="../ctrlProps/ctrlProp911.xml"/><Relationship Id="rId122" Type="http://schemas.openxmlformats.org/officeDocument/2006/relationships/ctrlProp" Target="../ctrlProps/ctrlProp932.xml"/><Relationship Id="rId4" Type="http://schemas.openxmlformats.org/officeDocument/2006/relationships/hyperlink" Target="https://www.mlit.go.jp/jutakukentiku/house/reform/construction.html" TargetMode="External"/><Relationship Id="rId9" Type="http://schemas.openxmlformats.org/officeDocument/2006/relationships/vmlDrawing" Target="../drawings/vmlDrawing8.vml"/><Relationship Id="rId13" Type="http://schemas.openxmlformats.org/officeDocument/2006/relationships/ctrlProp" Target="../ctrlProps/ctrlProp823.xml"/><Relationship Id="rId18" Type="http://schemas.openxmlformats.org/officeDocument/2006/relationships/ctrlProp" Target="../ctrlProps/ctrlProp828.xml"/><Relationship Id="rId39" Type="http://schemas.openxmlformats.org/officeDocument/2006/relationships/ctrlProp" Target="../ctrlProps/ctrlProp849.xml"/><Relationship Id="rId109" Type="http://schemas.openxmlformats.org/officeDocument/2006/relationships/ctrlProp" Target="../ctrlProps/ctrlProp919.xml"/><Relationship Id="rId34" Type="http://schemas.openxmlformats.org/officeDocument/2006/relationships/ctrlProp" Target="../ctrlProps/ctrlProp844.xml"/><Relationship Id="rId50" Type="http://schemas.openxmlformats.org/officeDocument/2006/relationships/ctrlProp" Target="../ctrlProps/ctrlProp860.xml"/><Relationship Id="rId55" Type="http://schemas.openxmlformats.org/officeDocument/2006/relationships/ctrlProp" Target="../ctrlProps/ctrlProp865.xml"/><Relationship Id="rId76" Type="http://schemas.openxmlformats.org/officeDocument/2006/relationships/ctrlProp" Target="../ctrlProps/ctrlProp886.xml"/><Relationship Id="rId97" Type="http://schemas.openxmlformats.org/officeDocument/2006/relationships/ctrlProp" Target="../ctrlProps/ctrlProp907.xml"/><Relationship Id="rId104" Type="http://schemas.openxmlformats.org/officeDocument/2006/relationships/ctrlProp" Target="../ctrlProps/ctrlProp914.xml"/><Relationship Id="rId120" Type="http://schemas.openxmlformats.org/officeDocument/2006/relationships/ctrlProp" Target="../ctrlProps/ctrlProp930.xml"/><Relationship Id="rId125" Type="http://schemas.openxmlformats.org/officeDocument/2006/relationships/ctrlProp" Target="../ctrlProps/ctrlProp935.xml"/><Relationship Id="rId7" Type="http://schemas.openxmlformats.org/officeDocument/2006/relationships/printerSettings" Target="../printerSettings/printerSettings8.bin"/><Relationship Id="rId71" Type="http://schemas.openxmlformats.org/officeDocument/2006/relationships/ctrlProp" Target="../ctrlProps/ctrlProp881.xml"/><Relationship Id="rId92" Type="http://schemas.openxmlformats.org/officeDocument/2006/relationships/ctrlProp" Target="../ctrlProps/ctrlProp902.xml"/><Relationship Id="rId2" Type="http://schemas.openxmlformats.org/officeDocument/2006/relationships/hyperlink" Target="https://www.mlit.go.jp/jutakukentiku/house/reform/construction.html" TargetMode="External"/><Relationship Id="rId29" Type="http://schemas.openxmlformats.org/officeDocument/2006/relationships/ctrlProp" Target="../ctrlProps/ctrlProp839.xml"/><Relationship Id="rId24" Type="http://schemas.openxmlformats.org/officeDocument/2006/relationships/ctrlProp" Target="../ctrlProps/ctrlProp834.xml"/><Relationship Id="rId40" Type="http://schemas.openxmlformats.org/officeDocument/2006/relationships/ctrlProp" Target="../ctrlProps/ctrlProp850.xml"/><Relationship Id="rId45" Type="http://schemas.openxmlformats.org/officeDocument/2006/relationships/ctrlProp" Target="../ctrlProps/ctrlProp855.xml"/><Relationship Id="rId66" Type="http://schemas.openxmlformats.org/officeDocument/2006/relationships/ctrlProp" Target="../ctrlProps/ctrlProp876.xml"/><Relationship Id="rId87" Type="http://schemas.openxmlformats.org/officeDocument/2006/relationships/ctrlProp" Target="../ctrlProps/ctrlProp897.xml"/><Relationship Id="rId110" Type="http://schemas.openxmlformats.org/officeDocument/2006/relationships/ctrlProp" Target="../ctrlProps/ctrlProp920.xml"/><Relationship Id="rId115" Type="http://schemas.openxmlformats.org/officeDocument/2006/relationships/ctrlProp" Target="../ctrlProps/ctrlProp925.xml"/></Relationships>
</file>

<file path=xl/worksheets/_rels/sheet11.xml.rels><?xml version="1.0" encoding="UTF-8" standalone="yes"?>
<Relationships xmlns="http://schemas.openxmlformats.org/package/2006/relationships"><Relationship Id="rId26" Type="http://schemas.openxmlformats.org/officeDocument/2006/relationships/ctrlProp" Target="../ctrlProps/ctrlProp953.xml"/><Relationship Id="rId117" Type="http://schemas.openxmlformats.org/officeDocument/2006/relationships/ctrlProp" Target="../ctrlProps/ctrlProp1044.xml"/><Relationship Id="rId21" Type="http://schemas.openxmlformats.org/officeDocument/2006/relationships/ctrlProp" Target="../ctrlProps/ctrlProp948.xml"/><Relationship Id="rId42" Type="http://schemas.openxmlformats.org/officeDocument/2006/relationships/ctrlProp" Target="../ctrlProps/ctrlProp969.xml"/><Relationship Id="rId47" Type="http://schemas.openxmlformats.org/officeDocument/2006/relationships/ctrlProp" Target="../ctrlProps/ctrlProp974.xml"/><Relationship Id="rId63" Type="http://schemas.openxmlformats.org/officeDocument/2006/relationships/ctrlProp" Target="../ctrlProps/ctrlProp990.xml"/><Relationship Id="rId68" Type="http://schemas.openxmlformats.org/officeDocument/2006/relationships/ctrlProp" Target="../ctrlProps/ctrlProp995.xml"/><Relationship Id="rId84" Type="http://schemas.openxmlformats.org/officeDocument/2006/relationships/ctrlProp" Target="../ctrlProps/ctrlProp1011.xml"/><Relationship Id="rId89" Type="http://schemas.openxmlformats.org/officeDocument/2006/relationships/ctrlProp" Target="../ctrlProps/ctrlProp1016.xml"/><Relationship Id="rId112" Type="http://schemas.openxmlformats.org/officeDocument/2006/relationships/ctrlProp" Target="../ctrlProps/ctrlProp1039.xml"/><Relationship Id="rId16" Type="http://schemas.openxmlformats.org/officeDocument/2006/relationships/ctrlProp" Target="../ctrlProps/ctrlProp943.xml"/><Relationship Id="rId107" Type="http://schemas.openxmlformats.org/officeDocument/2006/relationships/ctrlProp" Target="../ctrlProps/ctrlProp1034.xml"/><Relationship Id="rId11" Type="http://schemas.openxmlformats.org/officeDocument/2006/relationships/ctrlProp" Target="../ctrlProps/ctrlProp938.xml"/><Relationship Id="rId32" Type="http://schemas.openxmlformats.org/officeDocument/2006/relationships/ctrlProp" Target="../ctrlProps/ctrlProp959.xml"/><Relationship Id="rId37" Type="http://schemas.openxmlformats.org/officeDocument/2006/relationships/ctrlProp" Target="../ctrlProps/ctrlProp964.xml"/><Relationship Id="rId53" Type="http://schemas.openxmlformats.org/officeDocument/2006/relationships/ctrlProp" Target="../ctrlProps/ctrlProp980.xml"/><Relationship Id="rId58" Type="http://schemas.openxmlformats.org/officeDocument/2006/relationships/ctrlProp" Target="../ctrlProps/ctrlProp985.xml"/><Relationship Id="rId74" Type="http://schemas.openxmlformats.org/officeDocument/2006/relationships/ctrlProp" Target="../ctrlProps/ctrlProp1001.xml"/><Relationship Id="rId79" Type="http://schemas.openxmlformats.org/officeDocument/2006/relationships/ctrlProp" Target="../ctrlProps/ctrlProp1006.xml"/><Relationship Id="rId102" Type="http://schemas.openxmlformats.org/officeDocument/2006/relationships/ctrlProp" Target="../ctrlProps/ctrlProp1029.xml"/><Relationship Id="rId123" Type="http://schemas.openxmlformats.org/officeDocument/2006/relationships/ctrlProp" Target="../ctrlProps/ctrlProp1050.xml"/><Relationship Id="rId5" Type="http://schemas.openxmlformats.org/officeDocument/2006/relationships/hyperlink" Target="https://www.mlit.go.jp/jutakukentiku/house/reform/construction.html" TargetMode="External"/><Relationship Id="rId61" Type="http://schemas.openxmlformats.org/officeDocument/2006/relationships/ctrlProp" Target="../ctrlProps/ctrlProp988.xml"/><Relationship Id="rId82" Type="http://schemas.openxmlformats.org/officeDocument/2006/relationships/ctrlProp" Target="../ctrlProps/ctrlProp1009.xml"/><Relationship Id="rId90" Type="http://schemas.openxmlformats.org/officeDocument/2006/relationships/ctrlProp" Target="../ctrlProps/ctrlProp1017.xml"/><Relationship Id="rId95" Type="http://schemas.openxmlformats.org/officeDocument/2006/relationships/ctrlProp" Target="../ctrlProps/ctrlProp1022.xml"/><Relationship Id="rId19" Type="http://schemas.openxmlformats.org/officeDocument/2006/relationships/ctrlProp" Target="../ctrlProps/ctrlProp946.xml"/><Relationship Id="rId14" Type="http://schemas.openxmlformats.org/officeDocument/2006/relationships/ctrlProp" Target="../ctrlProps/ctrlProp941.xml"/><Relationship Id="rId22" Type="http://schemas.openxmlformats.org/officeDocument/2006/relationships/ctrlProp" Target="../ctrlProps/ctrlProp949.xml"/><Relationship Id="rId27" Type="http://schemas.openxmlformats.org/officeDocument/2006/relationships/ctrlProp" Target="../ctrlProps/ctrlProp954.xml"/><Relationship Id="rId30" Type="http://schemas.openxmlformats.org/officeDocument/2006/relationships/ctrlProp" Target="../ctrlProps/ctrlProp957.xml"/><Relationship Id="rId35" Type="http://schemas.openxmlformats.org/officeDocument/2006/relationships/ctrlProp" Target="../ctrlProps/ctrlProp962.xml"/><Relationship Id="rId43" Type="http://schemas.openxmlformats.org/officeDocument/2006/relationships/ctrlProp" Target="../ctrlProps/ctrlProp970.xml"/><Relationship Id="rId48" Type="http://schemas.openxmlformats.org/officeDocument/2006/relationships/ctrlProp" Target="../ctrlProps/ctrlProp975.xml"/><Relationship Id="rId56" Type="http://schemas.openxmlformats.org/officeDocument/2006/relationships/ctrlProp" Target="../ctrlProps/ctrlProp983.xml"/><Relationship Id="rId64" Type="http://schemas.openxmlformats.org/officeDocument/2006/relationships/ctrlProp" Target="../ctrlProps/ctrlProp991.xml"/><Relationship Id="rId69" Type="http://schemas.openxmlformats.org/officeDocument/2006/relationships/ctrlProp" Target="../ctrlProps/ctrlProp996.xml"/><Relationship Id="rId77" Type="http://schemas.openxmlformats.org/officeDocument/2006/relationships/ctrlProp" Target="../ctrlProps/ctrlProp1004.xml"/><Relationship Id="rId100" Type="http://schemas.openxmlformats.org/officeDocument/2006/relationships/ctrlProp" Target="../ctrlProps/ctrlProp1027.xml"/><Relationship Id="rId105" Type="http://schemas.openxmlformats.org/officeDocument/2006/relationships/ctrlProp" Target="../ctrlProps/ctrlProp1032.xml"/><Relationship Id="rId113" Type="http://schemas.openxmlformats.org/officeDocument/2006/relationships/ctrlProp" Target="../ctrlProps/ctrlProp1040.xml"/><Relationship Id="rId118" Type="http://schemas.openxmlformats.org/officeDocument/2006/relationships/ctrlProp" Target="../ctrlProps/ctrlProp1045.xml"/><Relationship Id="rId126" Type="http://schemas.openxmlformats.org/officeDocument/2006/relationships/ctrlProp" Target="../ctrlProps/ctrlProp1053.xml"/><Relationship Id="rId8" Type="http://schemas.openxmlformats.org/officeDocument/2006/relationships/drawing" Target="../drawings/drawing9.xml"/><Relationship Id="rId51" Type="http://schemas.openxmlformats.org/officeDocument/2006/relationships/ctrlProp" Target="../ctrlProps/ctrlProp978.xml"/><Relationship Id="rId72" Type="http://schemas.openxmlformats.org/officeDocument/2006/relationships/ctrlProp" Target="../ctrlProps/ctrlProp999.xml"/><Relationship Id="rId80" Type="http://schemas.openxmlformats.org/officeDocument/2006/relationships/ctrlProp" Target="../ctrlProps/ctrlProp1007.xml"/><Relationship Id="rId85" Type="http://schemas.openxmlformats.org/officeDocument/2006/relationships/ctrlProp" Target="../ctrlProps/ctrlProp1012.xml"/><Relationship Id="rId93" Type="http://schemas.openxmlformats.org/officeDocument/2006/relationships/ctrlProp" Target="../ctrlProps/ctrlProp1020.xml"/><Relationship Id="rId98" Type="http://schemas.openxmlformats.org/officeDocument/2006/relationships/ctrlProp" Target="../ctrlProps/ctrlProp1025.xml"/><Relationship Id="rId121" Type="http://schemas.openxmlformats.org/officeDocument/2006/relationships/ctrlProp" Target="../ctrlProps/ctrlProp1048.xml"/><Relationship Id="rId3" Type="http://schemas.openxmlformats.org/officeDocument/2006/relationships/hyperlink" Target="https://www.mlit.go.jp/jutakukentiku/house/reform/construction.html" TargetMode="External"/><Relationship Id="rId12" Type="http://schemas.openxmlformats.org/officeDocument/2006/relationships/ctrlProp" Target="../ctrlProps/ctrlProp939.xml"/><Relationship Id="rId17" Type="http://schemas.openxmlformats.org/officeDocument/2006/relationships/ctrlProp" Target="../ctrlProps/ctrlProp944.xml"/><Relationship Id="rId25" Type="http://schemas.openxmlformats.org/officeDocument/2006/relationships/ctrlProp" Target="../ctrlProps/ctrlProp952.xml"/><Relationship Id="rId33" Type="http://schemas.openxmlformats.org/officeDocument/2006/relationships/ctrlProp" Target="../ctrlProps/ctrlProp960.xml"/><Relationship Id="rId38" Type="http://schemas.openxmlformats.org/officeDocument/2006/relationships/ctrlProp" Target="../ctrlProps/ctrlProp965.xml"/><Relationship Id="rId46" Type="http://schemas.openxmlformats.org/officeDocument/2006/relationships/ctrlProp" Target="../ctrlProps/ctrlProp973.xml"/><Relationship Id="rId59" Type="http://schemas.openxmlformats.org/officeDocument/2006/relationships/ctrlProp" Target="../ctrlProps/ctrlProp986.xml"/><Relationship Id="rId67" Type="http://schemas.openxmlformats.org/officeDocument/2006/relationships/ctrlProp" Target="../ctrlProps/ctrlProp994.xml"/><Relationship Id="rId103" Type="http://schemas.openxmlformats.org/officeDocument/2006/relationships/ctrlProp" Target="../ctrlProps/ctrlProp1030.xml"/><Relationship Id="rId108" Type="http://schemas.openxmlformats.org/officeDocument/2006/relationships/ctrlProp" Target="../ctrlProps/ctrlProp1035.xml"/><Relationship Id="rId116" Type="http://schemas.openxmlformats.org/officeDocument/2006/relationships/ctrlProp" Target="../ctrlProps/ctrlProp1043.xml"/><Relationship Id="rId124" Type="http://schemas.openxmlformats.org/officeDocument/2006/relationships/ctrlProp" Target="../ctrlProps/ctrlProp1051.xml"/><Relationship Id="rId20" Type="http://schemas.openxmlformats.org/officeDocument/2006/relationships/ctrlProp" Target="../ctrlProps/ctrlProp947.xml"/><Relationship Id="rId41" Type="http://schemas.openxmlformats.org/officeDocument/2006/relationships/ctrlProp" Target="../ctrlProps/ctrlProp968.xml"/><Relationship Id="rId54" Type="http://schemas.openxmlformats.org/officeDocument/2006/relationships/ctrlProp" Target="../ctrlProps/ctrlProp981.xml"/><Relationship Id="rId62" Type="http://schemas.openxmlformats.org/officeDocument/2006/relationships/ctrlProp" Target="../ctrlProps/ctrlProp989.xml"/><Relationship Id="rId70" Type="http://schemas.openxmlformats.org/officeDocument/2006/relationships/ctrlProp" Target="../ctrlProps/ctrlProp997.xml"/><Relationship Id="rId75" Type="http://schemas.openxmlformats.org/officeDocument/2006/relationships/ctrlProp" Target="../ctrlProps/ctrlProp1002.xml"/><Relationship Id="rId83" Type="http://schemas.openxmlformats.org/officeDocument/2006/relationships/ctrlProp" Target="../ctrlProps/ctrlProp1010.xml"/><Relationship Id="rId88" Type="http://schemas.openxmlformats.org/officeDocument/2006/relationships/ctrlProp" Target="../ctrlProps/ctrlProp1015.xml"/><Relationship Id="rId91" Type="http://schemas.openxmlformats.org/officeDocument/2006/relationships/ctrlProp" Target="../ctrlProps/ctrlProp1018.xml"/><Relationship Id="rId96" Type="http://schemas.openxmlformats.org/officeDocument/2006/relationships/ctrlProp" Target="../ctrlProps/ctrlProp1023.xml"/><Relationship Id="rId111" Type="http://schemas.openxmlformats.org/officeDocument/2006/relationships/ctrlProp" Target="../ctrlProps/ctrlProp1038.xml"/><Relationship Id="rId1" Type="http://schemas.openxmlformats.org/officeDocument/2006/relationships/hyperlink" Target="https://www.mlit.go.jp/jutakukentiku/house/reform/construction.html" TargetMode="External"/><Relationship Id="rId6" Type="http://schemas.openxmlformats.org/officeDocument/2006/relationships/hyperlink" Target="https://www.mlit.go.jp/jutakukentiku/house/reform/construction.html" TargetMode="External"/><Relationship Id="rId15" Type="http://schemas.openxmlformats.org/officeDocument/2006/relationships/ctrlProp" Target="../ctrlProps/ctrlProp942.xml"/><Relationship Id="rId23" Type="http://schemas.openxmlformats.org/officeDocument/2006/relationships/ctrlProp" Target="../ctrlProps/ctrlProp950.xml"/><Relationship Id="rId28" Type="http://schemas.openxmlformats.org/officeDocument/2006/relationships/ctrlProp" Target="../ctrlProps/ctrlProp955.xml"/><Relationship Id="rId36" Type="http://schemas.openxmlformats.org/officeDocument/2006/relationships/ctrlProp" Target="../ctrlProps/ctrlProp963.xml"/><Relationship Id="rId49" Type="http://schemas.openxmlformats.org/officeDocument/2006/relationships/ctrlProp" Target="../ctrlProps/ctrlProp976.xml"/><Relationship Id="rId57" Type="http://schemas.openxmlformats.org/officeDocument/2006/relationships/ctrlProp" Target="../ctrlProps/ctrlProp984.xml"/><Relationship Id="rId106" Type="http://schemas.openxmlformats.org/officeDocument/2006/relationships/ctrlProp" Target="../ctrlProps/ctrlProp1033.xml"/><Relationship Id="rId114" Type="http://schemas.openxmlformats.org/officeDocument/2006/relationships/ctrlProp" Target="../ctrlProps/ctrlProp1041.xml"/><Relationship Id="rId119" Type="http://schemas.openxmlformats.org/officeDocument/2006/relationships/ctrlProp" Target="../ctrlProps/ctrlProp1046.xml"/><Relationship Id="rId10" Type="http://schemas.openxmlformats.org/officeDocument/2006/relationships/ctrlProp" Target="../ctrlProps/ctrlProp937.xml"/><Relationship Id="rId31" Type="http://schemas.openxmlformats.org/officeDocument/2006/relationships/ctrlProp" Target="../ctrlProps/ctrlProp958.xml"/><Relationship Id="rId44" Type="http://schemas.openxmlformats.org/officeDocument/2006/relationships/ctrlProp" Target="../ctrlProps/ctrlProp971.xml"/><Relationship Id="rId52" Type="http://schemas.openxmlformats.org/officeDocument/2006/relationships/ctrlProp" Target="../ctrlProps/ctrlProp979.xml"/><Relationship Id="rId60" Type="http://schemas.openxmlformats.org/officeDocument/2006/relationships/ctrlProp" Target="../ctrlProps/ctrlProp987.xml"/><Relationship Id="rId65" Type="http://schemas.openxmlformats.org/officeDocument/2006/relationships/ctrlProp" Target="../ctrlProps/ctrlProp992.xml"/><Relationship Id="rId73" Type="http://schemas.openxmlformats.org/officeDocument/2006/relationships/ctrlProp" Target="../ctrlProps/ctrlProp1000.xml"/><Relationship Id="rId78" Type="http://schemas.openxmlformats.org/officeDocument/2006/relationships/ctrlProp" Target="../ctrlProps/ctrlProp1005.xml"/><Relationship Id="rId81" Type="http://schemas.openxmlformats.org/officeDocument/2006/relationships/ctrlProp" Target="../ctrlProps/ctrlProp1008.xml"/><Relationship Id="rId86" Type="http://schemas.openxmlformats.org/officeDocument/2006/relationships/ctrlProp" Target="../ctrlProps/ctrlProp1013.xml"/><Relationship Id="rId94" Type="http://schemas.openxmlformats.org/officeDocument/2006/relationships/ctrlProp" Target="../ctrlProps/ctrlProp1021.xml"/><Relationship Id="rId99" Type="http://schemas.openxmlformats.org/officeDocument/2006/relationships/ctrlProp" Target="../ctrlProps/ctrlProp1026.xml"/><Relationship Id="rId101" Type="http://schemas.openxmlformats.org/officeDocument/2006/relationships/ctrlProp" Target="../ctrlProps/ctrlProp1028.xml"/><Relationship Id="rId122" Type="http://schemas.openxmlformats.org/officeDocument/2006/relationships/ctrlProp" Target="../ctrlProps/ctrlProp1049.xml"/><Relationship Id="rId4" Type="http://schemas.openxmlformats.org/officeDocument/2006/relationships/hyperlink" Target="https://www.mlit.go.jp/jutakukentiku/house/reform/construction.html" TargetMode="External"/><Relationship Id="rId9" Type="http://schemas.openxmlformats.org/officeDocument/2006/relationships/vmlDrawing" Target="../drawings/vmlDrawing9.vml"/><Relationship Id="rId13" Type="http://schemas.openxmlformats.org/officeDocument/2006/relationships/ctrlProp" Target="../ctrlProps/ctrlProp940.xml"/><Relationship Id="rId18" Type="http://schemas.openxmlformats.org/officeDocument/2006/relationships/ctrlProp" Target="../ctrlProps/ctrlProp945.xml"/><Relationship Id="rId39" Type="http://schemas.openxmlformats.org/officeDocument/2006/relationships/ctrlProp" Target="../ctrlProps/ctrlProp966.xml"/><Relationship Id="rId109" Type="http://schemas.openxmlformats.org/officeDocument/2006/relationships/ctrlProp" Target="../ctrlProps/ctrlProp1036.xml"/><Relationship Id="rId34" Type="http://schemas.openxmlformats.org/officeDocument/2006/relationships/ctrlProp" Target="../ctrlProps/ctrlProp961.xml"/><Relationship Id="rId50" Type="http://schemas.openxmlformats.org/officeDocument/2006/relationships/ctrlProp" Target="../ctrlProps/ctrlProp977.xml"/><Relationship Id="rId55" Type="http://schemas.openxmlformats.org/officeDocument/2006/relationships/ctrlProp" Target="../ctrlProps/ctrlProp982.xml"/><Relationship Id="rId76" Type="http://schemas.openxmlformats.org/officeDocument/2006/relationships/ctrlProp" Target="../ctrlProps/ctrlProp1003.xml"/><Relationship Id="rId97" Type="http://schemas.openxmlformats.org/officeDocument/2006/relationships/ctrlProp" Target="../ctrlProps/ctrlProp1024.xml"/><Relationship Id="rId104" Type="http://schemas.openxmlformats.org/officeDocument/2006/relationships/ctrlProp" Target="../ctrlProps/ctrlProp1031.xml"/><Relationship Id="rId120" Type="http://schemas.openxmlformats.org/officeDocument/2006/relationships/ctrlProp" Target="../ctrlProps/ctrlProp1047.xml"/><Relationship Id="rId125" Type="http://schemas.openxmlformats.org/officeDocument/2006/relationships/ctrlProp" Target="../ctrlProps/ctrlProp1052.xml"/><Relationship Id="rId7" Type="http://schemas.openxmlformats.org/officeDocument/2006/relationships/printerSettings" Target="../printerSettings/printerSettings9.bin"/><Relationship Id="rId71" Type="http://schemas.openxmlformats.org/officeDocument/2006/relationships/ctrlProp" Target="../ctrlProps/ctrlProp998.xml"/><Relationship Id="rId92" Type="http://schemas.openxmlformats.org/officeDocument/2006/relationships/ctrlProp" Target="../ctrlProps/ctrlProp1019.xml"/><Relationship Id="rId2" Type="http://schemas.openxmlformats.org/officeDocument/2006/relationships/hyperlink" Target="https://www.mlit.go.jp/jutakukentiku/house/reform/construction.html" TargetMode="External"/><Relationship Id="rId29" Type="http://schemas.openxmlformats.org/officeDocument/2006/relationships/ctrlProp" Target="../ctrlProps/ctrlProp956.xml"/><Relationship Id="rId24" Type="http://schemas.openxmlformats.org/officeDocument/2006/relationships/ctrlProp" Target="../ctrlProps/ctrlProp951.xml"/><Relationship Id="rId40" Type="http://schemas.openxmlformats.org/officeDocument/2006/relationships/ctrlProp" Target="../ctrlProps/ctrlProp967.xml"/><Relationship Id="rId45" Type="http://schemas.openxmlformats.org/officeDocument/2006/relationships/ctrlProp" Target="../ctrlProps/ctrlProp972.xml"/><Relationship Id="rId66" Type="http://schemas.openxmlformats.org/officeDocument/2006/relationships/ctrlProp" Target="../ctrlProps/ctrlProp993.xml"/><Relationship Id="rId87" Type="http://schemas.openxmlformats.org/officeDocument/2006/relationships/ctrlProp" Target="../ctrlProps/ctrlProp1014.xml"/><Relationship Id="rId110" Type="http://schemas.openxmlformats.org/officeDocument/2006/relationships/ctrlProp" Target="../ctrlProps/ctrlProp1037.xml"/><Relationship Id="rId115" Type="http://schemas.openxmlformats.org/officeDocument/2006/relationships/ctrlProp" Target="../ctrlProps/ctrlProp1042.xml"/></Relationships>
</file>

<file path=xl/worksheets/_rels/sheet12.xml.rels><?xml version="1.0" encoding="UTF-8" standalone="yes"?>
<Relationships xmlns="http://schemas.openxmlformats.org/package/2006/relationships"><Relationship Id="rId26" Type="http://schemas.openxmlformats.org/officeDocument/2006/relationships/ctrlProp" Target="../ctrlProps/ctrlProp1070.xml"/><Relationship Id="rId117" Type="http://schemas.openxmlformats.org/officeDocument/2006/relationships/ctrlProp" Target="../ctrlProps/ctrlProp1161.xml"/><Relationship Id="rId21" Type="http://schemas.openxmlformats.org/officeDocument/2006/relationships/ctrlProp" Target="../ctrlProps/ctrlProp1065.xml"/><Relationship Id="rId42" Type="http://schemas.openxmlformats.org/officeDocument/2006/relationships/ctrlProp" Target="../ctrlProps/ctrlProp1086.xml"/><Relationship Id="rId47" Type="http://schemas.openxmlformats.org/officeDocument/2006/relationships/ctrlProp" Target="../ctrlProps/ctrlProp1091.xml"/><Relationship Id="rId63" Type="http://schemas.openxmlformats.org/officeDocument/2006/relationships/ctrlProp" Target="../ctrlProps/ctrlProp1107.xml"/><Relationship Id="rId68" Type="http://schemas.openxmlformats.org/officeDocument/2006/relationships/ctrlProp" Target="../ctrlProps/ctrlProp1112.xml"/><Relationship Id="rId84" Type="http://schemas.openxmlformats.org/officeDocument/2006/relationships/ctrlProp" Target="../ctrlProps/ctrlProp1128.xml"/><Relationship Id="rId89" Type="http://schemas.openxmlformats.org/officeDocument/2006/relationships/ctrlProp" Target="../ctrlProps/ctrlProp1133.xml"/><Relationship Id="rId112" Type="http://schemas.openxmlformats.org/officeDocument/2006/relationships/ctrlProp" Target="../ctrlProps/ctrlProp1156.xml"/><Relationship Id="rId16" Type="http://schemas.openxmlformats.org/officeDocument/2006/relationships/ctrlProp" Target="../ctrlProps/ctrlProp1060.xml"/><Relationship Id="rId107" Type="http://schemas.openxmlformats.org/officeDocument/2006/relationships/ctrlProp" Target="../ctrlProps/ctrlProp1151.xml"/><Relationship Id="rId11" Type="http://schemas.openxmlformats.org/officeDocument/2006/relationships/ctrlProp" Target="../ctrlProps/ctrlProp1055.xml"/><Relationship Id="rId32" Type="http://schemas.openxmlformats.org/officeDocument/2006/relationships/ctrlProp" Target="../ctrlProps/ctrlProp1076.xml"/><Relationship Id="rId37" Type="http://schemas.openxmlformats.org/officeDocument/2006/relationships/ctrlProp" Target="../ctrlProps/ctrlProp1081.xml"/><Relationship Id="rId53" Type="http://schemas.openxmlformats.org/officeDocument/2006/relationships/ctrlProp" Target="../ctrlProps/ctrlProp1097.xml"/><Relationship Id="rId58" Type="http://schemas.openxmlformats.org/officeDocument/2006/relationships/ctrlProp" Target="../ctrlProps/ctrlProp1102.xml"/><Relationship Id="rId74" Type="http://schemas.openxmlformats.org/officeDocument/2006/relationships/ctrlProp" Target="../ctrlProps/ctrlProp1118.xml"/><Relationship Id="rId79" Type="http://schemas.openxmlformats.org/officeDocument/2006/relationships/ctrlProp" Target="../ctrlProps/ctrlProp1123.xml"/><Relationship Id="rId102" Type="http://schemas.openxmlformats.org/officeDocument/2006/relationships/ctrlProp" Target="../ctrlProps/ctrlProp1146.xml"/><Relationship Id="rId123" Type="http://schemas.openxmlformats.org/officeDocument/2006/relationships/ctrlProp" Target="../ctrlProps/ctrlProp1167.xml"/><Relationship Id="rId5" Type="http://schemas.openxmlformats.org/officeDocument/2006/relationships/hyperlink" Target="https://www.mlit.go.jp/jutakukentiku/house/reform/construction.html" TargetMode="External"/><Relationship Id="rId61" Type="http://schemas.openxmlformats.org/officeDocument/2006/relationships/ctrlProp" Target="../ctrlProps/ctrlProp1105.xml"/><Relationship Id="rId82" Type="http://schemas.openxmlformats.org/officeDocument/2006/relationships/ctrlProp" Target="../ctrlProps/ctrlProp1126.xml"/><Relationship Id="rId90" Type="http://schemas.openxmlformats.org/officeDocument/2006/relationships/ctrlProp" Target="../ctrlProps/ctrlProp1134.xml"/><Relationship Id="rId95" Type="http://schemas.openxmlformats.org/officeDocument/2006/relationships/ctrlProp" Target="../ctrlProps/ctrlProp1139.xml"/><Relationship Id="rId19" Type="http://schemas.openxmlformats.org/officeDocument/2006/relationships/ctrlProp" Target="../ctrlProps/ctrlProp1063.xml"/><Relationship Id="rId14" Type="http://schemas.openxmlformats.org/officeDocument/2006/relationships/ctrlProp" Target="../ctrlProps/ctrlProp1058.xml"/><Relationship Id="rId22" Type="http://schemas.openxmlformats.org/officeDocument/2006/relationships/ctrlProp" Target="../ctrlProps/ctrlProp1066.xml"/><Relationship Id="rId27" Type="http://schemas.openxmlformats.org/officeDocument/2006/relationships/ctrlProp" Target="../ctrlProps/ctrlProp1071.xml"/><Relationship Id="rId30" Type="http://schemas.openxmlformats.org/officeDocument/2006/relationships/ctrlProp" Target="../ctrlProps/ctrlProp1074.xml"/><Relationship Id="rId35" Type="http://schemas.openxmlformats.org/officeDocument/2006/relationships/ctrlProp" Target="../ctrlProps/ctrlProp1079.xml"/><Relationship Id="rId43" Type="http://schemas.openxmlformats.org/officeDocument/2006/relationships/ctrlProp" Target="../ctrlProps/ctrlProp1087.xml"/><Relationship Id="rId48" Type="http://schemas.openxmlformats.org/officeDocument/2006/relationships/ctrlProp" Target="../ctrlProps/ctrlProp1092.xml"/><Relationship Id="rId56" Type="http://schemas.openxmlformats.org/officeDocument/2006/relationships/ctrlProp" Target="../ctrlProps/ctrlProp1100.xml"/><Relationship Id="rId64" Type="http://schemas.openxmlformats.org/officeDocument/2006/relationships/ctrlProp" Target="../ctrlProps/ctrlProp1108.xml"/><Relationship Id="rId69" Type="http://schemas.openxmlformats.org/officeDocument/2006/relationships/ctrlProp" Target="../ctrlProps/ctrlProp1113.xml"/><Relationship Id="rId77" Type="http://schemas.openxmlformats.org/officeDocument/2006/relationships/ctrlProp" Target="../ctrlProps/ctrlProp1121.xml"/><Relationship Id="rId100" Type="http://schemas.openxmlformats.org/officeDocument/2006/relationships/ctrlProp" Target="../ctrlProps/ctrlProp1144.xml"/><Relationship Id="rId105" Type="http://schemas.openxmlformats.org/officeDocument/2006/relationships/ctrlProp" Target="../ctrlProps/ctrlProp1149.xml"/><Relationship Id="rId113" Type="http://schemas.openxmlformats.org/officeDocument/2006/relationships/ctrlProp" Target="../ctrlProps/ctrlProp1157.xml"/><Relationship Id="rId118" Type="http://schemas.openxmlformats.org/officeDocument/2006/relationships/ctrlProp" Target="../ctrlProps/ctrlProp1162.xml"/><Relationship Id="rId126" Type="http://schemas.openxmlformats.org/officeDocument/2006/relationships/ctrlProp" Target="../ctrlProps/ctrlProp1170.xml"/><Relationship Id="rId8" Type="http://schemas.openxmlformats.org/officeDocument/2006/relationships/drawing" Target="../drawings/drawing10.xml"/><Relationship Id="rId51" Type="http://schemas.openxmlformats.org/officeDocument/2006/relationships/ctrlProp" Target="../ctrlProps/ctrlProp1095.xml"/><Relationship Id="rId72" Type="http://schemas.openxmlformats.org/officeDocument/2006/relationships/ctrlProp" Target="../ctrlProps/ctrlProp1116.xml"/><Relationship Id="rId80" Type="http://schemas.openxmlformats.org/officeDocument/2006/relationships/ctrlProp" Target="../ctrlProps/ctrlProp1124.xml"/><Relationship Id="rId85" Type="http://schemas.openxmlformats.org/officeDocument/2006/relationships/ctrlProp" Target="../ctrlProps/ctrlProp1129.xml"/><Relationship Id="rId93" Type="http://schemas.openxmlformats.org/officeDocument/2006/relationships/ctrlProp" Target="../ctrlProps/ctrlProp1137.xml"/><Relationship Id="rId98" Type="http://schemas.openxmlformats.org/officeDocument/2006/relationships/ctrlProp" Target="../ctrlProps/ctrlProp1142.xml"/><Relationship Id="rId121" Type="http://schemas.openxmlformats.org/officeDocument/2006/relationships/ctrlProp" Target="../ctrlProps/ctrlProp1165.xml"/><Relationship Id="rId3" Type="http://schemas.openxmlformats.org/officeDocument/2006/relationships/hyperlink" Target="https://www.mlit.go.jp/jutakukentiku/house/reform/construction.html" TargetMode="External"/><Relationship Id="rId12" Type="http://schemas.openxmlformats.org/officeDocument/2006/relationships/ctrlProp" Target="../ctrlProps/ctrlProp1056.xml"/><Relationship Id="rId17" Type="http://schemas.openxmlformats.org/officeDocument/2006/relationships/ctrlProp" Target="../ctrlProps/ctrlProp1061.xml"/><Relationship Id="rId25" Type="http://schemas.openxmlformats.org/officeDocument/2006/relationships/ctrlProp" Target="../ctrlProps/ctrlProp1069.xml"/><Relationship Id="rId33" Type="http://schemas.openxmlformats.org/officeDocument/2006/relationships/ctrlProp" Target="../ctrlProps/ctrlProp1077.xml"/><Relationship Id="rId38" Type="http://schemas.openxmlformats.org/officeDocument/2006/relationships/ctrlProp" Target="../ctrlProps/ctrlProp1082.xml"/><Relationship Id="rId46" Type="http://schemas.openxmlformats.org/officeDocument/2006/relationships/ctrlProp" Target="../ctrlProps/ctrlProp1090.xml"/><Relationship Id="rId59" Type="http://schemas.openxmlformats.org/officeDocument/2006/relationships/ctrlProp" Target="../ctrlProps/ctrlProp1103.xml"/><Relationship Id="rId67" Type="http://schemas.openxmlformats.org/officeDocument/2006/relationships/ctrlProp" Target="../ctrlProps/ctrlProp1111.xml"/><Relationship Id="rId103" Type="http://schemas.openxmlformats.org/officeDocument/2006/relationships/ctrlProp" Target="../ctrlProps/ctrlProp1147.xml"/><Relationship Id="rId108" Type="http://schemas.openxmlformats.org/officeDocument/2006/relationships/ctrlProp" Target="../ctrlProps/ctrlProp1152.xml"/><Relationship Id="rId116" Type="http://schemas.openxmlformats.org/officeDocument/2006/relationships/ctrlProp" Target="../ctrlProps/ctrlProp1160.xml"/><Relationship Id="rId124" Type="http://schemas.openxmlformats.org/officeDocument/2006/relationships/ctrlProp" Target="../ctrlProps/ctrlProp1168.xml"/><Relationship Id="rId20" Type="http://schemas.openxmlformats.org/officeDocument/2006/relationships/ctrlProp" Target="../ctrlProps/ctrlProp1064.xml"/><Relationship Id="rId41" Type="http://schemas.openxmlformats.org/officeDocument/2006/relationships/ctrlProp" Target="../ctrlProps/ctrlProp1085.xml"/><Relationship Id="rId54" Type="http://schemas.openxmlformats.org/officeDocument/2006/relationships/ctrlProp" Target="../ctrlProps/ctrlProp1098.xml"/><Relationship Id="rId62" Type="http://schemas.openxmlformats.org/officeDocument/2006/relationships/ctrlProp" Target="../ctrlProps/ctrlProp1106.xml"/><Relationship Id="rId70" Type="http://schemas.openxmlformats.org/officeDocument/2006/relationships/ctrlProp" Target="../ctrlProps/ctrlProp1114.xml"/><Relationship Id="rId75" Type="http://schemas.openxmlformats.org/officeDocument/2006/relationships/ctrlProp" Target="../ctrlProps/ctrlProp1119.xml"/><Relationship Id="rId83" Type="http://schemas.openxmlformats.org/officeDocument/2006/relationships/ctrlProp" Target="../ctrlProps/ctrlProp1127.xml"/><Relationship Id="rId88" Type="http://schemas.openxmlformats.org/officeDocument/2006/relationships/ctrlProp" Target="../ctrlProps/ctrlProp1132.xml"/><Relationship Id="rId91" Type="http://schemas.openxmlformats.org/officeDocument/2006/relationships/ctrlProp" Target="../ctrlProps/ctrlProp1135.xml"/><Relationship Id="rId96" Type="http://schemas.openxmlformats.org/officeDocument/2006/relationships/ctrlProp" Target="../ctrlProps/ctrlProp1140.xml"/><Relationship Id="rId111" Type="http://schemas.openxmlformats.org/officeDocument/2006/relationships/ctrlProp" Target="../ctrlProps/ctrlProp1155.xml"/><Relationship Id="rId1" Type="http://schemas.openxmlformats.org/officeDocument/2006/relationships/hyperlink" Target="https://www.mlit.go.jp/jutakukentiku/house/reform/construction.html" TargetMode="External"/><Relationship Id="rId6" Type="http://schemas.openxmlformats.org/officeDocument/2006/relationships/hyperlink" Target="https://www.mlit.go.jp/jutakukentiku/house/reform/construction.html" TargetMode="External"/><Relationship Id="rId15" Type="http://schemas.openxmlformats.org/officeDocument/2006/relationships/ctrlProp" Target="../ctrlProps/ctrlProp1059.xml"/><Relationship Id="rId23" Type="http://schemas.openxmlformats.org/officeDocument/2006/relationships/ctrlProp" Target="../ctrlProps/ctrlProp1067.xml"/><Relationship Id="rId28" Type="http://schemas.openxmlformats.org/officeDocument/2006/relationships/ctrlProp" Target="../ctrlProps/ctrlProp1072.xml"/><Relationship Id="rId36" Type="http://schemas.openxmlformats.org/officeDocument/2006/relationships/ctrlProp" Target="../ctrlProps/ctrlProp1080.xml"/><Relationship Id="rId49" Type="http://schemas.openxmlformats.org/officeDocument/2006/relationships/ctrlProp" Target="../ctrlProps/ctrlProp1093.xml"/><Relationship Id="rId57" Type="http://schemas.openxmlformats.org/officeDocument/2006/relationships/ctrlProp" Target="../ctrlProps/ctrlProp1101.xml"/><Relationship Id="rId106" Type="http://schemas.openxmlformats.org/officeDocument/2006/relationships/ctrlProp" Target="../ctrlProps/ctrlProp1150.xml"/><Relationship Id="rId114" Type="http://schemas.openxmlformats.org/officeDocument/2006/relationships/ctrlProp" Target="../ctrlProps/ctrlProp1158.xml"/><Relationship Id="rId119" Type="http://schemas.openxmlformats.org/officeDocument/2006/relationships/ctrlProp" Target="../ctrlProps/ctrlProp1163.xml"/><Relationship Id="rId10" Type="http://schemas.openxmlformats.org/officeDocument/2006/relationships/ctrlProp" Target="../ctrlProps/ctrlProp1054.xml"/><Relationship Id="rId31" Type="http://schemas.openxmlformats.org/officeDocument/2006/relationships/ctrlProp" Target="../ctrlProps/ctrlProp1075.xml"/><Relationship Id="rId44" Type="http://schemas.openxmlformats.org/officeDocument/2006/relationships/ctrlProp" Target="../ctrlProps/ctrlProp1088.xml"/><Relationship Id="rId52" Type="http://schemas.openxmlformats.org/officeDocument/2006/relationships/ctrlProp" Target="../ctrlProps/ctrlProp1096.xml"/><Relationship Id="rId60" Type="http://schemas.openxmlformats.org/officeDocument/2006/relationships/ctrlProp" Target="../ctrlProps/ctrlProp1104.xml"/><Relationship Id="rId65" Type="http://schemas.openxmlformats.org/officeDocument/2006/relationships/ctrlProp" Target="../ctrlProps/ctrlProp1109.xml"/><Relationship Id="rId73" Type="http://schemas.openxmlformats.org/officeDocument/2006/relationships/ctrlProp" Target="../ctrlProps/ctrlProp1117.xml"/><Relationship Id="rId78" Type="http://schemas.openxmlformats.org/officeDocument/2006/relationships/ctrlProp" Target="../ctrlProps/ctrlProp1122.xml"/><Relationship Id="rId81" Type="http://schemas.openxmlformats.org/officeDocument/2006/relationships/ctrlProp" Target="../ctrlProps/ctrlProp1125.xml"/><Relationship Id="rId86" Type="http://schemas.openxmlformats.org/officeDocument/2006/relationships/ctrlProp" Target="../ctrlProps/ctrlProp1130.xml"/><Relationship Id="rId94" Type="http://schemas.openxmlformats.org/officeDocument/2006/relationships/ctrlProp" Target="../ctrlProps/ctrlProp1138.xml"/><Relationship Id="rId99" Type="http://schemas.openxmlformats.org/officeDocument/2006/relationships/ctrlProp" Target="../ctrlProps/ctrlProp1143.xml"/><Relationship Id="rId101" Type="http://schemas.openxmlformats.org/officeDocument/2006/relationships/ctrlProp" Target="../ctrlProps/ctrlProp1145.xml"/><Relationship Id="rId122" Type="http://schemas.openxmlformats.org/officeDocument/2006/relationships/ctrlProp" Target="../ctrlProps/ctrlProp1166.xml"/><Relationship Id="rId4" Type="http://schemas.openxmlformats.org/officeDocument/2006/relationships/hyperlink" Target="https://www.mlit.go.jp/jutakukentiku/house/reform/construction.html" TargetMode="External"/><Relationship Id="rId9" Type="http://schemas.openxmlformats.org/officeDocument/2006/relationships/vmlDrawing" Target="../drawings/vmlDrawing10.vml"/><Relationship Id="rId13" Type="http://schemas.openxmlformats.org/officeDocument/2006/relationships/ctrlProp" Target="../ctrlProps/ctrlProp1057.xml"/><Relationship Id="rId18" Type="http://schemas.openxmlformats.org/officeDocument/2006/relationships/ctrlProp" Target="../ctrlProps/ctrlProp1062.xml"/><Relationship Id="rId39" Type="http://schemas.openxmlformats.org/officeDocument/2006/relationships/ctrlProp" Target="../ctrlProps/ctrlProp1083.xml"/><Relationship Id="rId109" Type="http://schemas.openxmlformats.org/officeDocument/2006/relationships/ctrlProp" Target="../ctrlProps/ctrlProp1153.xml"/><Relationship Id="rId34" Type="http://schemas.openxmlformats.org/officeDocument/2006/relationships/ctrlProp" Target="../ctrlProps/ctrlProp1078.xml"/><Relationship Id="rId50" Type="http://schemas.openxmlformats.org/officeDocument/2006/relationships/ctrlProp" Target="../ctrlProps/ctrlProp1094.xml"/><Relationship Id="rId55" Type="http://schemas.openxmlformats.org/officeDocument/2006/relationships/ctrlProp" Target="../ctrlProps/ctrlProp1099.xml"/><Relationship Id="rId76" Type="http://schemas.openxmlformats.org/officeDocument/2006/relationships/ctrlProp" Target="../ctrlProps/ctrlProp1120.xml"/><Relationship Id="rId97" Type="http://schemas.openxmlformats.org/officeDocument/2006/relationships/ctrlProp" Target="../ctrlProps/ctrlProp1141.xml"/><Relationship Id="rId104" Type="http://schemas.openxmlformats.org/officeDocument/2006/relationships/ctrlProp" Target="../ctrlProps/ctrlProp1148.xml"/><Relationship Id="rId120" Type="http://schemas.openxmlformats.org/officeDocument/2006/relationships/ctrlProp" Target="../ctrlProps/ctrlProp1164.xml"/><Relationship Id="rId125" Type="http://schemas.openxmlformats.org/officeDocument/2006/relationships/ctrlProp" Target="../ctrlProps/ctrlProp1169.xml"/><Relationship Id="rId7" Type="http://schemas.openxmlformats.org/officeDocument/2006/relationships/printerSettings" Target="../printerSettings/printerSettings10.bin"/><Relationship Id="rId71" Type="http://schemas.openxmlformats.org/officeDocument/2006/relationships/ctrlProp" Target="../ctrlProps/ctrlProp1115.xml"/><Relationship Id="rId92" Type="http://schemas.openxmlformats.org/officeDocument/2006/relationships/ctrlProp" Target="../ctrlProps/ctrlProp1136.xml"/><Relationship Id="rId2" Type="http://schemas.openxmlformats.org/officeDocument/2006/relationships/hyperlink" Target="https://www.mlit.go.jp/jutakukentiku/house/reform/construction.html" TargetMode="External"/><Relationship Id="rId29" Type="http://schemas.openxmlformats.org/officeDocument/2006/relationships/ctrlProp" Target="../ctrlProps/ctrlProp1073.xml"/><Relationship Id="rId24" Type="http://schemas.openxmlformats.org/officeDocument/2006/relationships/ctrlProp" Target="../ctrlProps/ctrlProp1068.xml"/><Relationship Id="rId40" Type="http://schemas.openxmlformats.org/officeDocument/2006/relationships/ctrlProp" Target="../ctrlProps/ctrlProp1084.xml"/><Relationship Id="rId45" Type="http://schemas.openxmlformats.org/officeDocument/2006/relationships/ctrlProp" Target="../ctrlProps/ctrlProp1089.xml"/><Relationship Id="rId66" Type="http://schemas.openxmlformats.org/officeDocument/2006/relationships/ctrlProp" Target="../ctrlProps/ctrlProp1110.xml"/><Relationship Id="rId87" Type="http://schemas.openxmlformats.org/officeDocument/2006/relationships/ctrlProp" Target="../ctrlProps/ctrlProp1131.xml"/><Relationship Id="rId110" Type="http://schemas.openxmlformats.org/officeDocument/2006/relationships/ctrlProp" Target="../ctrlProps/ctrlProp1154.xml"/><Relationship Id="rId115" Type="http://schemas.openxmlformats.org/officeDocument/2006/relationships/ctrlProp" Target="../ctrlProps/ctrlProp115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B0DF5-B1F2-4C5C-846E-0DA046EED492}">
  <dimension ref="A1:BO404"/>
  <sheetViews>
    <sheetView workbookViewId="0">
      <selection activeCell="B21" sqref="B21"/>
    </sheetView>
  </sheetViews>
  <sheetFormatPr defaultRowHeight="18.75" customHeight="1"/>
  <cols>
    <col min="1" max="1" width="8.5" style="1" customWidth="1"/>
    <col min="2" max="2" width="16.75" style="1" bestFit="1" customWidth="1"/>
    <col min="3" max="3" width="6.875" style="1" customWidth="1"/>
    <col min="4" max="6" width="15.125" style="1" customWidth="1"/>
    <col min="7" max="7" width="9.25" style="1" customWidth="1"/>
    <col min="8" max="8" width="23.75" style="1" bestFit="1" customWidth="1"/>
    <col min="9" max="9" width="8" style="1" bestFit="1" customWidth="1"/>
    <col min="10" max="10" width="9.375" style="1" customWidth="1"/>
    <col min="11" max="11" width="11.375" style="1" customWidth="1"/>
    <col min="12" max="12" width="11.75" style="1" customWidth="1"/>
    <col min="13" max="13" width="15" style="1" customWidth="1"/>
    <col min="14" max="14" width="14.375" style="1" customWidth="1"/>
    <col min="15" max="15" width="21.25" style="1" customWidth="1"/>
    <col min="16" max="16" width="10.125" style="1" customWidth="1"/>
    <col min="17" max="17" width="14" style="1" bestFit="1" customWidth="1"/>
    <col min="18" max="19" width="3.625" style="1" customWidth="1"/>
    <col min="20" max="67" width="16" style="1" customWidth="1"/>
  </cols>
  <sheetData>
    <row r="1" spans="1:67" ht="18.75" customHeight="1">
      <c r="A1" s="106" t="s">
        <v>411</v>
      </c>
      <c r="B1" s="107" t="s">
        <v>387</v>
      </c>
      <c r="C1" s="107" t="s">
        <v>412</v>
      </c>
      <c r="D1" s="107" t="s">
        <v>2384</v>
      </c>
      <c r="E1" s="107" t="s">
        <v>2392</v>
      </c>
      <c r="F1" s="107" t="s">
        <v>2391</v>
      </c>
      <c r="G1" s="107" t="s">
        <v>413</v>
      </c>
      <c r="H1" s="108" t="s">
        <v>2401</v>
      </c>
      <c r="I1" s="108" t="s">
        <v>2404</v>
      </c>
      <c r="J1" s="108" t="s">
        <v>2408</v>
      </c>
      <c r="K1" s="108" t="s">
        <v>414</v>
      </c>
      <c r="L1" s="108" t="s">
        <v>415</v>
      </c>
      <c r="M1" s="108" t="s">
        <v>416</v>
      </c>
      <c r="N1" s="108" t="s">
        <v>417</v>
      </c>
      <c r="O1" s="108" t="s">
        <v>418</v>
      </c>
      <c r="P1" s="108" t="s">
        <v>419</v>
      </c>
      <c r="Q1" s="107" t="s">
        <v>2409</v>
      </c>
      <c r="T1" s="106" t="s">
        <v>420</v>
      </c>
      <c r="U1" s="109" t="s">
        <v>421</v>
      </c>
      <c r="V1" s="109" t="s">
        <v>422</v>
      </c>
      <c r="W1" s="109" t="s">
        <v>423</v>
      </c>
      <c r="X1" s="109" t="s">
        <v>424</v>
      </c>
      <c r="Y1" s="109" t="s">
        <v>425</v>
      </c>
      <c r="Z1" s="109" t="s">
        <v>426</v>
      </c>
      <c r="AA1" s="109" t="s">
        <v>427</v>
      </c>
      <c r="AB1" s="109" t="s">
        <v>428</v>
      </c>
      <c r="AC1" s="109" t="s">
        <v>429</v>
      </c>
      <c r="AD1" s="109" t="s">
        <v>430</v>
      </c>
      <c r="AE1" s="109" t="s">
        <v>431</v>
      </c>
      <c r="AF1" s="109" t="s">
        <v>432</v>
      </c>
      <c r="AG1" s="109" t="s">
        <v>433</v>
      </c>
      <c r="AH1" s="109" t="s">
        <v>434</v>
      </c>
      <c r="AI1" s="109" t="s">
        <v>435</v>
      </c>
      <c r="AJ1" s="109" t="s">
        <v>436</v>
      </c>
      <c r="AK1" s="109" t="s">
        <v>437</v>
      </c>
      <c r="AL1" s="109" t="s">
        <v>438</v>
      </c>
      <c r="AM1" s="109" t="s">
        <v>439</v>
      </c>
      <c r="AN1" s="109" t="s">
        <v>440</v>
      </c>
      <c r="AO1" s="109" t="s">
        <v>441</v>
      </c>
      <c r="AP1" s="109" t="s">
        <v>442</v>
      </c>
      <c r="AQ1" s="109" t="s">
        <v>443</v>
      </c>
      <c r="AR1" s="109" t="s">
        <v>444</v>
      </c>
      <c r="AS1" s="109" t="s">
        <v>445</v>
      </c>
      <c r="AT1" s="109" t="s">
        <v>446</v>
      </c>
      <c r="AU1" s="109" t="s">
        <v>447</v>
      </c>
      <c r="AV1" s="109" t="s">
        <v>448</v>
      </c>
      <c r="AW1" s="109" t="s">
        <v>449</v>
      </c>
      <c r="AX1" s="109" t="s">
        <v>450</v>
      </c>
      <c r="AY1" s="109" t="s">
        <v>451</v>
      </c>
      <c r="AZ1" s="109" t="s">
        <v>452</v>
      </c>
      <c r="BA1" s="109" t="s">
        <v>453</v>
      </c>
      <c r="BB1" s="109" t="s">
        <v>454</v>
      </c>
      <c r="BC1" s="109" t="s">
        <v>455</v>
      </c>
      <c r="BD1" s="109" t="s">
        <v>456</v>
      </c>
      <c r="BE1" s="109" t="s">
        <v>457</v>
      </c>
      <c r="BF1" s="109" t="s">
        <v>458</v>
      </c>
      <c r="BG1" s="109" t="s">
        <v>459</v>
      </c>
      <c r="BH1" s="109" t="s">
        <v>460</v>
      </c>
      <c r="BI1" s="109" t="s">
        <v>461</v>
      </c>
      <c r="BJ1" s="109" t="s">
        <v>462</v>
      </c>
      <c r="BK1" s="109" t="s">
        <v>463</v>
      </c>
      <c r="BL1" s="109" t="s">
        <v>464</v>
      </c>
      <c r="BM1" s="109" t="s">
        <v>465</v>
      </c>
      <c r="BN1" s="109" t="s">
        <v>466</v>
      </c>
      <c r="BO1" s="109" t="s">
        <v>467</v>
      </c>
    </row>
    <row r="2" spans="1:67" ht="18.75" customHeight="1">
      <c r="A2" s="110" t="s">
        <v>468</v>
      </c>
      <c r="B2" s="111" t="s">
        <v>2377</v>
      </c>
      <c r="C2" s="110" t="s">
        <v>469</v>
      </c>
      <c r="D2" s="111" t="s">
        <v>2385</v>
      </c>
      <c r="E2" s="111" t="s">
        <v>2387</v>
      </c>
      <c r="F2" s="111" t="s">
        <v>2393</v>
      </c>
      <c r="G2" s="111" t="s">
        <v>470</v>
      </c>
      <c r="H2" s="111" t="s">
        <v>2396</v>
      </c>
      <c r="I2" s="111" t="s">
        <v>2403</v>
      </c>
      <c r="J2" s="111" t="s">
        <v>252</v>
      </c>
      <c r="K2" s="111" t="s">
        <v>471</v>
      </c>
      <c r="L2" s="111" t="s">
        <v>67</v>
      </c>
      <c r="M2" s="111" t="s">
        <v>71</v>
      </c>
      <c r="N2" s="111" t="s">
        <v>74</v>
      </c>
      <c r="O2" s="111" t="s">
        <v>74</v>
      </c>
      <c r="P2" s="111" t="s">
        <v>81</v>
      </c>
      <c r="Q2" s="111" t="s">
        <v>313</v>
      </c>
      <c r="T2" s="110" t="s">
        <v>421</v>
      </c>
      <c r="U2" s="112" t="s">
        <v>472</v>
      </c>
      <c r="V2" s="113" t="s">
        <v>473</v>
      </c>
      <c r="W2" s="113" t="s">
        <v>474</v>
      </c>
      <c r="X2" s="112" t="s">
        <v>475</v>
      </c>
      <c r="Y2" s="113" t="s">
        <v>476</v>
      </c>
      <c r="Z2" s="113" t="s">
        <v>477</v>
      </c>
      <c r="AA2" s="113" t="s">
        <v>478</v>
      </c>
      <c r="AB2" s="113" t="s">
        <v>479</v>
      </c>
      <c r="AC2" s="113" t="s">
        <v>480</v>
      </c>
      <c r="AD2" s="113" t="s">
        <v>481</v>
      </c>
      <c r="AE2" s="112" t="s">
        <v>482</v>
      </c>
      <c r="AF2" s="112" t="s">
        <v>483</v>
      </c>
      <c r="AG2" s="112" t="s">
        <v>484</v>
      </c>
      <c r="AH2" s="112" t="s">
        <v>485</v>
      </c>
      <c r="AI2" s="112" t="s">
        <v>486</v>
      </c>
      <c r="AJ2" s="113" t="s">
        <v>487</v>
      </c>
      <c r="AK2" s="113" t="s">
        <v>488</v>
      </c>
      <c r="AL2" s="113" t="s">
        <v>489</v>
      </c>
      <c r="AM2" s="113" t="s">
        <v>490</v>
      </c>
      <c r="AN2" s="113" t="s">
        <v>491</v>
      </c>
      <c r="AO2" s="113" t="s">
        <v>492</v>
      </c>
      <c r="AP2" s="112" t="s">
        <v>493</v>
      </c>
      <c r="AQ2" s="112" t="s">
        <v>494</v>
      </c>
      <c r="AR2" s="113" t="s">
        <v>495</v>
      </c>
      <c r="AS2" s="113" t="s">
        <v>496</v>
      </c>
      <c r="AT2" s="112" t="s">
        <v>497</v>
      </c>
      <c r="AU2" s="112" t="s">
        <v>498</v>
      </c>
      <c r="AV2" s="112" t="s">
        <v>499</v>
      </c>
      <c r="AW2" s="113" t="s">
        <v>500</v>
      </c>
      <c r="AX2" s="113" t="s">
        <v>501</v>
      </c>
      <c r="AY2" s="113" t="s">
        <v>502</v>
      </c>
      <c r="AZ2" s="113" t="s">
        <v>503</v>
      </c>
      <c r="BA2" s="112" t="s">
        <v>504</v>
      </c>
      <c r="BB2" s="112" t="s">
        <v>505</v>
      </c>
      <c r="BC2" s="113" t="s">
        <v>506</v>
      </c>
      <c r="BD2" s="113" t="s">
        <v>507</v>
      </c>
      <c r="BE2" s="113" t="s">
        <v>508</v>
      </c>
      <c r="BF2" s="113" t="s">
        <v>509</v>
      </c>
      <c r="BG2" s="113" t="s">
        <v>510</v>
      </c>
      <c r="BH2" s="112" t="s">
        <v>511</v>
      </c>
      <c r="BI2" s="113" t="s">
        <v>512</v>
      </c>
      <c r="BJ2" s="113" t="s">
        <v>513</v>
      </c>
      <c r="BK2" s="112" t="s">
        <v>514</v>
      </c>
      <c r="BL2" s="113" t="s">
        <v>515</v>
      </c>
      <c r="BM2" s="113" t="s">
        <v>516</v>
      </c>
      <c r="BN2" s="113" t="s">
        <v>517</v>
      </c>
      <c r="BO2" s="113" t="s">
        <v>518</v>
      </c>
    </row>
    <row r="3" spans="1:67" ht="18.75" customHeight="1">
      <c r="A3" s="110" t="s">
        <v>519</v>
      </c>
      <c r="B3" s="111" t="s">
        <v>2378</v>
      </c>
      <c r="C3" s="110" t="s">
        <v>520</v>
      </c>
      <c r="D3" s="111" t="s">
        <v>2386</v>
      </c>
      <c r="E3" s="111" t="s">
        <v>2388</v>
      </c>
      <c r="F3" s="111" t="s">
        <v>2394</v>
      </c>
      <c r="G3" s="111" t="s">
        <v>521</v>
      </c>
      <c r="H3" s="111" t="s">
        <v>2395</v>
      </c>
      <c r="I3" s="111" t="s">
        <v>2402</v>
      </c>
      <c r="J3" s="111" t="s">
        <v>253</v>
      </c>
      <c r="K3" s="111" t="s">
        <v>522</v>
      </c>
      <c r="L3" s="111" t="s">
        <v>68</v>
      </c>
      <c r="M3" s="111" t="s">
        <v>72</v>
      </c>
      <c r="N3" s="111" t="s">
        <v>76</v>
      </c>
      <c r="O3" s="111" t="s">
        <v>75</v>
      </c>
      <c r="P3" s="111" t="s">
        <v>82</v>
      </c>
      <c r="Q3" s="111" t="s">
        <v>314</v>
      </c>
      <c r="T3" s="110" t="s">
        <v>422</v>
      </c>
      <c r="U3" s="112" t="s">
        <v>523</v>
      </c>
      <c r="V3" s="113" t="s">
        <v>524</v>
      </c>
      <c r="W3" s="113" t="s">
        <v>525</v>
      </c>
      <c r="X3" s="112" t="s">
        <v>526</v>
      </c>
      <c r="Y3" s="113" t="s">
        <v>527</v>
      </c>
      <c r="Z3" s="113" t="s">
        <v>528</v>
      </c>
      <c r="AA3" s="113" t="s">
        <v>529</v>
      </c>
      <c r="AB3" s="113" t="s">
        <v>530</v>
      </c>
      <c r="AC3" s="113" t="s">
        <v>531</v>
      </c>
      <c r="AD3" s="113" t="s">
        <v>532</v>
      </c>
      <c r="AE3" s="112" t="s">
        <v>533</v>
      </c>
      <c r="AF3" s="112" t="s">
        <v>534</v>
      </c>
      <c r="AG3" s="112" t="s">
        <v>535</v>
      </c>
      <c r="AH3" s="112" t="s">
        <v>536</v>
      </c>
      <c r="AI3" s="112" t="s">
        <v>537</v>
      </c>
      <c r="AJ3" s="113" t="s">
        <v>538</v>
      </c>
      <c r="AK3" s="113" t="s">
        <v>539</v>
      </c>
      <c r="AL3" s="113" t="s">
        <v>540</v>
      </c>
      <c r="AM3" s="113" t="s">
        <v>541</v>
      </c>
      <c r="AN3" s="113" t="s">
        <v>542</v>
      </c>
      <c r="AO3" s="113" t="s">
        <v>543</v>
      </c>
      <c r="AP3" s="112" t="s">
        <v>544</v>
      </c>
      <c r="AQ3" s="112" t="s">
        <v>545</v>
      </c>
      <c r="AR3" s="113" t="s">
        <v>546</v>
      </c>
      <c r="AS3" s="113" t="s">
        <v>547</v>
      </c>
      <c r="AT3" s="112" t="s">
        <v>548</v>
      </c>
      <c r="AU3" s="112" t="s">
        <v>549</v>
      </c>
      <c r="AV3" s="112" t="s">
        <v>550</v>
      </c>
      <c r="AW3" s="113" t="s">
        <v>551</v>
      </c>
      <c r="AX3" s="113" t="s">
        <v>552</v>
      </c>
      <c r="AY3" s="113" t="s">
        <v>553</v>
      </c>
      <c r="AZ3" s="113" t="s">
        <v>554</v>
      </c>
      <c r="BA3" s="112" t="s">
        <v>555</v>
      </c>
      <c r="BB3" s="112" t="s">
        <v>556</v>
      </c>
      <c r="BC3" s="113" t="s">
        <v>557</v>
      </c>
      <c r="BD3" s="113" t="s">
        <v>558</v>
      </c>
      <c r="BE3" s="113" t="s">
        <v>559</v>
      </c>
      <c r="BF3" s="113" t="s">
        <v>560</v>
      </c>
      <c r="BG3" s="113" t="s">
        <v>561</v>
      </c>
      <c r="BH3" s="112" t="s">
        <v>562</v>
      </c>
      <c r="BI3" s="113" t="s">
        <v>563</v>
      </c>
      <c r="BJ3" s="113" t="s">
        <v>564</v>
      </c>
      <c r="BK3" s="112" t="s">
        <v>565</v>
      </c>
      <c r="BL3" s="113" t="s">
        <v>566</v>
      </c>
      <c r="BM3" s="113" t="s">
        <v>567</v>
      </c>
      <c r="BN3" s="113" t="s">
        <v>568</v>
      </c>
      <c r="BO3" s="113" t="s">
        <v>569</v>
      </c>
    </row>
    <row r="4" spans="1:67" ht="18.75" customHeight="1">
      <c r="A4"/>
      <c r="B4"/>
      <c r="C4" s="110" t="s">
        <v>570</v>
      </c>
      <c r="E4" s="111" t="s">
        <v>2389</v>
      </c>
      <c r="F4" s="111" t="s">
        <v>2390</v>
      </c>
      <c r="H4" s="111" t="s">
        <v>521</v>
      </c>
      <c r="K4" s="111" t="s">
        <v>571</v>
      </c>
      <c r="L4"/>
      <c r="M4"/>
      <c r="N4"/>
      <c r="O4"/>
      <c r="P4"/>
      <c r="Q4"/>
      <c r="R4" s="10"/>
      <c r="S4" s="10"/>
      <c r="T4" s="110" t="s">
        <v>423</v>
      </c>
      <c r="U4" s="112" t="s">
        <v>572</v>
      </c>
      <c r="V4" s="113" t="s">
        <v>573</v>
      </c>
      <c r="W4" s="113" t="s">
        <v>574</v>
      </c>
      <c r="X4" s="112" t="s">
        <v>575</v>
      </c>
      <c r="Y4" s="113" t="s">
        <v>576</v>
      </c>
      <c r="Z4" s="113" t="s">
        <v>577</v>
      </c>
      <c r="AA4" s="113" t="s">
        <v>578</v>
      </c>
      <c r="AB4" s="113" t="s">
        <v>579</v>
      </c>
      <c r="AC4" s="113" t="s">
        <v>580</v>
      </c>
      <c r="AD4" s="113" t="s">
        <v>581</v>
      </c>
      <c r="AE4" s="112" t="s">
        <v>582</v>
      </c>
      <c r="AF4" s="112" t="s">
        <v>583</v>
      </c>
      <c r="AG4" s="112" t="s">
        <v>584</v>
      </c>
      <c r="AH4" s="112" t="s">
        <v>585</v>
      </c>
      <c r="AI4" s="112" t="s">
        <v>586</v>
      </c>
      <c r="AJ4" s="113" t="s">
        <v>587</v>
      </c>
      <c r="AK4" s="113" t="s">
        <v>588</v>
      </c>
      <c r="AL4" s="113" t="s">
        <v>589</v>
      </c>
      <c r="AM4" s="113" t="s">
        <v>590</v>
      </c>
      <c r="AN4" s="113" t="s">
        <v>591</v>
      </c>
      <c r="AO4" s="113" t="s">
        <v>592</v>
      </c>
      <c r="AP4" s="112" t="s">
        <v>593</v>
      </c>
      <c r="AQ4" s="112" t="s">
        <v>594</v>
      </c>
      <c r="AR4" s="113" t="s">
        <v>595</v>
      </c>
      <c r="AS4" s="113" t="s">
        <v>596</v>
      </c>
      <c r="AT4" s="112" t="s">
        <v>597</v>
      </c>
      <c r="AU4" s="112" t="s">
        <v>598</v>
      </c>
      <c r="AV4" s="112" t="s">
        <v>599</v>
      </c>
      <c r="AW4" s="113" t="s">
        <v>600</v>
      </c>
      <c r="AX4" s="113" t="s">
        <v>601</v>
      </c>
      <c r="AY4" s="113" t="s">
        <v>602</v>
      </c>
      <c r="AZ4" s="113" t="s">
        <v>603</v>
      </c>
      <c r="BA4" s="112" t="s">
        <v>604</v>
      </c>
      <c r="BB4" s="112" t="s">
        <v>605</v>
      </c>
      <c r="BC4" s="113" t="s">
        <v>606</v>
      </c>
      <c r="BD4" s="113" t="s">
        <v>607</v>
      </c>
      <c r="BE4" s="113" t="s">
        <v>608</v>
      </c>
      <c r="BF4" s="113" t="s">
        <v>609</v>
      </c>
      <c r="BG4" s="113" t="s">
        <v>610</v>
      </c>
      <c r="BH4" s="112" t="s">
        <v>611</v>
      </c>
      <c r="BI4" s="113" t="s">
        <v>612</v>
      </c>
      <c r="BJ4" s="113" t="s">
        <v>613</v>
      </c>
      <c r="BK4" s="112" t="s">
        <v>614</v>
      </c>
      <c r="BL4" s="113" t="s">
        <v>615</v>
      </c>
      <c r="BM4" s="113" t="s">
        <v>616</v>
      </c>
      <c r="BN4" s="113" t="s">
        <v>617</v>
      </c>
      <c r="BO4" s="113" t="s">
        <v>618</v>
      </c>
    </row>
    <row r="5" spans="1:67" ht="18.75" customHeight="1">
      <c r="A5"/>
      <c r="B5"/>
      <c r="C5" s="110" t="s">
        <v>619</v>
      </c>
      <c r="E5" s="111" t="s">
        <v>2390</v>
      </c>
      <c r="K5"/>
      <c r="L5"/>
      <c r="M5"/>
      <c r="N5"/>
      <c r="O5"/>
      <c r="P5"/>
      <c r="Q5"/>
      <c r="R5" s="10"/>
      <c r="S5" s="10"/>
      <c r="T5" s="110" t="s">
        <v>424</v>
      </c>
      <c r="U5" s="112" t="s">
        <v>620</v>
      </c>
      <c r="V5" s="113" t="s">
        <v>621</v>
      </c>
      <c r="W5" s="113" t="s">
        <v>622</v>
      </c>
      <c r="X5" s="112" t="s">
        <v>623</v>
      </c>
      <c r="Y5" s="113" t="s">
        <v>624</v>
      </c>
      <c r="Z5" s="113" t="s">
        <v>625</v>
      </c>
      <c r="AA5" s="113" t="s">
        <v>626</v>
      </c>
      <c r="AB5" s="113" t="s">
        <v>627</v>
      </c>
      <c r="AC5" s="113" t="s">
        <v>628</v>
      </c>
      <c r="AD5" s="113" t="s">
        <v>629</v>
      </c>
      <c r="AE5" s="112" t="s">
        <v>630</v>
      </c>
      <c r="AF5" s="112" t="s">
        <v>631</v>
      </c>
      <c r="AG5" s="112" t="s">
        <v>632</v>
      </c>
      <c r="AH5" s="112" t="s">
        <v>633</v>
      </c>
      <c r="AI5" s="112" t="s">
        <v>634</v>
      </c>
      <c r="AJ5" s="113" t="s">
        <v>635</v>
      </c>
      <c r="AK5" s="113" t="s">
        <v>636</v>
      </c>
      <c r="AL5" s="113" t="s">
        <v>637</v>
      </c>
      <c r="AM5" s="113" t="s">
        <v>638</v>
      </c>
      <c r="AN5" s="113" t="s">
        <v>639</v>
      </c>
      <c r="AO5" s="113" t="s">
        <v>640</v>
      </c>
      <c r="AP5" s="112" t="s">
        <v>641</v>
      </c>
      <c r="AQ5" s="112" t="s">
        <v>642</v>
      </c>
      <c r="AR5" s="113" t="s">
        <v>643</v>
      </c>
      <c r="AS5" s="113" t="s">
        <v>644</v>
      </c>
      <c r="AT5" s="112" t="s">
        <v>645</v>
      </c>
      <c r="AU5" s="112" t="s">
        <v>646</v>
      </c>
      <c r="AV5" s="112" t="s">
        <v>647</v>
      </c>
      <c r="AW5" s="113" t="s">
        <v>648</v>
      </c>
      <c r="AX5" s="113" t="s">
        <v>649</v>
      </c>
      <c r="AY5" s="113" t="s">
        <v>650</v>
      </c>
      <c r="AZ5" s="113" t="s">
        <v>651</v>
      </c>
      <c r="BA5" s="112" t="s">
        <v>652</v>
      </c>
      <c r="BB5" s="112" t="s">
        <v>653</v>
      </c>
      <c r="BC5" s="113" t="s">
        <v>654</v>
      </c>
      <c r="BD5" s="113" t="s">
        <v>655</v>
      </c>
      <c r="BE5" s="113" t="s">
        <v>656</v>
      </c>
      <c r="BF5" s="113" t="s">
        <v>657</v>
      </c>
      <c r="BG5" s="113" t="s">
        <v>658</v>
      </c>
      <c r="BH5" s="112" t="s">
        <v>659</v>
      </c>
      <c r="BI5" s="113" t="s">
        <v>660</v>
      </c>
      <c r="BJ5" s="113" t="s">
        <v>661</v>
      </c>
      <c r="BK5" s="112" t="s">
        <v>662</v>
      </c>
      <c r="BL5" s="113" t="s">
        <v>663</v>
      </c>
      <c r="BM5" s="113" t="s">
        <v>664</v>
      </c>
      <c r="BN5" s="113" t="s">
        <v>665</v>
      </c>
      <c r="BO5" s="113" t="s">
        <v>666</v>
      </c>
    </row>
    <row r="6" spans="1:67" ht="18.75" customHeight="1">
      <c r="A6"/>
      <c r="B6"/>
      <c r="C6" s="110" t="s">
        <v>667</v>
      </c>
      <c r="K6"/>
      <c r="L6"/>
      <c r="M6"/>
      <c r="N6"/>
      <c r="O6"/>
      <c r="P6"/>
      <c r="Q6"/>
      <c r="R6" s="10"/>
      <c r="S6" s="10"/>
      <c r="T6" s="110" t="s">
        <v>425</v>
      </c>
      <c r="U6" s="112" t="s">
        <v>668</v>
      </c>
      <c r="V6" s="113" t="s">
        <v>669</v>
      </c>
      <c r="W6" s="113" t="s">
        <v>670</v>
      </c>
      <c r="X6" s="112" t="s">
        <v>671</v>
      </c>
      <c r="Y6" s="113" t="s">
        <v>672</v>
      </c>
      <c r="Z6" s="113" t="s">
        <v>673</v>
      </c>
      <c r="AA6" s="113" t="s">
        <v>674</v>
      </c>
      <c r="AB6" s="113" t="s">
        <v>675</v>
      </c>
      <c r="AC6" s="113" t="s">
        <v>676</v>
      </c>
      <c r="AD6" s="113" t="s">
        <v>677</v>
      </c>
      <c r="AE6" s="112" t="s">
        <v>678</v>
      </c>
      <c r="AF6" s="112" t="s">
        <v>679</v>
      </c>
      <c r="AG6" s="112" t="s">
        <v>680</v>
      </c>
      <c r="AH6" s="112" t="s">
        <v>681</v>
      </c>
      <c r="AI6" s="112" t="s">
        <v>682</v>
      </c>
      <c r="AJ6" s="113" t="s">
        <v>683</v>
      </c>
      <c r="AK6" s="113" t="s">
        <v>684</v>
      </c>
      <c r="AL6" s="113" t="s">
        <v>685</v>
      </c>
      <c r="AM6" s="113" t="s">
        <v>686</v>
      </c>
      <c r="AN6" s="113" t="s">
        <v>687</v>
      </c>
      <c r="AO6" s="113" t="s">
        <v>688</v>
      </c>
      <c r="AP6" s="112" t="s">
        <v>689</v>
      </c>
      <c r="AQ6" s="112" t="s">
        <v>690</v>
      </c>
      <c r="AR6" s="113" t="s">
        <v>691</v>
      </c>
      <c r="AS6" s="113" t="s">
        <v>692</v>
      </c>
      <c r="AT6" s="112" t="s">
        <v>693</v>
      </c>
      <c r="AU6" s="112" t="s">
        <v>694</v>
      </c>
      <c r="AV6" s="112" t="s">
        <v>695</v>
      </c>
      <c r="AW6" s="113" t="s">
        <v>696</v>
      </c>
      <c r="AX6" s="113" t="s">
        <v>697</v>
      </c>
      <c r="AY6" s="113" t="s">
        <v>698</v>
      </c>
      <c r="AZ6" s="113" t="s">
        <v>699</v>
      </c>
      <c r="BA6" s="113" t="s">
        <v>700</v>
      </c>
      <c r="BB6" s="112" t="s">
        <v>701</v>
      </c>
      <c r="BC6" s="113" t="s">
        <v>702</v>
      </c>
      <c r="BD6" s="113" t="s">
        <v>703</v>
      </c>
      <c r="BE6" s="113" t="s">
        <v>704</v>
      </c>
      <c r="BF6" s="113" t="s">
        <v>705</v>
      </c>
      <c r="BG6" s="113" t="s">
        <v>706</v>
      </c>
      <c r="BH6" s="112" t="s">
        <v>707</v>
      </c>
      <c r="BI6" s="113" t="s">
        <v>708</v>
      </c>
      <c r="BJ6" s="113" t="s">
        <v>709</v>
      </c>
      <c r="BK6" s="112" t="s">
        <v>710</v>
      </c>
      <c r="BL6" s="113" t="s">
        <v>711</v>
      </c>
      <c r="BM6" s="113" t="s">
        <v>712</v>
      </c>
      <c r="BN6" s="113" t="s">
        <v>713</v>
      </c>
      <c r="BO6" s="113" t="s">
        <v>714</v>
      </c>
    </row>
    <row r="7" spans="1:67" ht="18.75" customHeight="1">
      <c r="A7"/>
      <c r="B7"/>
      <c r="C7" s="110" t="s">
        <v>715</v>
      </c>
      <c r="K7"/>
      <c r="L7"/>
      <c r="M7"/>
      <c r="N7"/>
      <c r="O7"/>
      <c r="P7"/>
      <c r="Q7"/>
      <c r="R7" s="10"/>
      <c r="S7" s="10"/>
      <c r="T7" s="110" t="s">
        <v>426</v>
      </c>
      <c r="U7" s="112" t="s">
        <v>716</v>
      </c>
      <c r="V7" s="113" t="s">
        <v>717</v>
      </c>
      <c r="W7" s="113" t="s">
        <v>718</v>
      </c>
      <c r="X7" s="113" t="s">
        <v>719</v>
      </c>
      <c r="Y7" s="113" t="s">
        <v>720</v>
      </c>
      <c r="Z7" s="113" t="s">
        <v>721</v>
      </c>
      <c r="AA7" s="113" t="s">
        <v>722</v>
      </c>
      <c r="AB7" s="113" t="s">
        <v>723</v>
      </c>
      <c r="AC7" s="113" t="s">
        <v>724</v>
      </c>
      <c r="AD7" s="113" t="s">
        <v>725</v>
      </c>
      <c r="AE7" s="112" t="s">
        <v>726</v>
      </c>
      <c r="AF7" s="112" t="s">
        <v>727</v>
      </c>
      <c r="AG7" s="112" t="s">
        <v>728</v>
      </c>
      <c r="AH7" s="112" t="s">
        <v>729</v>
      </c>
      <c r="AI7" s="112" t="s">
        <v>730</v>
      </c>
      <c r="AJ7" s="113" t="s">
        <v>731</v>
      </c>
      <c r="AK7" s="113" t="s">
        <v>732</v>
      </c>
      <c r="AL7" s="113" t="s">
        <v>733</v>
      </c>
      <c r="AM7" s="113" t="s">
        <v>734</v>
      </c>
      <c r="AN7" s="113" t="s">
        <v>735</v>
      </c>
      <c r="AO7" s="113" t="s">
        <v>736</v>
      </c>
      <c r="AP7" s="112" t="s">
        <v>737</v>
      </c>
      <c r="AQ7" s="112" t="s">
        <v>738</v>
      </c>
      <c r="AR7" s="113" t="s">
        <v>739</v>
      </c>
      <c r="AS7" s="113" t="s">
        <v>740</v>
      </c>
      <c r="AT7" s="112" t="s">
        <v>741</v>
      </c>
      <c r="AU7" s="112" t="s">
        <v>742</v>
      </c>
      <c r="AV7" s="112" t="s">
        <v>743</v>
      </c>
      <c r="AW7" s="113" t="s">
        <v>744</v>
      </c>
      <c r="AX7" s="113" t="s">
        <v>745</v>
      </c>
      <c r="AY7" s="113" t="s">
        <v>746</v>
      </c>
      <c r="AZ7" s="113" t="s">
        <v>747</v>
      </c>
      <c r="BA7" s="113" t="s">
        <v>748</v>
      </c>
      <c r="BB7" s="112" t="s">
        <v>749</v>
      </c>
      <c r="BC7" s="113" t="s">
        <v>750</v>
      </c>
      <c r="BD7" s="113" t="s">
        <v>751</v>
      </c>
      <c r="BE7" s="113" t="s">
        <v>752</v>
      </c>
      <c r="BF7" s="113" t="s">
        <v>753</v>
      </c>
      <c r="BG7" s="113" t="s">
        <v>754</v>
      </c>
      <c r="BH7" s="112" t="s">
        <v>755</v>
      </c>
      <c r="BI7" s="113" t="s">
        <v>756</v>
      </c>
      <c r="BJ7" s="113" t="s">
        <v>757</v>
      </c>
      <c r="BK7" s="113" t="s">
        <v>758</v>
      </c>
      <c r="BL7" s="113" t="s">
        <v>759</v>
      </c>
      <c r="BM7" s="113" t="s">
        <v>760</v>
      </c>
      <c r="BN7" s="113" t="s">
        <v>761</v>
      </c>
      <c r="BO7" s="113" t="s">
        <v>762</v>
      </c>
    </row>
    <row r="8" spans="1:67" ht="18.75" customHeight="1">
      <c r="T8" s="110" t="s">
        <v>427</v>
      </c>
      <c r="U8" s="112" t="s">
        <v>763</v>
      </c>
      <c r="V8" s="113" t="s">
        <v>764</v>
      </c>
      <c r="W8" s="113" t="s">
        <v>765</v>
      </c>
      <c r="X8" s="113" t="s">
        <v>766</v>
      </c>
      <c r="Y8" s="113" t="s">
        <v>767</v>
      </c>
      <c r="Z8" s="113" t="s">
        <v>768</v>
      </c>
      <c r="AA8" s="113" t="s">
        <v>769</v>
      </c>
      <c r="AB8" s="113" t="s">
        <v>770</v>
      </c>
      <c r="AC8" s="113" t="s">
        <v>771</v>
      </c>
      <c r="AD8" s="113" t="s">
        <v>772</v>
      </c>
      <c r="AE8" s="112" t="s">
        <v>773</v>
      </c>
      <c r="AF8" s="113" t="s">
        <v>774</v>
      </c>
      <c r="AG8" s="112" t="s">
        <v>775</v>
      </c>
      <c r="AH8" s="112" t="s">
        <v>776</v>
      </c>
      <c r="AI8" s="112" t="s">
        <v>777</v>
      </c>
      <c r="AJ8" s="113" t="s">
        <v>778</v>
      </c>
      <c r="AK8" s="113" t="s">
        <v>779</v>
      </c>
      <c r="AL8" s="113" t="s">
        <v>780</v>
      </c>
      <c r="AM8" s="113" t="s">
        <v>781</v>
      </c>
      <c r="AN8" s="113" t="s">
        <v>782</v>
      </c>
      <c r="AO8" s="113" t="s">
        <v>783</v>
      </c>
      <c r="AP8" s="112" t="s">
        <v>784</v>
      </c>
      <c r="AQ8" s="112" t="s">
        <v>785</v>
      </c>
      <c r="AR8" s="113" t="s">
        <v>786</v>
      </c>
      <c r="AS8" s="113" t="s">
        <v>787</v>
      </c>
      <c r="AT8" s="112" t="s">
        <v>788</v>
      </c>
      <c r="AU8" s="112" t="s">
        <v>789</v>
      </c>
      <c r="AV8" s="112" t="s">
        <v>790</v>
      </c>
      <c r="AW8" s="113" t="s">
        <v>791</v>
      </c>
      <c r="AX8" s="113" t="s">
        <v>792</v>
      </c>
      <c r="AY8" s="113" t="s">
        <v>793</v>
      </c>
      <c r="AZ8" s="113" t="s">
        <v>794</v>
      </c>
      <c r="BA8" s="113" t="s">
        <v>795</v>
      </c>
      <c r="BB8" s="112" t="s">
        <v>796</v>
      </c>
      <c r="BC8" s="113" t="s">
        <v>797</v>
      </c>
      <c r="BD8" s="113" t="s">
        <v>798</v>
      </c>
      <c r="BE8" s="113" t="s">
        <v>799</v>
      </c>
      <c r="BF8" s="113" t="s">
        <v>800</v>
      </c>
      <c r="BG8" s="113" t="s">
        <v>801</v>
      </c>
      <c r="BH8" s="112" t="s">
        <v>802</v>
      </c>
      <c r="BI8" s="113" t="s">
        <v>803</v>
      </c>
      <c r="BJ8" s="113" t="s">
        <v>804</v>
      </c>
      <c r="BK8" s="113" t="s">
        <v>805</v>
      </c>
      <c r="BL8" s="113" t="s">
        <v>806</v>
      </c>
      <c r="BM8" s="113" t="s">
        <v>807</v>
      </c>
      <c r="BN8" s="113" t="s">
        <v>808</v>
      </c>
      <c r="BO8" s="113" t="s">
        <v>809</v>
      </c>
    </row>
    <row r="9" spans="1:67" ht="18.75" customHeight="1">
      <c r="T9" s="110" t="s">
        <v>428</v>
      </c>
      <c r="U9" s="112" t="s">
        <v>810</v>
      </c>
      <c r="V9" s="113" t="s">
        <v>811</v>
      </c>
      <c r="W9" s="113" t="s">
        <v>812</v>
      </c>
      <c r="X9" s="113" t="s">
        <v>813</v>
      </c>
      <c r="Y9" s="113" t="s">
        <v>814</v>
      </c>
      <c r="Z9" s="113" t="s">
        <v>815</v>
      </c>
      <c r="AA9" s="113" t="s">
        <v>816</v>
      </c>
      <c r="AB9" s="113" t="s">
        <v>817</v>
      </c>
      <c r="AC9" s="113" t="s">
        <v>818</v>
      </c>
      <c r="AD9" s="113" t="s">
        <v>819</v>
      </c>
      <c r="AE9" s="112" t="s">
        <v>820</v>
      </c>
      <c r="AF9" s="113" t="s">
        <v>821</v>
      </c>
      <c r="AG9" s="112" t="s">
        <v>822</v>
      </c>
      <c r="AH9" s="112" t="s">
        <v>823</v>
      </c>
      <c r="AI9" s="112" t="s">
        <v>824</v>
      </c>
      <c r="AJ9" s="113" t="s">
        <v>825</v>
      </c>
      <c r="AK9" s="113" t="s">
        <v>826</v>
      </c>
      <c r="AL9" s="113" t="s">
        <v>827</v>
      </c>
      <c r="AM9" s="113" t="s">
        <v>828</v>
      </c>
      <c r="AN9" s="113" t="s">
        <v>829</v>
      </c>
      <c r="AO9" s="113" t="s">
        <v>830</v>
      </c>
      <c r="AP9" s="112" t="s">
        <v>831</v>
      </c>
      <c r="AQ9" s="112" t="s">
        <v>832</v>
      </c>
      <c r="AR9" s="113" t="s">
        <v>833</v>
      </c>
      <c r="AS9" s="113" t="s">
        <v>834</v>
      </c>
      <c r="AT9" s="112" t="s">
        <v>835</v>
      </c>
      <c r="AU9" s="112" t="s">
        <v>836</v>
      </c>
      <c r="AV9" s="112" t="s">
        <v>837</v>
      </c>
      <c r="AW9" s="113" t="s">
        <v>838</v>
      </c>
      <c r="AX9" s="113" t="s">
        <v>839</v>
      </c>
      <c r="AY9" s="113" t="s">
        <v>840</v>
      </c>
      <c r="AZ9" s="113" t="s">
        <v>841</v>
      </c>
      <c r="BA9" s="113" t="s">
        <v>842</v>
      </c>
      <c r="BB9" s="112" t="s">
        <v>843</v>
      </c>
      <c r="BC9" s="113" t="s">
        <v>844</v>
      </c>
      <c r="BD9" s="113" t="s">
        <v>845</v>
      </c>
      <c r="BE9" s="113" t="s">
        <v>846</v>
      </c>
      <c r="BF9" s="113" t="s">
        <v>847</v>
      </c>
      <c r="BG9" s="113" t="s">
        <v>848</v>
      </c>
      <c r="BH9" s="112" t="s">
        <v>849</v>
      </c>
      <c r="BI9" s="113" t="s">
        <v>850</v>
      </c>
      <c r="BJ9" s="113" t="s">
        <v>851</v>
      </c>
      <c r="BK9" s="113" t="s">
        <v>852</v>
      </c>
      <c r="BL9" s="113" t="s">
        <v>853</v>
      </c>
      <c r="BM9" s="113" t="s">
        <v>854</v>
      </c>
      <c r="BN9" s="113" t="s">
        <v>855</v>
      </c>
      <c r="BO9" s="113" t="s">
        <v>856</v>
      </c>
    </row>
    <row r="10" spans="1:67" ht="18.75" customHeight="1">
      <c r="T10" s="110" t="s">
        <v>429</v>
      </c>
      <c r="U10" s="112" t="s">
        <v>857</v>
      </c>
      <c r="V10" s="113" t="s">
        <v>858</v>
      </c>
      <c r="W10" s="113" t="s">
        <v>859</v>
      </c>
      <c r="X10" s="113" t="s">
        <v>860</v>
      </c>
      <c r="Y10" s="113" t="s">
        <v>861</v>
      </c>
      <c r="Z10" s="113" t="s">
        <v>862</v>
      </c>
      <c r="AA10" s="113" t="s">
        <v>863</v>
      </c>
      <c r="AB10" s="113" t="s">
        <v>864</v>
      </c>
      <c r="AC10" s="113" t="s">
        <v>865</v>
      </c>
      <c r="AD10" s="113" t="s">
        <v>866</v>
      </c>
      <c r="AE10" s="112" t="s">
        <v>867</v>
      </c>
      <c r="AF10" s="113" t="s">
        <v>868</v>
      </c>
      <c r="AG10" s="112" t="s">
        <v>869</v>
      </c>
      <c r="AH10" s="112" t="s">
        <v>870</v>
      </c>
      <c r="AI10" s="113" t="s">
        <v>871</v>
      </c>
      <c r="AJ10" s="113" t="s">
        <v>872</v>
      </c>
      <c r="AK10" s="113" t="s">
        <v>873</v>
      </c>
      <c r="AL10" s="113" t="s">
        <v>874</v>
      </c>
      <c r="AM10" s="113" t="s">
        <v>875</v>
      </c>
      <c r="AN10" s="113" t="s">
        <v>876</v>
      </c>
      <c r="AO10" s="113" t="s">
        <v>877</v>
      </c>
      <c r="AP10" s="112" t="s">
        <v>878</v>
      </c>
      <c r="AQ10" s="112" t="s">
        <v>879</v>
      </c>
      <c r="AR10" s="113" t="s">
        <v>880</v>
      </c>
      <c r="AS10" s="113" t="s">
        <v>881</v>
      </c>
      <c r="AT10" s="112" t="s">
        <v>882</v>
      </c>
      <c r="AU10" s="112" t="s">
        <v>883</v>
      </c>
      <c r="AV10" s="112" t="s">
        <v>884</v>
      </c>
      <c r="AW10" s="113" t="s">
        <v>885</v>
      </c>
      <c r="AX10" s="113" t="s">
        <v>886</v>
      </c>
      <c r="AY10" s="113" t="s">
        <v>887</v>
      </c>
      <c r="AZ10" s="113" t="s">
        <v>888</v>
      </c>
      <c r="BA10" s="113" t="s">
        <v>889</v>
      </c>
      <c r="BB10" s="113" t="s">
        <v>890</v>
      </c>
      <c r="BC10" s="113" t="s">
        <v>891</v>
      </c>
      <c r="BD10" s="113" t="s">
        <v>892</v>
      </c>
      <c r="BE10" s="113" t="s">
        <v>893</v>
      </c>
      <c r="BF10" s="113" t="s">
        <v>894</v>
      </c>
      <c r="BG10" s="113" t="s">
        <v>895</v>
      </c>
      <c r="BH10" s="112" t="s">
        <v>896</v>
      </c>
      <c r="BI10" s="113" t="s">
        <v>897</v>
      </c>
      <c r="BJ10" s="113" t="s">
        <v>898</v>
      </c>
      <c r="BK10" s="113" t="s">
        <v>899</v>
      </c>
      <c r="BL10" s="113" t="s">
        <v>900</v>
      </c>
      <c r="BM10" s="113" t="s">
        <v>901</v>
      </c>
      <c r="BN10" s="113" t="s">
        <v>902</v>
      </c>
      <c r="BO10" s="113" t="s">
        <v>903</v>
      </c>
    </row>
    <row r="11" spans="1:67" ht="18.75" customHeight="1">
      <c r="T11" s="110" t="s">
        <v>430</v>
      </c>
      <c r="U11" s="112" t="s">
        <v>904</v>
      </c>
      <c r="V11" s="113" t="s">
        <v>905</v>
      </c>
      <c r="W11" s="113" t="s">
        <v>906</v>
      </c>
      <c r="X11" s="113" t="s">
        <v>907</v>
      </c>
      <c r="Y11" s="113" t="s">
        <v>908</v>
      </c>
      <c r="Z11" s="113" t="s">
        <v>909</v>
      </c>
      <c r="AA11" s="113" t="s">
        <v>910</v>
      </c>
      <c r="AB11" s="113" t="s">
        <v>911</v>
      </c>
      <c r="AC11" s="113" t="s">
        <v>912</v>
      </c>
      <c r="AD11" s="113" t="s">
        <v>913</v>
      </c>
      <c r="AE11" s="112" t="s">
        <v>914</v>
      </c>
      <c r="AF11" s="113" t="s">
        <v>915</v>
      </c>
      <c r="AG11" s="112" t="s">
        <v>916</v>
      </c>
      <c r="AH11" s="112" t="s">
        <v>917</v>
      </c>
      <c r="AI11" s="113" t="s">
        <v>918</v>
      </c>
      <c r="AJ11" s="113" t="s">
        <v>919</v>
      </c>
      <c r="AK11" s="113" t="s">
        <v>920</v>
      </c>
      <c r="AL11" s="113" t="s">
        <v>921</v>
      </c>
      <c r="AM11" s="113" t="s">
        <v>922</v>
      </c>
      <c r="AN11" s="113" t="s">
        <v>923</v>
      </c>
      <c r="AO11" s="113" t="s">
        <v>924</v>
      </c>
      <c r="AP11" s="112" t="s">
        <v>925</v>
      </c>
      <c r="AQ11" s="112" t="s">
        <v>926</v>
      </c>
      <c r="AR11" s="113" t="s">
        <v>927</v>
      </c>
      <c r="AS11" s="113" t="s">
        <v>928</v>
      </c>
      <c r="AT11" s="112" t="s">
        <v>929</v>
      </c>
      <c r="AU11" s="112" t="s">
        <v>930</v>
      </c>
      <c r="AV11" s="113" t="s">
        <v>931</v>
      </c>
      <c r="AW11" s="113" t="s">
        <v>932</v>
      </c>
      <c r="AX11" s="113" t="s">
        <v>933</v>
      </c>
      <c r="AY11" s="113" t="s">
        <v>934</v>
      </c>
      <c r="AZ11" s="113" t="s">
        <v>935</v>
      </c>
      <c r="BA11" s="113" t="s">
        <v>936</v>
      </c>
      <c r="BB11" s="113" t="s">
        <v>937</v>
      </c>
      <c r="BC11" s="113" t="s">
        <v>938</v>
      </c>
      <c r="BD11" s="113" t="s">
        <v>939</v>
      </c>
      <c r="BE11" s="113" t="s">
        <v>940</v>
      </c>
      <c r="BF11" s="113" t="s">
        <v>941</v>
      </c>
      <c r="BG11" s="113" t="s">
        <v>942</v>
      </c>
      <c r="BH11" s="112" t="s">
        <v>943</v>
      </c>
      <c r="BI11" s="113" t="s">
        <v>944</v>
      </c>
      <c r="BJ11" s="113" t="s">
        <v>945</v>
      </c>
      <c r="BK11" s="113" t="s">
        <v>946</v>
      </c>
      <c r="BL11" s="113" t="s">
        <v>947</v>
      </c>
      <c r="BM11" s="113" t="s">
        <v>948</v>
      </c>
      <c r="BN11" s="113" t="s">
        <v>949</v>
      </c>
      <c r="BO11" s="113" t="s">
        <v>950</v>
      </c>
    </row>
    <row r="12" spans="1:67" ht="18.75" customHeight="1">
      <c r="T12" s="110" t="s">
        <v>431</v>
      </c>
      <c r="U12" s="113" t="s">
        <v>951</v>
      </c>
      <c r="V12" s="113" t="s">
        <v>952</v>
      </c>
      <c r="W12" s="113" t="s">
        <v>953</v>
      </c>
      <c r="X12" s="113" t="s">
        <v>954</v>
      </c>
      <c r="Y12" s="113" t="s">
        <v>955</v>
      </c>
      <c r="Z12" s="113" t="s">
        <v>956</v>
      </c>
      <c r="AA12" s="113" t="s">
        <v>957</v>
      </c>
      <c r="AB12" s="113" t="s">
        <v>958</v>
      </c>
      <c r="AC12" s="113" t="s">
        <v>959</v>
      </c>
      <c r="AD12" s="113" t="s">
        <v>960</v>
      </c>
      <c r="AE12" s="113" t="s">
        <v>961</v>
      </c>
      <c r="AF12" s="113" t="s">
        <v>962</v>
      </c>
      <c r="AG12" s="112" t="s">
        <v>963</v>
      </c>
      <c r="AH12" s="112" t="s">
        <v>964</v>
      </c>
      <c r="AI12" s="113" t="s">
        <v>965</v>
      </c>
      <c r="AJ12" s="113" t="s">
        <v>966</v>
      </c>
      <c r="AK12" s="113" t="s">
        <v>967</v>
      </c>
      <c r="AL12" s="113" t="s">
        <v>968</v>
      </c>
      <c r="AM12" s="113" t="s">
        <v>969</v>
      </c>
      <c r="AN12" s="113" t="s">
        <v>970</v>
      </c>
      <c r="AO12" s="113" t="s">
        <v>971</v>
      </c>
      <c r="AP12" s="113" t="s">
        <v>972</v>
      </c>
      <c r="AQ12" s="112" t="s">
        <v>973</v>
      </c>
      <c r="AR12" s="113" t="s">
        <v>974</v>
      </c>
      <c r="AS12" s="113" t="s">
        <v>975</v>
      </c>
      <c r="AT12" s="112" t="s">
        <v>976</v>
      </c>
      <c r="AU12" s="112" t="s">
        <v>977</v>
      </c>
      <c r="AV12" s="113" t="s">
        <v>978</v>
      </c>
      <c r="AW12" s="113" t="s">
        <v>979</v>
      </c>
      <c r="AX12" s="113" t="s">
        <v>980</v>
      </c>
      <c r="AY12" s="113" t="s">
        <v>981</v>
      </c>
      <c r="AZ12" s="113" t="s">
        <v>982</v>
      </c>
      <c r="BA12" s="113" t="s">
        <v>983</v>
      </c>
      <c r="BB12" s="113" t="s">
        <v>984</v>
      </c>
      <c r="BC12" s="113" t="s">
        <v>985</v>
      </c>
      <c r="BD12" s="113" t="s">
        <v>986</v>
      </c>
      <c r="BE12" s="113" t="s">
        <v>987</v>
      </c>
      <c r="BF12" s="113" t="s">
        <v>988</v>
      </c>
      <c r="BG12" s="113" t="s">
        <v>989</v>
      </c>
      <c r="BH12" s="112" t="s">
        <v>990</v>
      </c>
      <c r="BI12" s="113" t="s">
        <v>991</v>
      </c>
      <c r="BJ12" s="113" t="s">
        <v>992</v>
      </c>
      <c r="BK12" s="113" t="s">
        <v>993</v>
      </c>
      <c r="BL12" s="113" t="s">
        <v>994</v>
      </c>
      <c r="BM12" s="113" t="s">
        <v>995</v>
      </c>
      <c r="BN12" s="113" t="s">
        <v>996</v>
      </c>
      <c r="BO12" s="113" t="s">
        <v>997</v>
      </c>
    </row>
    <row r="13" spans="1:67" ht="18.75" customHeight="1">
      <c r="T13" s="110" t="s">
        <v>432</v>
      </c>
      <c r="U13" s="113" t="s">
        <v>998</v>
      </c>
      <c r="V13" s="113" t="s">
        <v>999</v>
      </c>
      <c r="W13" s="113" t="s">
        <v>1000</v>
      </c>
      <c r="X13" s="113" t="s">
        <v>1001</v>
      </c>
      <c r="Y13" s="113" t="s">
        <v>1002</v>
      </c>
      <c r="Z13" s="113" t="s">
        <v>1003</v>
      </c>
      <c r="AA13" s="113" t="s">
        <v>1004</v>
      </c>
      <c r="AB13" s="113" t="s">
        <v>1005</v>
      </c>
      <c r="AC13" s="113" t="s">
        <v>1006</v>
      </c>
      <c r="AD13" s="113" t="s">
        <v>1007</v>
      </c>
      <c r="AE13" s="113" t="s">
        <v>1008</v>
      </c>
      <c r="AF13" s="113" t="s">
        <v>1009</v>
      </c>
      <c r="AG13" s="112" t="s">
        <v>1010</v>
      </c>
      <c r="AH13" s="112" t="s">
        <v>1011</v>
      </c>
      <c r="AI13" s="113" t="s">
        <v>1012</v>
      </c>
      <c r="AJ13" s="113" t="s">
        <v>1013</v>
      </c>
      <c r="AK13" s="113" t="s">
        <v>1014</v>
      </c>
      <c r="AL13" s="113" t="s">
        <v>1015</v>
      </c>
      <c r="AM13" s="113" t="s">
        <v>1016</v>
      </c>
      <c r="AN13" s="113" t="s">
        <v>1017</v>
      </c>
      <c r="AO13" s="113" t="s">
        <v>1018</v>
      </c>
      <c r="AP13" s="113" t="s">
        <v>1019</v>
      </c>
      <c r="AQ13" s="112" t="s">
        <v>1020</v>
      </c>
      <c r="AR13" s="113" t="s">
        <v>1021</v>
      </c>
      <c r="AS13" s="113" t="s">
        <v>1022</v>
      </c>
      <c r="AT13" s="113" t="s">
        <v>1023</v>
      </c>
      <c r="AU13" s="112" t="s">
        <v>1024</v>
      </c>
      <c r="AV13" s="113" t="s">
        <v>1025</v>
      </c>
      <c r="AW13" s="113" t="s">
        <v>1026</v>
      </c>
      <c r="AX13" s="113" t="s">
        <v>1027</v>
      </c>
      <c r="AY13" s="113" t="s">
        <v>1028</v>
      </c>
      <c r="AZ13" s="113" t="s">
        <v>1029</v>
      </c>
      <c r="BA13" s="113" t="s">
        <v>1030</v>
      </c>
      <c r="BB13" s="113" t="s">
        <v>1031</v>
      </c>
      <c r="BC13" s="113" t="s">
        <v>1032</v>
      </c>
      <c r="BD13" s="113" t="s">
        <v>1033</v>
      </c>
      <c r="BE13" s="113" t="s">
        <v>1034</v>
      </c>
      <c r="BF13" s="113" t="s">
        <v>1035</v>
      </c>
      <c r="BG13" s="113" t="s">
        <v>1036</v>
      </c>
      <c r="BH13" s="112" t="s">
        <v>1037</v>
      </c>
      <c r="BI13" s="113" t="s">
        <v>1038</v>
      </c>
      <c r="BJ13" s="113" t="s">
        <v>1039</v>
      </c>
      <c r="BK13" s="113" t="s">
        <v>1040</v>
      </c>
      <c r="BL13" s="113" t="s">
        <v>1041</v>
      </c>
      <c r="BM13" s="113" t="s">
        <v>1042</v>
      </c>
      <c r="BN13" s="113" t="s">
        <v>1043</v>
      </c>
      <c r="BO13" s="113" t="s">
        <v>1044</v>
      </c>
    </row>
    <row r="14" spans="1:67" ht="18.75" customHeight="1">
      <c r="T14" s="110" t="s">
        <v>433</v>
      </c>
      <c r="U14" s="113" t="s">
        <v>1045</v>
      </c>
      <c r="V14" s="113" t="s">
        <v>1046</v>
      </c>
      <c r="W14" s="113" t="s">
        <v>1047</v>
      </c>
      <c r="X14" s="113" t="s">
        <v>1048</v>
      </c>
      <c r="Y14" s="113" t="s">
        <v>1049</v>
      </c>
      <c r="Z14" s="113" t="s">
        <v>1050</v>
      </c>
      <c r="AA14" s="113" t="s">
        <v>1051</v>
      </c>
      <c r="AB14" s="113" t="s">
        <v>1052</v>
      </c>
      <c r="AC14" s="113" t="s">
        <v>1053</v>
      </c>
      <c r="AD14" s="113" t="s">
        <v>1054</v>
      </c>
      <c r="AE14" s="113" t="s">
        <v>1055</v>
      </c>
      <c r="AF14" s="113" t="s">
        <v>1056</v>
      </c>
      <c r="AG14" s="112" t="s">
        <v>1057</v>
      </c>
      <c r="AH14" s="112" t="s">
        <v>1058</v>
      </c>
      <c r="AI14" s="113" t="s">
        <v>1059</v>
      </c>
      <c r="AJ14" s="113" t="s">
        <v>1060</v>
      </c>
      <c r="AK14" s="113" t="s">
        <v>1061</v>
      </c>
      <c r="AL14" s="113" t="s">
        <v>1062</v>
      </c>
      <c r="AM14" s="113" t="s">
        <v>1063</v>
      </c>
      <c r="AN14" s="113" t="s">
        <v>1064</v>
      </c>
      <c r="AO14" s="113" t="s">
        <v>1065</v>
      </c>
      <c r="AP14" s="113" t="s">
        <v>1066</v>
      </c>
      <c r="AQ14" s="112" t="s">
        <v>1067</v>
      </c>
      <c r="AR14" s="113" t="s">
        <v>1068</v>
      </c>
      <c r="AS14" s="113" t="s">
        <v>1069</v>
      </c>
      <c r="AT14" s="113" t="s">
        <v>1070</v>
      </c>
      <c r="AU14" s="112" t="s">
        <v>1071</v>
      </c>
      <c r="AV14" s="113" t="s">
        <v>1072</v>
      </c>
      <c r="AW14" s="113" t="s">
        <v>1073</v>
      </c>
      <c r="AX14" s="113" t="s">
        <v>1074</v>
      </c>
      <c r="AY14" s="113" t="s">
        <v>1075</v>
      </c>
      <c r="AZ14" s="113" t="s">
        <v>1076</v>
      </c>
      <c r="BA14" s="113" t="s">
        <v>1077</v>
      </c>
      <c r="BB14" s="113" t="s">
        <v>1078</v>
      </c>
      <c r="BC14" s="113" t="s">
        <v>1079</v>
      </c>
      <c r="BD14" s="113" t="s">
        <v>1080</v>
      </c>
      <c r="BE14" s="113" t="s">
        <v>1081</v>
      </c>
      <c r="BF14" s="113" t="s">
        <v>1082</v>
      </c>
      <c r="BG14" s="113" t="s">
        <v>1083</v>
      </c>
      <c r="BH14" s="112" t="s">
        <v>1084</v>
      </c>
      <c r="BI14" s="113" t="s">
        <v>1085</v>
      </c>
      <c r="BJ14" s="113" t="s">
        <v>1086</v>
      </c>
      <c r="BK14" s="113" t="s">
        <v>1087</v>
      </c>
      <c r="BL14" s="113" t="s">
        <v>1088</v>
      </c>
      <c r="BM14" s="113" t="s">
        <v>1089</v>
      </c>
      <c r="BN14" s="113" t="s">
        <v>1090</v>
      </c>
      <c r="BO14" s="113" t="s">
        <v>1091</v>
      </c>
    </row>
    <row r="15" spans="1:67" ht="18.75" customHeight="1">
      <c r="T15" s="110" t="s">
        <v>434</v>
      </c>
      <c r="U15" s="113" t="s">
        <v>1092</v>
      </c>
      <c r="V15" s="113" t="s">
        <v>1093</v>
      </c>
      <c r="W15" s="113" t="s">
        <v>1094</v>
      </c>
      <c r="X15" s="113" t="s">
        <v>1095</v>
      </c>
      <c r="Y15" s="113" t="s">
        <v>1096</v>
      </c>
      <c r="Z15" s="113" t="s">
        <v>1097</v>
      </c>
      <c r="AA15" s="113" t="s">
        <v>1098</v>
      </c>
      <c r="AB15" s="113" t="s">
        <v>1099</v>
      </c>
      <c r="AC15" s="113" t="s">
        <v>1100</v>
      </c>
      <c r="AD15" s="113" t="s">
        <v>1101</v>
      </c>
      <c r="AE15" s="113" t="s">
        <v>1102</v>
      </c>
      <c r="AF15" s="113" t="s">
        <v>1103</v>
      </c>
      <c r="AG15" s="112" t="s">
        <v>1104</v>
      </c>
      <c r="AH15" s="112" t="s">
        <v>1105</v>
      </c>
      <c r="AI15" s="113" t="s">
        <v>1106</v>
      </c>
      <c r="AJ15" s="113" t="s">
        <v>1107</v>
      </c>
      <c r="AK15" s="113" t="s">
        <v>1108</v>
      </c>
      <c r="AL15" s="113" t="s">
        <v>1109</v>
      </c>
      <c r="AM15" s="113" t="s">
        <v>1110</v>
      </c>
      <c r="AN15" s="113" t="s">
        <v>1111</v>
      </c>
      <c r="AO15" s="113" t="s">
        <v>1112</v>
      </c>
      <c r="AP15" s="113" t="s">
        <v>1113</v>
      </c>
      <c r="AQ15" s="112" t="s">
        <v>1114</v>
      </c>
      <c r="AR15" s="113" t="s">
        <v>1115</v>
      </c>
      <c r="AS15" s="113" t="s">
        <v>1116</v>
      </c>
      <c r="AT15" s="113" t="s">
        <v>1117</v>
      </c>
      <c r="AU15" s="112" t="s">
        <v>1118</v>
      </c>
      <c r="AV15" s="113" t="s">
        <v>1119</v>
      </c>
      <c r="AW15" s="113" t="s">
        <v>1120</v>
      </c>
      <c r="AX15" s="113" t="s">
        <v>1121</v>
      </c>
      <c r="AY15" s="113" t="s">
        <v>1122</v>
      </c>
      <c r="AZ15" s="113" t="s">
        <v>1123</v>
      </c>
      <c r="BA15" s="113" t="s">
        <v>1124</v>
      </c>
      <c r="BB15" s="113" t="s">
        <v>1125</v>
      </c>
      <c r="BC15" s="113" t="s">
        <v>1126</v>
      </c>
      <c r="BD15" s="113" t="s">
        <v>1127</v>
      </c>
      <c r="BE15" s="113" t="s">
        <v>1128</v>
      </c>
      <c r="BF15" s="113" t="s">
        <v>1129</v>
      </c>
      <c r="BG15" s="113" t="s">
        <v>1130</v>
      </c>
      <c r="BH15" s="112" t="s">
        <v>1131</v>
      </c>
      <c r="BI15" s="113" t="s">
        <v>1132</v>
      </c>
      <c r="BJ15" s="113" t="s">
        <v>1133</v>
      </c>
      <c r="BK15" s="113" t="s">
        <v>1134</v>
      </c>
      <c r="BL15" s="113" t="s">
        <v>1135</v>
      </c>
      <c r="BM15" s="113" t="s">
        <v>1136</v>
      </c>
      <c r="BN15" s="113" t="s">
        <v>1137</v>
      </c>
      <c r="BO15" s="113" t="s">
        <v>1138</v>
      </c>
    </row>
    <row r="16" spans="1:67" ht="18.75" customHeight="1">
      <c r="T16" s="110" t="s">
        <v>435</v>
      </c>
      <c r="U16" s="113" t="s">
        <v>1139</v>
      </c>
      <c r="V16" s="113" t="s">
        <v>1140</v>
      </c>
      <c r="W16" s="113" t="s">
        <v>1141</v>
      </c>
      <c r="X16" s="113" t="s">
        <v>1142</v>
      </c>
      <c r="Y16" s="113" t="s">
        <v>1143</v>
      </c>
      <c r="Z16" s="113" t="s">
        <v>1144</v>
      </c>
      <c r="AA16" s="113" t="s">
        <v>1145</v>
      </c>
      <c r="AB16" s="113" t="s">
        <v>1146</v>
      </c>
      <c r="AC16" s="113" t="s">
        <v>1147</v>
      </c>
      <c r="AD16" s="113" t="s">
        <v>1148</v>
      </c>
      <c r="AE16" s="113" t="s">
        <v>1149</v>
      </c>
      <c r="AF16" s="113" t="s">
        <v>1150</v>
      </c>
      <c r="AG16" s="112" t="s">
        <v>1151</v>
      </c>
      <c r="AH16" s="112" t="s">
        <v>1152</v>
      </c>
      <c r="AI16" s="113" t="s">
        <v>1153</v>
      </c>
      <c r="AJ16" s="113" t="s">
        <v>1154</v>
      </c>
      <c r="AK16" s="113" t="s">
        <v>1155</v>
      </c>
      <c r="AL16" s="113" t="s">
        <v>1156</v>
      </c>
      <c r="AM16" s="113" t="s">
        <v>1157</v>
      </c>
      <c r="AN16" s="113" t="s">
        <v>1158</v>
      </c>
      <c r="AO16" s="113" t="s">
        <v>1159</v>
      </c>
      <c r="AP16" s="113" t="s">
        <v>1160</v>
      </c>
      <c r="AQ16" s="112" t="s">
        <v>1161</v>
      </c>
      <c r="AR16" s="113" t="s">
        <v>1162</v>
      </c>
      <c r="AS16" s="113" t="s">
        <v>1163</v>
      </c>
      <c r="AT16" s="113" t="s">
        <v>1164</v>
      </c>
      <c r="AU16" s="112" t="s">
        <v>1165</v>
      </c>
      <c r="AV16" s="113" t="s">
        <v>1166</v>
      </c>
      <c r="AW16" s="113" t="s">
        <v>1167</v>
      </c>
      <c r="AX16" s="113" t="s">
        <v>1168</v>
      </c>
      <c r="AY16" s="113" t="s">
        <v>1169</v>
      </c>
      <c r="AZ16" s="113" t="s">
        <v>1170</v>
      </c>
      <c r="BA16" s="113" t="s">
        <v>1171</v>
      </c>
      <c r="BB16" s="113" t="s">
        <v>1172</v>
      </c>
      <c r="BC16" s="113" t="s">
        <v>1173</v>
      </c>
      <c r="BD16" s="113" t="s">
        <v>1174</v>
      </c>
      <c r="BE16" s="113" t="s">
        <v>1175</v>
      </c>
      <c r="BF16" s="113" t="s">
        <v>1176</v>
      </c>
      <c r="BG16" s="113" t="s">
        <v>1177</v>
      </c>
      <c r="BH16" s="113" t="s">
        <v>1178</v>
      </c>
      <c r="BI16" s="113" t="s">
        <v>1179</v>
      </c>
      <c r="BJ16" s="113" t="s">
        <v>1180</v>
      </c>
      <c r="BK16" s="113" t="s">
        <v>1181</v>
      </c>
      <c r="BL16" s="113" t="s">
        <v>1182</v>
      </c>
      <c r="BM16" s="113" t="s">
        <v>1183</v>
      </c>
      <c r="BN16" s="113" t="s">
        <v>1184</v>
      </c>
      <c r="BO16" s="113" t="s">
        <v>1185</v>
      </c>
    </row>
    <row r="17" spans="1:67" ht="18.75" customHeight="1">
      <c r="T17" s="110" t="s">
        <v>436</v>
      </c>
      <c r="U17" s="113" t="s">
        <v>2405</v>
      </c>
      <c r="V17" s="113" t="s">
        <v>1186</v>
      </c>
      <c r="W17" s="113" t="s">
        <v>1187</v>
      </c>
      <c r="X17" s="113" t="s">
        <v>1188</v>
      </c>
      <c r="Y17" s="113" t="s">
        <v>1189</v>
      </c>
      <c r="Z17" s="113" t="s">
        <v>1190</v>
      </c>
      <c r="AA17" s="113" t="s">
        <v>1191</v>
      </c>
      <c r="AB17" s="113" t="s">
        <v>1192</v>
      </c>
      <c r="AC17" s="113" t="s">
        <v>1193</v>
      </c>
      <c r="AD17" s="113" t="s">
        <v>1194</v>
      </c>
      <c r="AE17" s="113" t="s">
        <v>1195</v>
      </c>
      <c r="AF17" s="113" t="s">
        <v>1196</v>
      </c>
      <c r="AG17" s="112" t="s">
        <v>1197</v>
      </c>
      <c r="AH17" s="112" t="s">
        <v>1198</v>
      </c>
      <c r="AI17" s="113" t="s">
        <v>1199</v>
      </c>
      <c r="AJ17"/>
      <c r="AK17" s="113" t="s">
        <v>1200</v>
      </c>
      <c r="AL17" s="113" t="s">
        <v>1201</v>
      </c>
      <c r="AM17" s="113" t="s">
        <v>1202</v>
      </c>
      <c r="AN17" s="113" t="s">
        <v>1203</v>
      </c>
      <c r="AO17" s="113" t="s">
        <v>1204</v>
      </c>
      <c r="AP17" s="113" t="s">
        <v>1205</v>
      </c>
      <c r="AQ17" s="112" t="s">
        <v>1206</v>
      </c>
      <c r="AR17" s="113" t="s">
        <v>1207</v>
      </c>
      <c r="AS17" s="113" t="s">
        <v>1208</v>
      </c>
      <c r="AT17" s="113" t="s">
        <v>1209</v>
      </c>
      <c r="AU17" s="112" t="s">
        <v>1210</v>
      </c>
      <c r="AV17" s="113" t="s">
        <v>1211</v>
      </c>
      <c r="AW17" s="113" t="s">
        <v>1212</v>
      </c>
      <c r="AX17" s="113" t="s">
        <v>1213</v>
      </c>
      <c r="AY17" s="113" t="s">
        <v>1214</v>
      </c>
      <c r="AZ17" s="113" t="s">
        <v>1215</v>
      </c>
      <c r="BA17" s="113" t="s">
        <v>1216</v>
      </c>
      <c r="BB17" s="113" t="s">
        <v>1217</v>
      </c>
      <c r="BC17" s="113" t="s">
        <v>1218</v>
      </c>
      <c r="BD17" s="113" t="s">
        <v>1219</v>
      </c>
      <c r="BE17" s="113" t="s">
        <v>1220</v>
      </c>
      <c r="BF17" s="113" t="s">
        <v>1221</v>
      </c>
      <c r="BG17" s="113" t="s">
        <v>1222</v>
      </c>
      <c r="BH17" s="113" t="s">
        <v>1223</v>
      </c>
      <c r="BI17" s="113" t="s">
        <v>1224</v>
      </c>
      <c r="BJ17" s="113" t="s">
        <v>1225</v>
      </c>
      <c r="BK17" s="113" t="s">
        <v>1226</v>
      </c>
      <c r="BL17" s="113" t="s">
        <v>1227</v>
      </c>
      <c r="BM17" s="113" t="s">
        <v>1228</v>
      </c>
      <c r="BN17" s="113" t="s">
        <v>1229</v>
      </c>
      <c r="BO17" s="113" t="s">
        <v>1230</v>
      </c>
    </row>
    <row r="18" spans="1:67" ht="18.75" customHeight="1">
      <c r="T18" s="110" t="s">
        <v>437</v>
      </c>
      <c r="U18" s="113" t="s">
        <v>1231</v>
      </c>
      <c r="V18" s="113" t="s">
        <v>1232</v>
      </c>
      <c r="W18" s="113" t="s">
        <v>1233</v>
      </c>
      <c r="X18" s="113" t="s">
        <v>1234</v>
      </c>
      <c r="Y18" s="113" t="s">
        <v>1235</v>
      </c>
      <c r="Z18" s="113" t="s">
        <v>1236</v>
      </c>
      <c r="AA18" s="113" t="s">
        <v>1237</v>
      </c>
      <c r="AB18" s="113" t="s">
        <v>1238</v>
      </c>
      <c r="AC18" s="113" t="s">
        <v>1239</v>
      </c>
      <c r="AD18" s="113" t="s">
        <v>1240</v>
      </c>
      <c r="AE18" s="113" t="s">
        <v>1241</v>
      </c>
      <c r="AF18" s="113" t="s">
        <v>1242</v>
      </c>
      <c r="AG18" s="112" t="s">
        <v>1243</v>
      </c>
      <c r="AH18" s="112" t="s">
        <v>1244</v>
      </c>
      <c r="AI18" s="113" t="s">
        <v>1245</v>
      </c>
      <c r="AJ18"/>
      <c r="AK18" s="113" t="s">
        <v>1246</v>
      </c>
      <c r="AL18" s="113" t="s">
        <v>1247</v>
      </c>
      <c r="AM18" s="113" t="s">
        <v>1248</v>
      </c>
      <c r="AN18" s="113" t="s">
        <v>1249</v>
      </c>
      <c r="AO18" s="113" t="s">
        <v>1250</v>
      </c>
      <c r="AP18" s="113" t="s">
        <v>1251</v>
      </c>
      <c r="AQ18" s="113" t="s">
        <v>1252</v>
      </c>
      <c r="AR18" s="113" t="s">
        <v>1253</v>
      </c>
      <c r="AS18" s="113" t="s">
        <v>1254</v>
      </c>
      <c r="AT18" s="113" t="s">
        <v>1255</v>
      </c>
      <c r="AU18" s="112" t="s">
        <v>1256</v>
      </c>
      <c r="AV18" s="113" t="s">
        <v>1257</v>
      </c>
      <c r="AW18" s="113" t="s">
        <v>1258</v>
      </c>
      <c r="AX18" s="113" t="s">
        <v>1259</v>
      </c>
      <c r="AY18" s="113" t="s">
        <v>1260</v>
      </c>
      <c r="AZ18" s="113" t="s">
        <v>1261</v>
      </c>
      <c r="BA18" s="113" t="s">
        <v>1262</v>
      </c>
      <c r="BB18" s="113" t="s">
        <v>1263</v>
      </c>
      <c r="BC18" s="113" t="s">
        <v>1264</v>
      </c>
      <c r="BD18" s="113" t="s">
        <v>1265</v>
      </c>
      <c r="BE18" s="113" t="s">
        <v>1266</v>
      </c>
      <c r="BF18" s="113" t="s">
        <v>1267</v>
      </c>
      <c r="BG18" s="113" t="s">
        <v>1268</v>
      </c>
      <c r="BH18" s="113" t="s">
        <v>1269</v>
      </c>
      <c r="BI18" s="113" t="s">
        <v>1270</v>
      </c>
      <c r="BJ18" s="113" t="s">
        <v>1271</v>
      </c>
      <c r="BK18" s="113" t="s">
        <v>1272</v>
      </c>
      <c r="BL18" s="113" t="s">
        <v>1273</v>
      </c>
      <c r="BM18" s="113" t="s">
        <v>1274</v>
      </c>
      <c r="BN18" s="113" t="s">
        <v>1275</v>
      </c>
      <c r="BO18" s="113" t="s">
        <v>1276</v>
      </c>
    </row>
    <row r="19" spans="1:67" ht="18.75" customHeight="1">
      <c r="T19" s="110" t="s">
        <v>438</v>
      </c>
      <c r="U19" s="113" t="s">
        <v>1277</v>
      </c>
      <c r="V19" s="113" t="s">
        <v>1278</v>
      </c>
      <c r="W19" s="113" t="s">
        <v>1279</v>
      </c>
      <c r="X19" s="113" t="s">
        <v>1280</v>
      </c>
      <c r="Y19" s="113" t="s">
        <v>1281</v>
      </c>
      <c r="Z19" s="113" t="s">
        <v>1282</v>
      </c>
      <c r="AA19" s="113" t="s">
        <v>1283</v>
      </c>
      <c r="AB19" s="113" t="s">
        <v>1284</v>
      </c>
      <c r="AC19" s="113" t="s">
        <v>1285</v>
      </c>
      <c r="AD19" s="113" t="s">
        <v>1286</v>
      </c>
      <c r="AE19" s="113" t="s">
        <v>1287</v>
      </c>
      <c r="AF19" s="113" t="s">
        <v>1288</v>
      </c>
      <c r="AG19" s="112" t="s">
        <v>1289</v>
      </c>
      <c r="AH19" s="112" t="s">
        <v>1290</v>
      </c>
      <c r="AI19" s="113" t="s">
        <v>1291</v>
      </c>
      <c r="AJ19"/>
      <c r="AK19" s="113" t="s">
        <v>1292</v>
      </c>
      <c r="AL19"/>
      <c r="AM19" s="113" t="s">
        <v>1293</v>
      </c>
      <c r="AN19" s="113" t="s">
        <v>1294</v>
      </c>
      <c r="AO19" s="113" t="s">
        <v>1295</v>
      </c>
      <c r="AP19" s="113" t="s">
        <v>1296</v>
      </c>
      <c r="AQ19" s="113" t="s">
        <v>1297</v>
      </c>
      <c r="AR19" s="113" t="s">
        <v>1298</v>
      </c>
      <c r="AS19" s="113" t="s">
        <v>1299</v>
      </c>
      <c r="AT19" s="113" t="s">
        <v>1300</v>
      </c>
      <c r="AU19" s="112" t="s">
        <v>1301</v>
      </c>
      <c r="AV19" s="113" t="s">
        <v>1302</v>
      </c>
      <c r="AW19" s="113" t="s">
        <v>1303</v>
      </c>
      <c r="AX19" s="113" t="s">
        <v>1304</v>
      </c>
      <c r="AY19" s="113" t="s">
        <v>1305</v>
      </c>
      <c r="AZ19" s="113" t="s">
        <v>1306</v>
      </c>
      <c r="BA19" s="113" t="s">
        <v>1307</v>
      </c>
      <c r="BB19" s="113" t="s">
        <v>1308</v>
      </c>
      <c r="BC19" s="113" t="s">
        <v>1309</v>
      </c>
      <c r="BD19" s="113" t="s">
        <v>1310</v>
      </c>
      <c r="BE19"/>
      <c r="BF19" s="113" t="s">
        <v>1311</v>
      </c>
      <c r="BG19" s="113" t="s">
        <v>1312</v>
      </c>
      <c r="BH19" s="113" t="s">
        <v>1313</v>
      </c>
      <c r="BI19" s="113" t="s">
        <v>1314</v>
      </c>
      <c r="BJ19" s="113" t="s">
        <v>1315</v>
      </c>
      <c r="BK19" s="113" t="s">
        <v>1316</v>
      </c>
      <c r="BL19" s="113" t="s">
        <v>1317</v>
      </c>
      <c r="BM19" s="113" t="s">
        <v>1318</v>
      </c>
      <c r="BN19" s="113" t="s">
        <v>1319</v>
      </c>
      <c r="BO19" s="113" t="s">
        <v>1320</v>
      </c>
    </row>
    <row r="20" spans="1:67" ht="18.75" customHeight="1">
      <c r="T20" s="110" t="s">
        <v>439</v>
      </c>
      <c r="U20" s="113" t="s">
        <v>1321</v>
      </c>
      <c r="V20" s="113" t="s">
        <v>1322</v>
      </c>
      <c r="W20" s="113" t="s">
        <v>1323</v>
      </c>
      <c r="X20" s="113" t="s">
        <v>1324</v>
      </c>
      <c r="Y20" s="113" t="s">
        <v>1325</v>
      </c>
      <c r="Z20" s="113" t="s">
        <v>1326</v>
      </c>
      <c r="AA20" s="113" t="s">
        <v>1327</v>
      </c>
      <c r="AB20" s="113" t="s">
        <v>1328</v>
      </c>
      <c r="AC20" s="113" t="s">
        <v>1329</v>
      </c>
      <c r="AD20" s="113" t="s">
        <v>1330</v>
      </c>
      <c r="AE20" s="113" t="s">
        <v>1331</v>
      </c>
      <c r="AF20" s="113" t="s">
        <v>1332</v>
      </c>
      <c r="AG20" s="112" t="s">
        <v>1333</v>
      </c>
      <c r="AH20" s="112" t="s">
        <v>1334</v>
      </c>
      <c r="AI20" s="113" t="s">
        <v>1335</v>
      </c>
      <c r="AJ20"/>
      <c r="AK20" s="113" t="s">
        <v>1336</v>
      </c>
      <c r="AL20"/>
      <c r="AM20" s="113" t="s">
        <v>1337</v>
      </c>
      <c r="AN20" s="113" t="s">
        <v>1338</v>
      </c>
      <c r="AO20" s="113" t="s">
        <v>1339</v>
      </c>
      <c r="AP20" s="113" t="s">
        <v>1340</v>
      </c>
      <c r="AQ20" s="113" t="s">
        <v>1341</v>
      </c>
      <c r="AR20" s="113" t="s">
        <v>1342</v>
      </c>
      <c r="AS20" s="113" t="s">
        <v>1343</v>
      </c>
      <c r="AT20" s="113" t="s">
        <v>1344</v>
      </c>
      <c r="AU20" s="112" t="s">
        <v>1345</v>
      </c>
      <c r="AV20" s="113" t="s">
        <v>1346</v>
      </c>
      <c r="AW20" s="113" t="s">
        <v>1347</v>
      </c>
      <c r="AX20" s="113" t="s">
        <v>1348</v>
      </c>
      <c r="AY20" s="113" t="s">
        <v>1349</v>
      </c>
      <c r="AZ20" s="113" t="s">
        <v>1350</v>
      </c>
      <c r="BA20" s="113" t="s">
        <v>1351</v>
      </c>
      <c r="BB20" s="113" t="s">
        <v>1352</v>
      </c>
      <c r="BC20" s="113" t="s">
        <v>1353</v>
      </c>
      <c r="BD20" s="113" t="s">
        <v>1354</v>
      </c>
      <c r="BE20"/>
      <c r="BF20" s="113" t="s">
        <v>1355</v>
      </c>
      <c r="BG20" s="113" t="s">
        <v>1356</v>
      </c>
      <c r="BH20" s="113" t="s">
        <v>1357</v>
      </c>
      <c r="BI20" s="113" t="s">
        <v>1358</v>
      </c>
      <c r="BJ20" s="113" t="s">
        <v>1359</v>
      </c>
      <c r="BK20" s="113" t="s">
        <v>1360</v>
      </c>
      <c r="BL20"/>
      <c r="BM20" s="113" t="s">
        <v>1361</v>
      </c>
      <c r="BN20" s="113" t="s">
        <v>1362</v>
      </c>
      <c r="BO20" s="113" t="s">
        <v>1363</v>
      </c>
    </row>
    <row r="21" spans="1:67" ht="18.75" customHeight="1">
      <c r="A21" s="18"/>
      <c r="B21" s="18"/>
      <c r="C21" s="17"/>
      <c r="D21" s="17"/>
      <c r="E21" s="17"/>
      <c r="F21" s="17"/>
      <c r="G21" s="17"/>
      <c r="H21" s="17"/>
      <c r="I21" s="17"/>
      <c r="J21" s="17"/>
      <c r="K21" s="17"/>
      <c r="L21" s="17"/>
      <c r="M21" s="17"/>
      <c r="N21" s="17"/>
      <c r="O21" s="17"/>
      <c r="P21" s="17"/>
      <c r="Q21" s="17"/>
      <c r="R21" s="17"/>
      <c r="S21" s="17"/>
      <c r="T21" s="110" t="s">
        <v>440</v>
      </c>
      <c r="U21" s="113" t="s">
        <v>1364</v>
      </c>
      <c r="V21" s="113" t="s">
        <v>1365</v>
      </c>
      <c r="W21" s="113" t="s">
        <v>1366</v>
      </c>
      <c r="X21" s="113" t="s">
        <v>1367</v>
      </c>
      <c r="Y21" s="113" t="s">
        <v>1368</v>
      </c>
      <c r="Z21" s="113" t="s">
        <v>1369</v>
      </c>
      <c r="AA21" s="113" t="s">
        <v>1370</v>
      </c>
      <c r="AB21" s="113" t="s">
        <v>1371</v>
      </c>
      <c r="AC21" s="113" t="s">
        <v>1372</v>
      </c>
      <c r="AD21" s="113" t="s">
        <v>1373</v>
      </c>
      <c r="AE21" s="113" t="s">
        <v>1374</v>
      </c>
      <c r="AF21" s="113" t="s">
        <v>1375</v>
      </c>
      <c r="AG21" s="112" t="s">
        <v>1376</v>
      </c>
      <c r="AH21" s="112" t="s">
        <v>1377</v>
      </c>
      <c r="AI21" s="113" t="s">
        <v>1378</v>
      </c>
      <c r="AJ21"/>
      <c r="AK21"/>
      <c r="AL21"/>
      <c r="AM21" s="113" t="s">
        <v>1379</v>
      </c>
      <c r="AN21" s="113" t="s">
        <v>1380</v>
      </c>
      <c r="AO21" s="113" t="s">
        <v>1381</v>
      </c>
      <c r="AP21" s="113" t="s">
        <v>1382</v>
      </c>
      <c r="AQ21" s="113" t="s">
        <v>1383</v>
      </c>
      <c r="AR21" s="113" t="s">
        <v>1384</v>
      </c>
      <c r="AS21"/>
      <c r="AT21" s="113" t="s">
        <v>1385</v>
      </c>
      <c r="AU21" s="112" t="s">
        <v>1386</v>
      </c>
      <c r="AV21" s="113" t="s">
        <v>1387</v>
      </c>
      <c r="AW21" s="113" t="s">
        <v>1388</v>
      </c>
      <c r="AX21" s="113" t="s">
        <v>1389</v>
      </c>
      <c r="AY21"/>
      <c r="AZ21"/>
      <c r="BA21" s="113" t="s">
        <v>1390</v>
      </c>
      <c r="BB21" s="113" t="s">
        <v>1391</v>
      </c>
      <c r="BC21"/>
      <c r="BD21" s="113" t="s">
        <v>1392</v>
      </c>
      <c r="BE21"/>
      <c r="BF21" s="113" t="s">
        <v>1393</v>
      </c>
      <c r="BG21" s="113" t="s">
        <v>1394</v>
      </c>
      <c r="BH21" s="113" t="s">
        <v>1395</v>
      </c>
      <c r="BI21" s="113" t="s">
        <v>1396</v>
      </c>
      <c r="BJ21" s="113" t="s">
        <v>1397</v>
      </c>
      <c r="BK21" s="113" t="s">
        <v>1398</v>
      </c>
      <c r="BL21"/>
      <c r="BM21" s="113" t="s">
        <v>1399</v>
      </c>
      <c r="BN21" s="113" t="s">
        <v>1400</v>
      </c>
      <c r="BO21" s="113" t="s">
        <v>1401</v>
      </c>
    </row>
    <row r="22" spans="1:67" ht="18.75" customHeight="1">
      <c r="T22" s="110" t="s">
        <v>441</v>
      </c>
      <c r="U22" s="113" t="s">
        <v>1402</v>
      </c>
      <c r="V22" s="113" t="s">
        <v>1403</v>
      </c>
      <c r="W22" s="113" t="s">
        <v>1404</v>
      </c>
      <c r="X22" s="113" t="s">
        <v>1405</v>
      </c>
      <c r="Y22" s="113" t="s">
        <v>1406</v>
      </c>
      <c r="Z22" s="113" t="s">
        <v>1407</v>
      </c>
      <c r="AA22" s="113" t="s">
        <v>1408</v>
      </c>
      <c r="AB22" s="113" t="s">
        <v>1409</v>
      </c>
      <c r="AC22" s="113" t="s">
        <v>1410</v>
      </c>
      <c r="AD22" s="113" t="s">
        <v>1411</v>
      </c>
      <c r="AE22" s="113" t="s">
        <v>1412</v>
      </c>
      <c r="AF22" s="113" t="s">
        <v>1413</v>
      </c>
      <c r="AG22" s="112" t="s">
        <v>1414</v>
      </c>
      <c r="AH22" s="112" t="s">
        <v>1415</v>
      </c>
      <c r="AI22" s="113" t="s">
        <v>1416</v>
      </c>
      <c r="AJ22"/>
      <c r="AK22"/>
      <c r="AL22"/>
      <c r="AM22" s="113" t="s">
        <v>1417</v>
      </c>
      <c r="AN22" s="113" t="s">
        <v>1418</v>
      </c>
      <c r="AO22" s="113" t="s">
        <v>1419</v>
      </c>
      <c r="AP22" s="113" t="s">
        <v>1420</v>
      </c>
      <c r="AQ22" s="113" t="s">
        <v>1421</v>
      </c>
      <c r="AR22" s="113" t="s">
        <v>1422</v>
      </c>
      <c r="AS22"/>
      <c r="AT22" s="113" t="s">
        <v>1423</v>
      </c>
      <c r="AU22" s="112" t="s">
        <v>1424</v>
      </c>
      <c r="AV22" s="113" t="s">
        <v>1425</v>
      </c>
      <c r="AW22" s="113" t="s">
        <v>1426</v>
      </c>
      <c r="AX22" s="113" t="s">
        <v>1427</v>
      </c>
      <c r="AY22"/>
      <c r="AZ22"/>
      <c r="BA22" s="113" t="s">
        <v>1428</v>
      </c>
      <c r="BB22" s="113" t="s">
        <v>1429</v>
      </c>
      <c r="BC22"/>
      <c r="BD22" s="113" t="s">
        <v>1430</v>
      </c>
      <c r="BE22"/>
      <c r="BF22"/>
      <c r="BG22" s="113" t="s">
        <v>1431</v>
      </c>
      <c r="BH22" s="113" t="s">
        <v>1432</v>
      </c>
      <c r="BI22"/>
      <c r="BJ22" s="113" t="s">
        <v>1433</v>
      </c>
      <c r="BK22" s="113" t="s">
        <v>1434</v>
      </c>
      <c r="BL22"/>
      <c r="BM22" s="113" t="s">
        <v>1435</v>
      </c>
      <c r="BN22" s="113" t="s">
        <v>1436</v>
      </c>
      <c r="BO22" s="113" t="s">
        <v>1437</v>
      </c>
    </row>
    <row r="23" spans="1:67" ht="18.75" customHeight="1">
      <c r="T23" s="110" t="s">
        <v>442</v>
      </c>
      <c r="U23" s="113" t="s">
        <v>1438</v>
      </c>
      <c r="V23" s="113" t="s">
        <v>1439</v>
      </c>
      <c r="W23" s="113" t="s">
        <v>1440</v>
      </c>
      <c r="X23" s="113" t="s">
        <v>1441</v>
      </c>
      <c r="Y23" s="113" t="s">
        <v>1442</v>
      </c>
      <c r="Z23" s="113" t="s">
        <v>1443</v>
      </c>
      <c r="AA23" s="113" t="s">
        <v>1444</v>
      </c>
      <c r="AB23" s="113" t="s">
        <v>1445</v>
      </c>
      <c r="AC23" s="113" t="s">
        <v>1446</v>
      </c>
      <c r="AD23" s="113" t="s">
        <v>1447</v>
      </c>
      <c r="AE23" s="113" t="s">
        <v>1448</v>
      </c>
      <c r="AF23" s="113" t="s">
        <v>1449</v>
      </c>
      <c r="AG23" s="112" t="s">
        <v>1450</v>
      </c>
      <c r="AH23" s="112" t="s">
        <v>1451</v>
      </c>
      <c r="AI23" s="113" t="s">
        <v>1452</v>
      </c>
      <c r="AJ23"/>
      <c r="AK23"/>
      <c r="AL23"/>
      <c r="AM23" s="113" t="s">
        <v>1453</v>
      </c>
      <c r="AN23" s="113" t="s">
        <v>1454</v>
      </c>
      <c r="AO23" s="113" t="s">
        <v>1455</v>
      </c>
      <c r="AP23" s="113" t="s">
        <v>1456</v>
      </c>
      <c r="AQ23" s="113" t="s">
        <v>1457</v>
      </c>
      <c r="AR23" s="113" t="s">
        <v>1458</v>
      </c>
      <c r="AS23"/>
      <c r="AT23" s="113" t="s">
        <v>1459</v>
      </c>
      <c r="AU23" s="112" t="s">
        <v>1460</v>
      </c>
      <c r="AV23" s="113" t="s">
        <v>1461</v>
      </c>
      <c r="AW23" s="113" t="s">
        <v>1462</v>
      </c>
      <c r="AX23" s="113" t="s">
        <v>1463</v>
      </c>
      <c r="AY23"/>
      <c r="AZ23"/>
      <c r="BA23" s="113" t="s">
        <v>1464</v>
      </c>
      <c r="BB23" s="113" t="s">
        <v>1465</v>
      </c>
      <c r="BC23"/>
      <c r="BD23" s="113" t="s">
        <v>1466</v>
      </c>
      <c r="BE23"/>
      <c r="BF23"/>
      <c r="BG23" s="113" t="s">
        <v>1467</v>
      </c>
      <c r="BH23" s="113" t="s">
        <v>1468</v>
      </c>
      <c r="BI23"/>
      <c r="BJ23"/>
      <c r="BK23" s="113" t="s">
        <v>1469</v>
      </c>
      <c r="BL23"/>
      <c r="BM23" s="113" t="s">
        <v>1470</v>
      </c>
      <c r="BN23" s="113" t="s">
        <v>1471</v>
      </c>
      <c r="BO23" s="113" t="s">
        <v>1472</v>
      </c>
    </row>
    <row r="24" spans="1:67" ht="18.75" customHeight="1">
      <c r="T24" s="110" t="s">
        <v>443</v>
      </c>
      <c r="U24" s="113" t="s">
        <v>1473</v>
      </c>
      <c r="V24" s="113" t="s">
        <v>1474</v>
      </c>
      <c r="W24" s="113" t="s">
        <v>1475</v>
      </c>
      <c r="X24" s="113" t="s">
        <v>1476</v>
      </c>
      <c r="Y24" s="113" t="s">
        <v>1477</v>
      </c>
      <c r="Z24" s="113" t="s">
        <v>1478</v>
      </c>
      <c r="AA24" s="113" t="s">
        <v>1479</v>
      </c>
      <c r="AB24" s="113" t="s">
        <v>1480</v>
      </c>
      <c r="AC24" s="113" t="s">
        <v>1481</v>
      </c>
      <c r="AD24" s="113" t="s">
        <v>1482</v>
      </c>
      <c r="AE24" s="113" t="s">
        <v>1483</v>
      </c>
      <c r="AF24" s="113" t="s">
        <v>1484</v>
      </c>
      <c r="AG24" s="112" t="s">
        <v>1485</v>
      </c>
      <c r="AH24" s="112" t="s">
        <v>1486</v>
      </c>
      <c r="AI24" s="113" t="s">
        <v>1487</v>
      </c>
      <c r="AJ24"/>
      <c r="AK24"/>
      <c r="AL24"/>
      <c r="AM24" s="113" t="s">
        <v>1488</v>
      </c>
      <c r="AN24" s="113" t="s">
        <v>1489</v>
      </c>
      <c r="AO24" s="113" t="s">
        <v>1490</v>
      </c>
      <c r="AP24" s="113" t="s">
        <v>1491</v>
      </c>
      <c r="AQ24" s="113" t="s">
        <v>1492</v>
      </c>
      <c r="AR24" s="113" t="s">
        <v>1493</v>
      </c>
      <c r="AS24"/>
      <c r="AT24" s="113" t="s">
        <v>1494</v>
      </c>
      <c r="AU24" s="112" t="s">
        <v>1495</v>
      </c>
      <c r="AV24" s="113" t="s">
        <v>1496</v>
      </c>
      <c r="AW24" s="113" t="s">
        <v>1497</v>
      </c>
      <c r="AX24" s="113" t="s">
        <v>1498</v>
      </c>
      <c r="AY24"/>
      <c r="AZ24"/>
      <c r="BA24" s="113" t="s">
        <v>1499</v>
      </c>
      <c r="BB24" s="113" t="s">
        <v>1500</v>
      </c>
      <c r="BC24"/>
      <c r="BD24" s="113" t="s">
        <v>1501</v>
      </c>
      <c r="BE24"/>
      <c r="BF24"/>
      <c r="BG24" s="113" t="s">
        <v>1502</v>
      </c>
      <c r="BH24" s="113" t="s">
        <v>1503</v>
      </c>
      <c r="BI24"/>
      <c r="BJ24"/>
      <c r="BK24" s="113" t="s">
        <v>1504</v>
      </c>
      <c r="BL24"/>
      <c r="BM24" s="113" t="s">
        <v>1505</v>
      </c>
      <c r="BN24" s="113" t="s">
        <v>1506</v>
      </c>
      <c r="BO24" s="113" t="s">
        <v>1507</v>
      </c>
    </row>
    <row r="25" spans="1:67" ht="18.75" customHeight="1">
      <c r="T25" s="110" t="s">
        <v>444</v>
      </c>
      <c r="U25" s="113" t="s">
        <v>1508</v>
      </c>
      <c r="V25" s="113" t="s">
        <v>1509</v>
      </c>
      <c r="W25" s="113" t="s">
        <v>1510</v>
      </c>
      <c r="X25" s="113" t="s">
        <v>1511</v>
      </c>
      <c r="Y25" s="113" t="s">
        <v>1512</v>
      </c>
      <c r="Z25" s="113" t="s">
        <v>1513</v>
      </c>
      <c r="AA25" s="113" t="s">
        <v>1514</v>
      </c>
      <c r="AB25" s="113" t="s">
        <v>1515</v>
      </c>
      <c r="AC25" s="113" t="s">
        <v>1516</v>
      </c>
      <c r="AD25" s="113" t="s">
        <v>1517</v>
      </c>
      <c r="AE25" s="113" t="s">
        <v>1518</v>
      </c>
      <c r="AF25" s="113" t="s">
        <v>1519</v>
      </c>
      <c r="AG25" s="113" t="s">
        <v>1520</v>
      </c>
      <c r="AH25" s="112" t="s">
        <v>1521</v>
      </c>
      <c r="AI25" s="113" t="s">
        <v>1522</v>
      </c>
      <c r="AJ25"/>
      <c r="AK25"/>
      <c r="AL25"/>
      <c r="AM25" s="113" t="s">
        <v>1523</v>
      </c>
      <c r="AN25" s="113" t="s">
        <v>1524</v>
      </c>
      <c r="AO25" s="113" t="s">
        <v>1525</v>
      </c>
      <c r="AP25" s="113" t="s">
        <v>1526</v>
      </c>
      <c r="AQ25" s="113" t="s">
        <v>1527</v>
      </c>
      <c r="AR25" s="113" t="s">
        <v>1528</v>
      </c>
      <c r="AS25"/>
      <c r="AT25" s="113" t="s">
        <v>1529</v>
      </c>
      <c r="AU25" s="112" t="s">
        <v>1530</v>
      </c>
      <c r="AV25" s="113" t="s">
        <v>1531</v>
      </c>
      <c r="AW25" s="113" t="s">
        <v>1532</v>
      </c>
      <c r="AX25" s="113" t="s">
        <v>1533</v>
      </c>
      <c r="AY25"/>
      <c r="AZ25"/>
      <c r="BA25" s="113" t="s">
        <v>1534</v>
      </c>
      <c r="BB25" s="113" t="s">
        <v>1535</v>
      </c>
      <c r="BC25"/>
      <c r="BD25" s="113" t="s">
        <v>1536</v>
      </c>
      <c r="BE25"/>
      <c r="BF25"/>
      <c r="BG25" s="113" t="s">
        <v>1537</v>
      </c>
      <c r="BH25" s="113" t="s">
        <v>1538</v>
      </c>
      <c r="BI25"/>
      <c r="BJ25"/>
      <c r="BK25" s="113" t="s">
        <v>1539</v>
      </c>
      <c r="BL25"/>
      <c r="BM25" s="113" t="s">
        <v>1540</v>
      </c>
      <c r="BN25" s="113" t="s">
        <v>1541</v>
      </c>
      <c r="BO25" s="113" t="s">
        <v>1542</v>
      </c>
    </row>
    <row r="26" spans="1:67" ht="18.75" customHeight="1">
      <c r="T26" s="110" t="s">
        <v>445</v>
      </c>
      <c r="U26" s="113" t="s">
        <v>1543</v>
      </c>
      <c r="V26" s="113" t="s">
        <v>1544</v>
      </c>
      <c r="W26" s="113" t="s">
        <v>1545</v>
      </c>
      <c r="X26" s="113" t="s">
        <v>1546</v>
      </c>
      <c r="Y26" s="113" t="s">
        <v>1547</v>
      </c>
      <c r="Z26" s="113" t="s">
        <v>1548</v>
      </c>
      <c r="AA26" s="113" t="s">
        <v>1549</v>
      </c>
      <c r="AB26" s="113" t="s">
        <v>1550</v>
      </c>
      <c r="AC26" s="113" t="s">
        <v>1551</v>
      </c>
      <c r="AD26" s="113" t="s">
        <v>1552</v>
      </c>
      <c r="AE26" s="113" t="s">
        <v>1553</v>
      </c>
      <c r="AF26" s="113" t="s">
        <v>1554</v>
      </c>
      <c r="AG26" s="113" t="s">
        <v>1555</v>
      </c>
      <c r="AH26" s="112" t="s">
        <v>1556</v>
      </c>
      <c r="AI26" s="113" t="s">
        <v>1557</v>
      </c>
      <c r="AJ26"/>
      <c r="AK26"/>
      <c r="AL26"/>
      <c r="AM26" s="113" t="s">
        <v>1558</v>
      </c>
      <c r="AN26" s="113" t="s">
        <v>1559</v>
      </c>
      <c r="AO26" s="113" t="s">
        <v>1560</v>
      </c>
      <c r="AP26" s="113" t="s">
        <v>1561</v>
      </c>
      <c r="AQ26" s="113" t="s">
        <v>1562</v>
      </c>
      <c r="AR26" s="113" t="s">
        <v>1563</v>
      </c>
      <c r="AS26"/>
      <c r="AT26" s="113" t="s">
        <v>1564</v>
      </c>
      <c r="AU26" s="112" t="s">
        <v>1565</v>
      </c>
      <c r="AV26" s="113" t="s">
        <v>1566</v>
      </c>
      <c r="AW26" s="113" t="s">
        <v>1567</v>
      </c>
      <c r="AX26" s="113" t="s">
        <v>1568</v>
      </c>
      <c r="AY26"/>
      <c r="AZ26"/>
      <c r="BA26" s="113" t="s">
        <v>1569</v>
      </c>
      <c r="BB26" s="113" t="s">
        <v>1570</v>
      </c>
      <c r="BC26"/>
      <c r="BD26"/>
      <c r="BE26"/>
      <c r="BF26"/>
      <c r="BG26" s="113" t="s">
        <v>1571</v>
      </c>
      <c r="BH26" s="113" t="s">
        <v>1572</v>
      </c>
      <c r="BI26"/>
      <c r="BJ26"/>
      <c r="BK26" s="113" t="s">
        <v>1573</v>
      </c>
      <c r="BL26"/>
      <c r="BM26" s="113" t="s">
        <v>1574</v>
      </c>
      <c r="BN26" s="113" t="s">
        <v>1575</v>
      </c>
      <c r="BO26" s="113" t="s">
        <v>1576</v>
      </c>
    </row>
    <row r="27" spans="1:67" ht="18.75" customHeight="1">
      <c r="T27" s="114" t="s">
        <v>446</v>
      </c>
      <c r="U27" s="115" t="s">
        <v>1577</v>
      </c>
      <c r="V27" s="115" t="s">
        <v>1578</v>
      </c>
      <c r="W27" s="115" t="s">
        <v>1579</v>
      </c>
      <c r="X27" s="115" t="s">
        <v>1580</v>
      </c>
      <c r="Y27" s="116"/>
      <c r="Z27" s="115" t="s">
        <v>1581</v>
      </c>
      <c r="AA27" s="115" t="s">
        <v>1582</v>
      </c>
      <c r="AB27" s="115" t="s">
        <v>1583</v>
      </c>
      <c r="AC27" s="116"/>
      <c r="AD27" s="115" t="s">
        <v>1584</v>
      </c>
      <c r="AE27" s="115" t="s">
        <v>1585</v>
      </c>
      <c r="AF27" s="115" t="s">
        <v>1586</v>
      </c>
      <c r="AG27" s="115" t="s">
        <v>1587</v>
      </c>
      <c r="AH27" s="117" t="s">
        <v>1588</v>
      </c>
      <c r="AI27" s="115" t="s">
        <v>1589</v>
      </c>
      <c r="AJ27" s="116"/>
      <c r="AK27" s="116"/>
      <c r="AL27" s="116"/>
      <c r="AM27" s="115" t="s">
        <v>1590</v>
      </c>
      <c r="AN27" s="115" t="s">
        <v>1591</v>
      </c>
      <c r="AO27" s="115" t="s">
        <v>1592</v>
      </c>
      <c r="AP27" s="115" t="s">
        <v>1593</v>
      </c>
      <c r="AQ27" s="115" t="s">
        <v>1594</v>
      </c>
      <c r="AR27" s="115" t="s">
        <v>1595</v>
      </c>
      <c r="AS27" s="116"/>
      <c r="AT27" s="115" t="s">
        <v>1596</v>
      </c>
      <c r="AU27" s="117" t="s">
        <v>1597</v>
      </c>
      <c r="AV27" s="115" t="s">
        <v>1598</v>
      </c>
      <c r="AW27" s="115" t="s">
        <v>1599</v>
      </c>
      <c r="AX27" s="115" t="s">
        <v>1600</v>
      </c>
      <c r="AY27" s="116"/>
      <c r="AZ27" s="116"/>
      <c r="BA27" s="115" t="s">
        <v>1601</v>
      </c>
      <c r="BB27" s="115" t="s">
        <v>1602</v>
      </c>
      <c r="BC27" s="116"/>
      <c r="BD27" s="116"/>
      <c r="BE27" s="116"/>
      <c r="BF27" s="116"/>
      <c r="BG27" s="115" t="s">
        <v>1603</v>
      </c>
      <c r="BH27" s="115" t="s">
        <v>1604</v>
      </c>
      <c r="BI27" s="116"/>
      <c r="BJ27" s="116"/>
      <c r="BK27" s="115" t="s">
        <v>1605</v>
      </c>
      <c r="BL27" s="116"/>
      <c r="BM27" s="115" t="s">
        <v>1606</v>
      </c>
      <c r="BN27" s="115" t="s">
        <v>1607</v>
      </c>
      <c r="BO27" s="115" t="s">
        <v>1608</v>
      </c>
    </row>
    <row r="28" spans="1:67" ht="18.75" customHeight="1">
      <c r="T28" s="114" t="s">
        <v>447</v>
      </c>
      <c r="U28" s="115" t="s">
        <v>1609</v>
      </c>
      <c r="V28" s="115" t="s">
        <v>1610</v>
      </c>
      <c r="W28" s="115" t="s">
        <v>1611</v>
      </c>
      <c r="X28" s="115" t="s">
        <v>1612</v>
      </c>
      <c r="Y28" s="116"/>
      <c r="Z28" s="115" t="s">
        <v>1613</v>
      </c>
      <c r="AA28" s="115" t="s">
        <v>1614</v>
      </c>
      <c r="AB28" s="115" t="s">
        <v>1615</v>
      </c>
      <c r="AC28" s="116"/>
      <c r="AD28" s="115" t="s">
        <v>1616</v>
      </c>
      <c r="AE28" s="115" t="s">
        <v>1617</v>
      </c>
      <c r="AF28" s="115" t="s">
        <v>1618</v>
      </c>
      <c r="AG28" s="115" t="s">
        <v>1619</v>
      </c>
      <c r="AH28" s="117" t="s">
        <v>1620</v>
      </c>
      <c r="AI28" s="115" t="s">
        <v>1621</v>
      </c>
      <c r="AJ28" s="116"/>
      <c r="AK28" s="116"/>
      <c r="AL28" s="116"/>
      <c r="AM28" s="115" t="s">
        <v>1622</v>
      </c>
      <c r="AN28" s="115" t="s">
        <v>1623</v>
      </c>
      <c r="AO28" s="115" t="s">
        <v>1624</v>
      </c>
      <c r="AP28" s="115" t="s">
        <v>1625</v>
      </c>
      <c r="AQ28" s="115" t="s">
        <v>1626</v>
      </c>
      <c r="AR28" s="115" t="s">
        <v>1627</v>
      </c>
      <c r="AS28" s="116"/>
      <c r="AT28" s="115" t="s">
        <v>1628</v>
      </c>
      <c r="AU28" s="117" t="s">
        <v>1629</v>
      </c>
      <c r="AV28" s="115" t="s">
        <v>1630</v>
      </c>
      <c r="AW28" s="115" t="s">
        <v>1631</v>
      </c>
      <c r="AX28" s="115" t="s">
        <v>1632</v>
      </c>
      <c r="AY28" s="116"/>
      <c r="AZ28" s="116"/>
      <c r="BA28" s="115" t="s">
        <v>1633</v>
      </c>
      <c r="BB28" s="115" t="s">
        <v>1634</v>
      </c>
      <c r="BC28" s="116"/>
      <c r="BD28" s="116"/>
      <c r="BE28" s="116"/>
      <c r="BF28" s="116"/>
      <c r="BG28" s="115" t="s">
        <v>1635</v>
      </c>
      <c r="BH28" s="115" t="s">
        <v>1636</v>
      </c>
      <c r="BI28" s="116"/>
      <c r="BJ28" s="116"/>
      <c r="BK28" s="115" t="s">
        <v>1637</v>
      </c>
      <c r="BL28" s="116"/>
      <c r="BM28" s="116"/>
      <c r="BN28" s="115" t="s">
        <v>1638</v>
      </c>
      <c r="BO28" s="115" t="s">
        <v>1639</v>
      </c>
    </row>
    <row r="29" spans="1:67" ht="18.75" customHeight="1">
      <c r="T29" s="114" t="s">
        <v>448</v>
      </c>
      <c r="U29" s="115" t="s">
        <v>1640</v>
      </c>
      <c r="V29" s="115" t="s">
        <v>1641</v>
      </c>
      <c r="W29" s="115" t="s">
        <v>1642</v>
      </c>
      <c r="X29" s="115" t="s">
        <v>1643</v>
      </c>
      <c r="Y29" s="116"/>
      <c r="Z29" s="115" t="s">
        <v>1644</v>
      </c>
      <c r="AA29" s="115" t="s">
        <v>1645</v>
      </c>
      <c r="AB29" s="115" t="s">
        <v>1646</v>
      </c>
      <c r="AC29" s="116"/>
      <c r="AD29" s="115" t="s">
        <v>1647</v>
      </c>
      <c r="AE29" s="115" t="s">
        <v>1648</v>
      </c>
      <c r="AF29" s="115" t="s">
        <v>1649</v>
      </c>
      <c r="AG29" s="115" t="s">
        <v>1650</v>
      </c>
      <c r="AH29" s="117" t="s">
        <v>1651</v>
      </c>
      <c r="AI29" s="115" t="s">
        <v>1652</v>
      </c>
      <c r="AJ29" s="116"/>
      <c r="AK29" s="116"/>
      <c r="AL29" s="116"/>
      <c r="AM29" s="116"/>
      <c r="AN29" s="115" t="s">
        <v>1653</v>
      </c>
      <c r="AO29" s="115" t="s">
        <v>1654</v>
      </c>
      <c r="AP29" s="115" t="s">
        <v>1655</v>
      </c>
      <c r="AQ29" s="115" t="s">
        <v>1656</v>
      </c>
      <c r="AR29" s="115" t="s">
        <v>1657</v>
      </c>
      <c r="AS29" s="116"/>
      <c r="AT29" s="115" t="s">
        <v>1658</v>
      </c>
      <c r="AU29" s="117" t="s">
        <v>1659</v>
      </c>
      <c r="AV29" s="115" t="s">
        <v>1660</v>
      </c>
      <c r="AW29" s="115" t="s">
        <v>1661</v>
      </c>
      <c r="AX29" s="115" t="s">
        <v>1662</v>
      </c>
      <c r="AY29" s="116"/>
      <c r="AZ29" s="116"/>
      <c r="BA29" s="115" t="s">
        <v>1663</v>
      </c>
      <c r="BB29" s="115" t="s">
        <v>1664</v>
      </c>
      <c r="BC29" s="116"/>
      <c r="BD29" s="116"/>
      <c r="BE29" s="116"/>
      <c r="BF29" s="116"/>
      <c r="BG29" s="115" t="s">
        <v>1665</v>
      </c>
      <c r="BH29" s="115" t="s">
        <v>1666</v>
      </c>
      <c r="BI29" s="116"/>
      <c r="BJ29" s="116"/>
      <c r="BK29" s="115" t="s">
        <v>1667</v>
      </c>
      <c r="BL29" s="116"/>
      <c r="BM29" s="116"/>
      <c r="BN29" s="115" t="s">
        <v>1668</v>
      </c>
      <c r="BO29" s="115" t="s">
        <v>1669</v>
      </c>
    </row>
    <row r="30" spans="1:67" ht="18.75" customHeight="1">
      <c r="T30" s="114" t="s">
        <v>449</v>
      </c>
      <c r="U30" s="115" t="s">
        <v>1670</v>
      </c>
      <c r="V30" s="115" t="s">
        <v>1671</v>
      </c>
      <c r="W30" s="115" t="s">
        <v>1672</v>
      </c>
      <c r="X30" s="115" t="s">
        <v>1673</v>
      </c>
      <c r="Y30" s="116"/>
      <c r="Z30" s="115" t="s">
        <v>1674</v>
      </c>
      <c r="AA30" s="115" t="s">
        <v>1675</v>
      </c>
      <c r="AB30" s="115" t="s">
        <v>1676</v>
      </c>
      <c r="AC30" s="116"/>
      <c r="AD30" s="115" t="s">
        <v>1677</v>
      </c>
      <c r="AE30" s="115" t="s">
        <v>1678</v>
      </c>
      <c r="AF30" s="115" t="s">
        <v>1679</v>
      </c>
      <c r="AG30" s="115" t="s">
        <v>1125</v>
      </c>
      <c r="AH30" s="115" t="s">
        <v>1680</v>
      </c>
      <c r="AI30" s="115" t="s">
        <v>1681</v>
      </c>
      <c r="AJ30" s="116"/>
      <c r="AK30" s="116"/>
      <c r="AL30" s="116"/>
      <c r="AM30" s="116"/>
      <c r="AN30" s="115" t="s">
        <v>1682</v>
      </c>
      <c r="AO30" s="115" t="s">
        <v>1683</v>
      </c>
      <c r="AP30" s="115" t="s">
        <v>1684</v>
      </c>
      <c r="AQ30" s="115" t="s">
        <v>1685</v>
      </c>
      <c r="AR30" s="115" t="s">
        <v>1686</v>
      </c>
      <c r="AS30" s="116"/>
      <c r="AT30" s="115" t="s">
        <v>1687</v>
      </c>
      <c r="AU30" s="117" t="s">
        <v>1688</v>
      </c>
      <c r="AV30" s="115" t="s">
        <v>1689</v>
      </c>
      <c r="AW30" s="115" t="s">
        <v>1690</v>
      </c>
      <c r="AX30" s="115" t="s">
        <v>1691</v>
      </c>
      <c r="AY30" s="116"/>
      <c r="AZ30" s="116"/>
      <c r="BA30" s="115" t="s">
        <v>1692</v>
      </c>
      <c r="BB30" s="115" t="s">
        <v>1693</v>
      </c>
      <c r="BC30" s="116"/>
      <c r="BD30" s="116"/>
      <c r="BE30" s="116"/>
      <c r="BF30" s="116"/>
      <c r="BG30" s="115" t="s">
        <v>1694</v>
      </c>
      <c r="BH30" s="115" t="s">
        <v>1695</v>
      </c>
      <c r="BI30" s="116"/>
      <c r="BJ30" s="116"/>
      <c r="BK30" s="115" t="s">
        <v>1696</v>
      </c>
      <c r="BL30" s="116"/>
      <c r="BM30" s="116"/>
      <c r="BN30" s="115" t="s">
        <v>1697</v>
      </c>
      <c r="BO30" s="115" t="s">
        <v>1698</v>
      </c>
    </row>
    <row r="31" spans="1:67" ht="18.75" customHeight="1">
      <c r="T31" s="110" t="s">
        <v>450</v>
      </c>
      <c r="U31" s="113" t="s">
        <v>1699</v>
      </c>
      <c r="V31" s="113" t="s">
        <v>1700</v>
      </c>
      <c r="W31" s="113" t="s">
        <v>1701</v>
      </c>
      <c r="X31" s="113" t="s">
        <v>1702</v>
      </c>
      <c r="Y31"/>
      <c r="Z31" s="113" t="s">
        <v>1703</v>
      </c>
      <c r="AA31" s="113" t="s">
        <v>1704</v>
      </c>
      <c r="AB31" s="113" t="s">
        <v>1705</v>
      </c>
      <c r="AC31"/>
      <c r="AD31" s="113" t="s">
        <v>1706</v>
      </c>
      <c r="AE31" s="113" t="s">
        <v>1707</v>
      </c>
      <c r="AF31" s="113" t="s">
        <v>1708</v>
      </c>
      <c r="AG31" s="113" t="s">
        <v>1709</v>
      </c>
      <c r="AH31" s="113" t="s">
        <v>1710</v>
      </c>
      <c r="AI31" s="113" t="s">
        <v>1711</v>
      </c>
      <c r="AJ31"/>
      <c r="AK31"/>
      <c r="AL31"/>
      <c r="AM31"/>
      <c r="AN31" s="113" t="s">
        <v>1712</v>
      </c>
      <c r="AO31" s="113" t="s">
        <v>1713</v>
      </c>
      <c r="AP31" s="113" t="s">
        <v>1714</v>
      </c>
      <c r="AQ31" s="113" t="s">
        <v>1715</v>
      </c>
      <c r="AR31"/>
      <c r="AS31"/>
      <c r="AT31" s="113" t="s">
        <v>1716</v>
      </c>
      <c r="AU31" s="112" t="s">
        <v>1717</v>
      </c>
      <c r="AV31" s="113" t="s">
        <v>1718</v>
      </c>
      <c r="AW31" s="113" t="s">
        <v>1719</v>
      </c>
      <c r="AX31" s="113" t="s">
        <v>1720</v>
      </c>
      <c r="AY31"/>
      <c r="AZ31"/>
      <c r="BA31" s="113" t="s">
        <v>1721</v>
      </c>
      <c r="BB31" s="113" t="s">
        <v>1722</v>
      </c>
      <c r="BC31"/>
      <c r="BD31"/>
      <c r="BE31"/>
      <c r="BF31"/>
      <c r="BG31" s="113" t="s">
        <v>1723</v>
      </c>
      <c r="BH31" s="113" t="s">
        <v>1724</v>
      </c>
      <c r="BI31"/>
      <c r="BJ31"/>
      <c r="BK31" s="113" t="s">
        <v>1725</v>
      </c>
      <c r="BL31"/>
      <c r="BM31"/>
      <c r="BN31" s="113" t="s">
        <v>1726</v>
      </c>
      <c r="BO31" s="113" t="s">
        <v>1727</v>
      </c>
    </row>
    <row r="32" spans="1:67" ht="18.75" customHeight="1">
      <c r="T32" s="110" t="s">
        <v>451</v>
      </c>
      <c r="U32" s="113" t="s">
        <v>1728</v>
      </c>
      <c r="V32" s="113" t="s">
        <v>1729</v>
      </c>
      <c r="W32" s="113" t="s">
        <v>1730</v>
      </c>
      <c r="X32" s="113" t="s">
        <v>1731</v>
      </c>
      <c r="Y32"/>
      <c r="Z32" s="113" t="s">
        <v>1732</v>
      </c>
      <c r="AA32" s="113" t="s">
        <v>1733</v>
      </c>
      <c r="AB32" s="113" t="s">
        <v>1734</v>
      </c>
      <c r="AC32"/>
      <c r="AD32" s="113" t="s">
        <v>1735</v>
      </c>
      <c r="AE32" s="113" t="s">
        <v>1736</v>
      </c>
      <c r="AF32" s="113" t="s">
        <v>1737</v>
      </c>
      <c r="AG32" s="113" t="s">
        <v>1738</v>
      </c>
      <c r="AH32" s="113" t="s">
        <v>1739</v>
      </c>
      <c r="AI32" s="113" t="s">
        <v>1740</v>
      </c>
      <c r="AJ32"/>
      <c r="AK32"/>
      <c r="AL32"/>
      <c r="AM32"/>
      <c r="AN32" s="113" t="s">
        <v>1741</v>
      </c>
      <c r="AO32" s="113" t="s">
        <v>1742</v>
      </c>
      <c r="AP32" s="113" t="s">
        <v>1743</v>
      </c>
      <c r="AQ32" s="113" t="s">
        <v>1744</v>
      </c>
      <c r="AR32"/>
      <c r="AS32"/>
      <c r="AT32" s="113" t="s">
        <v>1745</v>
      </c>
      <c r="AU32" s="112" t="s">
        <v>1746</v>
      </c>
      <c r="AV32" s="113" t="s">
        <v>1747</v>
      </c>
      <c r="AW32" s="113" t="s">
        <v>1748</v>
      </c>
      <c r="AX32"/>
      <c r="AY32"/>
      <c r="AZ32"/>
      <c r="BA32"/>
      <c r="BB32"/>
      <c r="BC32"/>
      <c r="BD32"/>
      <c r="BE32"/>
      <c r="BF32"/>
      <c r="BG32" s="113" t="s">
        <v>1749</v>
      </c>
      <c r="BH32" s="113" t="s">
        <v>1750</v>
      </c>
      <c r="BI32"/>
      <c r="BJ32"/>
      <c r="BK32" s="113" t="s">
        <v>1751</v>
      </c>
      <c r="BL32"/>
      <c r="BM32"/>
      <c r="BN32" s="113" t="s">
        <v>1752</v>
      </c>
      <c r="BO32" s="113" t="s">
        <v>1753</v>
      </c>
    </row>
    <row r="33" spans="20:67" ht="18.75" customHeight="1">
      <c r="T33" s="110" t="s">
        <v>452</v>
      </c>
      <c r="U33" s="113" t="s">
        <v>1754</v>
      </c>
      <c r="V33" s="113" t="s">
        <v>1755</v>
      </c>
      <c r="W33" s="113" t="s">
        <v>1756</v>
      </c>
      <c r="X33" s="113" t="s">
        <v>1757</v>
      </c>
      <c r="Y33"/>
      <c r="Z33" s="113" t="s">
        <v>1758</v>
      </c>
      <c r="AA33" s="113" t="s">
        <v>1759</v>
      </c>
      <c r="AB33" s="113" t="s">
        <v>1760</v>
      </c>
      <c r="AC33"/>
      <c r="AD33" s="113" t="s">
        <v>1761</v>
      </c>
      <c r="AE33" s="113" t="s">
        <v>1762</v>
      </c>
      <c r="AF33" s="113" t="s">
        <v>1763</v>
      </c>
      <c r="AG33" s="113" t="s">
        <v>1764</v>
      </c>
      <c r="AH33" s="113" t="s">
        <v>1765</v>
      </c>
      <c r="AI33" s="113" t="s">
        <v>1766</v>
      </c>
      <c r="AJ33"/>
      <c r="AK33"/>
      <c r="AL33"/>
      <c r="AM33"/>
      <c r="AN33" s="113" t="s">
        <v>1767</v>
      </c>
      <c r="AO33" s="113" t="s">
        <v>1768</v>
      </c>
      <c r="AP33" s="113" t="s">
        <v>1769</v>
      </c>
      <c r="AQ33" s="113" t="s">
        <v>1770</v>
      </c>
      <c r="AR33"/>
      <c r="AS33"/>
      <c r="AT33" s="113" t="s">
        <v>1771</v>
      </c>
      <c r="AU33" s="113" t="s">
        <v>1772</v>
      </c>
      <c r="AV33" s="113" t="s">
        <v>1773</v>
      </c>
      <c r="AW33" s="113" t="s">
        <v>1774</v>
      </c>
      <c r="AX33"/>
      <c r="AY33"/>
      <c r="AZ33"/>
      <c r="BA33"/>
      <c r="BB33"/>
      <c r="BC33"/>
      <c r="BD33"/>
      <c r="BE33"/>
      <c r="BF33"/>
      <c r="BG33" s="113" t="s">
        <v>1775</v>
      </c>
      <c r="BH33" s="113" t="s">
        <v>1776</v>
      </c>
      <c r="BI33"/>
      <c r="BJ33"/>
      <c r="BK33" s="113" t="s">
        <v>1777</v>
      </c>
      <c r="BL33"/>
      <c r="BM33"/>
      <c r="BN33" s="113" t="s">
        <v>1778</v>
      </c>
      <c r="BO33" s="113" t="s">
        <v>1779</v>
      </c>
    </row>
    <row r="34" spans="20:67" ht="18.75" customHeight="1">
      <c r="T34" s="110" t="s">
        <v>453</v>
      </c>
      <c r="U34" s="113" t="s">
        <v>1780</v>
      </c>
      <c r="V34" s="113" t="s">
        <v>1781</v>
      </c>
      <c r="W34" s="113" t="s">
        <v>1782</v>
      </c>
      <c r="X34" s="113" t="s">
        <v>1783</v>
      </c>
      <c r="Y34"/>
      <c r="Z34" s="113" t="s">
        <v>1784</v>
      </c>
      <c r="AA34" s="113" t="s">
        <v>1785</v>
      </c>
      <c r="AB34" s="113" t="s">
        <v>1786</v>
      </c>
      <c r="AC34"/>
      <c r="AD34" s="113" t="s">
        <v>1787</v>
      </c>
      <c r="AE34" s="113" t="s">
        <v>1788</v>
      </c>
      <c r="AF34" s="113" t="s">
        <v>1789</v>
      </c>
      <c r="AG34" s="113" t="s">
        <v>1790</v>
      </c>
      <c r="AH34" s="113" t="s">
        <v>1791</v>
      </c>
      <c r="AI34" s="113" t="s">
        <v>1792</v>
      </c>
      <c r="AJ34"/>
      <c r="AK34"/>
      <c r="AL34"/>
      <c r="AM34"/>
      <c r="AN34" s="113" t="s">
        <v>1793</v>
      </c>
      <c r="AO34" s="113" t="s">
        <v>1794</v>
      </c>
      <c r="AP34" s="113" t="s">
        <v>1795</v>
      </c>
      <c r="AQ34" s="113" t="s">
        <v>1796</v>
      </c>
      <c r="AR34"/>
      <c r="AS34"/>
      <c r="AT34" s="113" t="s">
        <v>1797</v>
      </c>
      <c r="AU34" s="113" t="s">
        <v>1798</v>
      </c>
      <c r="AV34" s="113" t="s">
        <v>1799</v>
      </c>
      <c r="AW34" s="113" t="s">
        <v>1800</v>
      </c>
      <c r="AX34"/>
      <c r="AY34"/>
      <c r="AZ34"/>
      <c r="BA34"/>
      <c r="BB34"/>
      <c r="BC34"/>
      <c r="BD34"/>
      <c r="BE34"/>
      <c r="BF34"/>
      <c r="BG34" s="113" t="s">
        <v>1801</v>
      </c>
      <c r="BH34" s="113" t="s">
        <v>1802</v>
      </c>
      <c r="BI34"/>
      <c r="BJ34"/>
      <c r="BK34" s="113" t="s">
        <v>1803</v>
      </c>
      <c r="BL34"/>
      <c r="BM34"/>
      <c r="BN34" s="113" t="s">
        <v>1804</v>
      </c>
      <c r="BO34" s="113" t="s">
        <v>1805</v>
      </c>
    </row>
    <row r="35" spans="20:67" ht="18.75" customHeight="1">
      <c r="T35" s="110" t="s">
        <v>454</v>
      </c>
      <c r="U35" s="113" t="s">
        <v>1806</v>
      </c>
      <c r="V35" s="113" t="s">
        <v>1807</v>
      </c>
      <c r="W35"/>
      <c r="X35" s="113" t="s">
        <v>1808</v>
      </c>
      <c r="Y35"/>
      <c r="Z35" s="113" t="s">
        <v>1809</v>
      </c>
      <c r="AA35" s="113" t="s">
        <v>1810</v>
      </c>
      <c r="AB35" s="113" t="s">
        <v>1811</v>
      </c>
      <c r="AC35"/>
      <c r="AD35" s="113" t="s">
        <v>1812</v>
      </c>
      <c r="AE35" s="113" t="s">
        <v>1813</v>
      </c>
      <c r="AF35" s="113" t="s">
        <v>1814</v>
      </c>
      <c r="AG35" s="113" t="s">
        <v>1815</v>
      </c>
      <c r="AH35" s="113" t="s">
        <v>1816</v>
      </c>
      <c r="AI35" s="113" t="s">
        <v>1817</v>
      </c>
      <c r="AJ35"/>
      <c r="AK35"/>
      <c r="AL35"/>
      <c r="AM35"/>
      <c r="AN35" s="113" t="s">
        <v>1818</v>
      </c>
      <c r="AO35" s="113" t="s">
        <v>1819</v>
      </c>
      <c r="AP35" s="113" t="s">
        <v>1820</v>
      </c>
      <c r="AQ35" s="113" t="s">
        <v>1821</v>
      </c>
      <c r="AR35"/>
      <c r="AS35"/>
      <c r="AT35" s="113" t="s">
        <v>1822</v>
      </c>
      <c r="AU35" s="113" t="s">
        <v>1823</v>
      </c>
      <c r="AV35" s="113" t="s">
        <v>1824</v>
      </c>
      <c r="AW35" s="113" t="s">
        <v>1825</v>
      </c>
      <c r="AX35"/>
      <c r="AY35"/>
      <c r="AZ35"/>
      <c r="BA35"/>
      <c r="BB35"/>
      <c r="BC35"/>
      <c r="BD35"/>
      <c r="BE35"/>
      <c r="BF35"/>
      <c r="BG35" s="113" t="s">
        <v>1826</v>
      </c>
      <c r="BH35" s="113" t="s">
        <v>1827</v>
      </c>
      <c r="BI35"/>
      <c r="BJ35"/>
      <c r="BK35" s="113" t="s">
        <v>1828</v>
      </c>
      <c r="BL35"/>
      <c r="BM35"/>
      <c r="BN35" s="113" t="s">
        <v>1829</v>
      </c>
      <c r="BO35" s="113" t="s">
        <v>1830</v>
      </c>
    </row>
    <row r="36" spans="20:67" ht="18.75" customHeight="1">
      <c r="T36" s="110" t="s">
        <v>455</v>
      </c>
      <c r="U36" s="113" t="s">
        <v>1831</v>
      </c>
      <c r="V36" s="113" t="s">
        <v>1832</v>
      </c>
      <c r="W36"/>
      <c r="X36" s="113" t="s">
        <v>1833</v>
      </c>
      <c r="Y36"/>
      <c r="Z36" s="113" t="s">
        <v>1834</v>
      </c>
      <c r="AA36" s="113" t="s">
        <v>1835</v>
      </c>
      <c r="AB36" s="113" t="s">
        <v>1836</v>
      </c>
      <c r="AC36"/>
      <c r="AD36" s="113" t="s">
        <v>1837</v>
      </c>
      <c r="AE36" s="113" t="s">
        <v>1838</v>
      </c>
      <c r="AF36" s="113" t="s">
        <v>1839</v>
      </c>
      <c r="AG36" s="113" t="s">
        <v>1840</v>
      </c>
      <c r="AH36" s="113" t="s">
        <v>1841</v>
      </c>
      <c r="AI36" s="113" t="s">
        <v>1842</v>
      </c>
      <c r="AJ36"/>
      <c r="AK36"/>
      <c r="AL36"/>
      <c r="AM36"/>
      <c r="AN36" s="113" t="s">
        <v>1843</v>
      </c>
      <c r="AO36" s="113" t="s">
        <v>1844</v>
      </c>
      <c r="AP36" s="113" t="s">
        <v>1845</v>
      </c>
      <c r="AQ36" s="113" t="s">
        <v>1846</v>
      </c>
      <c r="AR36"/>
      <c r="AS36"/>
      <c r="AT36" s="113" t="s">
        <v>1847</v>
      </c>
      <c r="AU36" s="113" t="s">
        <v>1848</v>
      </c>
      <c r="AV36" s="113" t="s">
        <v>1849</v>
      </c>
      <c r="AW36" s="113" t="s">
        <v>1850</v>
      </c>
      <c r="AX36"/>
      <c r="AY36"/>
      <c r="AZ36"/>
      <c r="BA36"/>
      <c r="BB36"/>
      <c r="BC36"/>
      <c r="BD36"/>
      <c r="BE36"/>
      <c r="BF36"/>
      <c r="BG36"/>
      <c r="BH36" s="113" t="s">
        <v>1851</v>
      </c>
      <c r="BI36"/>
      <c r="BJ36"/>
      <c r="BK36" s="113" t="s">
        <v>1852</v>
      </c>
      <c r="BL36"/>
      <c r="BM36"/>
      <c r="BN36" s="113" t="s">
        <v>1853</v>
      </c>
      <c r="BO36" s="113" t="s">
        <v>1854</v>
      </c>
    </row>
    <row r="37" spans="20:67" ht="18.75" customHeight="1">
      <c r="T37" s="110" t="s">
        <v>456</v>
      </c>
      <c r="U37" s="113" t="s">
        <v>1855</v>
      </c>
      <c r="V37" s="113" t="s">
        <v>1856</v>
      </c>
      <c r="W37"/>
      <c r="X37" s="113" t="s">
        <v>1857</v>
      </c>
      <c r="Y37"/>
      <c r="Z37"/>
      <c r="AA37" s="113" t="s">
        <v>1858</v>
      </c>
      <c r="AB37" s="113" t="s">
        <v>1859</v>
      </c>
      <c r="AC37"/>
      <c r="AD37"/>
      <c r="AE37" s="113" t="s">
        <v>1860</v>
      </c>
      <c r="AF37" s="113" t="s">
        <v>1861</v>
      </c>
      <c r="AG37" s="113" t="s">
        <v>1862</v>
      </c>
      <c r="AH37" s="113" t="s">
        <v>1863</v>
      </c>
      <c r="AI37" s="113" t="s">
        <v>1864</v>
      </c>
      <c r="AJ37"/>
      <c r="AK37"/>
      <c r="AL37"/>
      <c r="AM37"/>
      <c r="AN37" s="113" t="s">
        <v>1865</v>
      </c>
      <c r="AO37" s="113" t="s">
        <v>1866</v>
      </c>
      <c r="AP37" s="113" t="s">
        <v>1867</v>
      </c>
      <c r="AQ37" s="113" t="s">
        <v>1868</v>
      </c>
      <c r="AR37"/>
      <c r="AS37"/>
      <c r="AT37" s="113" t="s">
        <v>1869</v>
      </c>
      <c r="AU37" s="113" t="s">
        <v>1870</v>
      </c>
      <c r="AV37" s="113" t="s">
        <v>1871</v>
      </c>
      <c r="AW37" s="113" t="s">
        <v>1872</v>
      </c>
      <c r="AX37"/>
      <c r="AY37"/>
      <c r="AZ37"/>
      <c r="BA37"/>
      <c r="BB37"/>
      <c r="BC37"/>
      <c r="BD37"/>
      <c r="BE37"/>
      <c r="BF37"/>
      <c r="BG37"/>
      <c r="BH37" s="113" t="s">
        <v>1873</v>
      </c>
      <c r="BI37"/>
      <c r="BJ37"/>
      <c r="BK37" s="113" t="s">
        <v>1874</v>
      </c>
      <c r="BL37"/>
      <c r="BM37"/>
      <c r="BN37" s="113" t="s">
        <v>1875</v>
      </c>
      <c r="BO37" s="113" t="s">
        <v>1876</v>
      </c>
    </row>
    <row r="38" spans="20:67" ht="18.75" customHeight="1">
      <c r="T38" s="110" t="s">
        <v>457</v>
      </c>
      <c r="U38" s="113" t="s">
        <v>1877</v>
      </c>
      <c r="V38" s="113" t="s">
        <v>1878</v>
      </c>
      <c r="W38"/>
      <c r="X38" s="113" t="s">
        <v>1879</v>
      </c>
      <c r="Y38"/>
      <c r="Z38"/>
      <c r="AA38" s="113" t="s">
        <v>1880</v>
      </c>
      <c r="AB38" s="113" t="s">
        <v>1881</v>
      </c>
      <c r="AC38"/>
      <c r="AD38"/>
      <c r="AE38" s="113" t="s">
        <v>1882</v>
      </c>
      <c r="AF38" s="113" t="s">
        <v>1883</v>
      </c>
      <c r="AG38" s="113" t="s">
        <v>1884</v>
      </c>
      <c r="AH38" s="113" t="s">
        <v>1885</v>
      </c>
      <c r="AI38" s="113" t="s">
        <v>1886</v>
      </c>
      <c r="AJ38"/>
      <c r="AK38"/>
      <c r="AL38"/>
      <c r="AM38"/>
      <c r="AN38" s="113" t="s">
        <v>1887</v>
      </c>
      <c r="AO38" s="113" t="s">
        <v>1888</v>
      </c>
      <c r="AP38" s="113" t="s">
        <v>1889</v>
      </c>
      <c r="AQ38" s="113" t="s">
        <v>1890</v>
      </c>
      <c r="AR38"/>
      <c r="AS38"/>
      <c r="AT38"/>
      <c r="AU38" s="113" t="s">
        <v>1891</v>
      </c>
      <c r="AV38" s="113" t="s">
        <v>1892</v>
      </c>
      <c r="AW38" s="113" t="s">
        <v>1893</v>
      </c>
      <c r="AX38"/>
      <c r="AY38"/>
      <c r="AZ38"/>
      <c r="BA38"/>
      <c r="BB38"/>
      <c r="BC38"/>
      <c r="BD38"/>
      <c r="BE38"/>
      <c r="BF38"/>
      <c r="BG38"/>
      <c r="BH38" s="113" t="s">
        <v>1894</v>
      </c>
      <c r="BI38"/>
      <c r="BJ38"/>
      <c r="BK38" s="113" t="s">
        <v>1895</v>
      </c>
      <c r="BL38"/>
      <c r="BM38"/>
      <c r="BN38" s="113" t="s">
        <v>1896</v>
      </c>
      <c r="BO38" s="113" t="s">
        <v>1897</v>
      </c>
    </row>
    <row r="39" spans="20:67" ht="18.75" customHeight="1">
      <c r="T39" s="110" t="s">
        <v>458</v>
      </c>
      <c r="U39" s="113" t="s">
        <v>1898</v>
      </c>
      <c r="V39" s="113" t="s">
        <v>1899</v>
      </c>
      <c r="W39"/>
      <c r="X39" s="113" t="s">
        <v>1900</v>
      </c>
      <c r="Y39"/>
      <c r="Z39"/>
      <c r="AA39" s="113" t="s">
        <v>1901</v>
      </c>
      <c r="AB39" s="113" t="s">
        <v>1902</v>
      </c>
      <c r="AC39"/>
      <c r="AD39"/>
      <c r="AE39" s="113" t="s">
        <v>1903</v>
      </c>
      <c r="AF39" s="113" t="s">
        <v>1904</v>
      </c>
      <c r="AG39" s="113" t="s">
        <v>1905</v>
      </c>
      <c r="AH39" s="113" t="s">
        <v>1906</v>
      </c>
      <c r="AI39"/>
      <c r="AJ39"/>
      <c r="AK39"/>
      <c r="AL39"/>
      <c r="AM39"/>
      <c r="AN39" s="113" t="s">
        <v>1907</v>
      </c>
      <c r="AO39" s="113" t="s">
        <v>1908</v>
      </c>
      <c r="AP39" s="113" t="s">
        <v>1909</v>
      </c>
      <c r="AQ39" s="113" t="s">
        <v>1910</v>
      </c>
      <c r="AR39"/>
      <c r="AS39"/>
      <c r="AT39"/>
      <c r="AU39" s="113" t="s">
        <v>1911</v>
      </c>
      <c r="AV39" s="113" t="s">
        <v>1912</v>
      </c>
      <c r="AW39" s="113" t="s">
        <v>1913</v>
      </c>
      <c r="AX39"/>
      <c r="AY39"/>
      <c r="AZ39"/>
      <c r="BA39"/>
      <c r="BB39"/>
      <c r="BC39"/>
      <c r="BD39"/>
      <c r="BE39"/>
      <c r="BF39"/>
      <c r="BG39"/>
      <c r="BH39" s="113" t="s">
        <v>1914</v>
      </c>
      <c r="BI39"/>
      <c r="BJ39"/>
      <c r="BK39" s="113" t="s">
        <v>1915</v>
      </c>
      <c r="BL39"/>
      <c r="BM39"/>
      <c r="BN39" s="113" t="s">
        <v>1916</v>
      </c>
      <c r="BO39" s="113" t="s">
        <v>1917</v>
      </c>
    </row>
    <row r="40" spans="20:67" ht="18.75" customHeight="1">
      <c r="T40" s="110" t="s">
        <v>459</v>
      </c>
      <c r="U40" s="113" t="s">
        <v>1918</v>
      </c>
      <c r="V40" s="113" t="s">
        <v>1919</v>
      </c>
      <c r="W40"/>
      <c r="X40" s="113" t="s">
        <v>1920</v>
      </c>
      <c r="Y40"/>
      <c r="Z40"/>
      <c r="AA40" s="113" t="s">
        <v>1921</v>
      </c>
      <c r="AB40" s="113" t="s">
        <v>1922</v>
      </c>
      <c r="AC40"/>
      <c r="AD40"/>
      <c r="AE40" s="113" t="s">
        <v>1923</v>
      </c>
      <c r="AF40" s="113" t="s">
        <v>1924</v>
      </c>
      <c r="AG40" s="113" t="s">
        <v>1925</v>
      </c>
      <c r="AH40" s="113" t="s">
        <v>1926</v>
      </c>
      <c r="AI40"/>
      <c r="AJ40"/>
      <c r="AK40"/>
      <c r="AL40"/>
      <c r="AM40"/>
      <c r="AN40" s="113" t="s">
        <v>1927</v>
      </c>
      <c r="AO40" s="113" t="s">
        <v>1928</v>
      </c>
      <c r="AP40" s="113" t="s">
        <v>1929</v>
      </c>
      <c r="AQ40" s="113" t="s">
        <v>1930</v>
      </c>
      <c r="AR40"/>
      <c r="AS40"/>
      <c r="AT40"/>
      <c r="AU40" s="113" t="s">
        <v>1931</v>
      </c>
      <c r="AV40" s="113" t="s">
        <v>1932</v>
      </c>
      <c r="AW40" s="113" t="s">
        <v>1933</v>
      </c>
      <c r="AX40"/>
      <c r="AY40"/>
      <c r="AZ40"/>
      <c r="BA40"/>
      <c r="BB40"/>
      <c r="BC40"/>
      <c r="BD40"/>
      <c r="BE40"/>
      <c r="BF40"/>
      <c r="BG40"/>
      <c r="BH40" s="113" t="s">
        <v>1934</v>
      </c>
      <c r="BI40"/>
      <c r="BJ40"/>
      <c r="BK40" s="113" t="s">
        <v>1935</v>
      </c>
      <c r="BL40"/>
      <c r="BM40"/>
      <c r="BN40" s="113" t="s">
        <v>1936</v>
      </c>
      <c r="BO40" s="113" t="s">
        <v>1937</v>
      </c>
    </row>
    <row r="41" spans="20:67" ht="18.75" customHeight="1">
      <c r="T41" s="110" t="s">
        <v>460</v>
      </c>
      <c r="U41" s="113" t="s">
        <v>1938</v>
      </c>
      <c r="V41" s="113" t="s">
        <v>1939</v>
      </c>
      <c r="W41"/>
      <c r="X41"/>
      <c r="Y41"/>
      <c r="Z41"/>
      <c r="AA41" s="113" t="s">
        <v>1940</v>
      </c>
      <c r="AB41" s="113" t="s">
        <v>1941</v>
      </c>
      <c r="AC41"/>
      <c r="AD41"/>
      <c r="AE41" s="113" t="s">
        <v>1942</v>
      </c>
      <c r="AF41" s="113" t="s">
        <v>1943</v>
      </c>
      <c r="AG41" s="113" t="s">
        <v>1944</v>
      </c>
      <c r="AH41" s="113" t="s">
        <v>1945</v>
      </c>
      <c r="AI41"/>
      <c r="AJ41"/>
      <c r="AK41"/>
      <c r="AL41"/>
      <c r="AM41"/>
      <c r="AN41" s="113" t="s">
        <v>1946</v>
      </c>
      <c r="AO41" s="113" t="s">
        <v>1947</v>
      </c>
      <c r="AP41" s="113" t="s">
        <v>1948</v>
      </c>
      <c r="AQ41" s="113" t="s">
        <v>1949</v>
      </c>
      <c r="AR41"/>
      <c r="AS41"/>
      <c r="AT41"/>
      <c r="AU41" s="113" t="s">
        <v>1950</v>
      </c>
      <c r="AV41" s="113" t="s">
        <v>1951</v>
      </c>
      <c r="AW41"/>
      <c r="AX41"/>
      <c r="AY41"/>
      <c r="AZ41"/>
      <c r="BA41"/>
      <c r="BB41"/>
      <c r="BC41"/>
      <c r="BD41"/>
      <c r="BE41"/>
      <c r="BF41"/>
      <c r="BG41"/>
      <c r="BH41" s="113" t="s">
        <v>1952</v>
      </c>
      <c r="BI41"/>
      <c r="BJ41"/>
      <c r="BK41" s="113" t="s">
        <v>1953</v>
      </c>
      <c r="BL41"/>
      <c r="BM41"/>
      <c r="BN41" s="113" t="s">
        <v>1954</v>
      </c>
      <c r="BO41" s="113" t="s">
        <v>1955</v>
      </c>
    </row>
    <row r="42" spans="20:67" ht="18.75" customHeight="1">
      <c r="T42" s="110" t="s">
        <v>461</v>
      </c>
      <c r="U42" s="113" t="s">
        <v>1004</v>
      </c>
      <c r="V42"/>
      <c r="W42"/>
      <c r="X42"/>
      <c r="Y42"/>
      <c r="Z42"/>
      <c r="AA42" s="113" t="s">
        <v>1956</v>
      </c>
      <c r="AB42" s="113" t="s">
        <v>1957</v>
      </c>
      <c r="AC42"/>
      <c r="AD42"/>
      <c r="AE42" s="113" t="s">
        <v>1958</v>
      </c>
      <c r="AF42" s="113" t="s">
        <v>1959</v>
      </c>
      <c r="AG42" s="113" t="s">
        <v>1960</v>
      </c>
      <c r="AH42" s="113" t="s">
        <v>1961</v>
      </c>
      <c r="AI42"/>
      <c r="AJ42"/>
      <c r="AK42"/>
      <c r="AL42"/>
      <c r="AM42"/>
      <c r="AN42" s="113" t="s">
        <v>1962</v>
      </c>
      <c r="AO42" s="113" t="s">
        <v>1963</v>
      </c>
      <c r="AP42" s="113" t="s">
        <v>1964</v>
      </c>
      <c r="AQ42" s="113" t="s">
        <v>1965</v>
      </c>
      <c r="AR42"/>
      <c r="AS42"/>
      <c r="AT42"/>
      <c r="AU42" s="113" t="s">
        <v>1966</v>
      </c>
      <c r="AV42" s="113" t="s">
        <v>1967</v>
      </c>
      <c r="AW42"/>
      <c r="AX42"/>
      <c r="AY42"/>
      <c r="AZ42"/>
      <c r="BA42"/>
      <c r="BB42"/>
      <c r="BC42"/>
      <c r="BD42"/>
      <c r="BE42"/>
      <c r="BF42"/>
      <c r="BG42"/>
      <c r="BH42" s="113" t="s">
        <v>1968</v>
      </c>
      <c r="BI42"/>
      <c r="BJ42"/>
      <c r="BK42" s="113" t="s">
        <v>1969</v>
      </c>
      <c r="BL42"/>
      <c r="BM42"/>
      <c r="BN42" s="113" t="s">
        <v>1970</v>
      </c>
      <c r="BO42" s="113" t="s">
        <v>1971</v>
      </c>
    </row>
    <row r="43" spans="20:67" ht="18.75" customHeight="1">
      <c r="T43" s="110" t="s">
        <v>462</v>
      </c>
      <c r="U43" s="113" t="s">
        <v>1972</v>
      </c>
      <c r="V43"/>
      <c r="W43"/>
      <c r="X43"/>
      <c r="Y43"/>
      <c r="Z43"/>
      <c r="AA43" s="113" t="s">
        <v>1973</v>
      </c>
      <c r="AB43" s="113" t="s">
        <v>1974</v>
      </c>
      <c r="AC43"/>
      <c r="AD43"/>
      <c r="AE43" s="113" t="s">
        <v>1975</v>
      </c>
      <c r="AF43" s="113" t="s">
        <v>1976</v>
      </c>
      <c r="AG43" s="113" t="s">
        <v>1977</v>
      </c>
      <c r="AH43" s="113" t="s">
        <v>1978</v>
      </c>
      <c r="AI43"/>
      <c r="AJ43"/>
      <c r="AK43"/>
      <c r="AL43"/>
      <c r="AM43"/>
      <c r="AN43" s="113" t="s">
        <v>1979</v>
      </c>
      <c r="AO43" s="113" t="s">
        <v>1980</v>
      </c>
      <c r="AP43" s="113" t="s">
        <v>1981</v>
      </c>
      <c r="AQ43" s="113" t="s">
        <v>1982</v>
      </c>
      <c r="AR43"/>
      <c r="AS43"/>
      <c r="AT43"/>
      <c r="AU43" s="113" t="s">
        <v>1983</v>
      </c>
      <c r="AV43" s="113" t="s">
        <v>1984</v>
      </c>
      <c r="AW43"/>
      <c r="AX43"/>
      <c r="AY43"/>
      <c r="AZ43"/>
      <c r="BA43"/>
      <c r="BB43"/>
      <c r="BC43"/>
      <c r="BD43"/>
      <c r="BE43"/>
      <c r="BF43"/>
      <c r="BG43"/>
      <c r="BH43" s="113" t="s">
        <v>1985</v>
      </c>
      <c r="BI43"/>
      <c r="BJ43"/>
      <c r="BK43" s="113" t="s">
        <v>1986</v>
      </c>
      <c r="BL43"/>
      <c r="BM43"/>
      <c r="BN43" s="113" t="s">
        <v>1987</v>
      </c>
      <c r="BO43"/>
    </row>
    <row r="44" spans="20:67" ht="18.75" customHeight="1">
      <c r="T44" s="110" t="s">
        <v>463</v>
      </c>
      <c r="U44" s="113" t="s">
        <v>1988</v>
      </c>
      <c r="V44"/>
      <c r="W44"/>
      <c r="X44"/>
      <c r="Y44"/>
      <c r="Z44"/>
      <c r="AA44" s="113" t="s">
        <v>1989</v>
      </c>
      <c r="AB44" s="113" t="s">
        <v>1990</v>
      </c>
      <c r="AC44"/>
      <c r="AD44"/>
      <c r="AE44" s="113" t="s">
        <v>1991</v>
      </c>
      <c r="AF44" s="113" t="s">
        <v>1992</v>
      </c>
      <c r="AG44" s="113" t="s">
        <v>1993</v>
      </c>
      <c r="AH44" s="113" t="s">
        <v>1994</v>
      </c>
      <c r="AI44"/>
      <c r="AJ44"/>
      <c r="AK44"/>
      <c r="AL44"/>
      <c r="AM44"/>
      <c r="AN44" s="113" t="s">
        <v>1995</v>
      </c>
      <c r="AO44"/>
      <c r="AP44" s="113" t="s">
        <v>1996</v>
      </c>
      <c r="AQ44" s="113" t="s">
        <v>1997</v>
      </c>
      <c r="AR44"/>
      <c r="AS44"/>
      <c r="AT44"/>
      <c r="AU44" s="113" t="s">
        <v>1998</v>
      </c>
      <c r="AV44" s="113" t="s">
        <v>1999</v>
      </c>
      <c r="AW44"/>
      <c r="AX44"/>
      <c r="AY44"/>
      <c r="AZ44"/>
      <c r="BA44"/>
      <c r="BB44"/>
      <c r="BC44"/>
      <c r="BD44"/>
      <c r="BE44"/>
      <c r="BF44"/>
      <c r="BG44"/>
      <c r="BH44" s="113" t="s">
        <v>2000</v>
      </c>
      <c r="BI44"/>
      <c r="BJ44"/>
      <c r="BK44" s="113" t="s">
        <v>2001</v>
      </c>
      <c r="BL44"/>
      <c r="BM44"/>
      <c r="BN44" s="113" t="s">
        <v>2002</v>
      </c>
      <c r="BO44"/>
    </row>
    <row r="45" spans="20:67" ht="18.75" customHeight="1">
      <c r="T45" s="110" t="s">
        <v>464</v>
      </c>
      <c r="U45" s="113" t="s">
        <v>2003</v>
      </c>
      <c r="V45"/>
      <c r="W45"/>
      <c r="X45"/>
      <c r="Y45"/>
      <c r="Z45"/>
      <c r="AA45" s="113" t="s">
        <v>2004</v>
      </c>
      <c r="AB45" s="113" t="s">
        <v>2005</v>
      </c>
      <c r="AC45"/>
      <c r="AD45"/>
      <c r="AE45" s="113" t="s">
        <v>2006</v>
      </c>
      <c r="AF45" s="113" t="s">
        <v>2007</v>
      </c>
      <c r="AG45" s="113" t="s">
        <v>2008</v>
      </c>
      <c r="AH45" s="113" t="s">
        <v>2009</v>
      </c>
      <c r="AI45"/>
      <c r="AJ45"/>
      <c r="AK45"/>
      <c r="AL45"/>
      <c r="AM45"/>
      <c r="AN45" s="113" t="s">
        <v>2010</v>
      </c>
      <c r="AO45"/>
      <c r="AP45"/>
      <c r="AQ45" s="113" t="s">
        <v>2011</v>
      </c>
      <c r="AR45"/>
      <c r="AS45"/>
      <c r="AT45"/>
      <c r="AU45" s="113" t="s">
        <v>2012</v>
      </c>
      <c r="AV45" s="113" t="s">
        <v>2013</v>
      </c>
      <c r="AW45"/>
      <c r="AX45"/>
      <c r="AY45"/>
      <c r="AZ45"/>
      <c r="BA45"/>
      <c r="BB45"/>
      <c r="BC45"/>
      <c r="BD45"/>
      <c r="BE45"/>
      <c r="BF45"/>
      <c r="BG45"/>
      <c r="BH45" s="113" t="s">
        <v>2014</v>
      </c>
      <c r="BI45"/>
      <c r="BJ45"/>
      <c r="BK45" s="113" t="s">
        <v>2015</v>
      </c>
      <c r="BL45"/>
      <c r="BM45"/>
      <c r="BN45"/>
      <c r="BO45"/>
    </row>
    <row r="46" spans="20:67" ht="18.75" customHeight="1">
      <c r="T46" s="110" t="s">
        <v>465</v>
      </c>
      <c r="U46" s="113" t="s">
        <v>2016</v>
      </c>
      <c r="V46"/>
      <c r="W46"/>
      <c r="X46"/>
      <c r="Y46"/>
      <c r="Z46"/>
      <c r="AA46" s="113" t="s">
        <v>2017</v>
      </c>
      <c r="AB46"/>
      <c r="AC46"/>
      <c r="AD46"/>
      <c r="AE46" s="113" t="s">
        <v>2018</v>
      </c>
      <c r="AF46" s="113" t="s">
        <v>2019</v>
      </c>
      <c r="AG46" s="113" t="s">
        <v>2020</v>
      </c>
      <c r="AH46" s="113" t="s">
        <v>2021</v>
      </c>
      <c r="AI46"/>
      <c r="AJ46"/>
      <c r="AK46"/>
      <c r="AL46"/>
      <c r="AM46"/>
      <c r="AN46" s="113" t="s">
        <v>2022</v>
      </c>
      <c r="AO46"/>
      <c r="AP46"/>
      <c r="AQ46" s="113" t="s">
        <v>2023</v>
      </c>
      <c r="AR46"/>
      <c r="AS46"/>
      <c r="AT46"/>
      <c r="AU46" s="113" t="s">
        <v>2024</v>
      </c>
      <c r="AV46" s="113" t="s">
        <v>2025</v>
      </c>
      <c r="AW46"/>
      <c r="AX46"/>
      <c r="AY46"/>
      <c r="AZ46"/>
      <c r="BA46"/>
      <c r="BB46"/>
      <c r="BC46"/>
      <c r="BD46"/>
      <c r="BE46"/>
      <c r="BF46"/>
      <c r="BG46"/>
      <c r="BH46" s="113" t="s">
        <v>2026</v>
      </c>
      <c r="BI46"/>
      <c r="BJ46"/>
      <c r="BK46" s="113" t="s">
        <v>2027</v>
      </c>
      <c r="BL46"/>
      <c r="BM46"/>
      <c r="BN46"/>
      <c r="BO46"/>
    </row>
    <row r="47" spans="20:67" ht="18.75" customHeight="1">
      <c r="T47" s="110" t="s">
        <v>466</v>
      </c>
      <c r="U47" s="113" t="s">
        <v>2028</v>
      </c>
      <c r="V47"/>
      <c r="W47"/>
      <c r="X47"/>
      <c r="Y47"/>
      <c r="Z47"/>
      <c r="AA47" s="113" t="s">
        <v>2029</v>
      </c>
      <c r="AB47"/>
      <c r="AC47"/>
      <c r="AD47"/>
      <c r="AE47" s="113" t="s">
        <v>2030</v>
      </c>
      <c r="AF47" s="113" t="s">
        <v>2031</v>
      </c>
      <c r="AG47" s="113" t="s">
        <v>2032</v>
      </c>
      <c r="AH47" s="113" t="s">
        <v>2033</v>
      </c>
      <c r="AI47"/>
      <c r="AJ47"/>
      <c r="AK47"/>
      <c r="AL47"/>
      <c r="AM47"/>
      <c r="AN47" s="113" t="s">
        <v>2034</v>
      </c>
      <c r="AO47"/>
      <c r="AP47"/>
      <c r="AQ47" s="113" t="s">
        <v>2035</v>
      </c>
      <c r="AR47"/>
      <c r="AS47"/>
      <c r="AT47"/>
      <c r="AU47" s="113" t="s">
        <v>2036</v>
      </c>
      <c r="AV47" s="113" t="s">
        <v>2037</v>
      </c>
      <c r="AW47"/>
      <c r="AX47"/>
      <c r="AY47"/>
      <c r="AZ47"/>
      <c r="BA47"/>
      <c r="BB47"/>
      <c r="BC47"/>
      <c r="BD47"/>
      <c r="BE47"/>
      <c r="BF47"/>
      <c r="BG47"/>
      <c r="BH47" s="113" t="s">
        <v>2038</v>
      </c>
      <c r="BI47"/>
      <c r="BJ47"/>
      <c r="BK47" s="113" t="s">
        <v>2039</v>
      </c>
      <c r="BL47"/>
      <c r="BM47"/>
      <c r="BN47"/>
      <c r="BO47"/>
    </row>
    <row r="48" spans="20:67" ht="18.75" customHeight="1">
      <c r="T48" s="110" t="s">
        <v>467</v>
      </c>
      <c r="U48" s="113" t="s">
        <v>2040</v>
      </c>
      <c r="V48"/>
      <c r="W48"/>
      <c r="X48"/>
      <c r="Y48"/>
      <c r="Z48"/>
      <c r="AA48" s="113" t="s">
        <v>2041</v>
      </c>
      <c r="AB48"/>
      <c r="AC48"/>
      <c r="AD48"/>
      <c r="AE48" s="113" t="s">
        <v>2042</v>
      </c>
      <c r="AF48" s="113" t="s">
        <v>2043</v>
      </c>
      <c r="AG48" s="113" t="s">
        <v>2044</v>
      </c>
      <c r="AH48" s="113" t="s">
        <v>2045</v>
      </c>
      <c r="AI48"/>
      <c r="AJ48"/>
      <c r="AK48"/>
      <c r="AL48"/>
      <c r="AM48"/>
      <c r="AN48" s="113" t="s">
        <v>2046</v>
      </c>
      <c r="AO48"/>
      <c r="AP48"/>
      <c r="AQ48" s="113" t="s">
        <v>2047</v>
      </c>
      <c r="AR48"/>
      <c r="AS48"/>
      <c r="AT48"/>
      <c r="AU48" s="113" t="s">
        <v>2048</v>
      </c>
      <c r="AV48" s="113" t="s">
        <v>2049</v>
      </c>
      <c r="AW48"/>
      <c r="AX48"/>
      <c r="AY48"/>
      <c r="AZ48"/>
      <c r="BA48"/>
      <c r="BB48"/>
      <c r="BC48"/>
      <c r="BD48"/>
      <c r="BE48"/>
      <c r="BF48"/>
      <c r="BG48"/>
      <c r="BH48" s="113" t="s">
        <v>2050</v>
      </c>
      <c r="BI48"/>
      <c r="BJ48"/>
      <c r="BK48" s="113" t="s">
        <v>2051</v>
      </c>
      <c r="BL48"/>
      <c r="BM48"/>
      <c r="BN48"/>
      <c r="BO48"/>
    </row>
    <row r="49" spans="1:67" ht="18.75" customHeight="1">
      <c r="T49"/>
      <c r="U49" s="113" t="s">
        <v>2052</v>
      </c>
      <c r="V49"/>
      <c r="W49"/>
      <c r="X49"/>
      <c r="Y49"/>
      <c r="Z49"/>
      <c r="AA49" s="113" t="s">
        <v>2053</v>
      </c>
      <c r="AB49"/>
      <c r="AC49"/>
      <c r="AD49"/>
      <c r="AE49" s="113" t="s">
        <v>2054</v>
      </c>
      <c r="AF49" s="113" t="s">
        <v>2055</v>
      </c>
      <c r="AG49" s="113" t="s">
        <v>2056</v>
      </c>
      <c r="AH49" s="113" t="s">
        <v>2057</v>
      </c>
      <c r="AI49"/>
      <c r="AJ49"/>
      <c r="AK49"/>
      <c r="AL49"/>
      <c r="AM49"/>
      <c r="AN49" s="113" t="s">
        <v>2058</v>
      </c>
      <c r="AO49"/>
      <c r="AP49"/>
      <c r="AQ49" s="113" t="s">
        <v>2059</v>
      </c>
      <c r="AR49"/>
      <c r="AS49"/>
      <c r="AT49"/>
      <c r="AU49" s="113" t="s">
        <v>2060</v>
      </c>
      <c r="AV49" s="113" t="s">
        <v>2061</v>
      </c>
      <c r="AW49"/>
      <c r="AX49"/>
      <c r="AY49"/>
      <c r="AZ49"/>
      <c r="BA49"/>
      <c r="BB49"/>
      <c r="BC49"/>
      <c r="BD49"/>
      <c r="BE49"/>
      <c r="BF49"/>
      <c r="BG49"/>
      <c r="BH49" s="113" t="s">
        <v>2062</v>
      </c>
      <c r="BI49"/>
      <c r="BJ49"/>
      <c r="BK49" s="113" t="s">
        <v>2063</v>
      </c>
      <c r="BL49"/>
      <c r="BM49"/>
      <c r="BN49"/>
      <c r="BO49"/>
    </row>
    <row r="50" spans="1:67" ht="18.75" customHeight="1">
      <c r="T50"/>
      <c r="U50" s="113" t="s">
        <v>2064</v>
      </c>
      <c r="V50"/>
      <c r="W50"/>
      <c r="X50"/>
      <c r="Y50"/>
      <c r="Z50"/>
      <c r="AA50" s="113" t="s">
        <v>2065</v>
      </c>
      <c r="AB50"/>
      <c r="AC50"/>
      <c r="AD50"/>
      <c r="AE50" s="113" t="s">
        <v>2066</v>
      </c>
      <c r="AF50" s="113" t="s">
        <v>2067</v>
      </c>
      <c r="AG50" s="113" t="s">
        <v>2068</v>
      </c>
      <c r="AH50" s="113" t="s">
        <v>2069</v>
      </c>
      <c r="AI50"/>
      <c r="AJ50"/>
      <c r="AK50"/>
      <c r="AL50"/>
      <c r="AM50"/>
      <c r="AN50" s="113" t="s">
        <v>2070</v>
      </c>
      <c r="AO50"/>
      <c r="AP50"/>
      <c r="AQ50" s="113" t="s">
        <v>2071</v>
      </c>
      <c r="AR50"/>
      <c r="AS50"/>
      <c r="AT50"/>
      <c r="AU50" s="113" t="s">
        <v>2072</v>
      </c>
      <c r="AV50" s="113" t="s">
        <v>2073</v>
      </c>
      <c r="AW50"/>
      <c r="AX50"/>
      <c r="AY50"/>
      <c r="AZ50"/>
      <c r="BA50"/>
      <c r="BB50"/>
      <c r="BC50"/>
      <c r="BD50"/>
      <c r="BE50"/>
      <c r="BF50"/>
      <c r="BG50"/>
      <c r="BH50" s="113" t="s">
        <v>2074</v>
      </c>
      <c r="BI50"/>
      <c r="BJ50"/>
      <c r="BK50" s="113" t="s">
        <v>2075</v>
      </c>
      <c r="BL50"/>
      <c r="BM50"/>
      <c r="BN50"/>
      <c r="BO50"/>
    </row>
    <row r="51" spans="1:67" ht="18.75" customHeight="1">
      <c r="T51"/>
      <c r="U51" s="113" t="s">
        <v>2076</v>
      </c>
      <c r="V51"/>
      <c r="W51"/>
      <c r="X51"/>
      <c r="Y51"/>
      <c r="Z51"/>
      <c r="AA51" s="113" t="s">
        <v>2077</v>
      </c>
      <c r="AB51"/>
      <c r="AC51"/>
      <c r="AD51"/>
      <c r="AE51" s="113" t="s">
        <v>2078</v>
      </c>
      <c r="AF51" s="113" t="s">
        <v>2079</v>
      </c>
      <c r="AG51" s="113" t="s">
        <v>2080</v>
      </c>
      <c r="AH51" s="113" t="s">
        <v>2081</v>
      </c>
      <c r="AI51"/>
      <c r="AJ51"/>
      <c r="AK51"/>
      <c r="AL51"/>
      <c r="AM51"/>
      <c r="AN51" s="113" t="s">
        <v>2082</v>
      </c>
      <c r="AO51"/>
      <c r="AP51"/>
      <c r="AQ51" s="113" t="s">
        <v>2083</v>
      </c>
      <c r="AR51"/>
      <c r="AS51"/>
      <c r="AT51"/>
      <c r="AU51" s="113" t="s">
        <v>2084</v>
      </c>
      <c r="AV51"/>
      <c r="AW51"/>
      <c r="AX51"/>
      <c r="AY51"/>
      <c r="AZ51"/>
      <c r="BA51"/>
      <c r="BB51"/>
      <c r="BC51"/>
      <c r="BD51"/>
      <c r="BE51"/>
      <c r="BF51"/>
      <c r="BG51"/>
      <c r="BH51" s="113" t="s">
        <v>2085</v>
      </c>
      <c r="BI51"/>
      <c r="BJ51"/>
      <c r="BK51"/>
      <c r="BL51"/>
      <c r="BM51"/>
      <c r="BN51"/>
      <c r="BO51"/>
    </row>
    <row r="52" spans="1:67" ht="18.75" customHeight="1">
      <c r="T52"/>
      <c r="U52" s="113" t="s">
        <v>2086</v>
      </c>
      <c r="V52"/>
      <c r="W52"/>
      <c r="X52"/>
      <c r="Y52"/>
      <c r="Z52"/>
      <c r="AA52" s="113" t="s">
        <v>2087</v>
      </c>
      <c r="AB52"/>
      <c r="AC52"/>
      <c r="AD52"/>
      <c r="AE52" s="113" t="s">
        <v>2088</v>
      </c>
      <c r="AF52" s="113" t="s">
        <v>2089</v>
      </c>
      <c r="AG52" s="113" t="s">
        <v>2090</v>
      </c>
      <c r="AH52" s="113" t="s">
        <v>2091</v>
      </c>
      <c r="AI52"/>
      <c r="AJ52"/>
      <c r="AK52"/>
      <c r="AL52"/>
      <c r="AM52"/>
      <c r="AN52" s="113" t="s">
        <v>2092</v>
      </c>
      <c r="AO52"/>
      <c r="AP52"/>
      <c r="AQ52" s="113" t="s">
        <v>2093</v>
      </c>
      <c r="AR52"/>
      <c r="AS52"/>
      <c r="AT52"/>
      <c r="AU52" s="113" t="s">
        <v>2094</v>
      </c>
      <c r="AV52"/>
      <c r="AW52"/>
      <c r="AX52"/>
      <c r="AY52"/>
      <c r="AZ52"/>
      <c r="BA52"/>
      <c r="BB52"/>
      <c r="BC52"/>
      <c r="BD52"/>
      <c r="BE52"/>
      <c r="BF52"/>
      <c r="BG52"/>
      <c r="BH52" s="113" t="s">
        <v>2095</v>
      </c>
      <c r="BI52"/>
      <c r="BJ52"/>
      <c r="BK52"/>
      <c r="BL52"/>
      <c r="BM52"/>
      <c r="BN52"/>
      <c r="BO52"/>
    </row>
    <row r="53" spans="1:67" ht="18.75" customHeight="1">
      <c r="A53" s="20"/>
      <c r="B53" s="20"/>
      <c r="C53" s="20"/>
      <c r="D53" s="20"/>
      <c r="E53" s="20"/>
      <c r="F53" s="20"/>
      <c r="T53"/>
      <c r="U53" s="113" t="s">
        <v>2096</v>
      </c>
      <c r="V53"/>
      <c r="W53"/>
      <c r="X53"/>
      <c r="Y53"/>
      <c r="Z53"/>
      <c r="AA53" s="113" t="s">
        <v>2097</v>
      </c>
      <c r="AB53"/>
      <c r="AC53"/>
      <c r="AD53"/>
      <c r="AE53" s="113" t="s">
        <v>2098</v>
      </c>
      <c r="AF53" s="113" t="s">
        <v>2099</v>
      </c>
      <c r="AG53" s="113" t="s">
        <v>2100</v>
      </c>
      <c r="AH53" s="113" t="s">
        <v>2101</v>
      </c>
      <c r="AI53"/>
      <c r="AJ53"/>
      <c r="AK53"/>
      <c r="AL53"/>
      <c r="AM53"/>
      <c r="AN53" s="113" t="s">
        <v>2102</v>
      </c>
      <c r="AO53"/>
      <c r="AP53"/>
      <c r="AQ53" s="113" t="s">
        <v>2103</v>
      </c>
      <c r="AR53"/>
      <c r="AS53"/>
      <c r="AT53"/>
      <c r="AU53" s="113" t="s">
        <v>2104</v>
      </c>
      <c r="AV53"/>
      <c r="AW53"/>
      <c r="AX53"/>
      <c r="AY53"/>
      <c r="AZ53"/>
      <c r="BA53"/>
      <c r="BB53"/>
      <c r="BC53"/>
      <c r="BD53"/>
      <c r="BE53"/>
      <c r="BF53"/>
      <c r="BG53"/>
      <c r="BH53" s="113" t="s">
        <v>2105</v>
      </c>
      <c r="BI53"/>
      <c r="BJ53"/>
      <c r="BK53"/>
      <c r="BL53"/>
      <c r="BM53"/>
      <c r="BN53"/>
      <c r="BO53"/>
    </row>
    <row r="54" spans="1:67" ht="18.75" customHeight="1">
      <c r="A54" s="20"/>
      <c r="B54" s="20"/>
      <c r="C54" s="20"/>
      <c r="D54" s="20"/>
      <c r="E54" s="20"/>
      <c r="F54" s="20"/>
      <c r="T54"/>
      <c r="U54" s="113" t="s">
        <v>2106</v>
      </c>
      <c r="V54"/>
      <c r="W54"/>
      <c r="X54"/>
      <c r="Y54"/>
      <c r="Z54"/>
      <c r="AA54" s="113" t="s">
        <v>2107</v>
      </c>
      <c r="AB54"/>
      <c r="AC54"/>
      <c r="AD54"/>
      <c r="AE54" s="113" t="s">
        <v>2108</v>
      </c>
      <c r="AF54" s="113" t="s">
        <v>2109</v>
      </c>
      <c r="AG54" s="113" t="s">
        <v>2110</v>
      </c>
      <c r="AH54" s="113" t="s">
        <v>2111</v>
      </c>
      <c r="AI54"/>
      <c r="AJ54"/>
      <c r="AK54"/>
      <c r="AL54"/>
      <c r="AM54"/>
      <c r="AN54" s="113" t="s">
        <v>2112</v>
      </c>
      <c r="AO54"/>
      <c r="AP54"/>
      <c r="AQ54" s="113" t="s">
        <v>2113</v>
      </c>
      <c r="AR54"/>
      <c r="AS54"/>
      <c r="AT54"/>
      <c r="AU54" s="113" t="s">
        <v>2114</v>
      </c>
      <c r="AV54"/>
      <c r="AW54"/>
      <c r="AX54"/>
      <c r="AY54"/>
      <c r="AZ54"/>
      <c r="BA54"/>
      <c r="BB54"/>
      <c r="BC54"/>
      <c r="BD54"/>
      <c r="BE54"/>
      <c r="BF54"/>
      <c r="BG54"/>
      <c r="BH54" s="113" t="s">
        <v>2115</v>
      </c>
      <c r="BI54"/>
      <c r="BJ54"/>
      <c r="BK54"/>
      <c r="BL54"/>
      <c r="BM54"/>
      <c r="BN54"/>
      <c r="BO54"/>
    </row>
    <row r="55" spans="1:67" ht="18.75" customHeight="1">
      <c r="A55" s="20"/>
      <c r="B55" s="20"/>
      <c r="C55" s="20"/>
      <c r="D55" s="20"/>
      <c r="E55" s="20"/>
      <c r="F55" s="20"/>
      <c r="T55"/>
      <c r="U55" s="113" t="s">
        <v>2116</v>
      </c>
      <c r="V55"/>
      <c r="W55"/>
      <c r="X55"/>
      <c r="Y55"/>
      <c r="Z55"/>
      <c r="AA55" s="113" t="s">
        <v>2117</v>
      </c>
      <c r="AB55"/>
      <c r="AC55"/>
      <c r="AD55"/>
      <c r="AE55" s="113" t="s">
        <v>2118</v>
      </c>
      <c r="AF55" s="113" t="s">
        <v>2119</v>
      </c>
      <c r="AG55" s="113" t="s">
        <v>2120</v>
      </c>
      <c r="AH55" s="113" t="s">
        <v>2121</v>
      </c>
      <c r="AI55"/>
      <c r="AJ55"/>
      <c r="AK55"/>
      <c r="AL55"/>
      <c r="AM55"/>
      <c r="AN55" s="113" t="s">
        <v>2122</v>
      </c>
      <c r="AO55"/>
      <c r="AP55"/>
      <c r="AQ55" s="113" t="s">
        <v>2123</v>
      </c>
      <c r="AR55"/>
      <c r="AS55"/>
      <c r="AT55"/>
      <c r="AU55" s="113" t="s">
        <v>2124</v>
      </c>
      <c r="AV55"/>
      <c r="AW55"/>
      <c r="AX55"/>
      <c r="AY55"/>
      <c r="AZ55"/>
      <c r="BA55"/>
      <c r="BB55"/>
      <c r="BC55"/>
      <c r="BD55"/>
      <c r="BE55"/>
      <c r="BF55"/>
      <c r="BG55"/>
      <c r="BH55" s="113" t="s">
        <v>2125</v>
      </c>
      <c r="BI55"/>
      <c r="BJ55"/>
      <c r="BK55"/>
      <c r="BL55"/>
      <c r="BM55"/>
      <c r="BN55"/>
      <c r="BO55"/>
    </row>
    <row r="56" spans="1:67" ht="18.75" customHeight="1">
      <c r="T56"/>
      <c r="U56" s="113" t="s">
        <v>2126</v>
      </c>
      <c r="V56"/>
      <c r="W56"/>
      <c r="X56"/>
      <c r="Y56"/>
      <c r="Z56"/>
      <c r="AA56" s="113" t="s">
        <v>2127</v>
      </c>
      <c r="AB56"/>
      <c r="AC56"/>
      <c r="AD56"/>
      <c r="AE56" s="113" t="s">
        <v>2128</v>
      </c>
      <c r="AF56" s="113" t="s">
        <v>2129</v>
      </c>
      <c r="AG56" s="113" t="s">
        <v>2130</v>
      </c>
      <c r="AH56" s="113" t="s">
        <v>2131</v>
      </c>
      <c r="AI56"/>
      <c r="AJ56"/>
      <c r="AK56"/>
      <c r="AL56"/>
      <c r="AM56"/>
      <c r="AN56" s="113" t="s">
        <v>2132</v>
      </c>
      <c r="AO56"/>
      <c r="AP56"/>
      <c r="AQ56" s="113" t="s">
        <v>2133</v>
      </c>
      <c r="AR56"/>
      <c r="AS56"/>
      <c r="AT56"/>
      <c r="AU56" s="113" t="s">
        <v>2134</v>
      </c>
      <c r="AV56"/>
      <c r="AW56"/>
      <c r="AX56"/>
      <c r="AY56"/>
      <c r="AZ56"/>
      <c r="BA56"/>
      <c r="BB56"/>
      <c r="BC56"/>
      <c r="BD56"/>
      <c r="BE56"/>
      <c r="BF56"/>
      <c r="BG56"/>
      <c r="BH56" s="113" t="s">
        <v>2135</v>
      </c>
      <c r="BI56"/>
      <c r="BJ56"/>
      <c r="BK56"/>
      <c r="BL56"/>
      <c r="BM56"/>
      <c r="BN56"/>
      <c r="BO56"/>
    </row>
    <row r="57" spans="1:67" ht="18.75" customHeight="1">
      <c r="T57"/>
      <c r="U57" s="113" t="s">
        <v>2136</v>
      </c>
      <c r="V57"/>
      <c r="W57"/>
      <c r="X57"/>
      <c r="Y57"/>
      <c r="Z57"/>
      <c r="AA57" s="113" t="s">
        <v>2137</v>
      </c>
      <c r="AB57"/>
      <c r="AC57"/>
      <c r="AD57"/>
      <c r="AE57" s="113" t="s">
        <v>2138</v>
      </c>
      <c r="AF57" s="113" t="s">
        <v>2139</v>
      </c>
      <c r="AG57" s="113" t="s">
        <v>2140</v>
      </c>
      <c r="AH57" s="113" t="s">
        <v>2141</v>
      </c>
      <c r="AI57"/>
      <c r="AJ57"/>
      <c r="AK57"/>
      <c r="AL57"/>
      <c r="AM57"/>
      <c r="AN57" s="113" t="s">
        <v>2142</v>
      </c>
      <c r="AO57"/>
      <c r="AP57"/>
      <c r="AQ57" s="113" t="s">
        <v>2143</v>
      </c>
      <c r="AR57"/>
      <c r="AS57"/>
      <c r="AT57"/>
      <c r="AU57" s="113" t="s">
        <v>2144</v>
      </c>
      <c r="AV57"/>
      <c r="AW57"/>
      <c r="AX57"/>
      <c r="AY57"/>
      <c r="AZ57"/>
      <c r="BA57"/>
      <c r="BB57"/>
      <c r="BC57"/>
      <c r="BD57"/>
      <c r="BE57"/>
      <c r="BF57"/>
      <c r="BG57"/>
      <c r="BH57" s="113" t="s">
        <v>2145</v>
      </c>
      <c r="BI57"/>
      <c r="BJ57"/>
      <c r="BK57"/>
      <c r="BL57"/>
      <c r="BM57"/>
      <c r="BN57"/>
      <c r="BO57"/>
    </row>
    <row r="58" spans="1:67" ht="18.75" customHeight="1">
      <c r="T58"/>
      <c r="U58" s="113" t="s">
        <v>2146</v>
      </c>
      <c r="V58"/>
      <c r="W58"/>
      <c r="X58"/>
      <c r="Y58"/>
      <c r="Z58"/>
      <c r="AA58" s="113" t="s">
        <v>2147</v>
      </c>
      <c r="AB58"/>
      <c r="AC58"/>
      <c r="AD58"/>
      <c r="AE58" s="113" t="s">
        <v>2148</v>
      </c>
      <c r="AF58" s="113" t="s">
        <v>2149</v>
      </c>
      <c r="AG58" s="113" t="s">
        <v>2150</v>
      </c>
      <c r="AH58" s="113" t="s">
        <v>2151</v>
      </c>
      <c r="AI58"/>
      <c r="AJ58"/>
      <c r="AK58"/>
      <c r="AL58"/>
      <c r="AM58"/>
      <c r="AN58" s="113" t="s">
        <v>2152</v>
      </c>
      <c r="AO58"/>
      <c r="AP58"/>
      <c r="AQ58" s="113" t="s">
        <v>2153</v>
      </c>
      <c r="AR58"/>
      <c r="AS58"/>
      <c r="AT58"/>
      <c r="AU58" s="113" t="s">
        <v>2154</v>
      </c>
      <c r="AV58"/>
      <c r="AW58"/>
      <c r="AX58"/>
      <c r="AY58"/>
      <c r="AZ58"/>
      <c r="BA58"/>
      <c r="BB58"/>
      <c r="BC58"/>
      <c r="BD58"/>
      <c r="BE58"/>
      <c r="BF58"/>
      <c r="BG58"/>
      <c r="BH58" s="113" t="s">
        <v>2155</v>
      </c>
      <c r="BI58"/>
      <c r="BJ58"/>
      <c r="BK58"/>
      <c r="BL58"/>
      <c r="BM58"/>
      <c r="BN58"/>
      <c r="BO58"/>
    </row>
    <row r="59" spans="1:67" ht="18.75" customHeight="1">
      <c r="T59"/>
      <c r="U59" s="113" t="s">
        <v>2156</v>
      </c>
      <c r="V59"/>
      <c r="W59"/>
      <c r="X59"/>
      <c r="Y59"/>
      <c r="Z59"/>
      <c r="AA59" s="113" t="s">
        <v>2157</v>
      </c>
      <c r="AB59"/>
      <c r="AC59"/>
      <c r="AD59"/>
      <c r="AE59" s="113" t="s">
        <v>2158</v>
      </c>
      <c r="AF59" s="113" t="s">
        <v>2159</v>
      </c>
      <c r="AG59" s="113" t="s">
        <v>2160</v>
      </c>
      <c r="AH59" s="113" t="s">
        <v>2161</v>
      </c>
      <c r="AI59"/>
      <c r="AJ59"/>
      <c r="AK59"/>
      <c r="AL59"/>
      <c r="AM59"/>
      <c r="AN59" s="113" t="s">
        <v>2162</v>
      </c>
      <c r="AO59"/>
      <c r="AP59"/>
      <c r="AQ59" s="113" t="s">
        <v>2163</v>
      </c>
      <c r="AR59"/>
      <c r="AS59"/>
      <c r="AT59"/>
      <c r="AU59" s="113" t="s">
        <v>2164</v>
      </c>
      <c r="AV59"/>
      <c r="AW59"/>
      <c r="AX59"/>
      <c r="AY59"/>
      <c r="AZ59"/>
      <c r="BA59"/>
      <c r="BB59"/>
      <c r="BC59"/>
      <c r="BD59"/>
      <c r="BE59"/>
      <c r="BF59"/>
      <c r="BG59"/>
      <c r="BH59" s="113" t="s">
        <v>2165</v>
      </c>
      <c r="BI59"/>
      <c r="BJ59"/>
      <c r="BK59"/>
      <c r="BL59"/>
      <c r="BM59"/>
      <c r="BN59"/>
      <c r="BO59"/>
    </row>
    <row r="60" spans="1:67" ht="18.75" customHeight="1">
      <c r="A60" s="100"/>
      <c r="B60" s="123"/>
      <c r="C60" s="100"/>
      <c r="D60" s="125"/>
      <c r="E60" s="125"/>
      <c r="F60" s="125"/>
      <c r="G60" s="100"/>
      <c r="H60" s="125"/>
      <c r="I60" s="125"/>
      <c r="J60" s="125"/>
      <c r="K60" s="100"/>
      <c r="L60" s="100"/>
      <c r="M60" s="100"/>
      <c r="N60" s="100"/>
      <c r="O60" s="100"/>
      <c r="T60"/>
      <c r="U60" s="113" t="s">
        <v>2166</v>
      </c>
      <c r="V60"/>
      <c r="W60"/>
      <c r="X60"/>
      <c r="Y60"/>
      <c r="Z60"/>
      <c r="AA60" s="113" t="s">
        <v>2167</v>
      </c>
      <c r="AB60"/>
      <c r="AC60"/>
      <c r="AD60"/>
      <c r="AE60" s="113" t="s">
        <v>2168</v>
      </c>
      <c r="AF60" s="113" t="s">
        <v>2169</v>
      </c>
      <c r="AG60" s="113" t="s">
        <v>2170</v>
      </c>
      <c r="AH60"/>
      <c r="AI60"/>
      <c r="AJ60"/>
      <c r="AK60"/>
      <c r="AL60"/>
      <c r="AM60"/>
      <c r="AN60" s="113" t="s">
        <v>2171</v>
      </c>
      <c r="AO60"/>
      <c r="AP60"/>
      <c r="AQ60" s="113" t="s">
        <v>2172</v>
      </c>
      <c r="AR60"/>
      <c r="AS60"/>
      <c r="AT60"/>
      <c r="AU60" s="113" t="s">
        <v>2173</v>
      </c>
      <c r="AV60"/>
      <c r="AW60"/>
      <c r="AX60"/>
      <c r="AY60"/>
      <c r="AZ60"/>
      <c r="BA60"/>
      <c r="BB60"/>
      <c r="BC60"/>
      <c r="BD60"/>
      <c r="BE60"/>
      <c r="BF60"/>
      <c r="BG60"/>
      <c r="BH60" s="113" t="s">
        <v>2174</v>
      </c>
      <c r="BI60"/>
      <c r="BJ60"/>
      <c r="BK60"/>
      <c r="BL60"/>
      <c r="BM60"/>
      <c r="BN60"/>
      <c r="BO60"/>
    </row>
    <row r="61" spans="1:67" ht="18.75" customHeight="1">
      <c r="A61" s="100"/>
      <c r="B61" s="123"/>
      <c r="C61" s="100"/>
      <c r="D61" s="125"/>
      <c r="E61" s="125"/>
      <c r="F61" s="125"/>
      <c r="G61" s="100"/>
      <c r="H61" s="125"/>
      <c r="I61" s="125"/>
      <c r="J61" s="125"/>
      <c r="K61" s="100"/>
      <c r="L61" s="100"/>
      <c r="M61" s="100"/>
      <c r="N61" s="100"/>
      <c r="O61" s="100"/>
      <c r="T61"/>
      <c r="U61" s="113" t="s">
        <v>2175</v>
      </c>
      <c r="V61"/>
      <c r="W61"/>
      <c r="X61"/>
      <c r="Y61"/>
      <c r="Z61"/>
      <c r="AA61"/>
      <c r="AB61"/>
      <c r="AC61"/>
      <c r="AD61"/>
      <c r="AE61" s="113" t="s">
        <v>2176</v>
      </c>
      <c r="AF61"/>
      <c r="AG61" s="113" t="s">
        <v>2177</v>
      </c>
      <c r="AH61"/>
      <c r="AI61"/>
      <c r="AJ61"/>
      <c r="AK61"/>
      <c r="AL61"/>
      <c r="AM61"/>
      <c r="AN61" s="113" t="s">
        <v>2178</v>
      </c>
      <c r="AO61"/>
      <c r="AP61"/>
      <c r="AQ61" s="113" t="s">
        <v>2179</v>
      </c>
      <c r="AR61"/>
      <c r="AS61"/>
      <c r="AT61"/>
      <c r="AU61" s="113" t="s">
        <v>2180</v>
      </c>
      <c r="AV61"/>
      <c r="AW61"/>
      <c r="AX61"/>
      <c r="AY61"/>
      <c r="AZ61"/>
      <c r="BA61"/>
      <c r="BB61"/>
      <c r="BC61"/>
      <c r="BD61"/>
      <c r="BE61"/>
      <c r="BF61"/>
      <c r="BG61"/>
      <c r="BH61" s="113" t="s">
        <v>2181</v>
      </c>
      <c r="BI61"/>
      <c r="BJ61"/>
      <c r="BK61"/>
      <c r="BL61"/>
      <c r="BM61"/>
      <c r="BN61"/>
      <c r="BO61"/>
    </row>
    <row r="62" spans="1:67" ht="18.75" customHeight="1">
      <c r="T62"/>
      <c r="U62" s="113" t="s">
        <v>2182</v>
      </c>
      <c r="V62"/>
      <c r="W62"/>
      <c r="X62"/>
      <c r="Y62"/>
      <c r="Z62"/>
      <c r="AA62"/>
      <c r="AB62"/>
      <c r="AC62"/>
      <c r="AD62"/>
      <c r="AE62" s="113" t="s">
        <v>2183</v>
      </c>
      <c r="AF62"/>
      <c r="AG62" s="113" t="s">
        <v>2184</v>
      </c>
      <c r="AH62"/>
      <c r="AI62"/>
      <c r="AJ62"/>
      <c r="AK62"/>
      <c r="AL62"/>
      <c r="AM62"/>
      <c r="AN62" s="113" t="s">
        <v>2185</v>
      </c>
      <c r="AO62"/>
      <c r="AP62"/>
      <c r="AQ62" s="113" t="s">
        <v>2186</v>
      </c>
      <c r="AR62"/>
      <c r="AS62"/>
      <c r="AT62"/>
      <c r="AU62" s="113" t="s">
        <v>2187</v>
      </c>
      <c r="AV62"/>
      <c r="AW62"/>
      <c r="AX62"/>
      <c r="AY62"/>
      <c r="AZ62"/>
      <c r="BA62"/>
      <c r="BB62"/>
      <c r="BC62"/>
      <c r="BD62"/>
      <c r="BE62"/>
      <c r="BF62"/>
      <c r="BG62"/>
      <c r="BH62" s="113" t="s">
        <v>2188</v>
      </c>
      <c r="BI62"/>
      <c r="BJ62"/>
      <c r="BK62"/>
      <c r="BL62"/>
      <c r="BM62"/>
      <c r="BN62"/>
      <c r="BO62"/>
    </row>
    <row r="63" spans="1:67" ht="18.75" customHeight="1">
      <c r="T63"/>
      <c r="U63" s="113" t="s">
        <v>2189</v>
      </c>
      <c r="V63"/>
      <c r="W63"/>
      <c r="X63"/>
      <c r="Y63"/>
      <c r="Z63"/>
      <c r="AA63"/>
      <c r="AB63"/>
      <c r="AC63"/>
      <c r="AD63"/>
      <c r="AE63" s="113" t="s">
        <v>2190</v>
      </c>
      <c r="AF63"/>
      <c r="AG63" s="113" t="s">
        <v>2191</v>
      </c>
      <c r="AH63"/>
      <c r="AI63"/>
      <c r="AJ63"/>
      <c r="AK63"/>
      <c r="AL63"/>
      <c r="AM63"/>
      <c r="AN63" s="113" t="s">
        <v>2192</v>
      </c>
      <c r="AO63"/>
      <c r="AP63"/>
      <c r="AQ63" s="113" t="s">
        <v>2193</v>
      </c>
      <c r="AR63"/>
      <c r="AS63"/>
      <c r="AT63"/>
      <c r="AU63" s="113" t="s">
        <v>2194</v>
      </c>
      <c r="AV63"/>
      <c r="AW63"/>
      <c r="AX63"/>
      <c r="AY63"/>
      <c r="AZ63"/>
      <c r="BA63"/>
      <c r="BB63"/>
      <c r="BC63"/>
      <c r="BD63"/>
      <c r="BE63"/>
      <c r="BF63"/>
      <c r="BG63"/>
      <c r="BH63" s="113" t="s">
        <v>2195</v>
      </c>
      <c r="BI63"/>
      <c r="BJ63"/>
      <c r="BK63"/>
      <c r="BL63"/>
      <c r="BM63"/>
      <c r="BN63"/>
      <c r="BO63"/>
    </row>
    <row r="64" spans="1:67" ht="18.75" customHeight="1">
      <c r="P64" s="3"/>
      <c r="Q64" s="3"/>
      <c r="R64" s="3"/>
      <c r="S64" s="3"/>
      <c r="T64"/>
      <c r="U64" s="113" t="s">
        <v>2196</v>
      </c>
      <c r="V64"/>
      <c r="W64"/>
      <c r="X64"/>
      <c r="Y64"/>
      <c r="Z64"/>
      <c r="AA64"/>
      <c r="AB64"/>
      <c r="AC64"/>
      <c r="AD64"/>
      <c r="AE64" s="113" t="s">
        <v>2197</v>
      </c>
      <c r="AF64"/>
      <c r="AG64"/>
      <c r="AH64"/>
      <c r="AI64"/>
      <c r="AJ64"/>
      <c r="AK64"/>
      <c r="AL64"/>
      <c r="AM64"/>
      <c r="AN64" s="113" t="s">
        <v>2198</v>
      </c>
      <c r="AO64"/>
      <c r="AP64"/>
      <c r="AQ64" s="113" t="s">
        <v>2199</v>
      </c>
      <c r="AR64"/>
      <c r="AS64"/>
      <c r="AT64"/>
      <c r="AU64" s="113" t="s">
        <v>2200</v>
      </c>
      <c r="AV64"/>
      <c r="AW64"/>
      <c r="AX64"/>
      <c r="AY64"/>
      <c r="AZ64"/>
      <c r="BA64"/>
      <c r="BB64"/>
      <c r="BC64"/>
      <c r="BD64"/>
      <c r="BE64"/>
      <c r="BF64"/>
      <c r="BG64"/>
      <c r="BH64" s="113" t="s">
        <v>2201</v>
      </c>
      <c r="BI64"/>
      <c r="BJ64"/>
      <c r="BK64"/>
      <c r="BL64"/>
      <c r="BM64"/>
      <c r="BN64"/>
      <c r="BO64"/>
    </row>
    <row r="65" spans="1:67" ht="18.75" customHeight="1">
      <c r="P65" s="3"/>
      <c r="Q65" s="3"/>
      <c r="R65" s="3"/>
      <c r="S65" s="3"/>
      <c r="T65"/>
      <c r="U65" s="113" t="s">
        <v>2202</v>
      </c>
      <c r="V65"/>
      <c r="W65"/>
      <c r="X65"/>
      <c r="Y65"/>
      <c r="Z65"/>
      <c r="AA65"/>
      <c r="AB65"/>
      <c r="AC65"/>
      <c r="AD65"/>
      <c r="AE65" s="113" t="s">
        <v>2203</v>
      </c>
      <c r="AF65"/>
      <c r="AG65"/>
      <c r="AH65"/>
      <c r="AI65"/>
      <c r="AJ65"/>
      <c r="AK65"/>
      <c r="AL65"/>
      <c r="AM65"/>
      <c r="AN65" s="113" t="s">
        <v>2204</v>
      </c>
      <c r="AO65"/>
      <c r="AP65"/>
      <c r="AQ65" s="113" t="s">
        <v>2205</v>
      </c>
      <c r="AR65"/>
      <c r="AS65"/>
      <c r="AT65"/>
      <c r="AU65" s="113" t="s">
        <v>2206</v>
      </c>
      <c r="AV65"/>
      <c r="AW65"/>
      <c r="AX65"/>
      <c r="AY65"/>
      <c r="AZ65"/>
      <c r="BA65"/>
      <c r="BB65"/>
      <c r="BC65"/>
      <c r="BD65"/>
      <c r="BE65"/>
      <c r="BF65"/>
      <c r="BG65"/>
      <c r="BH65" s="113" t="s">
        <v>2207</v>
      </c>
      <c r="BI65"/>
      <c r="BJ65"/>
      <c r="BK65"/>
      <c r="BL65"/>
      <c r="BM65"/>
      <c r="BN65"/>
      <c r="BO65"/>
    </row>
    <row r="66" spans="1:67" ht="18.75" customHeight="1">
      <c r="P66" s="3"/>
      <c r="Q66" s="3"/>
      <c r="R66" s="3"/>
      <c r="S66" s="3"/>
      <c r="T66"/>
      <c r="U66" s="113" t="s">
        <v>2208</v>
      </c>
      <c r="V66"/>
      <c r="W66"/>
      <c r="X66"/>
      <c r="Y66"/>
      <c r="Z66"/>
      <c r="AA66"/>
      <c r="AB66"/>
      <c r="AC66"/>
      <c r="AD66"/>
      <c r="AE66" s="113" t="s">
        <v>2209</v>
      </c>
      <c r="AF66"/>
      <c r="AG66"/>
      <c r="AH66"/>
      <c r="AI66"/>
      <c r="AJ66"/>
      <c r="AK66"/>
      <c r="AL66"/>
      <c r="AM66"/>
      <c r="AN66" s="113" t="s">
        <v>2210</v>
      </c>
      <c r="AO66"/>
      <c r="AP66"/>
      <c r="AQ66" s="113" t="s">
        <v>2211</v>
      </c>
      <c r="AR66"/>
      <c r="AS66"/>
      <c r="AT66"/>
      <c r="AU66" s="113" t="s">
        <v>2212</v>
      </c>
      <c r="AV66"/>
      <c r="AW66"/>
      <c r="AX66"/>
      <c r="AY66"/>
      <c r="AZ66"/>
      <c r="BA66"/>
      <c r="BB66"/>
      <c r="BC66"/>
      <c r="BD66"/>
      <c r="BE66"/>
      <c r="BF66"/>
      <c r="BG66"/>
      <c r="BH66" s="113" t="s">
        <v>2213</v>
      </c>
      <c r="BI66"/>
      <c r="BJ66"/>
      <c r="BK66"/>
      <c r="BL66"/>
      <c r="BM66"/>
      <c r="BN66"/>
      <c r="BO66"/>
    </row>
    <row r="67" spans="1:67" ht="18.75" customHeight="1">
      <c r="A67" s="3"/>
      <c r="B67" s="3"/>
      <c r="C67" s="3"/>
      <c r="D67" s="3"/>
      <c r="E67" s="3"/>
      <c r="F67" s="3"/>
      <c r="G67" s="3"/>
      <c r="H67" s="3"/>
      <c r="I67" s="3"/>
      <c r="J67" s="3"/>
      <c r="K67" s="3"/>
      <c r="L67" s="3"/>
      <c r="M67" s="3"/>
      <c r="N67" s="3"/>
      <c r="O67" s="3"/>
      <c r="P67" s="3"/>
      <c r="Q67" s="3"/>
      <c r="R67" s="3"/>
      <c r="S67" s="3"/>
      <c r="T67"/>
      <c r="U67" s="113" t="s">
        <v>2214</v>
      </c>
      <c r="V67"/>
      <c r="W67"/>
      <c r="X67"/>
      <c r="Y67"/>
      <c r="Z67"/>
      <c r="AA67"/>
      <c r="AB67"/>
      <c r="AC67"/>
      <c r="AD67"/>
      <c r="AE67" s="113" t="s">
        <v>2215</v>
      </c>
      <c r="AF67"/>
      <c r="AG67"/>
      <c r="AH67"/>
      <c r="AI67"/>
      <c r="AJ67"/>
      <c r="AK67"/>
      <c r="AL67"/>
      <c r="AM67"/>
      <c r="AN67" s="113" t="s">
        <v>2216</v>
      </c>
      <c r="AO67"/>
      <c r="AP67"/>
      <c r="AQ67" s="113" t="s">
        <v>2217</v>
      </c>
      <c r="AR67"/>
      <c r="AS67"/>
      <c r="AT67"/>
      <c r="AU67" s="113" t="s">
        <v>2218</v>
      </c>
      <c r="AV67"/>
      <c r="AW67"/>
      <c r="AX67"/>
      <c r="AY67"/>
      <c r="AZ67"/>
      <c r="BA67"/>
      <c r="BB67"/>
      <c r="BC67"/>
      <c r="BD67"/>
      <c r="BE67"/>
      <c r="BF67"/>
      <c r="BG67"/>
      <c r="BH67" s="113" t="s">
        <v>2219</v>
      </c>
      <c r="BI67"/>
      <c r="BJ67"/>
      <c r="BK67"/>
      <c r="BL67"/>
      <c r="BM67"/>
      <c r="BN67"/>
      <c r="BO67"/>
    </row>
    <row r="68" spans="1:67" ht="18.75" customHeight="1">
      <c r="A68" s="3"/>
      <c r="B68" s="3"/>
      <c r="C68" s="3"/>
      <c r="D68" s="3"/>
      <c r="E68" s="3"/>
      <c r="F68" s="3"/>
      <c r="G68" s="3"/>
      <c r="H68" s="3"/>
      <c r="I68" s="3"/>
      <c r="J68" s="3"/>
      <c r="K68" s="3"/>
      <c r="L68" s="3"/>
      <c r="M68" s="3"/>
      <c r="N68" s="3"/>
      <c r="O68" s="3"/>
      <c r="P68" s="3"/>
      <c r="Q68" s="3"/>
      <c r="R68" s="3"/>
      <c r="S68" s="3"/>
      <c r="T68"/>
      <c r="U68" s="113" t="s">
        <v>2220</v>
      </c>
      <c r="V68"/>
      <c r="W68"/>
      <c r="X68"/>
      <c r="Y68"/>
      <c r="Z68"/>
      <c r="AA68"/>
      <c r="AB68"/>
      <c r="AC68"/>
      <c r="AD68"/>
      <c r="AE68" s="113" t="s">
        <v>2221</v>
      </c>
      <c r="AF68"/>
      <c r="AG68"/>
      <c r="AH68"/>
      <c r="AI68"/>
      <c r="AJ68"/>
      <c r="AK68"/>
      <c r="AL68"/>
      <c r="AM68"/>
      <c r="AN68" s="113" t="s">
        <v>2222</v>
      </c>
      <c r="AO68"/>
      <c r="AP68"/>
      <c r="AQ68" s="113" t="s">
        <v>2223</v>
      </c>
      <c r="AR68"/>
      <c r="AS68"/>
      <c r="AT68"/>
      <c r="AU68" s="113" t="s">
        <v>2224</v>
      </c>
      <c r="AV68"/>
      <c r="AW68"/>
      <c r="AX68"/>
      <c r="AY68"/>
      <c r="AZ68"/>
      <c r="BA68"/>
      <c r="BB68"/>
      <c r="BC68"/>
      <c r="BD68"/>
      <c r="BE68"/>
      <c r="BF68"/>
      <c r="BG68"/>
      <c r="BH68" s="113" t="s">
        <v>2225</v>
      </c>
      <c r="BI68"/>
      <c r="BJ68"/>
      <c r="BK68"/>
      <c r="BL68"/>
      <c r="BM68"/>
      <c r="BN68"/>
      <c r="BO68"/>
    </row>
    <row r="69" spans="1:67" ht="18.75" customHeight="1">
      <c r="A69" s="3"/>
      <c r="B69" s="3"/>
      <c r="C69" s="3"/>
      <c r="D69" s="3"/>
      <c r="E69" s="3"/>
      <c r="F69" s="3"/>
      <c r="G69" s="3"/>
      <c r="H69" s="3"/>
      <c r="I69" s="3"/>
      <c r="J69" s="3"/>
      <c r="K69" s="3"/>
      <c r="L69" s="3"/>
      <c r="M69" s="3"/>
      <c r="N69" s="3"/>
      <c r="O69" s="3"/>
      <c r="P69" s="3"/>
      <c r="Q69" s="3"/>
      <c r="R69" s="3"/>
      <c r="S69" s="3"/>
      <c r="T69"/>
      <c r="U69" s="113" t="s">
        <v>2226</v>
      </c>
      <c r="V69"/>
      <c r="W69"/>
      <c r="X69"/>
      <c r="Y69"/>
      <c r="Z69"/>
      <c r="AA69"/>
      <c r="AB69"/>
      <c r="AC69"/>
      <c r="AD69"/>
      <c r="AE69" s="113" t="s">
        <v>2227</v>
      </c>
      <c r="AF69"/>
      <c r="AG69"/>
      <c r="AH69"/>
      <c r="AI69"/>
      <c r="AJ69"/>
      <c r="AK69"/>
      <c r="AL69"/>
      <c r="AM69"/>
      <c r="AN69" s="113" t="s">
        <v>2228</v>
      </c>
      <c r="AO69"/>
      <c r="AP69"/>
      <c r="AQ69" s="113" t="s">
        <v>2229</v>
      </c>
      <c r="AR69"/>
      <c r="AS69"/>
      <c r="AT69"/>
      <c r="AU69" s="113" t="s">
        <v>2230</v>
      </c>
      <c r="AV69"/>
      <c r="AW69"/>
      <c r="AX69"/>
      <c r="AY69"/>
      <c r="AZ69"/>
      <c r="BA69"/>
      <c r="BB69"/>
      <c r="BC69"/>
      <c r="BD69"/>
      <c r="BE69"/>
      <c r="BF69"/>
      <c r="BG69"/>
      <c r="BH69" s="113" t="s">
        <v>2231</v>
      </c>
      <c r="BI69"/>
      <c r="BJ69"/>
      <c r="BK69"/>
      <c r="BL69"/>
      <c r="BM69"/>
      <c r="BN69"/>
      <c r="BO69"/>
    </row>
    <row r="70" spans="1:67" ht="18.75" customHeight="1">
      <c r="A70" s="3"/>
      <c r="B70" s="3"/>
      <c r="C70" s="3"/>
      <c r="D70" s="3"/>
      <c r="E70" s="3"/>
      <c r="F70" s="3"/>
      <c r="G70" s="3"/>
      <c r="H70" s="3"/>
      <c r="I70" s="3"/>
      <c r="J70" s="3"/>
      <c r="K70" s="3"/>
      <c r="L70" s="3"/>
      <c r="M70" s="3"/>
      <c r="N70" s="3"/>
      <c r="O70" s="3"/>
      <c r="P70" s="3"/>
      <c r="Q70" s="3"/>
      <c r="R70" s="3"/>
      <c r="S70" s="3"/>
      <c r="T70"/>
      <c r="U70" s="113" t="s">
        <v>2232</v>
      </c>
      <c r="V70"/>
      <c r="W70"/>
      <c r="X70"/>
      <c r="Y70"/>
      <c r="Z70"/>
      <c r="AA70"/>
      <c r="AB70"/>
      <c r="AC70"/>
      <c r="AD70"/>
      <c r="AE70" s="113" t="s">
        <v>2233</v>
      </c>
      <c r="AF70"/>
      <c r="AG70"/>
      <c r="AH70"/>
      <c r="AI70"/>
      <c r="AJ70"/>
      <c r="AK70"/>
      <c r="AL70"/>
      <c r="AM70"/>
      <c r="AN70" s="113" t="s">
        <v>2234</v>
      </c>
      <c r="AO70"/>
      <c r="AP70"/>
      <c r="AQ70" s="113" t="s">
        <v>2235</v>
      </c>
      <c r="AR70"/>
      <c r="AS70"/>
      <c r="AT70"/>
      <c r="AU70" s="113" t="s">
        <v>2236</v>
      </c>
      <c r="AV70"/>
      <c r="AW70"/>
      <c r="AX70"/>
      <c r="AY70"/>
      <c r="AZ70"/>
      <c r="BA70"/>
      <c r="BB70"/>
      <c r="BC70"/>
      <c r="BD70"/>
      <c r="BE70"/>
      <c r="BF70"/>
      <c r="BG70"/>
      <c r="BH70" s="113" t="s">
        <v>2237</v>
      </c>
      <c r="BI70"/>
      <c r="BJ70"/>
      <c r="BK70"/>
      <c r="BL70"/>
      <c r="BM70"/>
      <c r="BN70"/>
      <c r="BO70"/>
    </row>
    <row r="71" spans="1:67" ht="18.75" customHeight="1">
      <c r="A71" s="3"/>
      <c r="B71" s="3"/>
      <c r="C71" s="3"/>
      <c r="D71" s="3"/>
      <c r="E71" s="3"/>
      <c r="F71" s="3"/>
      <c r="G71" s="3"/>
      <c r="H71" s="3"/>
      <c r="I71" s="3"/>
      <c r="J71" s="3"/>
      <c r="K71" s="3"/>
      <c r="L71" s="3"/>
      <c r="M71" s="3"/>
      <c r="N71" s="3"/>
      <c r="O71" s="3"/>
      <c r="P71" s="4"/>
      <c r="Q71" s="4"/>
      <c r="R71" s="4"/>
      <c r="S71" s="4"/>
      <c r="T71"/>
      <c r="U71" s="113" t="s">
        <v>2238</v>
      </c>
      <c r="V71"/>
      <c r="W71"/>
      <c r="X71"/>
      <c r="Y71"/>
      <c r="Z71"/>
      <c r="AA71"/>
      <c r="AB71"/>
      <c r="AC71"/>
      <c r="AD71"/>
      <c r="AE71" s="113" t="s">
        <v>2239</v>
      </c>
      <c r="AF71"/>
      <c r="AG71"/>
      <c r="AH71"/>
      <c r="AI71"/>
      <c r="AJ71"/>
      <c r="AK71"/>
      <c r="AL71"/>
      <c r="AM71"/>
      <c r="AN71" s="113" t="s">
        <v>2240</v>
      </c>
      <c r="AO71"/>
      <c r="AP71"/>
      <c r="AQ71"/>
      <c r="AR71"/>
      <c r="AS71"/>
      <c r="AT71"/>
      <c r="AU71" s="113" t="s">
        <v>2241</v>
      </c>
      <c r="AV71"/>
      <c r="AW71"/>
      <c r="AX71"/>
      <c r="AY71"/>
      <c r="AZ71"/>
      <c r="BA71"/>
      <c r="BB71"/>
      <c r="BC71"/>
      <c r="BD71"/>
      <c r="BE71"/>
      <c r="BF71"/>
      <c r="BG71"/>
      <c r="BH71" s="113" t="s">
        <v>2242</v>
      </c>
      <c r="BI71"/>
      <c r="BJ71"/>
      <c r="BK71"/>
      <c r="BL71"/>
      <c r="BM71"/>
      <c r="BN71"/>
      <c r="BO71"/>
    </row>
    <row r="72" spans="1:67" ht="18.75" customHeight="1">
      <c r="A72" s="3"/>
      <c r="B72" s="3"/>
      <c r="C72" s="3"/>
      <c r="D72" s="3"/>
      <c r="E72" s="3"/>
      <c r="F72" s="3"/>
      <c r="G72" s="3"/>
      <c r="H72" s="3"/>
      <c r="I72" s="3"/>
      <c r="J72" s="3"/>
      <c r="K72" s="3"/>
      <c r="L72" s="3"/>
      <c r="M72" s="3"/>
      <c r="N72" s="3"/>
      <c r="O72" s="3"/>
      <c r="P72" s="4"/>
      <c r="Q72" s="4"/>
      <c r="R72" s="4"/>
      <c r="S72" s="4"/>
      <c r="T72"/>
      <c r="U72" s="113" t="s">
        <v>2243</v>
      </c>
      <c r="V72"/>
      <c r="W72"/>
      <c r="X72"/>
      <c r="Y72"/>
      <c r="Z72"/>
      <c r="AA72"/>
      <c r="AB72"/>
      <c r="AC72"/>
      <c r="AD72"/>
      <c r="AE72" s="113" t="s">
        <v>2244</v>
      </c>
      <c r="AF72"/>
      <c r="AG72"/>
      <c r="AH72"/>
      <c r="AI72"/>
      <c r="AJ72"/>
      <c r="AK72"/>
      <c r="AL72"/>
      <c r="AM72"/>
      <c r="AN72" s="113" t="s">
        <v>2245</v>
      </c>
      <c r="AO72"/>
      <c r="AP72"/>
      <c r="AQ72"/>
      <c r="AR72"/>
      <c r="AS72"/>
      <c r="AT72"/>
      <c r="AU72" s="113" t="s">
        <v>2246</v>
      </c>
      <c r="AV72"/>
      <c r="AW72"/>
      <c r="AX72"/>
      <c r="AY72"/>
      <c r="AZ72"/>
      <c r="BA72"/>
      <c r="BB72"/>
      <c r="BC72"/>
      <c r="BD72"/>
      <c r="BE72"/>
      <c r="BF72"/>
      <c r="BG72"/>
      <c r="BH72" s="113" t="s">
        <v>2247</v>
      </c>
      <c r="BI72"/>
      <c r="BJ72"/>
      <c r="BK72"/>
      <c r="BL72"/>
      <c r="BM72"/>
      <c r="BN72"/>
      <c r="BO72"/>
    </row>
    <row r="73" spans="1:67" ht="18.75" customHeight="1">
      <c r="A73" s="3"/>
      <c r="B73" s="3"/>
      <c r="C73" s="3"/>
      <c r="D73" s="3"/>
      <c r="E73" s="3"/>
      <c r="F73" s="3"/>
      <c r="G73" s="3"/>
      <c r="H73" s="3"/>
      <c r="I73" s="3"/>
      <c r="J73" s="3"/>
      <c r="K73" s="3"/>
      <c r="L73" s="3"/>
      <c r="M73" s="3"/>
      <c r="N73" s="3"/>
      <c r="O73" s="3"/>
      <c r="P73" s="3"/>
      <c r="Q73" s="3"/>
      <c r="R73" s="3"/>
      <c r="S73" s="3"/>
      <c r="T73"/>
      <c r="U73" s="113" t="s">
        <v>2248</v>
      </c>
      <c r="V73"/>
      <c r="W73"/>
      <c r="X73"/>
      <c r="Y73"/>
      <c r="Z73"/>
      <c r="AA73"/>
      <c r="AB73"/>
      <c r="AC73"/>
      <c r="AD73"/>
      <c r="AE73" s="113" t="s">
        <v>2249</v>
      </c>
      <c r="AF73"/>
      <c r="AG73"/>
      <c r="AH73"/>
      <c r="AI73"/>
      <c r="AJ73"/>
      <c r="AK73"/>
      <c r="AL73"/>
      <c r="AM73"/>
      <c r="AN73" s="113" t="s">
        <v>2250</v>
      </c>
      <c r="AO73"/>
      <c r="AP73"/>
      <c r="AQ73"/>
      <c r="AR73"/>
      <c r="AS73"/>
      <c r="AT73"/>
      <c r="AU73" s="113" t="s">
        <v>2251</v>
      </c>
      <c r="AV73"/>
      <c r="AW73"/>
      <c r="AX73"/>
      <c r="AY73"/>
      <c r="AZ73"/>
      <c r="BA73"/>
      <c r="BB73"/>
      <c r="BC73"/>
      <c r="BD73"/>
      <c r="BE73"/>
      <c r="BF73"/>
      <c r="BG73"/>
      <c r="BH73" s="113" t="s">
        <v>2252</v>
      </c>
      <c r="BI73"/>
      <c r="BJ73"/>
      <c r="BK73"/>
      <c r="BL73"/>
      <c r="BM73"/>
      <c r="BN73"/>
      <c r="BO73"/>
    </row>
    <row r="74" spans="1:67" ht="18.75" customHeight="1">
      <c r="A74" s="4"/>
      <c r="B74" s="4"/>
      <c r="C74" s="4"/>
      <c r="D74" s="4"/>
      <c r="E74" s="4"/>
      <c r="F74" s="4"/>
      <c r="G74" s="4"/>
      <c r="H74" s="4"/>
      <c r="I74" s="4"/>
      <c r="J74" s="4"/>
      <c r="K74" s="4"/>
      <c r="L74" s="4"/>
      <c r="M74" s="4"/>
      <c r="N74" s="4"/>
      <c r="O74" s="4"/>
      <c r="P74" s="3"/>
      <c r="Q74" s="3"/>
      <c r="R74" s="3"/>
      <c r="S74" s="3"/>
      <c r="T74"/>
      <c r="U74" s="113" t="s">
        <v>2253</v>
      </c>
      <c r="V74"/>
      <c r="W74"/>
      <c r="X74"/>
      <c r="Y74"/>
      <c r="Z74"/>
      <c r="AA74"/>
      <c r="AB74"/>
      <c r="AC74"/>
      <c r="AD74"/>
      <c r="AE74"/>
      <c r="AF74"/>
      <c r="AG74"/>
      <c r="AH74"/>
      <c r="AI74"/>
      <c r="AJ74"/>
      <c r="AK74"/>
      <c r="AL74"/>
      <c r="AM74"/>
      <c r="AN74" s="113" t="s">
        <v>2254</v>
      </c>
      <c r="AO74"/>
      <c r="AP74"/>
      <c r="AQ74"/>
      <c r="AR74"/>
      <c r="AS74"/>
      <c r="AT74"/>
      <c r="AU74"/>
      <c r="AV74"/>
      <c r="AW74"/>
      <c r="AX74"/>
      <c r="AY74"/>
      <c r="AZ74"/>
      <c r="BA74"/>
      <c r="BB74"/>
      <c r="BC74"/>
      <c r="BD74"/>
      <c r="BE74"/>
      <c r="BF74"/>
      <c r="BG74"/>
      <c r="BH74"/>
      <c r="BI74"/>
      <c r="BJ74"/>
      <c r="BK74"/>
      <c r="BL74"/>
      <c r="BM74"/>
      <c r="BN74"/>
      <c r="BO74"/>
    </row>
    <row r="75" spans="1:67" ht="18.75" customHeight="1">
      <c r="A75" s="4"/>
      <c r="B75" s="4"/>
      <c r="C75" s="4"/>
      <c r="D75" s="4"/>
      <c r="E75" s="4"/>
      <c r="F75" s="4"/>
      <c r="G75" s="4"/>
      <c r="H75" s="4"/>
      <c r="I75" s="4"/>
      <c r="J75" s="4"/>
      <c r="K75" s="4"/>
      <c r="L75" s="4"/>
      <c r="M75" s="4"/>
      <c r="N75" s="4"/>
      <c r="O75" s="4"/>
      <c r="P75" s="3"/>
      <c r="Q75" s="3"/>
      <c r="R75" s="3"/>
      <c r="S75" s="3"/>
      <c r="T75"/>
      <c r="U75" s="113" t="s">
        <v>2255</v>
      </c>
      <c r="V75"/>
      <c r="W75"/>
      <c r="X75"/>
      <c r="Y75"/>
      <c r="Z75"/>
      <c r="AA75"/>
      <c r="AB75"/>
      <c r="AC75"/>
      <c r="AD75"/>
      <c r="AE75"/>
      <c r="AF75"/>
      <c r="AG75"/>
      <c r="AH75"/>
      <c r="AI75"/>
      <c r="AJ75"/>
      <c r="AK75"/>
      <c r="AL75"/>
      <c r="AM75"/>
      <c r="AN75" s="113" t="s">
        <v>2256</v>
      </c>
      <c r="AO75"/>
      <c r="AP75"/>
      <c r="AQ75"/>
      <c r="AR75"/>
      <c r="AS75"/>
      <c r="AT75"/>
      <c r="AU75"/>
      <c r="AV75"/>
      <c r="AW75"/>
      <c r="AX75"/>
      <c r="AY75"/>
      <c r="AZ75"/>
      <c r="BA75"/>
      <c r="BB75"/>
      <c r="BC75"/>
      <c r="BD75"/>
      <c r="BE75"/>
      <c r="BF75"/>
      <c r="BG75"/>
      <c r="BH75"/>
      <c r="BI75"/>
      <c r="BJ75"/>
      <c r="BK75"/>
      <c r="BL75"/>
      <c r="BM75"/>
      <c r="BN75"/>
      <c r="BO75"/>
    </row>
    <row r="76" spans="1:67" ht="18.75" customHeight="1">
      <c r="A76" s="3"/>
      <c r="B76" s="3"/>
      <c r="C76" s="3"/>
      <c r="D76" s="3"/>
      <c r="E76" s="3"/>
      <c r="F76" s="3"/>
      <c r="G76" s="3"/>
      <c r="H76" s="3"/>
      <c r="I76" s="3"/>
      <c r="J76" s="3"/>
      <c r="K76" s="3"/>
      <c r="L76" s="3"/>
      <c r="M76" s="3"/>
      <c r="N76" s="3"/>
      <c r="O76" s="3"/>
      <c r="P76" s="3"/>
      <c r="Q76" s="3"/>
      <c r="R76" s="3"/>
      <c r="S76" s="3"/>
      <c r="T76"/>
      <c r="U76" s="113" t="s">
        <v>2257</v>
      </c>
      <c r="V76"/>
      <c r="W76"/>
      <c r="X76"/>
      <c r="Y76"/>
      <c r="Z76"/>
      <c r="AA76"/>
      <c r="AB76"/>
      <c r="AC76"/>
      <c r="AD76"/>
      <c r="AE76"/>
      <c r="AF76"/>
      <c r="AG76"/>
      <c r="AH76"/>
      <c r="AI76"/>
      <c r="AJ76"/>
      <c r="AK76"/>
      <c r="AL76"/>
      <c r="AM76"/>
      <c r="AN76" s="113" t="s">
        <v>2258</v>
      </c>
      <c r="AO76"/>
      <c r="AP76"/>
      <c r="AQ76"/>
      <c r="AR76"/>
      <c r="AS76"/>
      <c r="AT76"/>
      <c r="AU76"/>
      <c r="AV76"/>
      <c r="AW76"/>
      <c r="AX76"/>
      <c r="AY76"/>
      <c r="AZ76"/>
      <c r="BA76"/>
      <c r="BB76"/>
      <c r="BC76"/>
      <c r="BD76"/>
      <c r="BE76"/>
      <c r="BF76"/>
      <c r="BG76"/>
      <c r="BH76"/>
      <c r="BI76"/>
      <c r="BJ76"/>
      <c r="BK76"/>
      <c r="BL76"/>
      <c r="BM76"/>
      <c r="BN76"/>
      <c r="BO76"/>
    </row>
    <row r="77" spans="1:67" ht="18.75" customHeight="1">
      <c r="A77" s="3"/>
      <c r="B77" s="3"/>
      <c r="C77" s="3"/>
      <c r="D77" s="3"/>
      <c r="E77" s="3"/>
      <c r="F77" s="3"/>
      <c r="G77" s="3"/>
      <c r="H77" s="3"/>
      <c r="I77" s="3"/>
      <c r="J77" s="3"/>
      <c r="K77" s="3"/>
      <c r="L77" s="3"/>
      <c r="M77" s="3"/>
      <c r="N77" s="3"/>
      <c r="O77" s="3"/>
      <c r="P77" s="3"/>
      <c r="Q77" s="3"/>
      <c r="R77" s="3"/>
      <c r="S77" s="3"/>
      <c r="T77"/>
      <c r="U77" s="113" t="s">
        <v>2259</v>
      </c>
      <c r="V77"/>
      <c r="W77"/>
      <c r="X77"/>
      <c r="Y77"/>
      <c r="Z77"/>
      <c r="AA77"/>
      <c r="AB77"/>
      <c r="AC77"/>
      <c r="AD77"/>
      <c r="AE77"/>
      <c r="AF77"/>
      <c r="AG77"/>
      <c r="AH77"/>
      <c r="AI77"/>
      <c r="AJ77"/>
      <c r="AK77"/>
      <c r="AL77"/>
      <c r="AM77"/>
      <c r="AN77" s="113" t="s">
        <v>2260</v>
      </c>
      <c r="AO77"/>
      <c r="AP77"/>
      <c r="AQ77"/>
      <c r="AR77"/>
      <c r="AS77"/>
      <c r="AT77"/>
      <c r="AU77"/>
      <c r="AV77"/>
      <c r="AW77"/>
      <c r="AX77"/>
      <c r="AY77"/>
      <c r="AZ77"/>
      <c r="BA77"/>
      <c r="BB77"/>
      <c r="BC77"/>
      <c r="BD77"/>
      <c r="BE77"/>
      <c r="BF77"/>
      <c r="BG77"/>
      <c r="BH77"/>
      <c r="BI77"/>
      <c r="BJ77"/>
      <c r="BK77"/>
      <c r="BL77"/>
      <c r="BM77"/>
      <c r="BN77"/>
      <c r="BO77"/>
    </row>
    <row r="78" spans="1:67" ht="18.75" customHeight="1">
      <c r="A78" s="3"/>
      <c r="B78" s="3"/>
      <c r="C78" s="3"/>
      <c r="D78" s="3"/>
      <c r="E78" s="3"/>
      <c r="F78" s="3"/>
      <c r="G78" s="3"/>
      <c r="H78" s="3"/>
      <c r="I78" s="3"/>
      <c r="J78" s="3"/>
      <c r="K78" s="3"/>
      <c r="L78" s="3"/>
      <c r="M78" s="3"/>
      <c r="N78" s="3"/>
      <c r="O78" s="3"/>
      <c r="P78" s="3"/>
      <c r="Q78" s="3"/>
      <c r="R78" s="3"/>
      <c r="S78" s="3"/>
      <c r="T78"/>
      <c r="U78" s="113" t="s">
        <v>2261</v>
      </c>
      <c r="V78"/>
      <c r="W78"/>
      <c r="X78"/>
      <c r="Y78"/>
      <c r="Z78"/>
      <c r="AA78"/>
      <c r="AB78"/>
      <c r="AC78"/>
      <c r="AD78"/>
      <c r="AE78"/>
      <c r="AF78"/>
      <c r="AG78"/>
      <c r="AH78"/>
      <c r="AI78"/>
      <c r="AJ78"/>
      <c r="AK78"/>
      <c r="AL78"/>
      <c r="AM78"/>
      <c r="AN78" s="113" t="s">
        <v>2262</v>
      </c>
      <c r="AO78"/>
      <c r="AP78"/>
      <c r="AQ78"/>
      <c r="AR78"/>
      <c r="AS78"/>
      <c r="AT78"/>
      <c r="AU78"/>
      <c r="AV78"/>
      <c r="AW78"/>
      <c r="AX78"/>
      <c r="AY78"/>
      <c r="AZ78"/>
      <c r="BA78"/>
      <c r="BB78"/>
      <c r="BC78"/>
      <c r="BD78"/>
      <c r="BE78"/>
      <c r="BF78"/>
      <c r="BG78"/>
      <c r="BH78"/>
      <c r="BI78"/>
      <c r="BJ78"/>
      <c r="BK78"/>
      <c r="BL78"/>
      <c r="BM78"/>
      <c r="BN78"/>
      <c r="BO78"/>
    </row>
    <row r="79" spans="1:67" ht="18.75" customHeight="1">
      <c r="A79" s="3"/>
      <c r="B79" s="3"/>
      <c r="C79" s="3"/>
      <c r="D79" s="3"/>
      <c r="E79" s="3"/>
      <c r="F79" s="3"/>
      <c r="G79" s="3"/>
      <c r="H79" s="3"/>
      <c r="I79" s="3"/>
      <c r="J79" s="3"/>
      <c r="K79" s="3"/>
      <c r="L79" s="3"/>
      <c r="M79" s="3"/>
      <c r="N79" s="3"/>
      <c r="O79" s="3"/>
      <c r="P79" s="3"/>
      <c r="Q79" s="3"/>
      <c r="R79" s="3"/>
      <c r="S79" s="3"/>
      <c r="T79"/>
      <c r="U79" s="113" t="s">
        <v>2263</v>
      </c>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row>
    <row r="80" spans="1:67" ht="18.75" customHeight="1">
      <c r="A80" s="3"/>
      <c r="B80" s="3"/>
      <c r="C80" s="3"/>
      <c r="D80" s="3"/>
      <c r="E80" s="3"/>
      <c r="F80" s="3"/>
      <c r="G80" s="3"/>
      <c r="H80" s="3"/>
      <c r="I80" s="3"/>
      <c r="J80" s="3"/>
      <c r="K80" s="3"/>
      <c r="L80" s="3"/>
      <c r="M80" s="3"/>
      <c r="N80" s="3"/>
      <c r="O80" s="3"/>
      <c r="P80" s="3"/>
      <c r="Q80" s="3"/>
      <c r="R80" s="3"/>
      <c r="S80" s="3"/>
      <c r="T80"/>
      <c r="U80" s="113" t="s">
        <v>2264</v>
      </c>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row>
    <row r="81" spans="1:67" ht="18.75" customHeight="1">
      <c r="A81" s="3"/>
      <c r="B81" s="3"/>
      <c r="C81" s="3"/>
      <c r="D81" s="3"/>
      <c r="E81" s="3"/>
      <c r="F81" s="3"/>
      <c r="G81" s="3"/>
      <c r="H81" s="3"/>
      <c r="I81" s="3"/>
      <c r="J81" s="3"/>
      <c r="K81" s="3"/>
      <c r="L81" s="3"/>
      <c r="M81" s="3"/>
      <c r="N81" s="3"/>
      <c r="O81" s="3"/>
      <c r="P81" s="3"/>
      <c r="Q81" s="3"/>
      <c r="R81" s="3"/>
      <c r="S81" s="3"/>
      <c r="T81"/>
      <c r="U81" s="113" t="s">
        <v>2265</v>
      </c>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row>
    <row r="82" spans="1:67" ht="18.75" customHeight="1">
      <c r="A82" s="3"/>
      <c r="B82" s="3"/>
      <c r="C82" s="3"/>
      <c r="D82" s="3"/>
      <c r="E82" s="3"/>
      <c r="F82" s="3"/>
      <c r="G82" s="3"/>
      <c r="H82" s="3"/>
      <c r="I82" s="3"/>
      <c r="J82" s="3"/>
      <c r="K82" s="3"/>
      <c r="L82" s="3"/>
      <c r="M82" s="3"/>
      <c r="N82" s="3"/>
      <c r="O82" s="3"/>
      <c r="P82" s="3"/>
      <c r="Q82" s="3"/>
      <c r="R82" s="3"/>
      <c r="S82" s="3"/>
      <c r="T82"/>
      <c r="U82" s="113" t="s">
        <v>2266</v>
      </c>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row>
    <row r="83" spans="1:67" ht="18.75" customHeight="1">
      <c r="A83" s="3"/>
      <c r="B83" s="3"/>
      <c r="C83" s="3"/>
      <c r="D83" s="3"/>
      <c r="E83" s="3"/>
      <c r="F83" s="3"/>
      <c r="G83" s="3"/>
      <c r="H83" s="3"/>
      <c r="I83" s="3"/>
      <c r="J83" s="3"/>
      <c r="K83" s="3"/>
      <c r="L83" s="3"/>
      <c r="M83" s="3"/>
      <c r="N83" s="3"/>
      <c r="O83" s="3"/>
      <c r="P83" s="3"/>
      <c r="Q83" s="3"/>
      <c r="R83" s="3"/>
      <c r="S83" s="3"/>
      <c r="T83"/>
      <c r="U83" s="113" t="s">
        <v>2267</v>
      </c>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row>
    <row r="84" spans="1:67" ht="18.75" customHeight="1">
      <c r="A84" s="3"/>
      <c r="B84" s="3"/>
      <c r="C84" s="3"/>
      <c r="D84" s="3"/>
      <c r="E84" s="3"/>
      <c r="F84" s="3"/>
      <c r="G84" s="3"/>
      <c r="H84" s="3"/>
      <c r="I84" s="3"/>
      <c r="J84" s="3"/>
      <c r="K84" s="3"/>
      <c r="L84" s="3"/>
      <c r="M84" s="3"/>
      <c r="N84" s="3"/>
      <c r="O84" s="3"/>
      <c r="P84" s="3"/>
      <c r="Q84" s="3"/>
      <c r="R84" s="3"/>
      <c r="S84" s="3"/>
      <c r="T84"/>
      <c r="U84" s="113" t="s">
        <v>2268</v>
      </c>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row>
    <row r="85" spans="1:67" ht="18.75" customHeight="1">
      <c r="A85" s="3"/>
      <c r="B85" s="3"/>
      <c r="C85" s="3"/>
      <c r="D85" s="3"/>
      <c r="E85" s="3"/>
      <c r="F85" s="3"/>
      <c r="G85" s="3"/>
      <c r="H85" s="3"/>
      <c r="I85" s="3"/>
      <c r="J85" s="3"/>
      <c r="K85" s="3"/>
      <c r="L85" s="3"/>
      <c r="M85" s="3"/>
      <c r="N85" s="3"/>
      <c r="O85" s="3"/>
      <c r="P85" s="3"/>
      <c r="Q85" s="3"/>
      <c r="R85" s="3"/>
      <c r="S85" s="3"/>
      <c r="T85"/>
      <c r="U85" s="113" t="s">
        <v>2269</v>
      </c>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row>
    <row r="86" spans="1:67" ht="18.75" customHeight="1">
      <c r="A86" s="3"/>
      <c r="B86" s="3"/>
      <c r="C86" s="3"/>
      <c r="D86" s="3"/>
      <c r="E86" s="3"/>
      <c r="F86" s="3"/>
      <c r="G86" s="3"/>
      <c r="H86" s="3"/>
      <c r="I86" s="3"/>
      <c r="J86" s="3"/>
      <c r="K86" s="3"/>
      <c r="L86" s="3"/>
      <c r="M86" s="3"/>
      <c r="N86" s="3"/>
      <c r="O86" s="3"/>
      <c r="P86" s="3"/>
      <c r="Q86" s="3"/>
      <c r="R86" s="3"/>
      <c r="S86" s="3"/>
      <c r="T86"/>
      <c r="U86" s="113" t="s">
        <v>2270</v>
      </c>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row>
    <row r="87" spans="1:67" ht="18.75" customHeight="1">
      <c r="A87" s="3"/>
      <c r="B87" s="3"/>
      <c r="C87" s="3"/>
      <c r="D87" s="3"/>
      <c r="E87" s="3"/>
      <c r="F87" s="3"/>
      <c r="G87" s="3"/>
      <c r="H87" s="3"/>
      <c r="I87" s="3"/>
      <c r="J87" s="3"/>
      <c r="K87" s="3"/>
      <c r="L87" s="3"/>
      <c r="M87" s="3"/>
      <c r="N87" s="3"/>
      <c r="O87" s="3"/>
      <c r="P87" s="3"/>
      <c r="Q87" s="3"/>
      <c r="R87" s="3"/>
      <c r="S87" s="3"/>
      <c r="T87"/>
      <c r="U87" s="113" t="s">
        <v>2271</v>
      </c>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row>
    <row r="88" spans="1:67" ht="18.75" customHeight="1">
      <c r="A88" s="3"/>
      <c r="B88" s="3"/>
      <c r="C88" s="3"/>
      <c r="D88" s="3"/>
      <c r="E88" s="3"/>
      <c r="F88" s="3"/>
      <c r="G88" s="3"/>
      <c r="H88" s="3"/>
      <c r="I88" s="3"/>
      <c r="J88" s="3"/>
      <c r="K88" s="3"/>
      <c r="L88" s="3"/>
      <c r="M88" s="3"/>
      <c r="N88" s="3"/>
      <c r="O88" s="3"/>
      <c r="P88" s="3"/>
      <c r="Q88" s="3"/>
      <c r="R88" s="3"/>
      <c r="S88" s="3"/>
      <c r="T88"/>
      <c r="U88" s="113" t="s">
        <v>2272</v>
      </c>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row>
    <row r="89" spans="1:67" ht="18.75" customHeight="1">
      <c r="A89" s="3"/>
      <c r="B89" s="3"/>
      <c r="C89" s="3"/>
      <c r="D89" s="3"/>
      <c r="E89" s="3"/>
      <c r="F89" s="3"/>
      <c r="G89" s="3"/>
      <c r="H89" s="3"/>
      <c r="I89" s="3"/>
      <c r="J89" s="3"/>
      <c r="K89" s="3"/>
      <c r="L89" s="3"/>
      <c r="M89" s="3"/>
      <c r="N89" s="3"/>
      <c r="O89" s="3"/>
      <c r="P89" s="3"/>
      <c r="Q89" s="3"/>
      <c r="R89" s="3"/>
      <c r="S89" s="3"/>
      <c r="T89"/>
      <c r="U89" s="113" t="s">
        <v>2273</v>
      </c>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row>
    <row r="90" spans="1:67" ht="18.75" customHeight="1">
      <c r="A90" s="3"/>
      <c r="B90" s="3"/>
      <c r="C90" s="3"/>
      <c r="D90" s="3"/>
      <c r="E90" s="3"/>
      <c r="F90" s="3"/>
      <c r="G90" s="3"/>
      <c r="H90" s="3"/>
      <c r="I90" s="3"/>
      <c r="J90" s="3"/>
      <c r="K90" s="3"/>
      <c r="L90" s="3"/>
      <c r="M90" s="3"/>
      <c r="N90" s="3"/>
      <c r="O90" s="3"/>
      <c r="P90" s="3"/>
      <c r="Q90" s="3"/>
      <c r="R90" s="3"/>
      <c r="S90" s="3"/>
      <c r="T90"/>
      <c r="U90" s="113" t="s">
        <v>2274</v>
      </c>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row>
    <row r="91" spans="1:67" ht="18.75" customHeight="1">
      <c r="A91" s="3"/>
      <c r="B91" s="3"/>
      <c r="C91" s="3"/>
      <c r="D91" s="3"/>
      <c r="E91" s="3"/>
      <c r="F91" s="3"/>
      <c r="G91" s="3"/>
      <c r="H91" s="3"/>
      <c r="I91" s="3"/>
      <c r="J91" s="3"/>
      <c r="K91" s="3"/>
      <c r="L91" s="3"/>
      <c r="M91" s="3"/>
      <c r="N91" s="3"/>
      <c r="O91" s="3"/>
      <c r="P91" s="3"/>
      <c r="Q91" s="3"/>
      <c r="R91" s="3"/>
      <c r="S91" s="3"/>
      <c r="T91"/>
      <c r="U91" s="113" t="s">
        <v>2275</v>
      </c>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row>
    <row r="92" spans="1:67" ht="18.75" customHeight="1">
      <c r="A92" s="3"/>
      <c r="B92" s="3"/>
      <c r="C92" s="3"/>
      <c r="D92" s="3"/>
      <c r="E92" s="3"/>
      <c r="F92" s="3"/>
      <c r="G92" s="3"/>
      <c r="H92" s="3"/>
      <c r="I92" s="3"/>
      <c r="J92" s="3"/>
      <c r="K92" s="3"/>
      <c r="L92" s="3"/>
      <c r="M92" s="3"/>
      <c r="N92" s="3"/>
      <c r="O92" s="3"/>
      <c r="P92" s="3"/>
      <c r="Q92" s="3"/>
      <c r="R92" s="3"/>
      <c r="S92" s="3"/>
      <c r="T92"/>
      <c r="U92" s="113" t="s">
        <v>2276</v>
      </c>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row>
    <row r="93" spans="1:67" ht="18.75" customHeight="1">
      <c r="A93" s="3"/>
      <c r="B93" s="3"/>
      <c r="C93" s="3"/>
      <c r="D93" s="3"/>
      <c r="E93" s="3"/>
      <c r="F93" s="3"/>
      <c r="G93" s="3"/>
      <c r="H93" s="3"/>
      <c r="I93" s="3"/>
      <c r="J93" s="3"/>
      <c r="K93" s="3"/>
      <c r="L93" s="3"/>
      <c r="M93" s="3"/>
      <c r="N93" s="3"/>
      <c r="O93" s="3"/>
      <c r="P93" s="3"/>
      <c r="Q93" s="3"/>
      <c r="R93" s="3"/>
      <c r="S93" s="3"/>
      <c r="T93"/>
      <c r="U93" s="113" t="s">
        <v>2277</v>
      </c>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row>
    <row r="94" spans="1:67" ht="18.75" customHeight="1">
      <c r="A94" s="3"/>
      <c r="B94" s="3"/>
      <c r="C94" s="3"/>
      <c r="D94" s="3"/>
      <c r="E94" s="3"/>
      <c r="F94" s="3"/>
      <c r="G94" s="3"/>
      <c r="H94" s="3"/>
      <c r="I94" s="3"/>
      <c r="J94" s="3"/>
      <c r="K94" s="3"/>
      <c r="L94" s="3"/>
      <c r="M94" s="3"/>
      <c r="N94" s="3"/>
      <c r="O94" s="3"/>
      <c r="P94" s="3"/>
      <c r="Q94" s="3"/>
      <c r="R94" s="3"/>
      <c r="S94" s="3"/>
      <c r="T94"/>
      <c r="U94" s="113" t="s">
        <v>2278</v>
      </c>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row>
    <row r="95" spans="1:67" ht="18.75" customHeight="1">
      <c r="A95" s="3"/>
      <c r="B95" s="3"/>
      <c r="C95" s="3"/>
      <c r="D95" s="3"/>
      <c r="E95" s="3"/>
      <c r="F95" s="3"/>
      <c r="G95" s="3"/>
      <c r="H95" s="3"/>
      <c r="I95" s="3"/>
      <c r="J95" s="3"/>
      <c r="K95" s="3"/>
      <c r="L95" s="3"/>
      <c r="M95" s="3"/>
      <c r="N95" s="3"/>
      <c r="O95" s="3"/>
      <c r="P95" s="3"/>
      <c r="Q95" s="3"/>
      <c r="R95" s="3"/>
      <c r="S95" s="3"/>
      <c r="T95"/>
      <c r="U95" s="113" t="s">
        <v>2279</v>
      </c>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row>
    <row r="96" spans="1:67" ht="18.75" customHeight="1">
      <c r="A96" s="3"/>
      <c r="B96" s="3"/>
      <c r="C96" s="3"/>
      <c r="D96" s="3"/>
      <c r="E96" s="3"/>
      <c r="F96" s="3"/>
      <c r="G96" s="3"/>
      <c r="H96" s="3"/>
      <c r="I96" s="3"/>
      <c r="J96" s="3"/>
      <c r="K96" s="3"/>
      <c r="L96" s="3"/>
      <c r="M96" s="3"/>
      <c r="N96" s="3"/>
      <c r="O96" s="3"/>
      <c r="P96" s="3"/>
      <c r="Q96" s="3"/>
      <c r="R96" s="3"/>
      <c r="S96" s="3"/>
      <c r="T96"/>
      <c r="U96" s="113" t="s">
        <v>2280</v>
      </c>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row>
    <row r="97" spans="1:67" ht="18.75" customHeight="1">
      <c r="A97" s="3"/>
      <c r="B97" s="3"/>
      <c r="C97" s="3"/>
      <c r="D97" s="3"/>
      <c r="E97" s="3"/>
      <c r="F97" s="3"/>
      <c r="G97" s="3"/>
      <c r="H97" s="3"/>
      <c r="I97" s="3"/>
      <c r="J97" s="3"/>
      <c r="K97" s="3"/>
      <c r="L97" s="3"/>
      <c r="M97" s="3"/>
      <c r="N97" s="3"/>
      <c r="O97" s="3"/>
      <c r="P97" s="3"/>
      <c r="Q97" s="3"/>
      <c r="R97" s="3"/>
      <c r="S97" s="3"/>
      <c r="T97"/>
      <c r="U97" s="113" t="s">
        <v>2281</v>
      </c>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row>
    <row r="98" spans="1:67" ht="18.75" customHeight="1">
      <c r="A98" s="3"/>
      <c r="B98" s="3"/>
      <c r="C98" s="3"/>
      <c r="D98" s="3"/>
      <c r="E98" s="3"/>
      <c r="F98" s="3"/>
      <c r="G98" s="3"/>
      <c r="H98" s="3"/>
      <c r="I98" s="3"/>
      <c r="J98" s="3"/>
      <c r="K98" s="3"/>
      <c r="L98" s="3"/>
      <c r="M98" s="3"/>
      <c r="N98" s="3"/>
      <c r="O98" s="3"/>
      <c r="P98" s="3"/>
      <c r="Q98" s="3"/>
      <c r="R98" s="3"/>
      <c r="S98" s="3"/>
      <c r="T98"/>
      <c r="U98" s="113" t="s">
        <v>2282</v>
      </c>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row>
    <row r="99" spans="1:67" ht="18.75" customHeight="1">
      <c r="A99" s="3"/>
      <c r="B99" s="3"/>
      <c r="C99" s="3"/>
      <c r="D99" s="3"/>
      <c r="E99" s="3"/>
      <c r="F99" s="3"/>
      <c r="G99" s="3"/>
      <c r="H99" s="3"/>
      <c r="I99" s="3"/>
      <c r="J99" s="3"/>
      <c r="K99" s="3"/>
      <c r="L99" s="3"/>
      <c r="M99" s="3"/>
      <c r="N99" s="3"/>
      <c r="O99" s="3"/>
      <c r="P99" s="3"/>
      <c r="Q99" s="3"/>
      <c r="R99" s="3"/>
      <c r="S99" s="3"/>
      <c r="T99"/>
      <c r="U99" s="113" t="s">
        <v>2283</v>
      </c>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row>
    <row r="100" spans="1:67" ht="18.75" customHeight="1">
      <c r="A100" s="3"/>
      <c r="B100" s="3"/>
      <c r="C100" s="3"/>
      <c r="D100" s="3"/>
      <c r="E100" s="3"/>
      <c r="F100" s="3"/>
      <c r="G100" s="3"/>
      <c r="H100" s="3"/>
      <c r="I100" s="3"/>
      <c r="J100" s="3"/>
      <c r="K100" s="3"/>
      <c r="L100" s="3"/>
      <c r="M100" s="3"/>
      <c r="N100" s="3"/>
      <c r="O100" s="3"/>
      <c r="P100" s="3"/>
      <c r="Q100" s="3"/>
      <c r="R100" s="3"/>
      <c r="S100" s="3"/>
      <c r="T100"/>
      <c r="U100" s="113" t="s">
        <v>2284</v>
      </c>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row>
    <row r="101" spans="1:67" ht="18.75" customHeight="1">
      <c r="A101" s="3"/>
      <c r="B101" s="3"/>
      <c r="C101" s="3"/>
      <c r="D101" s="3"/>
      <c r="E101" s="3"/>
      <c r="F101" s="3"/>
      <c r="G101" s="3"/>
      <c r="H101" s="3"/>
      <c r="I101" s="3"/>
      <c r="J101" s="3"/>
      <c r="K101" s="3"/>
      <c r="L101" s="3"/>
      <c r="M101" s="3"/>
      <c r="N101" s="3"/>
      <c r="O101" s="3"/>
      <c r="P101" s="3"/>
      <c r="Q101" s="3"/>
      <c r="R101" s="3"/>
      <c r="S101" s="3"/>
      <c r="T101"/>
      <c r="U101" s="113" t="s">
        <v>2285</v>
      </c>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row>
    <row r="102" spans="1:67" ht="18.75" customHeight="1">
      <c r="A102" s="3"/>
      <c r="B102" s="3"/>
      <c r="C102" s="3"/>
      <c r="D102" s="3"/>
      <c r="E102" s="3"/>
      <c r="F102" s="3"/>
      <c r="G102" s="3"/>
      <c r="H102" s="3"/>
      <c r="I102" s="3"/>
      <c r="J102" s="3"/>
      <c r="K102" s="3"/>
      <c r="L102" s="3"/>
      <c r="M102" s="3"/>
      <c r="N102" s="3"/>
      <c r="O102" s="3"/>
      <c r="P102" s="3"/>
      <c r="Q102" s="3"/>
      <c r="R102" s="3"/>
      <c r="S102" s="3"/>
      <c r="T102"/>
      <c r="U102" s="113" t="s">
        <v>2286</v>
      </c>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row>
    <row r="103" spans="1:67" ht="18.75" customHeight="1">
      <c r="A103" s="3"/>
      <c r="B103" s="3"/>
      <c r="C103" s="3"/>
      <c r="D103" s="3"/>
      <c r="E103" s="3"/>
      <c r="F103" s="3"/>
      <c r="G103" s="3"/>
      <c r="H103" s="3"/>
      <c r="I103" s="3"/>
      <c r="J103" s="3"/>
      <c r="K103" s="3"/>
      <c r="L103" s="3"/>
      <c r="M103" s="3"/>
      <c r="N103" s="3"/>
      <c r="O103" s="3"/>
      <c r="P103" s="3"/>
      <c r="Q103" s="3"/>
      <c r="R103" s="3"/>
      <c r="S103" s="3"/>
      <c r="T103"/>
      <c r="U103" s="113" t="s">
        <v>2287</v>
      </c>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row>
    <row r="104" spans="1:67" ht="18.75" customHeight="1">
      <c r="A104" s="3"/>
      <c r="B104" s="3"/>
      <c r="C104" s="3"/>
      <c r="D104" s="3"/>
      <c r="E104" s="3"/>
      <c r="F104" s="3"/>
      <c r="G104" s="3"/>
      <c r="H104" s="3"/>
      <c r="I104" s="3"/>
      <c r="J104" s="3"/>
      <c r="K104" s="3"/>
      <c r="L104" s="3"/>
      <c r="M104" s="3"/>
      <c r="N104" s="3"/>
      <c r="O104" s="3"/>
      <c r="P104" s="3"/>
      <c r="Q104" s="3"/>
      <c r="R104" s="3"/>
      <c r="S104" s="3"/>
      <c r="T104"/>
      <c r="U104" s="113" t="s">
        <v>2288</v>
      </c>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row>
    <row r="105" spans="1:67" ht="18.75" customHeight="1">
      <c r="A105" s="3"/>
      <c r="B105" s="3"/>
      <c r="C105" s="3"/>
      <c r="D105" s="3"/>
      <c r="E105" s="3"/>
      <c r="F105" s="3"/>
      <c r="G105" s="3"/>
      <c r="H105" s="3"/>
      <c r="I105" s="3"/>
      <c r="J105" s="3"/>
      <c r="K105" s="3"/>
      <c r="L105" s="3"/>
      <c r="M105" s="3"/>
      <c r="N105" s="3"/>
      <c r="O105" s="3"/>
      <c r="P105" s="3"/>
      <c r="Q105" s="3"/>
      <c r="R105" s="3"/>
      <c r="S105" s="3"/>
      <c r="T105"/>
      <c r="U105" s="113" t="s">
        <v>2289</v>
      </c>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row>
    <row r="106" spans="1:67" ht="18.75" customHeight="1">
      <c r="A106" s="3"/>
      <c r="B106" s="3"/>
      <c r="C106" s="3"/>
      <c r="D106" s="3"/>
      <c r="E106" s="3"/>
      <c r="F106" s="3"/>
      <c r="G106" s="3"/>
      <c r="H106" s="3"/>
      <c r="I106" s="3"/>
      <c r="J106" s="3"/>
      <c r="K106" s="3"/>
      <c r="L106" s="3"/>
      <c r="M106" s="3"/>
      <c r="N106" s="3"/>
      <c r="O106" s="3"/>
      <c r="P106" s="3"/>
      <c r="Q106" s="3"/>
      <c r="R106" s="3"/>
      <c r="S106" s="3"/>
      <c r="T106"/>
      <c r="U106" s="113" t="s">
        <v>2290</v>
      </c>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row>
    <row r="107" spans="1:67" ht="18.75" customHeight="1">
      <c r="A107" s="3"/>
      <c r="B107" s="3"/>
      <c r="C107" s="3"/>
      <c r="D107" s="3"/>
      <c r="E107" s="3"/>
      <c r="F107" s="3"/>
      <c r="G107" s="3"/>
      <c r="H107" s="3"/>
      <c r="I107" s="3"/>
      <c r="J107" s="3"/>
      <c r="K107" s="3"/>
      <c r="L107" s="3"/>
      <c r="M107" s="3"/>
      <c r="N107" s="3"/>
      <c r="O107" s="3"/>
      <c r="P107" s="3"/>
      <c r="Q107" s="3"/>
      <c r="R107" s="3"/>
      <c r="S107" s="3"/>
      <c r="T107"/>
      <c r="U107" s="113" t="s">
        <v>2291</v>
      </c>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row>
    <row r="108" spans="1:67" ht="18.75" customHeight="1">
      <c r="A108" s="3"/>
      <c r="B108" s="3"/>
      <c r="C108" s="3"/>
      <c r="D108" s="3"/>
      <c r="E108" s="3"/>
      <c r="F108" s="3"/>
      <c r="G108" s="3"/>
      <c r="H108" s="3"/>
      <c r="I108" s="3"/>
      <c r="J108" s="3"/>
      <c r="K108" s="3"/>
      <c r="L108" s="3"/>
      <c r="M108" s="3"/>
      <c r="N108" s="3"/>
      <c r="O108" s="3"/>
      <c r="P108" s="3"/>
      <c r="Q108" s="3"/>
      <c r="R108" s="3"/>
      <c r="S108" s="3"/>
      <c r="T108"/>
      <c r="U108" s="113" t="s">
        <v>2292</v>
      </c>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row>
    <row r="109" spans="1:67" ht="18.75" customHeight="1">
      <c r="A109" s="3"/>
      <c r="B109" s="3"/>
      <c r="C109" s="3"/>
      <c r="D109" s="3"/>
      <c r="E109" s="3"/>
      <c r="F109" s="3"/>
      <c r="G109" s="3"/>
      <c r="H109" s="3"/>
      <c r="I109" s="3"/>
      <c r="J109" s="3"/>
      <c r="K109" s="3"/>
      <c r="L109" s="3"/>
      <c r="M109" s="3"/>
      <c r="N109" s="3"/>
      <c r="O109" s="3"/>
      <c r="P109" s="3"/>
      <c r="Q109" s="3"/>
      <c r="R109" s="3"/>
      <c r="S109" s="3"/>
      <c r="T109"/>
      <c r="U109" s="113" t="s">
        <v>2293</v>
      </c>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row>
    <row r="110" spans="1:67" ht="18.75" customHeight="1">
      <c r="A110" s="3"/>
      <c r="B110" s="3"/>
      <c r="C110" s="3"/>
      <c r="D110" s="3"/>
      <c r="E110" s="3"/>
      <c r="F110" s="3"/>
      <c r="G110" s="3"/>
      <c r="H110" s="3"/>
      <c r="I110" s="3"/>
      <c r="J110" s="3"/>
      <c r="K110" s="3"/>
      <c r="L110" s="3"/>
      <c r="M110" s="3"/>
      <c r="N110" s="3"/>
      <c r="O110" s="3"/>
      <c r="P110" s="3"/>
      <c r="Q110" s="3"/>
      <c r="R110" s="3"/>
      <c r="S110" s="3"/>
      <c r="T110"/>
      <c r="U110" s="113" t="s">
        <v>2294</v>
      </c>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row>
    <row r="111" spans="1:67" ht="18.75" customHeight="1">
      <c r="A111" s="3"/>
      <c r="B111" s="3"/>
      <c r="C111" s="3"/>
      <c r="D111" s="3"/>
      <c r="E111" s="3"/>
      <c r="F111" s="3"/>
      <c r="G111" s="3"/>
      <c r="H111" s="3"/>
      <c r="I111" s="3"/>
      <c r="J111" s="3"/>
      <c r="K111" s="3"/>
      <c r="L111" s="3"/>
      <c r="M111" s="3"/>
      <c r="N111" s="3"/>
      <c r="O111" s="3"/>
      <c r="P111" s="3"/>
      <c r="Q111" s="3"/>
      <c r="R111" s="3"/>
      <c r="S111" s="3"/>
      <c r="T111"/>
      <c r="U111" s="113" t="s">
        <v>2295</v>
      </c>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row>
    <row r="112" spans="1:67" ht="18.75" customHeight="1">
      <c r="A112" s="3"/>
      <c r="B112" s="3"/>
      <c r="C112" s="3"/>
      <c r="D112" s="3"/>
      <c r="E112" s="3"/>
      <c r="F112" s="3"/>
      <c r="G112" s="3"/>
      <c r="H112" s="3"/>
      <c r="I112" s="3"/>
      <c r="J112" s="3"/>
      <c r="K112" s="3"/>
      <c r="L112" s="3"/>
      <c r="M112" s="3"/>
      <c r="N112" s="3"/>
      <c r="O112" s="3"/>
      <c r="P112" s="3"/>
      <c r="Q112" s="3"/>
      <c r="R112" s="3"/>
      <c r="S112" s="3"/>
      <c r="T112"/>
      <c r="U112" s="113" t="s">
        <v>2296</v>
      </c>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row>
    <row r="113" spans="1:67" ht="18.75" customHeight="1">
      <c r="A113" s="3"/>
      <c r="B113" s="3"/>
      <c r="C113" s="3"/>
      <c r="D113" s="3"/>
      <c r="E113" s="3"/>
      <c r="F113" s="3"/>
      <c r="G113" s="3"/>
      <c r="H113" s="3"/>
      <c r="I113" s="3"/>
      <c r="J113" s="3"/>
      <c r="K113" s="3"/>
      <c r="L113" s="3"/>
      <c r="M113" s="3"/>
      <c r="N113" s="3"/>
      <c r="O113" s="3"/>
      <c r="P113" s="3"/>
      <c r="Q113" s="3"/>
      <c r="R113" s="3"/>
      <c r="S113" s="3"/>
      <c r="T113"/>
      <c r="U113" s="113" t="s">
        <v>2297</v>
      </c>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row>
    <row r="114" spans="1:67" ht="18.75" customHeight="1">
      <c r="A114" s="3"/>
      <c r="B114" s="3"/>
      <c r="C114" s="3"/>
      <c r="D114" s="3"/>
      <c r="E114" s="3"/>
      <c r="F114" s="3"/>
      <c r="G114" s="3"/>
      <c r="H114" s="3"/>
      <c r="I114" s="3"/>
      <c r="J114" s="3"/>
      <c r="K114" s="3"/>
      <c r="L114" s="3"/>
      <c r="M114" s="3"/>
      <c r="N114" s="3"/>
      <c r="O114" s="3"/>
      <c r="P114" s="3"/>
      <c r="Q114" s="3"/>
      <c r="R114" s="3"/>
      <c r="S114" s="3"/>
      <c r="T114"/>
      <c r="U114" s="113" t="s">
        <v>2298</v>
      </c>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row>
    <row r="115" spans="1:67" ht="18.75" customHeight="1">
      <c r="A115" s="3"/>
      <c r="B115" s="3"/>
      <c r="C115" s="3"/>
      <c r="D115" s="3"/>
      <c r="E115" s="3"/>
      <c r="F115" s="3"/>
      <c r="G115" s="3"/>
      <c r="H115" s="3"/>
      <c r="I115" s="3"/>
      <c r="J115" s="3"/>
      <c r="K115" s="3"/>
      <c r="L115" s="3"/>
      <c r="M115" s="3"/>
      <c r="N115" s="3"/>
      <c r="O115" s="3"/>
      <c r="P115" s="3"/>
      <c r="Q115" s="3"/>
      <c r="R115" s="3"/>
      <c r="S115" s="3"/>
      <c r="T115"/>
      <c r="U115" s="113" t="s">
        <v>2299</v>
      </c>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row>
    <row r="116" spans="1:67" ht="18.75" customHeight="1">
      <c r="A116" s="3"/>
      <c r="B116" s="3"/>
      <c r="C116" s="3"/>
      <c r="D116" s="3"/>
      <c r="E116" s="3"/>
      <c r="F116" s="3"/>
      <c r="G116" s="3"/>
      <c r="H116" s="3"/>
      <c r="I116" s="3"/>
      <c r="J116" s="3"/>
      <c r="K116" s="3"/>
      <c r="L116" s="3"/>
      <c r="M116" s="3"/>
      <c r="N116" s="3"/>
      <c r="O116" s="3"/>
      <c r="P116" s="3"/>
      <c r="Q116" s="3"/>
      <c r="R116" s="3"/>
      <c r="S116" s="3"/>
      <c r="T116"/>
      <c r="U116" s="113" t="s">
        <v>2300</v>
      </c>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row>
    <row r="117" spans="1:67" ht="18.75" customHeight="1">
      <c r="A117" s="3"/>
      <c r="B117" s="3"/>
      <c r="C117" s="3"/>
      <c r="D117" s="3"/>
      <c r="E117" s="3"/>
      <c r="F117" s="3"/>
      <c r="G117" s="3"/>
      <c r="H117" s="3"/>
      <c r="I117" s="3"/>
      <c r="J117" s="3"/>
      <c r="K117" s="3"/>
      <c r="L117" s="3"/>
      <c r="M117" s="3"/>
      <c r="N117" s="3"/>
      <c r="O117" s="3"/>
      <c r="P117" s="3"/>
      <c r="Q117" s="3"/>
      <c r="R117" s="3"/>
      <c r="S117" s="3"/>
      <c r="T117"/>
      <c r="U117" s="113" t="s">
        <v>2301</v>
      </c>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row>
    <row r="118" spans="1:67" ht="18.75" customHeight="1">
      <c r="A118" s="3"/>
      <c r="B118" s="3"/>
      <c r="C118" s="3"/>
      <c r="D118" s="3"/>
      <c r="E118" s="3"/>
      <c r="F118" s="3"/>
      <c r="G118" s="3"/>
      <c r="H118" s="3"/>
      <c r="I118" s="3"/>
      <c r="J118" s="3"/>
      <c r="K118" s="3"/>
      <c r="L118" s="3"/>
      <c r="M118" s="3"/>
      <c r="N118" s="3"/>
      <c r="O118" s="3"/>
      <c r="P118" s="3"/>
      <c r="Q118" s="3"/>
      <c r="R118" s="3"/>
      <c r="S118" s="3"/>
      <c r="T118"/>
      <c r="U118" s="113" t="s">
        <v>2302</v>
      </c>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row>
    <row r="119" spans="1:67" ht="18.75" customHeight="1">
      <c r="A119" s="3"/>
      <c r="B119" s="3"/>
      <c r="C119" s="3"/>
      <c r="D119" s="3"/>
      <c r="E119" s="3"/>
      <c r="F119" s="3"/>
      <c r="G119" s="3"/>
      <c r="H119" s="3"/>
      <c r="I119" s="3"/>
      <c r="J119" s="3"/>
      <c r="K119" s="3"/>
      <c r="L119" s="3"/>
      <c r="M119" s="3"/>
      <c r="N119" s="3"/>
      <c r="O119" s="3"/>
      <c r="P119" s="3"/>
      <c r="Q119" s="3"/>
      <c r="R119" s="3"/>
      <c r="S119" s="3"/>
      <c r="T119"/>
      <c r="U119" s="113" t="s">
        <v>2303</v>
      </c>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row>
    <row r="120" spans="1:67" ht="18.75" customHeight="1">
      <c r="A120" s="3"/>
      <c r="B120" s="3"/>
      <c r="C120" s="3"/>
      <c r="D120" s="3"/>
      <c r="E120" s="3"/>
      <c r="F120" s="3"/>
      <c r="G120" s="3"/>
      <c r="H120" s="3"/>
      <c r="I120" s="3"/>
      <c r="J120" s="3"/>
      <c r="K120" s="3"/>
      <c r="L120" s="3"/>
      <c r="M120" s="3"/>
      <c r="N120" s="3"/>
      <c r="O120" s="3"/>
      <c r="P120" s="3"/>
      <c r="Q120" s="3"/>
      <c r="R120" s="3"/>
      <c r="S120" s="3"/>
      <c r="T120"/>
      <c r="U120" s="113" t="s">
        <v>2304</v>
      </c>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row>
    <row r="121" spans="1:67" ht="18.75" customHeight="1">
      <c r="A121" s="3"/>
      <c r="B121" s="3"/>
      <c r="C121" s="3"/>
      <c r="D121" s="3"/>
      <c r="E121" s="3"/>
      <c r="F121" s="3"/>
      <c r="G121" s="3"/>
      <c r="H121" s="3"/>
      <c r="I121" s="3"/>
      <c r="J121" s="3"/>
      <c r="K121" s="3"/>
      <c r="L121" s="3"/>
      <c r="M121" s="3"/>
      <c r="N121" s="3"/>
      <c r="O121" s="3"/>
      <c r="P121" s="3"/>
      <c r="Q121" s="3"/>
      <c r="R121" s="3"/>
      <c r="S121" s="3"/>
      <c r="T121"/>
      <c r="U121" s="113" t="s">
        <v>2305</v>
      </c>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row>
    <row r="122" spans="1:67" ht="18.75" customHeight="1">
      <c r="A122" s="3"/>
      <c r="B122" s="3"/>
      <c r="C122" s="3"/>
      <c r="D122" s="3"/>
      <c r="E122" s="3"/>
      <c r="F122" s="3"/>
      <c r="G122" s="3"/>
      <c r="H122" s="3"/>
      <c r="I122" s="3"/>
      <c r="J122" s="3"/>
      <c r="K122" s="3"/>
      <c r="L122" s="3"/>
      <c r="M122" s="3"/>
      <c r="N122" s="3"/>
      <c r="O122" s="3"/>
      <c r="P122" s="3"/>
      <c r="Q122" s="3"/>
      <c r="R122" s="3"/>
      <c r="S122" s="3"/>
      <c r="T122"/>
      <c r="U122" s="113" t="s">
        <v>2306</v>
      </c>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row>
    <row r="123" spans="1:67" ht="18.75" customHeight="1">
      <c r="A123" s="3"/>
      <c r="B123" s="3"/>
      <c r="C123" s="3"/>
      <c r="D123" s="3"/>
      <c r="E123" s="3"/>
      <c r="F123" s="3"/>
      <c r="G123" s="3"/>
      <c r="H123" s="3"/>
      <c r="I123" s="3"/>
      <c r="J123" s="3"/>
      <c r="K123" s="3"/>
      <c r="L123" s="3"/>
      <c r="M123" s="3"/>
      <c r="N123" s="3"/>
      <c r="O123" s="3"/>
      <c r="P123" s="3"/>
      <c r="Q123" s="3"/>
      <c r="R123" s="3"/>
      <c r="S123" s="3"/>
      <c r="T123"/>
      <c r="U123" s="113" t="s">
        <v>2307</v>
      </c>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row>
    <row r="124" spans="1:67" ht="18.75" customHeight="1">
      <c r="A124" s="3"/>
      <c r="B124" s="3"/>
      <c r="C124" s="3"/>
      <c r="D124" s="3"/>
      <c r="E124" s="3"/>
      <c r="F124" s="3"/>
      <c r="G124" s="3"/>
      <c r="H124" s="3"/>
      <c r="I124" s="3"/>
      <c r="J124" s="3"/>
      <c r="K124" s="3"/>
      <c r="L124" s="3"/>
      <c r="M124" s="3"/>
      <c r="N124" s="3"/>
      <c r="O124" s="3"/>
      <c r="P124" s="5"/>
      <c r="Q124" s="5"/>
      <c r="R124" s="5"/>
      <c r="S124" s="5"/>
      <c r="T124"/>
      <c r="U124" s="113" t="s">
        <v>2308</v>
      </c>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row>
    <row r="125" spans="1:67" ht="18.75" customHeight="1">
      <c r="A125" s="3"/>
      <c r="B125" s="3"/>
      <c r="C125" s="3"/>
      <c r="D125" s="3"/>
      <c r="E125" s="3"/>
      <c r="F125" s="3"/>
      <c r="G125" s="3"/>
      <c r="H125" s="3"/>
      <c r="I125" s="3"/>
      <c r="J125" s="3"/>
      <c r="K125" s="3"/>
      <c r="L125" s="3"/>
      <c r="M125" s="3"/>
      <c r="N125" s="3"/>
      <c r="O125" s="3"/>
      <c r="P125" s="3"/>
      <c r="Q125" s="3"/>
      <c r="R125" s="3"/>
      <c r="S125" s="3"/>
      <c r="T125"/>
      <c r="U125" s="113" t="s">
        <v>2309</v>
      </c>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row>
    <row r="126" spans="1:67" ht="18.75" customHeight="1">
      <c r="A126" s="3"/>
      <c r="B126" s="3"/>
      <c r="C126" s="3"/>
      <c r="D126" s="3"/>
      <c r="E126" s="3"/>
      <c r="F126" s="3"/>
      <c r="G126" s="3"/>
      <c r="H126" s="3"/>
      <c r="I126" s="3"/>
      <c r="J126" s="3"/>
      <c r="K126" s="3"/>
      <c r="L126" s="3"/>
      <c r="M126" s="3"/>
      <c r="N126" s="3"/>
      <c r="O126" s="3"/>
      <c r="P126" s="3"/>
      <c r="Q126" s="3"/>
      <c r="R126" s="3"/>
      <c r="S126" s="3"/>
      <c r="T126"/>
      <c r="U126" s="113" t="s">
        <v>2310</v>
      </c>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row>
    <row r="127" spans="1:67" ht="18.75" customHeight="1">
      <c r="A127" s="5"/>
      <c r="B127" s="5"/>
      <c r="C127" s="5"/>
      <c r="D127" s="5"/>
      <c r="E127" s="5"/>
      <c r="F127" s="5"/>
      <c r="G127" s="5"/>
      <c r="H127" s="5"/>
      <c r="I127" s="5"/>
      <c r="J127" s="5"/>
      <c r="K127" s="5"/>
      <c r="L127" s="5"/>
      <c r="M127" s="5"/>
      <c r="N127" s="5"/>
      <c r="O127" s="5"/>
      <c r="P127" s="3"/>
      <c r="Q127" s="3"/>
      <c r="R127" s="3"/>
      <c r="S127" s="3"/>
      <c r="T127"/>
      <c r="U127" s="113" t="s">
        <v>2311</v>
      </c>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row>
    <row r="128" spans="1:67" ht="18.75" customHeight="1">
      <c r="A128" s="3"/>
      <c r="B128" s="3"/>
      <c r="C128" s="3"/>
      <c r="D128" s="3"/>
      <c r="E128" s="3"/>
      <c r="F128" s="3"/>
      <c r="G128" s="3"/>
      <c r="H128" s="3"/>
      <c r="I128" s="3"/>
      <c r="J128" s="3"/>
      <c r="K128" s="3"/>
      <c r="L128" s="3"/>
      <c r="M128" s="3"/>
      <c r="N128" s="3"/>
      <c r="O128" s="3"/>
      <c r="T128"/>
      <c r="U128" s="113" t="s">
        <v>2312</v>
      </c>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row>
    <row r="129" spans="1:67" ht="18.75" customHeight="1">
      <c r="A129" s="3"/>
      <c r="B129" s="3"/>
      <c r="C129" s="3"/>
      <c r="D129" s="3"/>
      <c r="E129" s="3"/>
      <c r="F129" s="3"/>
      <c r="G129" s="3"/>
      <c r="H129" s="3"/>
      <c r="I129" s="3"/>
      <c r="J129" s="3"/>
      <c r="K129" s="3"/>
      <c r="L129" s="3"/>
      <c r="M129" s="3"/>
      <c r="N129" s="3"/>
      <c r="O129" s="3"/>
      <c r="P129" s="3"/>
      <c r="Q129" s="3"/>
      <c r="R129" s="3"/>
      <c r="S129" s="3"/>
      <c r="T129"/>
      <c r="U129" s="113" t="s">
        <v>2313</v>
      </c>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row>
    <row r="130" spans="1:67" ht="18.75" customHeight="1">
      <c r="A130" s="3"/>
      <c r="B130" s="3"/>
      <c r="C130" s="3"/>
      <c r="D130" s="3"/>
      <c r="E130" s="3"/>
      <c r="F130" s="3"/>
      <c r="G130" s="3"/>
      <c r="H130" s="3"/>
      <c r="I130" s="3"/>
      <c r="J130" s="3"/>
      <c r="K130" s="3"/>
      <c r="L130" s="3"/>
      <c r="M130" s="3"/>
      <c r="N130" s="3"/>
      <c r="O130" s="3"/>
      <c r="P130" s="3"/>
      <c r="Q130" s="3"/>
      <c r="R130" s="3"/>
      <c r="S130" s="3"/>
      <c r="T130"/>
      <c r="U130" s="113" t="s">
        <v>2314</v>
      </c>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row>
    <row r="131" spans="1:67" ht="18.75" customHeight="1">
      <c r="P131" s="3"/>
      <c r="Q131" s="3"/>
      <c r="R131" s="3"/>
      <c r="S131" s="3"/>
      <c r="T131"/>
      <c r="U131" s="113" t="s">
        <v>2315</v>
      </c>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row>
    <row r="132" spans="1:67" ht="18.75" customHeight="1">
      <c r="A132" s="3"/>
      <c r="B132" s="3"/>
      <c r="C132" s="3"/>
      <c r="D132" s="3"/>
      <c r="E132" s="3"/>
      <c r="F132" s="3"/>
      <c r="G132" s="3"/>
      <c r="H132" s="3"/>
      <c r="I132" s="3"/>
      <c r="J132" s="3"/>
      <c r="K132" s="3"/>
      <c r="L132" s="3"/>
      <c r="M132" s="3"/>
      <c r="N132" s="3"/>
      <c r="O132" s="3"/>
      <c r="P132" s="3"/>
      <c r="Q132" s="3"/>
      <c r="R132" s="3"/>
      <c r="S132" s="3"/>
      <c r="T132"/>
      <c r="U132" s="113" t="s">
        <v>2316</v>
      </c>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row>
    <row r="133" spans="1:67" ht="18.75" customHeight="1">
      <c r="A133" s="3"/>
      <c r="B133" s="3"/>
      <c r="C133" s="3"/>
      <c r="D133" s="3"/>
      <c r="E133" s="3"/>
      <c r="F133" s="3"/>
      <c r="G133" s="3"/>
      <c r="H133" s="3"/>
      <c r="I133" s="3"/>
      <c r="J133" s="3"/>
      <c r="K133" s="3"/>
      <c r="L133" s="3"/>
      <c r="M133" s="3"/>
      <c r="N133" s="3"/>
      <c r="O133" s="3"/>
      <c r="P133" s="3"/>
      <c r="Q133" s="3"/>
      <c r="R133" s="3"/>
      <c r="S133" s="3"/>
      <c r="T133"/>
      <c r="U133" s="113" t="s">
        <v>2317</v>
      </c>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row>
    <row r="134" spans="1:67" ht="18.75" customHeight="1">
      <c r="A134" s="3"/>
      <c r="B134" s="3"/>
      <c r="C134" s="3"/>
      <c r="D134" s="3"/>
      <c r="E134" s="3"/>
      <c r="F134" s="3"/>
      <c r="G134" s="3"/>
      <c r="H134" s="3"/>
      <c r="I134" s="3"/>
      <c r="J134" s="3"/>
      <c r="K134" s="3"/>
      <c r="L134" s="3"/>
      <c r="M134" s="3"/>
      <c r="N134" s="3"/>
      <c r="O134" s="3"/>
      <c r="P134" s="3"/>
      <c r="Q134" s="3"/>
      <c r="R134" s="3"/>
      <c r="S134" s="3"/>
      <c r="T134"/>
      <c r="U134" s="113" t="s">
        <v>2318</v>
      </c>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row>
    <row r="135" spans="1:67" ht="18.75" customHeight="1">
      <c r="A135" s="3"/>
      <c r="B135" s="3"/>
      <c r="C135" s="3"/>
      <c r="D135" s="3"/>
      <c r="E135" s="3"/>
      <c r="F135" s="3"/>
      <c r="G135" s="3"/>
      <c r="H135" s="3"/>
      <c r="I135" s="3"/>
      <c r="J135" s="3"/>
      <c r="K135" s="3"/>
      <c r="L135" s="3"/>
      <c r="M135" s="3"/>
      <c r="N135" s="3"/>
      <c r="O135" s="3"/>
      <c r="T135"/>
      <c r="U135" s="113" t="s">
        <v>2319</v>
      </c>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row>
    <row r="136" spans="1:67" ht="18.75" customHeight="1">
      <c r="A136" s="3"/>
      <c r="B136" s="3"/>
      <c r="C136" s="3"/>
      <c r="D136" s="3"/>
      <c r="E136" s="3"/>
      <c r="F136" s="3"/>
      <c r="G136" s="3"/>
      <c r="H136" s="3"/>
      <c r="I136" s="3"/>
      <c r="J136" s="3"/>
      <c r="K136" s="3"/>
      <c r="L136" s="3"/>
      <c r="M136" s="3"/>
      <c r="N136" s="3"/>
      <c r="O136" s="3"/>
      <c r="P136" s="3"/>
      <c r="Q136" s="3"/>
      <c r="R136" s="3"/>
      <c r="S136" s="3"/>
      <c r="T136"/>
      <c r="U136" s="113" t="s">
        <v>2320</v>
      </c>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row>
    <row r="137" spans="1:67" ht="18.75" customHeight="1">
      <c r="A137" s="3"/>
      <c r="B137" s="3"/>
      <c r="C137" s="3"/>
      <c r="D137" s="3"/>
      <c r="E137" s="3"/>
      <c r="F137" s="3"/>
      <c r="G137" s="3"/>
      <c r="H137" s="3"/>
      <c r="I137" s="3"/>
      <c r="J137" s="3"/>
      <c r="K137" s="3"/>
      <c r="L137" s="3"/>
      <c r="M137" s="3"/>
      <c r="N137" s="3"/>
      <c r="O137" s="3"/>
      <c r="P137" s="3"/>
      <c r="Q137" s="3"/>
      <c r="R137" s="3"/>
      <c r="S137" s="3"/>
      <c r="T137"/>
      <c r="U137" s="113" t="s">
        <v>2321</v>
      </c>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row>
    <row r="138" spans="1:67" ht="18.75" customHeight="1">
      <c r="P138" s="3"/>
      <c r="Q138" s="3"/>
      <c r="R138" s="3"/>
      <c r="S138" s="3"/>
      <c r="T138"/>
      <c r="U138" s="113" t="s">
        <v>2322</v>
      </c>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row>
    <row r="139" spans="1:67" ht="18.75" customHeight="1">
      <c r="A139" s="3"/>
      <c r="B139" s="3"/>
      <c r="C139" s="3"/>
      <c r="D139" s="3"/>
      <c r="E139" s="3"/>
      <c r="F139" s="3"/>
      <c r="G139" s="3"/>
      <c r="H139" s="3"/>
      <c r="I139" s="3"/>
      <c r="J139" s="3"/>
      <c r="K139" s="3"/>
      <c r="L139" s="3"/>
      <c r="M139" s="3"/>
      <c r="N139" s="3"/>
      <c r="O139" s="3"/>
      <c r="P139" s="3"/>
      <c r="Q139" s="3"/>
      <c r="R139" s="3"/>
      <c r="S139" s="3"/>
      <c r="T139"/>
      <c r="U139" s="113" t="s">
        <v>2323</v>
      </c>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row>
    <row r="140" spans="1:67" ht="18.75" customHeight="1">
      <c r="A140" s="3"/>
      <c r="B140" s="3"/>
      <c r="C140" s="3"/>
      <c r="D140" s="3"/>
      <c r="E140" s="3"/>
      <c r="F140" s="3"/>
      <c r="G140" s="3"/>
      <c r="H140" s="3"/>
      <c r="I140" s="3"/>
      <c r="J140" s="3"/>
      <c r="K140" s="3"/>
      <c r="L140" s="3"/>
      <c r="M140" s="3"/>
      <c r="N140" s="3"/>
      <c r="O140" s="3"/>
      <c r="P140" s="3"/>
      <c r="Q140" s="3"/>
      <c r="R140" s="3"/>
      <c r="S140" s="3"/>
      <c r="T140"/>
      <c r="U140" s="113" t="s">
        <v>2324</v>
      </c>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row>
    <row r="141" spans="1:67" ht="18.75" customHeight="1">
      <c r="A141" s="3"/>
      <c r="B141" s="3"/>
      <c r="C141" s="3"/>
      <c r="D141" s="3"/>
      <c r="E141" s="3"/>
      <c r="F141" s="3"/>
      <c r="G141" s="3"/>
      <c r="H141" s="3"/>
      <c r="I141" s="3"/>
      <c r="J141" s="3"/>
      <c r="K141" s="3"/>
      <c r="L141" s="3"/>
      <c r="M141" s="3"/>
      <c r="N141" s="3"/>
      <c r="O141" s="3"/>
      <c r="P141" s="3"/>
      <c r="Q141" s="3"/>
      <c r="R141" s="3"/>
      <c r="S141" s="3"/>
      <c r="T141"/>
      <c r="U141" s="113" t="s">
        <v>2325</v>
      </c>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row>
    <row r="142" spans="1:67" ht="18.75" customHeight="1">
      <c r="A142" s="3"/>
      <c r="B142" s="3"/>
      <c r="C142" s="3"/>
      <c r="D142" s="3"/>
      <c r="E142" s="3"/>
      <c r="F142" s="3"/>
      <c r="G142" s="3"/>
      <c r="H142" s="3"/>
      <c r="I142" s="3"/>
      <c r="J142" s="3"/>
      <c r="K142" s="3"/>
      <c r="L142" s="3"/>
      <c r="M142" s="3"/>
      <c r="N142" s="3"/>
      <c r="O142" s="3"/>
      <c r="P142" s="3"/>
      <c r="Q142" s="3"/>
      <c r="R142" s="3"/>
      <c r="S142" s="3"/>
      <c r="T142"/>
      <c r="U142" s="113" t="s">
        <v>2326</v>
      </c>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row>
    <row r="143" spans="1:67" ht="18.75" customHeight="1">
      <c r="A143" s="3"/>
      <c r="B143" s="3"/>
      <c r="C143" s="3"/>
      <c r="D143" s="3"/>
      <c r="E143" s="3"/>
      <c r="F143" s="3"/>
      <c r="G143" s="3"/>
      <c r="H143" s="3"/>
      <c r="I143" s="3"/>
      <c r="J143" s="3"/>
      <c r="K143" s="3"/>
      <c r="L143" s="3"/>
      <c r="M143" s="3"/>
      <c r="N143" s="3"/>
      <c r="O143" s="3"/>
      <c r="P143" s="3"/>
      <c r="Q143" s="3"/>
      <c r="R143" s="3"/>
      <c r="S143" s="3"/>
      <c r="T143"/>
      <c r="U143" s="113" t="s">
        <v>2327</v>
      </c>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row>
    <row r="144" spans="1:67" ht="18.75" customHeight="1">
      <c r="A144" s="3"/>
      <c r="B144" s="3"/>
      <c r="C144" s="3"/>
      <c r="D144" s="3"/>
      <c r="E144" s="3"/>
      <c r="F144" s="3"/>
      <c r="G144" s="3"/>
      <c r="H144" s="3"/>
      <c r="I144" s="3"/>
      <c r="J144" s="3"/>
      <c r="K144" s="3"/>
      <c r="L144" s="3"/>
      <c r="M144" s="3"/>
      <c r="N144" s="3"/>
      <c r="O144" s="3"/>
      <c r="T144"/>
      <c r="U144" s="113" t="s">
        <v>2328</v>
      </c>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row>
    <row r="145" spans="1:67" ht="18.75" customHeight="1">
      <c r="A145" s="3"/>
      <c r="B145" s="3"/>
      <c r="C145" s="3"/>
      <c r="D145" s="3"/>
      <c r="E145" s="3"/>
      <c r="F145" s="3"/>
      <c r="G145" s="3"/>
      <c r="H145" s="3"/>
      <c r="I145" s="3"/>
      <c r="J145" s="3"/>
      <c r="K145" s="3"/>
      <c r="L145" s="3"/>
      <c r="M145" s="3"/>
      <c r="N145" s="3"/>
      <c r="O145" s="3"/>
      <c r="P145" s="3"/>
      <c r="Q145" s="3"/>
      <c r="R145" s="3"/>
      <c r="S145" s="3"/>
      <c r="T145"/>
      <c r="U145" s="113" t="s">
        <v>2329</v>
      </c>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row>
    <row r="146" spans="1:67" ht="18.75" customHeight="1">
      <c r="A146" s="3"/>
      <c r="B146" s="3"/>
      <c r="C146" s="3"/>
      <c r="D146" s="3"/>
      <c r="E146" s="3"/>
      <c r="F146" s="3"/>
      <c r="G146" s="3"/>
      <c r="H146" s="3"/>
      <c r="I146" s="3"/>
      <c r="J146" s="3"/>
      <c r="K146" s="3"/>
      <c r="L146" s="3"/>
      <c r="M146" s="3"/>
      <c r="N146" s="3"/>
      <c r="O146" s="3"/>
      <c r="P146" s="3"/>
      <c r="Q146" s="3"/>
      <c r="R146" s="3"/>
      <c r="S146" s="3"/>
      <c r="T146"/>
      <c r="U146" s="113" t="s">
        <v>2330</v>
      </c>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row>
    <row r="147" spans="1:67" ht="18.75" customHeight="1">
      <c r="P147" s="3"/>
      <c r="Q147" s="3"/>
      <c r="R147" s="3"/>
      <c r="S147" s="3"/>
      <c r="T147"/>
      <c r="U147" s="113" t="s">
        <v>2331</v>
      </c>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row>
    <row r="148" spans="1:67" ht="18.75" customHeight="1">
      <c r="A148" s="3"/>
      <c r="B148" s="3"/>
      <c r="C148" s="3"/>
      <c r="D148" s="3"/>
      <c r="E148" s="3"/>
      <c r="F148" s="3"/>
      <c r="G148" s="3"/>
      <c r="H148" s="3"/>
      <c r="I148" s="3"/>
      <c r="J148" s="3"/>
      <c r="K148" s="3"/>
      <c r="L148" s="3"/>
      <c r="M148" s="3"/>
      <c r="N148" s="3"/>
      <c r="O148" s="3"/>
      <c r="T148"/>
      <c r="U148" s="113" t="s">
        <v>2332</v>
      </c>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row>
    <row r="149" spans="1:67" ht="18.75" customHeight="1">
      <c r="A149" s="3"/>
      <c r="B149" s="3"/>
      <c r="C149" s="3"/>
      <c r="D149" s="3"/>
      <c r="E149" s="3"/>
      <c r="F149" s="3"/>
      <c r="G149" s="3"/>
      <c r="H149" s="3"/>
      <c r="I149" s="3"/>
      <c r="J149" s="3"/>
      <c r="K149" s="3"/>
      <c r="L149" s="3"/>
      <c r="M149" s="3"/>
      <c r="N149" s="3"/>
      <c r="O149" s="3"/>
      <c r="P149" s="3"/>
      <c r="Q149" s="3"/>
      <c r="R149" s="3"/>
      <c r="S149" s="3"/>
      <c r="T149"/>
      <c r="U149" s="113" t="s">
        <v>2333</v>
      </c>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row>
    <row r="150" spans="1:67" ht="18.75" customHeight="1">
      <c r="A150" s="3"/>
      <c r="B150" s="3"/>
      <c r="C150" s="3"/>
      <c r="D150" s="3"/>
      <c r="E150" s="3"/>
      <c r="F150" s="3"/>
      <c r="G150" s="3"/>
      <c r="H150" s="3"/>
      <c r="I150" s="3"/>
      <c r="J150" s="3"/>
      <c r="K150" s="3"/>
      <c r="L150" s="3"/>
      <c r="M150" s="3"/>
      <c r="N150" s="3"/>
      <c r="O150" s="3"/>
      <c r="P150" s="3"/>
      <c r="Q150" s="3"/>
      <c r="R150" s="3"/>
      <c r="S150" s="3"/>
      <c r="T150"/>
      <c r="U150" s="113" t="s">
        <v>2334</v>
      </c>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row>
    <row r="151" spans="1:67" ht="18.75" customHeight="1">
      <c r="P151" s="3"/>
      <c r="Q151" s="3"/>
      <c r="R151" s="3"/>
      <c r="S151" s="3"/>
      <c r="T151"/>
      <c r="U151" s="113" t="s">
        <v>2335</v>
      </c>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row>
    <row r="152" spans="1:67" ht="18.75" customHeight="1">
      <c r="A152" s="3"/>
      <c r="B152" s="3"/>
      <c r="C152" s="3"/>
      <c r="D152" s="3"/>
      <c r="E152" s="3"/>
      <c r="F152" s="3"/>
      <c r="G152" s="3"/>
      <c r="H152" s="3"/>
      <c r="I152" s="3"/>
      <c r="J152" s="3"/>
      <c r="K152" s="3"/>
      <c r="L152" s="3"/>
      <c r="M152" s="3"/>
      <c r="N152" s="3"/>
      <c r="O152" s="3"/>
      <c r="P152" s="3"/>
      <c r="Q152" s="3"/>
      <c r="R152" s="3"/>
      <c r="S152" s="3"/>
      <c r="T152"/>
      <c r="U152" s="113" t="s">
        <v>2336</v>
      </c>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row>
    <row r="153" spans="1:67" ht="18.75" customHeight="1">
      <c r="A153" s="3"/>
      <c r="B153" s="3"/>
      <c r="C153" s="3"/>
      <c r="D153" s="3"/>
      <c r="E153" s="3"/>
      <c r="F153" s="3"/>
      <c r="G153" s="3"/>
      <c r="H153" s="3"/>
      <c r="I153" s="3"/>
      <c r="J153" s="3"/>
      <c r="K153" s="3"/>
      <c r="L153" s="3"/>
      <c r="M153" s="3"/>
      <c r="N153" s="3"/>
      <c r="O153" s="3"/>
      <c r="T153"/>
      <c r="U153" s="113" t="s">
        <v>2337</v>
      </c>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row>
    <row r="154" spans="1:67" ht="18.75" customHeight="1">
      <c r="A154" s="3"/>
      <c r="B154" s="3"/>
      <c r="C154" s="3"/>
      <c r="D154" s="3"/>
      <c r="E154" s="3"/>
      <c r="F154" s="3"/>
      <c r="G154" s="3"/>
      <c r="H154" s="3"/>
      <c r="I154" s="3"/>
      <c r="J154" s="3"/>
      <c r="K154" s="3"/>
      <c r="L154" s="3"/>
      <c r="M154" s="3"/>
      <c r="N154" s="3"/>
      <c r="O154" s="3"/>
      <c r="T154"/>
      <c r="U154" s="113" t="s">
        <v>2338</v>
      </c>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row>
    <row r="155" spans="1:67" ht="18.75" customHeight="1">
      <c r="A155" s="3"/>
      <c r="B155" s="3"/>
      <c r="C155" s="3"/>
      <c r="D155" s="3"/>
      <c r="E155" s="3"/>
      <c r="F155" s="3"/>
      <c r="G155" s="3"/>
      <c r="H155" s="3"/>
      <c r="I155" s="3"/>
      <c r="J155" s="3"/>
      <c r="K155" s="3"/>
      <c r="L155" s="3"/>
      <c r="M155" s="3"/>
      <c r="N155" s="3"/>
      <c r="O155" s="3"/>
      <c r="P155" s="3"/>
      <c r="Q155" s="3"/>
      <c r="R155" s="3"/>
      <c r="S155" s="3"/>
      <c r="T155"/>
      <c r="U155" s="113" t="s">
        <v>2339</v>
      </c>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row>
    <row r="156" spans="1:67" ht="18.75" customHeight="1">
      <c r="P156" s="3"/>
      <c r="Q156" s="3"/>
      <c r="R156" s="3"/>
      <c r="S156" s="3"/>
      <c r="T156"/>
      <c r="U156" s="113" t="s">
        <v>2340</v>
      </c>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row>
    <row r="157" spans="1:67" ht="18.75" customHeight="1">
      <c r="P157" s="3"/>
      <c r="Q157" s="3"/>
      <c r="R157" s="3"/>
      <c r="S157" s="3"/>
      <c r="T157"/>
      <c r="U157" s="113" t="s">
        <v>2341</v>
      </c>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row>
    <row r="158" spans="1:67" ht="18.75" customHeight="1">
      <c r="A158" s="3"/>
      <c r="B158" s="3"/>
      <c r="C158" s="3"/>
      <c r="D158" s="3"/>
      <c r="E158" s="3"/>
      <c r="F158" s="3"/>
      <c r="G158" s="3"/>
      <c r="H158" s="3"/>
      <c r="I158" s="3"/>
      <c r="J158" s="3"/>
      <c r="K158" s="3"/>
      <c r="L158" s="3"/>
      <c r="M158" s="3"/>
      <c r="N158" s="3"/>
      <c r="O158" s="3"/>
      <c r="T158"/>
      <c r="U158" s="113" t="s">
        <v>2342</v>
      </c>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row>
    <row r="159" spans="1:67" ht="18.75" customHeight="1">
      <c r="A159" s="3"/>
      <c r="B159" s="3"/>
      <c r="C159" s="3"/>
      <c r="D159" s="3"/>
      <c r="E159" s="3"/>
      <c r="F159" s="3"/>
      <c r="G159" s="3"/>
      <c r="H159" s="3"/>
      <c r="I159" s="3"/>
      <c r="J159" s="3"/>
      <c r="K159" s="3"/>
      <c r="L159" s="3"/>
      <c r="M159" s="3"/>
      <c r="N159" s="3"/>
      <c r="O159" s="3"/>
      <c r="P159" s="3"/>
      <c r="Q159" s="3"/>
      <c r="R159" s="3"/>
      <c r="S159" s="3"/>
      <c r="T159"/>
      <c r="U159" s="113" t="s">
        <v>2343</v>
      </c>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row>
    <row r="160" spans="1:67" ht="18.75" customHeight="1">
      <c r="A160" s="3"/>
      <c r="B160" s="3"/>
      <c r="C160" s="3"/>
      <c r="D160" s="3"/>
      <c r="E160" s="3"/>
      <c r="F160" s="3"/>
      <c r="G160" s="3"/>
      <c r="H160" s="3"/>
      <c r="I160" s="3"/>
      <c r="J160" s="3"/>
      <c r="K160" s="3"/>
      <c r="L160" s="3"/>
      <c r="M160" s="3"/>
      <c r="N160" s="3"/>
      <c r="O160" s="3"/>
      <c r="P160" s="3"/>
      <c r="Q160" s="3"/>
      <c r="R160" s="3"/>
      <c r="S160" s="3"/>
      <c r="T160"/>
      <c r="U160" s="113" t="s">
        <v>2344</v>
      </c>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row>
    <row r="161" spans="1:67" ht="18.75" customHeight="1">
      <c r="T161"/>
      <c r="U161" s="113" t="s">
        <v>2345</v>
      </c>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row>
    <row r="162" spans="1:67" ht="18.75" customHeight="1">
      <c r="A162" s="3"/>
      <c r="B162" s="3"/>
      <c r="C162" s="3"/>
      <c r="D162" s="3"/>
      <c r="E162" s="3"/>
      <c r="F162" s="3"/>
      <c r="G162" s="3"/>
      <c r="H162" s="3"/>
      <c r="I162" s="3"/>
      <c r="J162" s="3"/>
      <c r="K162" s="3"/>
      <c r="L162" s="3"/>
      <c r="M162" s="3"/>
      <c r="N162" s="3"/>
      <c r="O162" s="3"/>
      <c r="P162" s="6"/>
      <c r="Q162" s="6"/>
      <c r="R162" s="6"/>
      <c r="S162" s="6"/>
      <c r="T162"/>
      <c r="U162" s="113" t="s">
        <v>2346</v>
      </c>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row>
    <row r="163" spans="1:67" ht="18.75" customHeight="1">
      <c r="A163" s="3"/>
      <c r="B163" s="3"/>
      <c r="C163" s="3"/>
      <c r="D163" s="3"/>
      <c r="E163" s="3"/>
      <c r="F163" s="3"/>
      <c r="G163" s="3"/>
      <c r="H163" s="3"/>
      <c r="I163" s="3"/>
      <c r="J163" s="3"/>
      <c r="K163" s="3"/>
      <c r="L163" s="3"/>
      <c r="M163" s="3"/>
      <c r="N163" s="3"/>
      <c r="O163" s="3"/>
      <c r="P163" s="3"/>
      <c r="Q163" s="3"/>
      <c r="R163" s="3"/>
      <c r="S163" s="3"/>
      <c r="T163"/>
      <c r="U163" s="113" t="s">
        <v>2347</v>
      </c>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row>
    <row r="164" spans="1:67" ht="18.75" customHeight="1">
      <c r="P164" s="3"/>
      <c r="Q164" s="3"/>
      <c r="R164" s="3"/>
      <c r="S164" s="3"/>
      <c r="T164"/>
      <c r="U164" s="113" t="s">
        <v>2348</v>
      </c>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row>
    <row r="165" spans="1:67" ht="18.75" customHeight="1">
      <c r="A165" s="6"/>
      <c r="B165" s="6"/>
      <c r="C165" s="6"/>
      <c r="D165" s="6"/>
      <c r="E165" s="6"/>
      <c r="F165" s="6"/>
      <c r="G165" s="6"/>
      <c r="H165" s="6"/>
      <c r="I165" s="6"/>
      <c r="J165" s="6"/>
      <c r="K165" s="6"/>
      <c r="L165" s="6"/>
      <c r="M165" s="6"/>
      <c r="N165" s="6"/>
      <c r="O165" s="6"/>
      <c r="P165" s="3"/>
      <c r="Q165" s="3"/>
      <c r="R165" s="3"/>
      <c r="S165" s="3"/>
      <c r="T165"/>
      <c r="U165" s="113" t="s">
        <v>2349</v>
      </c>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row>
    <row r="166" spans="1:67" ht="18.75" customHeight="1">
      <c r="A166" s="3"/>
      <c r="B166" s="3"/>
      <c r="C166" s="3"/>
      <c r="D166" s="3"/>
      <c r="E166" s="3"/>
      <c r="F166" s="3"/>
      <c r="G166" s="3"/>
      <c r="H166" s="3"/>
      <c r="I166" s="3"/>
      <c r="J166" s="3"/>
      <c r="K166" s="3"/>
      <c r="L166" s="3"/>
      <c r="M166" s="3"/>
      <c r="N166" s="3"/>
      <c r="O166" s="3"/>
      <c r="P166" s="3"/>
      <c r="Q166" s="3"/>
      <c r="R166" s="3"/>
      <c r="S166" s="3"/>
      <c r="T166"/>
      <c r="U166" s="113" t="s">
        <v>2350</v>
      </c>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row>
    <row r="167" spans="1:67" ht="18.75" customHeight="1">
      <c r="A167" s="3"/>
      <c r="B167" s="3"/>
      <c r="C167" s="3"/>
      <c r="D167" s="3"/>
      <c r="E167" s="3"/>
      <c r="F167" s="3"/>
      <c r="G167" s="3"/>
      <c r="H167" s="3"/>
      <c r="I167" s="3"/>
      <c r="J167" s="3"/>
      <c r="K167" s="3"/>
      <c r="L167" s="3"/>
      <c r="M167" s="3"/>
      <c r="N167" s="3"/>
      <c r="O167" s="3"/>
      <c r="P167" s="4"/>
      <c r="Q167" s="4"/>
      <c r="R167" s="4"/>
      <c r="S167" s="4"/>
      <c r="T167"/>
      <c r="U167" s="113" t="s">
        <v>2351</v>
      </c>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row>
    <row r="168" spans="1:67" ht="18.75" customHeight="1">
      <c r="A168" s="3"/>
      <c r="B168" s="3"/>
      <c r="C168" s="3"/>
      <c r="D168" s="3"/>
      <c r="E168" s="3"/>
      <c r="F168" s="3"/>
      <c r="G168" s="3"/>
      <c r="H168" s="3"/>
      <c r="I168" s="3"/>
      <c r="J168" s="3"/>
      <c r="K168" s="3"/>
      <c r="L168" s="3"/>
      <c r="M168" s="3"/>
      <c r="N168" s="3"/>
      <c r="O168" s="3"/>
      <c r="P168" s="4"/>
      <c r="Q168" s="4"/>
      <c r="R168" s="4"/>
      <c r="S168" s="4"/>
      <c r="T168"/>
      <c r="U168" s="113" t="s">
        <v>2352</v>
      </c>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row>
    <row r="169" spans="1:67" ht="18.75" customHeight="1">
      <c r="A169" s="3"/>
      <c r="B169" s="3"/>
      <c r="C169" s="3"/>
      <c r="D169" s="3"/>
      <c r="E169" s="3"/>
      <c r="F169" s="3"/>
      <c r="G169" s="3"/>
      <c r="H169" s="3"/>
      <c r="I169" s="3"/>
      <c r="J169" s="3"/>
      <c r="K169" s="3"/>
      <c r="L169" s="3"/>
      <c r="M169" s="3"/>
      <c r="N169" s="3"/>
      <c r="O169" s="3"/>
      <c r="P169" s="7"/>
      <c r="Q169" s="7"/>
      <c r="R169" s="7"/>
      <c r="S169" s="7"/>
      <c r="T169"/>
      <c r="U169" s="113" t="s">
        <v>2353</v>
      </c>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row>
    <row r="170" spans="1:67" ht="18.75" customHeight="1">
      <c r="A170" s="4"/>
      <c r="B170" s="4"/>
      <c r="C170" s="4"/>
      <c r="D170" s="4"/>
      <c r="E170" s="4"/>
      <c r="F170" s="4"/>
      <c r="G170" s="4"/>
      <c r="H170" s="4"/>
      <c r="I170" s="4"/>
      <c r="J170" s="4"/>
      <c r="K170" s="4"/>
      <c r="L170" s="4"/>
      <c r="M170" s="4"/>
      <c r="N170" s="4"/>
      <c r="O170" s="4"/>
      <c r="P170" s="3"/>
      <c r="Q170" s="3"/>
      <c r="R170" s="3"/>
      <c r="S170" s="3"/>
      <c r="T170"/>
      <c r="U170" s="113" t="s">
        <v>2354</v>
      </c>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row>
    <row r="171" spans="1:67" ht="18.75" customHeight="1">
      <c r="A171" s="4"/>
      <c r="B171" s="4"/>
      <c r="C171" s="4"/>
      <c r="D171" s="4"/>
      <c r="E171" s="4"/>
      <c r="F171" s="4"/>
      <c r="G171" s="4"/>
      <c r="H171" s="4"/>
      <c r="I171" s="4"/>
      <c r="J171" s="4"/>
      <c r="K171" s="4"/>
      <c r="L171" s="4"/>
      <c r="M171" s="4"/>
      <c r="N171" s="4"/>
      <c r="O171" s="4"/>
      <c r="P171" s="3"/>
      <c r="Q171" s="3"/>
      <c r="R171" s="3"/>
      <c r="S171" s="3"/>
      <c r="T171"/>
      <c r="U171" s="113" t="s">
        <v>2355</v>
      </c>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row>
    <row r="172" spans="1:67" ht="18.75" customHeight="1">
      <c r="A172" s="7"/>
      <c r="B172" s="7"/>
      <c r="C172" s="7"/>
      <c r="D172" s="7"/>
      <c r="E172" s="7"/>
      <c r="F172" s="7"/>
      <c r="G172" s="7"/>
      <c r="H172" s="7"/>
      <c r="I172" s="7"/>
      <c r="J172" s="7"/>
      <c r="K172" s="7"/>
      <c r="L172" s="7"/>
      <c r="M172" s="7"/>
      <c r="N172" s="7"/>
      <c r="O172" s="7"/>
      <c r="P172" s="3"/>
      <c r="Q172" s="3"/>
      <c r="R172" s="3"/>
      <c r="S172" s="3"/>
      <c r="T172"/>
      <c r="U172" s="113" t="s">
        <v>2356</v>
      </c>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row>
    <row r="173" spans="1:67" ht="18.75" customHeight="1">
      <c r="A173" s="3"/>
      <c r="B173" s="3"/>
      <c r="C173" s="3"/>
      <c r="D173" s="3"/>
      <c r="E173" s="3"/>
      <c r="F173" s="3"/>
      <c r="G173" s="3"/>
      <c r="H173" s="3"/>
      <c r="I173" s="3"/>
      <c r="J173" s="3"/>
      <c r="K173" s="3"/>
      <c r="L173" s="3"/>
      <c r="M173" s="3"/>
      <c r="N173" s="3"/>
      <c r="O173" s="3"/>
      <c r="P173" s="3"/>
      <c r="Q173" s="3"/>
      <c r="R173" s="3"/>
      <c r="S173" s="3"/>
      <c r="T173"/>
      <c r="U173" s="113" t="s">
        <v>2357</v>
      </c>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row>
    <row r="174" spans="1:67" ht="18.75" customHeight="1">
      <c r="A174" s="3"/>
      <c r="B174" s="3"/>
      <c r="C174" s="3"/>
      <c r="D174" s="3"/>
      <c r="E174" s="3"/>
      <c r="F174" s="3"/>
      <c r="G174" s="3"/>
      <c r="H174" s="3"/>
      <c r="I174" s="3"/>
      <c r="J174" s="3"/>
      <c r="K174" s="3"/>
      <c r="L174" s="3"/>
      <c r="M174" s="3"/>
      <c r="N174" s="3"/>
      <c r="O174" s="3"/>
      <c r="P174" s="3"/>
      <c r="Q174" s="3"/>
      <c r="R174" s="3"/>
      <c r="S174" s="3"/>
      <c r="T174"/>
      <c r="U174" s="113" t="s">
        <v>2358</v>
      </c>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row>
    <row r="175" spans="1:67" ht="18.75" customHeight="1">
      <c r="A175" s="3"/>
      <c r="B175" s="3"/>
      <c r="C175" s="3"/>
      <c r="D175" s="3"/>
      <c r="E175" s="3"/>
      <c r="F175" s="3"/>
      <c r="G175" s="3"/>
      <c r="H175" s="3"/>
      <c r="I175" s="3"/>
      <c r="J175" s="3"/>
      <c r="K175" s="3"/>
      <c r="L175" s="3"/>
      <c r="M175" s="3"/>
      <c r="N175" s="3"/>
      <c r="O175" s="3"/>
      <c r="P175" s="3"/>
      <c r="Q175" s="3"/>
      <c r="R175" s="3"/>
      <c r="S175" s="3"/>
      <c r="T175"/>
      <c r="U175" s="113" t="s">
        <v>2359</v>
      </c>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row>
    <row r="176" spans="1:67" ht="18.75" customHeight="1">
      <c r="A176" s="3"/>
      <c r="B176" s="3"/>
      <c r="C176" s="3"/>
      <c r="D176" s="3"/>
      <c r="E176" s="3"/>
      <c r="F176" s="3"/>
      <c r="G176" s="3"/>
      <c r="H176" s="3"/>
      <c r="I176" s="3"/>
      <c r="J176" s="3"/>
      <c r="K176" s="3"/>
      <c r="L176" s="3"/>
      <c r="M176" s="3"/>
      <c r="N176" s="3"/>
      <c r="O176" s="3"/>
      <c r="P176" s="3"/>
      <c r="Q176" s="3"/>
      <c r="R176" s="3"/>
      <c r="S176" s="3"/>
      <c r="T176"/>
      <c r="U176" s="113" t="s">
        <v>2360</v>
      </c>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row>
    <row r="177" spans="1:67" ht="18.75" customHeight="1">
      <c r="A177" s="3"/>
      <c r="B177" s="3"/>
      <c r="C177" s="3"/>
      <c r="D177" s="3"/>
      <c r="E177" s="3"/>
      <c r="F177" s="3"/>
      <c r="G177" s="3"/>
      <c r="H177" s="3"/>
      <c r="I177" s="3"/>
      <c r="J177" s="3"/>
      <c r="K177" s="3"/>
      <c r="L177" s="3"/>
      <c r="M177" s="3"/>
      <c r="N177" s="3"/>
      <c r="O177" s="3"/>
      <c r="P177" s="3"/>
      <c r="Q177" s="3"/>
      <c r="R177" s="3"/>
      <c r="S177" s="3"/>
      <c r="T177"/>
      <c r="U177" s="113" t="s">
        <v>2361</v>
      </c>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row>
    <row r="178" spans="1:67" ht="18.75" customHeight="1">
      <c r="A178" s="3"/>
      <c r="B178" s="3"/>
      <c r="C178" s="3"/>
      <c r="D178" s="3"/>
      <c r="E178" s="3"/>
      <c r="F178" s="3"/>
      <c r="G178" s="3"/>
      <c r="H178" s="3"/>
      <c r="I178" s="3"/>
      <c r="J178" s="3"/>
      <c r="K178" s="3"/>
      <c r="L178" s="3"/>
      <c r="M178" s="3"/>
      <c r="N178" s="3"/>
      <c r="O178" s="3"/>
      <c r="P178" s="4"/>
      <c r="Q178" s="4"/>
      <c r="R178" s="4"/>
      <c r="S178" s="4"/>
      <c r="T178"/>
      <c r="U178" s="113" t="s">
        <v>2362</v>
      </c>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row>
    <row r="179" spans="1:67" ht="18.75" customHeight="1">
      <c r="A179" s="3"/>
      <c r="B179" s="3"/>
      <c r="C179" s="3"/>
      <c r="D179" s="3"/>
      <c r="E179" s="3"/>
      <c r="F179" s="3"/>
      <c r="G179" s="3"/>
      <c r="H179" s="3"/>
      <c r="I179" s="3"/>
      <c r="J179" s="3"/>
      <c r="K179" s="3"/>
      <c r="L179" s="3"/>
      <c r="M179" s="3"/>
      <c r="N179" s="3"/>
      <c r="O179" s="3"/>
      <c r="P179" s="3"/>
      <c r="Q179" s="3"/>
      <c r="R179" s="3"/>
      <c r="S179" s="3"/>
      <c r="T179"/>
      <c r="U179" s="113" t="s">
        <v>2363</v>
      </c>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row>
    <row r="180" spans="1:67" ht="18.75" customHeight="1">
      <c r="A180" s="3"/>
      <c r="B180" s="3"/>
      <c r="C180" s="3"/>
      <c r="D180" s="3"/>
      <c r="E180" s="3"/>
      <c r="F180" s="3"/>
      <c r="G180" s="3"/>
      <c r="H180" s="3"/>
      <c r="I180" s="3"/>
      <c r="J180" s="3"/>
      <c r="K180" s="3"/>
      <c r="L180" s="3"/>
      <c r="M180" s="3"/>
      <c r="N180" s="3"/>
      <c r="O180" s="3"/>
      <c r="P180" s="3"/>
      <c r="Q180" s="3"/>
      <c r="R180" s="3"/>
      <c r="S180" s="3"/>
      <c r="T180"/>
      <c r="U180" s="113" t="s">
        <v>2364</v>
      </c>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row>
    <row r="181" spans="1:67" ht="18.75" customHeight="1">
      <c r="A181" s="4"/>
      <c r="B181" s="4"/>
      <c r="C181" s="4"/>
      <c r="D181" s="4"/>
      <c r="E181" s="4"/>
      <c r="F181" s="4"/>
      <c r="G181" s="4"/>
      <c r="H181" s="4"/>
      <c r="I181" s="4"/>
      <c r="J181" s="4"/>
      <c r="K181" s="4"/>
      <c r="L181" s="4"/>
      <c r="M181" s="4"/>
      <c r="N181" s="4"/>
      <c r="O181" s="4"/>
      <c r="P181" s="3"/>
      <c r="Q181" s="3"/>
      <c r="R181" s="3"/>
      <c r="S181" s="3"/>
      <c r="T181"/>
      <c r="U181" s="113" t="s">
        <v>2365</v>
      </c>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row>
    <row r="182" spans="1:67" ht="18.75" customHeight="1">
      <c r="A182" s="3"/>
      <c r="B182" s="3"/>
      <c r="C182" s="3"/>
      <c r="D182" s="3"/>
      <c r="E182" s="3"/>
      <c r="F182" s="3"/>
      <c r="G182" s="3"/>
      <c r="H182" s="3"/>
      <c r="I182" s="3"/>
      <c r="J182" s="3"/>
      <c r="K182" s="3"/>
      <c r="L182" s="3"/>
      <c r="M182" s="3"/>
      <c r="N182" s="3"/>
      <c r="O182" s="3"/>
      <c r="P182" s="3"/>
      <c r="Q182" s="3"/>
      <c r="R182" s="3"/>
      <c r="S182" s="3"/>
      <c r="T182"/>
      <c r="U182" s="113" t="s">
        <v>2366</v>
      </c>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row>
    <row r="183" spans="1:67" ht="18.75" customHeight="1">
      <c r="A183" s="3"/>
      <c r="B183" s="3"/>
      <c r="C183" s="3"/>
      <c r="D183" s="3"/>
      <c r="E183" s="3"/>
      <c r="F183" s="3"/>
      <c r="G183" s="3"/>
      <c r="H183" s="3"/>
      <c r="I183" s="3"/>
      <c r="J183" s="3"/>
      <c r="K183" s="3"/>
      <c r="L183" s="3"/>
      <c r="M183" s="3"/>
      <c r="N183" s="3"/>
      <c r="O183" s="3"/>
      <c r="P183" s="3"/>
      <c r="Q183" s="3"/>
      <c r="R183" s="3"/>
      <c r="S183" s="3"/>
      <c r="T183"/>
      <c r="U183" s="113" t="s">
        <v>2367</v>
      </c>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row>
    <row r="184" spans="1:67" ht="18.75" customHeight="1">
      <c r="A184" s="3"/>
      <c r="B184" s="3"/>
      <c r="C184" s="3"/>
      <c r="D184" s="3"/>
      <c r="E184" s="3"/>
      <c r="F184" s="3"/>
      <c r="G184" s="3"/>
      <c r="H184" s="3"/>
      <c r="I184" s="3"/>
      <c r="J184" s="3"/>
      <c r="K184" s="3"/>
      <c r="L184" s="3"/>
      <c r="M184" s="3"/>
      <c r="N184" s="3"/>
      <c r="O184" s="3"/>
      <c r="P184" s="3"/>
      <c r="Q184" s="3"/>
      <c r="R184" s="3"/>
      <c r="S184" s="3"/>
      <c r="T184"/>
      <c r="U184" s="113" t="s">
        <v>2368</v>
      </c>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row>
    <row r="185" spans="1:67" ht="18.75" customHeight="1">
      <c r="A185" s="3"/>
      <c r="B185" s="3"/>
      <c r="C185" s="3"/>
      <c r="D185" s="3"/>
      <c r="E185" s="3"/>
      <c r="F185" s="3"/>
      <c r="G185" s="3"/>
      <c r="H185" s="3"/>
      <c r="I185" s="3"/>
      <c r="J185" s="3"/>
      <c r="K185" s="3"/>
      <c r="L185" s="3"/>
      <c r="M185" s="3"/>
      <c r="N185" s="3"/>
      <c r="O185" s="3"/>
      <c r="P185" s="3"/>
      <c r="Q185" s="3"/>
      <c r="R185" s="3"/>
      <c r="S185" s="3"/>
      <c r="T185"/>
      <c r="U185" s="113" t="s">
        <v>2369</v>
      </c>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row>
    <row r="186" spans="1:67" ht="18.75" customHeight="1">
      <c r="A186" s="3"/>
      <c r="B186" s="3"/>
      <c r="C186" s="3"/>
      <c r="D186" s="3"/>
      <c r="E186" s="3"/>
      <c r="F186" s="3"/>
      <c r="G186" s="3"/>
      <c r="H186" s="3"/>
      <c r="I186" s="3"/>
      <c r="J186" s="3"/>
      <c r="K186" s="3"/>
      <c r="L186" s="3"/>
      <c r="M186" s="3"/>
      <c r="N186" s="3"/>
      <c r="O186" s="3"/>
      <c r="P186" s="3"/>
      <c r="Q186" s="3"/>
      <c r="R186" s="3"/>
      <c r="S186" s="3"/>
      <c r="T186"/>
      <c r="U186" s="113" t="s">
        <v>2370</v>
      </c>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row>
    <row r="187" spans="1:67" ht="18.75" customHeight="1">
      <c r="A187" s="3"/>
      <c r="B187" s="3"/>
      <c r="C187" s="3"/>
      <c r="D187" s="3"/>
      <c r="E187" s="3"/>
      <c r="F187" s="3"/>
      <c r="G187" s="3"/>
      <c r="H187" s="3"/>
      <c r="I187" s="3"/>
      <c r="J187" s="3"/>
      <c r="K187" s="3"/>
      <c r="L187" s="3"/>
      <c r="M187" s="3"/>
      <c r="N187" s="3"/>
      <c r="O187" s="3"/>
      <c r="P187" s="3"/>
      <c r="Q187" s="3"/>
      <c r="R187" s="3"/>
      <c r="S187" s="3"/>
      <c r="T187"/>
      <c r="U187" s="113" t="s">
        <v>2371</v>
      </c>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row>
    <row r="188" spans="1:67" ht="18.75" customHeight="1">
      <c r="A188" s="3"/>
      <c r="B188" s="3"/>
      <c r="C188" s="3"/>
      <c r="D188" s="3"/>
      <c r="E188" s="3"/>
      <c r="F188" s="3"/>
      <c r="G188" s="3"/>
      <c r="H188" s="3"/>
      <c r="I188" s="3"/>
      <c r="J188" s="3"/>
      <c r="K188" s="3"/>
      <c r="L188" s="3"/>
      <c r="M188" s="3"/>
      <c r="N188" s="3"/>
      <c r="O188" s="3"/>
      <c r="P188" s="3"/>
      <c r="Q188" s="3"/>
      <c r="R188" s="3"/>
      <c r="S188" s="3"/>
      <c r="T188"/>
      <c r="U188" s="113" t="s">
        <v>2372</v>
      </c>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row>
    <row r="189" spans="1:67" ht="18.75" customHeight="1">
      <c r="A189" s="3"/>
      <c r="B189" s="3"/>
      <c r="C189" s="3"/>
      <c r="D189" s="3"/>
      <c r="E189" s="3"/>
      <c r="F189" s="3"/>
      <c r="G189" s="3"/>
      <c r="H189" s="3"/>
      <c r="I189" s="3"/>
      <c r="J189" s="3"/>
      <c r="K189" s="3"/>
      <c r="L189" s="3"/>
      <c r="M189" s="3"/>
      <c r="N189" s="3"/>
      <c r="O189" s="3"/>
      <c r="P189" s="3"/>
      <c r="Q189" s="3"/>
      <c r="R189" s="3"/>
      <c r="S189" s="3"/>
      <c r="T189"/>
      <c r="U189" s="113" t="s">
        <v>2373</v>
      </c>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row>
    <row r="190" spans="1:67" ht="18.75" customHeight="1">
      <c r="A190" s="3"/>
      <c r="B190" s="3"/>
      <c r="C190" s="3"/>
      <c r="D190" s="3"/>
      <c r="E190" s="3"/>
      <c r="F190" s="3"/>
      <c r="G190" s="3"/>
      <c r="H190" s="3"/>
      <c r="I190" s="3"/>
      <c r="J190" s="3"/>
      <c r="K190" s="3"/>
      <c r="L190" s="3"/>
      <c r="M190" s="3"/>
      <c r="N190" s="3"/>
      <c r="O190" s="3"/>
      <c r="P190" s="3"/>
      <c r="Q190" s="3"/>
      <c r="R190" s="3"/>
      <c r="S190" s="3"/>
      <c r="T190"/>
      <c r="U190" s="3"/>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row>
    <row r="191" spans="1:67" ht="18.75" customHeight="1">
      <c r="A191" s="3"/>
      <c r="B191" s="3"/>
      <c r="C191" s="3"/>
      <c r="D191" s="3"/>
      <c r="E191" s="3"/>
      <c r="F191" s="3"/>
      <c r="G191" s="3"/>
      <c r="H191" s="3"/>
      <c r="I191" s="3"/>
      <c r="J191" s="3"/>
      <c r="K191" s="3"/>
      <c r="L191" s="3"/>
      <c r="M191" s="3"/>
      <c r="N191" s="3"/>
      <c r="O191" s="3"/>
      <c r="P191" s="3"/>
      <c r="Q191" s="3"/>
      <c r="R191" s="3"/>
      <c r="S191" s="3"/>
      <c r="T191"/>
      <c r="U191" s="3"/>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row>
    <row r="192" spans="1:67" ht="18.75" customHeight="1">
      <c r="A192" s="3"/>
      <c r="B192" s="3"/>
      <c r="C192" s="3"/>
      <c r="D192" s="3"/>
      <c r="E192" s="3"/>
      <c r="F192" s="3"/>
      <c r="G192" s="3"/>
      <c r="H192" s="3"/>
      <c r="I192" s="3"/>
      <c r="J192" s="3"/>
      <c r="K192" s="3"/>
      <c r="L192" s="3"/>
      <c r="M192" s="3"/>
      <c r="N192" s="3"/>
      <c r="O192" s="3"/>
      <c r="P192" s="3"/>
      <c r="Q192" s="3"/>
      <c r="R192" s="3"/>
      <c r="S192" s="3"/>
      <c r="T192"/>
      <c r="U192" s="3"/>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row>
    <row r="193" spans="1:67" ht="18.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row>
    <row r="194" spans="1:67" ht="18.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row>
    <row r="195" spans="1:67" ht="18.75" customHeight="1">
      <c r="A195" s="3"/>
      <c r="B195" s="3"/>
      <c r="C195" s="3"/>
      <c r="D195" s="3"/>
      <c r="E195" s="3"/>
      <c r="F195" s="3"/>
      <c r="G195" s="3"/>
      <c r="H195" s="3"/>
      <c r="I195" s="3"/>
      <c r="J195" s="3"/>
      <c r="K195" s="3"/>
      <c r="L195" s="3"/>
      <c r="M195" s="3"/>
      <c r="N195" s="3"/>
      <c r="O195" s="3"/>
      <c r="P195" s="4"/>
      <c r="Q195" s="4"/>
      <c r="R195" s="4"/>
      <c r="S195" s="4"/>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row>
    <row r="196" spans="1:67" ht="18.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row>
    <row r="197" spans="1:67" ht="18.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row>
    <row r="198" spans="1:67" ht="18.75" customHeight="1">
      <c r="A198" s="4"/>
      <c r="B198" s="4"/>
      <c r="C198" s="4"/>
      <c r="D198" s="4"/>
      <c r="E198" s="4"/>
      <c r="F198" s="4"/>
      <c r="G198" s="4"/>
      <c r="H198" s="4"/>
      <c r="I198" s="4"/>
      <c r="J198" s="4"/>
      <c r="K198" s="4"/>
      <c r="L198" s="4"/>
      <c r="M198" s="4"/>
      <c r="N198" s="4"/>
      <c r="O198" s="4"/>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row>
    <row r="199" spans="1:67" ht="18.75" customHeight="1">
      <c r="A199" s="3"/>
      <c r="B199" s="3"/>
      <c r="C199" s="3"/>
      <c r="D199" s="3"/>
      <c r="E199" s="3"/>
      <c r="F199" s="3"/>
      <c r="G199" s="3"/>
      <c r="H199" s="3"/>
      <c r="I199" s="3"/>
      <c r="J199" s="3"/>
      <c r="K199" s="3"/>
      <c r="L199" s="3"/>
      <c r="M199" s="3"/>
      <c r="N199" s="3"/>
      <c r="O199" s="3"/>
      <c r="P199" s="3"/>
      <c r="Q199" s="3"/>
      <c r="R199" s="3"/>
      <c r="S199" s="3"/>
      <c r="T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row>
    <row r="200" spans="1:67" ht="18.75" customHeight="1">
      <c r="A200" s="3"/>
      <c r="B200" s="3"/>
      <c r="C200" s="3"/>
      <c r="D200" s="3"/>
      <c r="E200" s="3"/>
      <c r="F200" s="3"/>
      <c r="G200" s="3"/>
      <c r="H200" s="3"/>
      <c r="I200" s="3"/>
      <c r="J200" s="3"/>
      <c r="K200" s="3"/>
      <c r="L200" s="3"/>
      <c r="M200" s="3"/>
      <c r="N200" s="3"/>
      <c r="O200" s="3"/>
      <c r="P200" s="3"/>
      <c r="Q200" s="3"/>
      <c r="R200" s="3"/>
      <c r="S200" s="3"/>
      <c r="T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row>
    <row r="201" spans="1:67" ht="18.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row>
    <row r="202" spans="1:67" ht="18.75" customHeight="1">
      <c r="A202" s="3"/>
      <c r="B202" s="3"/>
      <c r="C202" s="3"/>
      <c r="D202" s="3"/>
      <c r="E202" s="3"/>
      <c r="F202" s="3"/>
      <c r="G202" s="3"/>
      <c r="H202" s="3"/>
      <c r="I202" s="3"/>
      <c r="J202" s="3"/>
      <c r="K202" s="3"/>
      <c r="L202" s="3"/>
      <c r="M202" s="3"/>
      <c r="N202" s="3"/>
      <c r="O202" s="3"/>
      <c r="P202" s="3"/>
      <c r="Q202" s="3"/>
      <c r="R202" s="3"/>
      <c r="S202" s="3"/>
      <c r="U202" s="3"/>
    </row>
    <row r="203" spans="1:67" ht="18.75" customHeight="1">
      <c r="A203" s="3"/>
      <c r="B203" s="3"/>
      <c r="C203" s="3"/>
      <c r="D203" s="3"/>
      <c r="E203" s="3"/>
      <c r="F203" s="3"/>
      <c r="G203" s="3"/>
      <c r="H203" s="3"/>
      <c r="I203" s="3"/>
      <c r="J203" s="3"/>
      <c r="K203" s="3"/>
      <c r="L203" s="3"/>
      <c r="M203" s="3"/>
      <c r="N203" s="3"/>
      <c r="O203" s="3"/>
      <c r="P203" s="3"/>
      <c r="Q203" s="3"/>
      <c r="R203" s="3"/>
      <c r="S203" s="3"/>
      <c r="U203" s="3"/>
    </row>
    <row r="204" spans="1:67" ht="18.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row>
    <row r="205" spans="1:67" ht="18.75" customHeight="1">
      <c r="A205" s="3"/>
      <c r="B205" s="3"/>
      <c r="C205" s="3"/>
      <c r="D205" s="3"/>
      <c r="E205" s="3"/>
      <c r="F205" s="3"/>
      <c r="G205" s="3"/>
      <c r="H205" s="3"/>
      <c r="I205" s="3"/>
      <c r="J205" s="3"/>
      <c r="K205" s="3"/>
      <c r="L205" s="3"/>
      <c r="M205" s="3"/>
      <c r="N205" s="3"/>
      <c r="O205" s="3"/>
      <c r="P205" s="3"/>
      <c r="Q205" s="3"/>
      <c r="R205" s="3"/>
      <c r="S205" s="3"/>
      <c r="T205" s="3"/>
      <c r="U205" s="4"/>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row>
    <row r="206" spans="1:67" ht="18.75" customHeight="1">
      <c r="A206" s="3"/>
      <c r="B206" s="3"/>
      <c r="C206" s="3"/>
      <c r="D206" s="3"/>
      <c r="E206" s="3"/>
      <c r="F206" s="3"/>
      <c r="G206" s="3"/>
      <c r="H206" s="3"/>
      <c r="I206" s="3"/>
      <c r="J206" s="3"/>
      <c r="K206" s="3"/>
      <c r="L206" s="3"/>
      <c r="M206" s="3"/>
      <c r="N206" s="3"/>
      <c r="O206" s="3"/>
      <c r="P206" s="3"/>
      <c r="Q206" s="3"/>
      <c r="R206" s="3"/>
      <c r="S206" s="3"/>
      <c r="T206" s="3"/>
      <c r="U206" s="4"/>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row>
    <row r="207" spans="1:67" ht="18.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row>
    <row r="208" spans="1:67" ht="18.75" customHeight="1">
      <c r="A208" s="3"/>
      <c r="B208" s="3"/>
      <c r="C208" s="3"/>
      <c r="D208" s="3"/>
      <c r="E208" s="3"/>
      <c r="F208" s="3"/>
      <c r="G208" s="3"/>
      <c r="H208" s="3"/>
      <c r="I208" s="3"/>
      <c r="J208" s="3"/>
      <c r="K208" s="3"/>
      <c r="L208" s="3"/>
      <c r="M208" s="3"/>
      <c r="N208" s="3"/>
      <c r="O208" s="3"/>
      <c r="P208" s="3"/>
      <c r="Q208" s="3"/>
      <c r="R208" s="3"/>
      <c r="S208" s="3"/>
      <c r="T208" s="4"/>
      <c r="U208" s="3"/>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row>
    <row r="209" spans="1:67" ht="18.75" customHeight="1">
      <c r="A209" s="3"/>
      <c r="B209" s="3"/>
      <c r="C209" s="3"/>
      <c r="D209" s="3"/>
      <c r="E209" s="3"/>
      <c r="F209" s="3"/>
      <c r="G209" s="3"/>
      <c r="H209" s="3"/>
      <c r="I209" s="3"/>
      <c r="J209" s="3"/>
      <c r="K209" s="3"/>
      <c r="L209" s="3"/>
      <c r="M209" s="3"/>
      <c r="N209" s="3"/>
      <c r="O209" s="3"/>
      <c r="P209" s="3"/>
      <c r="Q209" s="3"/>
      <c r="R209" s="3"/>
      <c r="S209" s="3"/>
      <c r="T209" s="4"/>
      <c r="U209" s="3"/>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row>
    <row r="210" spans="1:67" ht="18.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row>
    <row r="211" spans="1:67" ht="18.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row>
    <row r="212" spans="1:67" ht="18.75" customHeight="1">
      <c r="A212" s="3"/>
      <c r="B212" s="3"/>
      <c r="C212" s="3"/>
      <c r="D212" s="3"/>
      <c r="E212" s="3"/>
      <c r="F212" s="3"/>
      <c r="G212" s="3"/>
      <c r="H212" s="3"/>
      <c r="I212" s="3"/>
      <c r="J212" s="3"/>
      <c r="K212" s="3"/>
      <c r="L212" s="3"/>
      <c r="M212" s="3"/>
      <c r="N212" s="3"/>
      <c r="O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row>
    <row r="213" spans="1:67" ht="18.75" customHeight="1">
      <c r="A213" s="3"/>
      <c r="B213" s="3"/>
      <c r="C213" s="3"/>
      <c r="D213" s="3"/>
      <c r="E213" s="3"/>
      <c r="F213" s="3"/>
      <c r="G213" s="3"/>
      <c r="H213" s="3"/>
      <c r="I213" s="3"/>
      <c r="J213" s="3"/>
      <c r="K213" s="3"/>
      <c r="L213" s="3"/>
      <c r="M213" s="3"/>
      <c r="N213" s="3"/>
      <c r="O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row>
    <row r="214" spans="1:67" ht="18.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row>
    <row r="215" spans="1:67" ht="18.75" customHeight="1">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row>
    <row r="216" spans="1:67" ht="18.75" customHeight="1">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row>
    <row r="217" spans="1:67" ht="18.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row>
    <row r="218" spans="1:67" ht="18.75" customHeight="1">
      <c r="A218" s="3"/>
      <c r="B218" s="3"/>
      <c r="C218" s="3"/>
      <c r="D218" s="3"/>
      <c r="E218" s="3"/>
      <c r="F218" s="3"/>
      <c r="G218" s="3"/>
      <c r="H218" s="3"/>
      <c r="I218" s="3"/>
      <c r="J218" s="3"/>
      <c r="K218" s="3"/>
      <c r="L218" s="3"/>
      <c r="M218" s="3"/>
      <c r="N218" s="3"/>
      <c r="O218" s="3"/>
      <c r="P218" s="4"/>
      <c r="Q218" s="4"/>
      <c r="R218" s="4"/>
      <c r="S218" s="4"/>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row>
    <row r="219" spans="1:67" ht="18.75" customHeight="1">
      <c r="A219" s="3"/>
      <c r="B219" s="3"/>
      <c r="C219" s="3"/>
      <c r="D219" s="3"/>
      <c r="E219" s="3"/>
      <c r="F219" s="3"/>
      <c r="G219" s="3"/>
      <c r="H219" s="3"/>
      <c r="I219" s="3"/>
      <c r="J219" s="3"/>
      <c r="K219" s="3"/>
      <c r="L219" s="3"/>
      <c r="M219" s="3"/>
      <c r="N219" s="3"/>
      <c r="O219" s="3"/>
      <c r="P219" s="4"/>
      <c r="Q219" s="4"/>
      <c r="R219" s="4"/>
      <c r="S219" s="4"/>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row>
    <row r="220" spans="1:67" ht="18.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row>
    <row r="221" spans="1:67" ht="18.75" customHeight="1">
      <c r="A221" s="4"/>
      <c r="B221" s="4"/>
      <c r="C221" s="4"/>
      <c r="D221" s="4"/>
      <c r="E221" s="4"/>
      <c r="F221" s="4"/>
      <c r="G221" s="4"/>
      <c r="H221" s="4"/>
      <c r="I221" s="4"/>
      <c r="J221" s="4"/>
      <c r="K221" s="4"/>
      <c r="L221" s="4"/>
      <c r="M221" s="4"/>
      <c r="N221" s="4"/>
      <c r="O221" s="4"/>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row>
    <row r="222" spans="1:67" ht="18.75" customHeight="1">
      <c r="A222" s="4"/>
      <c r="B222" s="4"/>
      <c r="C222" s="4"/>
      <c r="D222" s="4"/>
      <c r="E222" s="4"/>
      <c r="F222" s="4"/>
      <c r="G222" s="4"/>
      <c r="H222" s="4"/>
      <c r="I222" s="4"/>
      <c r="J222" s="4"/>
      <c r="K222" s="4"/>
      <c r="L222" s="4"/>
      <c r="M222" s="4"/>
      <c r="N222" s="4"/>
      <c r="O222" s="4"/>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row>
    <row r="223" spans="1:67" ht="18.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row>
    <row r="224" spans="1:67" ht="18.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row>
    <row r="225" spans="1:67" ht="18.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row>
    <row r="226" spans="1:67" ht="18.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row>
    <row r="227" spans="1:67" ht="18.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row>
    <row r="228" spans="1:67" ht="18.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row>
    <row r="229" spans="1:67" ht="18.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row>
    <row r="230" spans="1:67" ht="18.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row>
    <row r="231" spans="1:67" ht="18.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row>
    <row r="232" spans="1:67" ht="18.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row>
    <row r="233" spans="1:67" ht="18.75" customHeight="1">
      <c r="A233" s="3"/>
      <c r="B233" s="3"/>
      <c r="C233" s="3"/>
      <c r="D233" s="3"/>
      <c r="E233" s="3"/>
      <c r="F233" s="3"/>
      <c r="G233" s="3"/>
      <c r="H233" s="3"/>
      <c r="I233" s="3"/>
      <c r="J233" s="3"/>
      <c r="K233" s="3"/>
      <c r="L233" s="3"/>
      <c r="M233" s="3"/>
      <c r="N233" s="3"/>
      <c r="O233" s="3"/>
      <c r="P233" s="3"/>
      <c r="Q233" s="3"/>
      <c r="R233" s="3"/>
      <c r="S233" s="3"/>
      <c r="T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row>
    <row r="234" spans="1:67" ht="18.75" customHeight="1">
      <c r="A234" s="3"/>
      <c r="B234" s="3"/>
      <c r="C234" s="3"/>
      <c r="D234" s="3"/>
      <c r="E234" s="3"/>
      <c r="F234" s="3"/>
      <c r="G234" s="3"/>
      <c r="H234" s="3"/>
      <c r="I234" s="3"/>
      <c r="J234" s="3"/>
      <c r="K234" s="3"/>
      <c r="L234" s="3"/>
      <c r="M234" s="3"/>
      <c r="N234" s="3"/>
      <c r="O234" s="3"/>
      <c r="P234" s="3"/>
      <c r="Q234" s="3"/>
      <c r="R234" s="3"/>
      <c r="S234" s="3"/>
      <c r="T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row>
    <row r="235" spans="1:67" ht="18.75" customHeight="1">
      <c r="A235" s="3"/>
      <c r="B235" s="3"/>
      <c r="C235" s="3"/>
      <c r="D235" s="3"/>
      <c r="E235" s="3"/>
      <c r="F235" s="3"/>
      <c r="G235" s="3"/>
      <c r="H235" s="3"/>
      <c r="I235" s="3"/>
      <c r="J235" s="3"/>
      <c r="K235" s="3"/>
      <c r="L235" s="3"/>
      <c r="M235" s="3"/>
      <c r="N235" s="3"/>
      <c r="O235" s="3"/>
      <c r="P235" s="3"/>
      <c r="Q235" s="3"/>
      <c r="R235" s="3"/>
      <c r="S235" s="3"/>
      <c r="T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row>
    <row r="236" spans="1:67" ht="18.75" customHeight="1">
      <c r="A236" s="3"/>
      <c r="B236" s="3"/>
      <c r="C236" s="3"/>
      <c r="D236" s="3"/>
      <c r="E236" s="3"/>
      <c r="F236" s="3"/>
      <c r="G236" s="3"/>
      <c r="H236" s="3"/>
      <c r="I236" s="3"/>
      <c r="J236" s="3"/>
      <c r="K236" s="3"/>
      <c r="L236" s="3"/>
      <c r="M236" s="3"/>
      <c r="N236" s="3"/>
      <c r="O236" s="3"/>
      <c r="P236" s="3"/>
      <c r="Q236" s="3"/>
      <c r="R236" s="3"/>
      <c r="S236" s="3"/>
    </row>
    <row r="237" spans="1:67" ht="18.75" customHeight="1">
      <c r="A237" s="3"/>
      <c r="B237" s="3"/>
      <c r="C237" s="3"/>
      <c r="D237" s="3"/>
      <c r="E237" s="3"/>
      <c r="F237" s="3"/>
      <c r="G237" s="3"/>
      <c r="H237" s="3"/>
      <c r="I237" s="3"/>
      <c r="J237" s="3"/>
      <c r="K237" s="3"/>
      <c r="L237" s="3"/>
      <c r="M237" s="3"/>
      <c r="N237" s="3"/>
      <c r="O237" s="3"/>
      <c r="P237" s="3"/>
      <c r="Q237" s="3"/>
      <c r="R237" s="3"/>
      <c r="S237" s="3"/>
    </row>
    <row r="238" spans="1:67" ht="18.75" customHeight="1">
      <c r="A238" s="3"/>
      <c r="B238" s="3"/>
      <c r="C238" s="3"/>
      <c r="D238" s="3"/>
      <c r="E238" s="3"/>
      <c r="F238" s="3"/>
      <c r="G238" s="3"/>
      <c r="H238" s="3"/>
      <c r="I238" s="3"/>
      <c r="J238" s="3"/>
      <c r="K238" s="3"/>
      <c r="L238" s="3"/>
      <c r="M238" s="3"/>
      <c r="N238" s="3"/>
      <c r="O238" s="3"/>
      <c r="P238" s="3"/>
      <c r="Q238" s="3"/>
      <c r="R238" s="3"/>
      <c r="S238" s="3"/>
    </row>
    <row r="239" spans="1:67" ht="18.75" customHeight="1">
      <c r="A239" s="3"/>
      <c r="B239" s="3"/>
      <c r="C239" s="3"/>
      <c r="D239" s="3"/>
      <c r="E239" s="3"/>
      <c r="F239" s="3"/>
      <c r="G239" s="3"/>
      <c r="H239" s="3"/>
      <c r="I239" s="3"/>
      <c r="J239" s="3"/>
      <c r="K239" s="3"/>
      <c r="L239" s="3"/>
      <c r="M239" s="3"/>
      <c r="N239" s="3"/>
      <c r="O239" s="3"/>
      <c r="P239" s="3"/>
      <c r="Q239" s="3"/>
      <c r="R239" s="3"/>
      <c r="S239" s="3"/>
    </row>
    <row r="240" spans="1:67" ht="18.75" customHeight="1">
      <c r="A240" s="3"/>
      <c r="B240" s="3"/>
      <c r="C240" s="3"/>
      <c r="D240" s="3"/>
      <c r="E240" s="3"/>
      <c r="F240" s="3"/>
      <c r="G240" s="3"/>
      <c r="H240" s="3"/>
      <c r="I240" s="3"/>
      <c r="J240" s="3"/>
      <c r="K240" s="3"/>
      <c r="L240" s="3"/>
      <c r="M240" s="3"/>
      <c r="N240" s="3"/>
      <c r="O240" s="3"/>
      <c r="P240" s="3"/>
      <c r="Q240" s="3"/>
      <c r="R240" s="3"/>
      <c r="S240" s="3"/>
      <c r="U240" s="4"/>
    </row>
    <row r="241" spans="1:67" ht="18.75" customHeight="1">
      <c r="A241" s="3"/>
      <c r="B241" s="3"/>
      <c r="C241" s="3"/>
      <c r="D241" s="3"/>
      <c r="E241" s="3"/>
      <c r="F241" s="3"/>
      <c r="G241" s="3"/>
      <c r="H241" s="3"/>
      <c r="I241" s="3"/>
      <c r="J241" s="3"/>
      <c r="K241" s="3"/>
      <c r="L241" s="3"/>
      <c r="M241" s="3"/>
      <c r="N241" s="3"/>
      <c r="O241" s="3"/>
      <c r="P241" s="3"/>
      <c r="Q241" s="3"/>
      <c r="R241" s="3"/>
      <c r="S241" s="3"/>
      <c r="U241" s="4"/>
    </row>
    <row r="242" spans="1:67" ht="18.75" customHeight="1">
      <c r="A242" s="3"/>
      <c r="B242" s="3"/>
      <c r="C242" s="3"/>
      <c r="D242" s="3"/>
      <c r="E242" s="3"/>
      <c r="F242" s="3"/>
      <c r="G242" s="3"/>
      <c r="H242" s="3"/>
      <c r="I242" s="3"/>
      <c r="J242" s="3"/>
      <c r="K242" s="3"/>
      <c r="L242" s="3"/>
      <c r="M242" s="3"/>
      <c r="N242" s="3"/>
      <c r="O242" s="3"/>
      <c r="P242" s="3"/>
      <c r="Q242" s="3"/>
      <c r="R242" s="3"/>
      <c r="S242" s="3"/>
      <c r="U242" s="3"/>
    </row>
    <row r="243" spans="1:67" ht="18.75" customHeight="1">
      <c r="A243" s="3"/>
      <c r="B243" s="3"/>
      <c r="C243" s="3"/>
      <c r="D243" s="3"/>
      <c r="E243" s="3"/>
      <c r="F243" s="3"/>
      <c r="G243" s="3"/>
      <c r="H243" s="3"/>
      <c r="I243" s="3"/>
      <c r="J243" s="3"/>
      <c r="K243" s="3"/>
      <c r="L243" s="3"/>
      <c r="M243" s="3"/>
      <c r="N243" s="3"/>
      <c r="O243" s="3"/>
      <c r="P243" s="3"/>
      <c r="Q243" s="3"/>
      <c r="R243" s="3"/>
      <c r="S243" s="3"/>
      <c r="T243" s="4"/>
      <c r="U243" s="3"/>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row>
    <row r="244" spans="1:67" ht="18.75" customHeight="1">
      <c r="A244" s="3"/>
      <c r="B244" s="3"/>
      <c r="C244" s="3"/>
      <c r="D244" s="3"/>
      <c r="E244" s="3"/>
      <c r="F244" s="3"/>
      <c r="G244" s="3"/>
      <c r="H244" s="3"/>
      <c r="I244" s="3"/>
      <c r="J244" s="3"/>
      <c r="K244" s="3"/>
      <c r="L244" s="3"/>
      <c r="M244" s="3"/>
      <c r="N244" s="3"/>
      <c r="O244" s="3"/>
      <c r="P244" s="3"/>
      <c r="Q244" s="3"/>
      <c r="R244" s="3"/>
      <c r="S244" s="3"/>
      <c r="T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row>
    <row r="245" spans="1:67" ht="18.75" customHeight="1">
      <c r="A245" s="3"/>
      <c r="B245" s="3"/>
      <c r="C245" s="3"/>
      <c r="D245" s="3"/>
      <c r="E245" s="3"/>
      <c r="F245" s="3"/>
      <c r="G245" s="3"/>
      <c r="H245" s="3"/>
      <c r="I245" s="3"/>
      <c r="J245" s="3"/>
      <c r="K245" s="3"/>
      <c r="L245" s="3"/>
      <c r="M245" s="3"/>
      <c r="N245" s="3"/>
      <c r="O245" s="3"/>
      <c r="P245" s="3"/>
      <c r="Q245" s="3"/>
      <c r="R245" s="3"/>
      <c r="S245" s="3"/>
      <c r="T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row>
    <row r="246" spans="1:67" ht="18.75" customHeight="1">
      <c r="A246" s="3"/>
      <c r="B246" s="3"/>
      <c r="C246" s="3"/>
      <c r="D246" s="3"/>
      <c r="E246" s="3"/>
      <c r="F246" s="3"/>
      <c r="G246" s="3"/>
      <c r="H246" s="3"/>
      <c r="I246" s="3"/>
      <c r="J246" s="3"/>
      <c r="K246" s="3"/>
      <c r="L246" s="3"/>
      <c r="M246" s="3"/>
      <c r="N246" s="3"/>
      <c r="O246" s="3"/>
      <c r="T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row>
    <row r="247" spans="1:67" ht="18.75" customHeight="1">
      <c r="A247" s="3"/>
      <c r="B247" s="3"/>
      <c r="C247" s="3"/>
      <c r="D247" s="3"/>
      <c r="E247" s="3"/>
      <c r="F247" s="3"/>
      <c r="G247" s="3"/>
      <c r="H247" s="3"/>
      <c r="I247" s="3"/>
      <c r="J247" s="3"/>
      <c r="K247" s="3"/>
      <c r="L247" s="3"/>
      <c r="M247" s="3"/>
      <c r="N247" s="3"/>
      <c r="O247" s="3"/>
    </row>
    <row r="248" spans="1:67" ht="18.75" customHeight="1">
      <c r="A248" s="3"/>
      <c r="B248" s="3"/>
      <c r="C248" s="3"/>
      <c r="D248" s="3"/>
      <c r="E248" s="3"/>
      <c r="F248" s="3"/>
      <c r="G248" s="3"/>
      <c r="H248" s="3"/>
      <c r="I248" s="3"/>
      <c r="J248" s="3"/>
      <c r="K248" s="3"/>
      <c r="L248" s="3"/>
      <c r="M248" s="3"/>
      <c r="N248" s="3"/>
      <c r="O248" s="3"/>
    </row>
    <row r="253" spans="1:67" ht="18.75" customHeight="1">
      <c r="P253" s="4"/>
      <c r="Q253" s="4"/>
      <c r="R253" s="4"/>
      <c r="S253" s="4"/>
    </row>
    <row r="254" spans="1:67" ht="18.75" customHeight="1">
      <c r="P254" s="4"/>
      <c r="Q254" s="4"/>
      <c r="R254" s="4"/>
      <c r="S254" s="4"/>
      <c r="U254" s="3"/>
    </row>
    <row r="255" spans="1:67" ht="18.75" customHeight="1">
      <c r="P255" s="3"/>
      <c r="Q255" s="3"/>
      <c r="R255" s="3"/>
      <c r="S255" s="3"/>
      <c r="U255" s="3"/>
    </row>
    <row r="256" spans="1:67" ht="18.75" customHeight="1">
      <c r="A256" s="4"/>
      <c r="B256" s="4"/>
      <c r="C256" s="4"/>
      <c r="D256" s="4"/>
      <c r="E256" s="4"/>
      <c r="F256" s="4"/>
      <c r="G256" s="4"/>
      <c r="H256" s="4"/>
      <c r="I256" s="4"/>
      <c r="J256" s="4"/>
      <c r="K256" s="4"/>
      <c r="L256" s="4"/>
      <c r="M256" s="4"/>
      <c r="N256" s="4"/>
      <c r="O256" s="4"/>
      <c r="P256" s="3"/>
      <c r="Q256" s="3"/>
      <c r="R256" s="3"/>
      <c r="S256" s="3"/>
    </row>
    <row r="257" spans="1:67" ht="18.75" customHeight="1">
      <c r="A257" s="4"/>
      <c r="B257" s="4"/>
      <c r="C257" s="4"/>
      <c r="D257" s="4"/>
      <c r="E257" s="4"/>
      <c r="F257" s="4"/>
      <c r="G257" s="4"/>
      <c r="H257" s="4"/>
      <c r="I257" s="4"/>
      <c r="J257" s="4"/>
      <c r="K257" s="4"/>
      <c r="L257" s="4"/>
      <c r="M257" s="4"/>
      <c r="N257" s="4"/>
      <c r="O257" s="4"/>
      <c r="T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row>
    <row r="258" spans="1:67" ht="18.75" customHeight="1">
      <c r="A258" s="3"/>
      <c r="B258" s="3"/>
      <c r="C258" s="3"/>
      <c r="D258" s="3"/>
      <c r="E258" s="3"/>
      <c r="F258" s="3"/>
      <c r="G258" s="3"/>
      <c r="H258" s="3"/>
      <c r="I258" s="3"/>
      <c r="J258" s="3"/>
      <c r="K258" s="3"/>
      <c r="L258" s="3"/>
      <c r="M258" s="3"/>
      <c r="N258" s="3"/>
      <c r="O258" s="3"/>
      <c r="T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row>
    <row r="259" spans="1:67" ht="18.75" customHeight="1">
      <c r="A259" s="3"/>
      <c r="B259" s="3"/>
      <c r="C259" s="3"/>
      <c r="D259" s="3"/>
      <c r="E259" s="3"/>
      <c r="F259" s="3"/>
      <c r="G259" s="3"/>
      <c r="H259" s="3"/>
      <c r="I259" s="3"/>
      <c r="J259" s="3"/>
      <c r="K259" s="3"/>
      <c r="L259" s="3"/>
      <c r="M259" s="3"/>
      <c r="N259" s="3"/>
      <c r="O259" s="3"/>
    </row>
    <row r="261" spans="1:67" ht="18.75" customHeight="1">
      <c r="U261" s="8"/>
    </row>
    <row r="262" spans="1:67" ht="18.75" customHeight="1">
      <c r="U262" s="2"/>
    </row>
    <row r="263" spans="1:67" ht="18.75" customHeight="1">
      <c r="U263" s="3"/>
    </row>
    <row r="264" spans="1:67" ht="18.75" customHeight="1">
      <c r="T264" s="8"/>
      <c r="U264" s="3"/>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row>
    <row r="265" spans="1:67" ht="18.75" customHeight="1">
      <c r="T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1:67" ht="18.75" customHeight="1">
      <c r="T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row>
    <row r="267" spans="1:67" ht="18.75" customHeight="1">
      <c r="P267" s="3"/>
      <c r="Q267" s="3"/>
      <c r="R267" s="3"/>
      <c r="S267" s="3"/>
      <c r="T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row>
    <row r="268" spans="1:67" ht="18.75" customHeight="1">
      <c r="P268" s="3"/>
      <c r="Q268" s="3"/>
      <c r="R268" s="3"/>
      <c r="S268" s="3"/>
    </row>
    <row r="270" spans="1:67" ht="18.75" customHeight="1">
      <c r="A270" s="3"/>
      <c r="B270" s="3"/>
      <c r="C270" s="3"/>
      <c r="D270" s="3"/>
      <c r="E270" s="3"/>
      <c r="F270" s="3"/>
      <c r="G270" s="3"/>
      <c r="H270" s="3"/>
      <c r="I270" s="3"/>
      <c r="J270" s="3"/>
      <c r="K270" s="3"/>
      <c r="L270" s="3"/>
      <c r="M270" s="3"/>
      <c r="N270" s="3"/>
      <c r="O270" s="3"/>
    </row>
    <row r="271" spans="1:67" ht="18.75" customHeight="1">
      <c r="A271" s="3"/>
      <c r="B271" s="3"/>
      <c r="C271" s="3"/>
      <c r="D271" s="3"/>
      <c r="E271" s="3"/>
      <c r="F271" s="3"/>
      <c r="G271" s="3"/>
      <c r="H271" s="3"/>
      <c r="I271" s="3"/>
      <c r="J271" s="3"/>
      <c r="K271" s="3"/>
      <c r="L271" s="3"/>
      <c r="M271" s="3"/>
      <c r="N271" s="3"/>
      <c r="O271" s="3"/>
    </row>
    <row r="273" spans="1:67" ht="18.75" customHeight="1">
      <c r="U273" s="3"/>
    </row>
    <row r="274" spans="1:67" ht="18.75" customHeight="1">
      <c r="P274" s="8"/>
      <c r="Q274" s="8"/>
      <c r="R274" s="8"/>
      <c r="S274" s="8"/>
      <c r="U274" s="3"/>
    </row>
    <row r="275" spans="1:67" ht="18.75" customHeight="1">
      <c r="P275" s="2"/>
      <c r="Q275" s="2"/>
      <c r="R275" s="2"/>
      <c r="S275" s="2"/>
      <c r="U275"/>
    </row>
    <row r="276" spans="1:67" ht="18.75" customHeight="1">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row>
    <row r="277" spans="1:67" ht="18.75" customHeight="1">
      <c r="A277" s="8"/>
      <c r="B277" s="8"/>
      <c r="C277" s="8"/>
      <c r="D277" s="8"/>
      <c r="E277" s="8"/>
      <c r="F277" s="8"/>
      <c r="G277" s="8"/>
      <c r="H277" s="8"/>
      <c r="I277" s="8"/>
      <c r="J277" s="8"/>
      <c r="K277" s="8"/>
      <c r="L277" s="8"/>
      <c r="M277" s="8"/>
      <c r="N277" s="8"/>
      <c r="O277" s="8"/>
      <c r="P277" s="3"/>
      <c r="Q277" s="3"/>
      <c r="R277" s="3"/>
      <c r="S277" s="3"/>
      <c r="T277" s="3"/>
      <c r="U277" s="6"/>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row>
    <row r="278" spans="1:67" ht="18.75" customHeight="1">
      <c r="A278" s="2"/>
      <c r="B278" s="2"/>
      <c r="C278" s="2"/>
      <c r="D278" s="2"/>
      <c r="E278" s="2"/>
      <c r="F278" s="2"/>
      <c r="G278" s="2"/>
      <c r="H278" s="2"/>
      <c r="I278" s="2"/>
      <c r="J278" s="2"/>
      <c r="K278" s="2"/>
      <c r="L278" s="2"/>
      <c r="M278" s="2"/>
      <c r="N278" s="2"/>
      <c r="O278" s="2"/>
      <c r="T278"/>
      <c r="U278" s="3"/>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row>
    <row r="279" spans="1:67" ht="18.75" customHeight="1">
      <c r="A279" s="3"/>
      <c r="B279" s="3"/>
      <c r="C279" s="3"/>
      <c r="D279" s="3"/>
      <c r="E279" s="3"/>
      <c r="F279" s="3"/>
      <c r="G279" s="3"/>
      <c r="H279" s="3"/>
      <c r="I279" s="3"/>
      <c r="J279" s="3"/>
      <c r="K279" s="3"/>
      <c r="L279" s="3"/>
      <c r="M279" s="3"/>
      <c r="N279" s="3"/>
      <c r="O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row>
    <row r="280" spans="1:67" ht="18.75" customHeight="1">
      <c r="A280" s="3"/>
      <c r="B280" s="3"/>
      <c r="C280" s="3"/>
      <c r="D280" s="3"/>
      <c r="E280" s="3"/>
      <c r="F280" s="3"/>
      <c r="G280" s="3"/>
      <c r="H280" s="3"/>
      <c r="I280" s="3"/>
      <c r="J280" s="3"/>
      <c r="K280" s="3"/>
      <c r="L280" s="3"/>
      <c r="M280" s="3"/>
      <c r="N280" s="3"/>
      <c r="O280" s="3"/>
      <c r="T280" s="6"/>
      <c r="U280" s="3"/>
      <c r="V280" s="6"/>
      <c r="W280" s="6"/>
      <c r="X280" s="6"/>
      <c r="Y280" s="6"/>
      <c r="Z280" s="6"/>
      <c r="AA280" s="6"/>
      <c r="AB280" s="6"/>
      <c r="AC280" s="6"/>
      <c r="AD280" s="6"/>
      <c r="AE280" s="6"/>
      <c r="AF280" s="6"/>
      <c r="AG280" s="6"/>
      <c r="AH280" s="6"/>
      <c r="AI280" s="6"/>
      <c r="AJ280" s="6"/>
      <c r="AK280" s="6"/>
      <c r="AL280" s="6"/>
      <c r="AM280" s="6"/>
      <c r="AN280" s="6"/>
      <c r="AO280" s="6"/>
      <c r="AP280" s="6"/>
      <c r="AQ280" s="6"/>
      <c r="AR280" s="6"/>
      <c r="AS280" s="6"/>
      <c r="AT280" s="6"/>
      <c r="AU280" s="6"/>
      <c r="AV280" s="6"/>
      <c r="AW280" s="6"/>
      <c r="AX280" s="6"/>
      <c r="AY280" s="6"/>
      <c r="AZ280" s="6"/>
      <c r="BA280" s="6"/>
      <c r="BB280" s="6"/>
      <c r="BC280" s="6"/>
      <c r="BD280" s="6"/>
      <c r="BE280" s="6"/>
      <c r="BF280" s="6"/>
      <c r="BG280" s="6"/>
      <c r="BH280" s="6"/>
      <c r="BI280" s="6"/>
      <c r="BJ280" s="6"/>
      <c r="BK280" s="6"/>
      <c r="BL280" s="6"/>
      <c r="BM280" s="6"/>
      <c r="BN280" s="6"/>
      <c r="BO280" s="6"/>
    </row>
    <row r="281" spans="1:67" ht="18.75" customHeight="1">
      <c r="T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row>
    <row r="282" spans="1:67" ht="18.75" customHeight="1">
      <c r="T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row>
    <row r="283" spans="1:67" ht="18.75" customHeight="1">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row>
    <row r="284" spans="1:67" ht="18.75" customHeight="1">
      <c r="U284" s="4"/>
    </row>
    <row r="285" spans="1:67" ht="18.75" customHeight="1">
      <c r="U285" s="4"/>
    </row>
    <row r="286" spans="1:67" ht="18.75" customHeight="1">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row>
    <row r="287" spans="1:67" ht="18.75" customHeight="1">
      <c r="P287" s="3"/>
      <c r="Q287" s="3"/>
      <c r="R287" s="3"/>
      <c r="S287" s="3"/>
      <c r="T287" s="4"/>
      <c r="U287" s="3"/>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4"/>
      <c r="BA287" s="4"/>
      <c r="BB287" s="4"/>
      <c r="BC287" s="4"/>
      <c r="BD287" s="4"/>
      <c r="BE287" s="4"/>
      <c r="BF287" s="4"/>
      <c r="BG287" s="4"/>
      <c r="BH287" s="4"/>
      <c r="BI287" s="4"/>
      <c r="BJ287" s="4"/>
      <c r="BK287" s="4"/>
      <c r="BL287" s="4"/>
      <c r="BM287" s="4"/>
      <c r="BN287" s="4"/>
      <c r="BO287" s="4"/>
    </row>
    <row r="288" spans="1:67" ht="18.75" customHeight="1">
      <c r="P288"/>
      <c r="Q288"/>
      <c r="R288"/>
      <c r="S288"/>
      <c r="T288" s="4"/>
      <c r="U288" s="3"/>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c r="AZ288" s="4"/>
      <c r="BA288" s="4"/>
      <c r="BB288" s="4"/>
      <c r="BC288" s="4"/>
      <c r="BD288" s="4"/>
      <c r="BE288" s="4"/>
      <c r="BF288" s="4"/>
      <c r="BG288" s="4"/>
      <c r="BH288" s="4"/>
      <c r="BI288" s="4"/>
      <c r="BJ288" s="4"/>
      <c r="BK288" s="4"/>
      <c r="BL288" s="4"/>
      <c r="BM288" s="4"/>
      <c r="BN288" s="4"/>
      <c r="BO288" s="4"/>
    </row>
    <row r="289" spans="1:67" ht="18.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row>
    <row r="290" spans="1:67" ht="18.75" customHeight="1">
      <c r="A290" s="3"/>
      <c r="B290" s="3"/>
      <c r="C290" s="3"/>
      <c r="D290" s="3"/>
      <c r="E290" s="3"/>
      <c r="F290" s="3"/>
      <c r="G290" s="3"/>
      <c r="H290" s="3"/>
      <c r="I290" s="3"/>
      <c r="J290" s="3"/>
      <c r="K290" s="3"/>
      <c r="L290" s="3"/>
      <c r="M290" s="3"/>
      <c r="N290" s="3"/>
      <c r="O290" s="3"/>
      <c r="P290" s="6"/>
      <c r="Q290" s="6"/>
      <c r="R290" s="6"/>
      <c r="S290" s="6"/>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row>
    <row r="291" spans="1:67" ht="18.75" customHeight="1">
      <c r="A291"/>
      <c r="B291"/>
      <c r="C291"/>
      <c r="D291"/>
      <c r="E291"/>
      <c r="F291"/>
      <c r="G291"/>
      <c r="H291"/>
      <c r="I291"/>
      <c r="J291"/>
      <c r="K291"/>
      <c r="L291"/>
      <c r="M291"/>
      <c r="N291"/>
      <c r="O291"/>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row>
    <row r="292" spans="1:67" ht="18.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row>
    <row r="293" spans="1:67" ht="18.75" customHeight="1">
      <c r="A293" s="6"/>
      <c r="B293" s="6"/>
      <c r="C293" s="6"/>
      <c r="D293" s="6"/>
      <c r="E293" s="6"/>
      <c r="F293" s="6"/>
      <c r="G293" s="6"/>
      <c r="H293" s="6"/>
      <c r="I293" s="6"/>
      <c r="J293" s="6"/>
      <c r="K293" s="6"/>
      <c r="L293" s="6"/>
      <c r="M293" s="6"/>
      <c r="N293" s="6"/>
      <c r="O293" s="6"/>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row>
    <row r="294" spans="1:67" ht="18.75" customHeight="1">
      <c r="A294" s="3"/>
      <c r="B294" s="3"/>
      <c r="C294" s="3"/>
      <c r="D294" s="3"/>
      <c r="E294" s="3"/>
      <c r="F294" s="3"/>
      <c r="G294" s="3"/>
      <c r="H294" s="3"/>
      <c r="I294" s="3"/>
      <c r="J294" s="3"/>
      <c r="K294" s="3"/>
      <c r="L294" s="3"/>
      <c r="M294" s="3"/>
      <c r="N294" s="3"/>
      <c r="O294" s="3"/>
      <c r="T294" s="3"/>
      <c r="U294" s="4"/>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row>
    <row r="295" spans="1:67" ht="18.75" customHeight="1">
      <c r="A295" s="3"/>
      <c r="B295" s="3"/>
      <c r="C295" s="3"/>
      <c r="D295" s="3"/>
      <c r="E295" s="3"/>
      <c r="F295" s="3"/>
      <c r="G295" s="3"/>
      <c r="H295" s="3"/>
      <c r="I295" s="3"/>
      <c r="J295" s="3"/>
      <c r="K295" s="3"/>
      <c r="L295" s="3"/>
      <c r="M295" s="3"/>
      <c r="N295" s="3"/>
      <c r="O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row>
    <row r="296" spans="1:67" ht="18.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row>
    <row r="297" spans="1:67" ht="18.75" customHeight="1">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c r="BD297" s="4"/>
      <c r="BE297" s="4"/>
      <c r="BF297" s="4"/>
      <c r="BG297" s="4"/>
      <c r="BH297" s="4"/>
      <c r="BI297" s="4"/>
      <c r="BJ297" s="4"/>
      <c r="BK297" s="4"/>
      <c r="BL297" s="4"/>
      <c r="BM297" s="4"/>
      <c r="BN297" s="4"/>
      <c r="BO297" s="4"/>
    </row>
    <row r="298" spans="1:67" ht="18.75" customHeight="1">
      <c r="P298" s="4"/>
      <c r="Q298" s="4"/>
      <c r="R298" s="4"/>
      <c r="S298" s="4"/>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row>
    <row r="299" spans="1:67" ht="18.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row>
    <row r="300" spans="1:67" ht="18.75" customHeight="1">
      <c r="A300" s="4"/>
      <c r="B300" s="4"/>
      <c r="C300" s="4"/>
      <c r="D300" s="4"/>
      <c r="E300" s="4"/>
      <c r="F300" s="4"/>
      <c r="G300" s="4"/>
      <c r="H300" s="4"/>
      <c r="I300" s="4"/>
      <c r="J300" s="4"/>
      <c r="K300" s="4"/>
      <c r="L300" s="4"/>
      <c r="M300" s="4"/>
      <c r="N300" s="4"/>
      <c r="O300" s="4"/>
      <c r="P300" s="3"/>
      <c r="Q300" s="3"/>
      <c r="R300" s="3"/>
      <c r="S300" s="3"/>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c r="AU300" s="4"/>
      <c r="AV300" s="4"/>
      <c r="AW300" s="4"/>
      <c r="AX300" s="4"/>
      <c r="AY300" s="4"/>
      <c r="AZ300" s="4"/>
      <c r="BA300" s="4"/>
      <c r="BB300" s="4"/>
      <c r="BC300" s="4"/>
      <c r="BD300" s="4"/>
      <c r="BE300" s="4"/>
      <c r="BF300" s="4"/>
      <c r="BG300" s="4"/>
      <c r="BH300" s="4"/>
      <c r="BI300" s="4"/>
      <c r="BJ300" s="4"/>
      <c r="BK300" s="4"/>
      <c r="BL300" s="4"/>
      <c r="BM300" s="4"/>
      <c r="BN300" s="4"/>
      <c r="BO300" s="4"/>
    </row>
    <row r="301" spans="1:67" ht="18.75" customHeight="1">
      <c r="A301" s="4"/>
      <c r="B301" s="4"/>
      <c r="C301" s="4"/>
      <c r="D301" s="4"/>
      <c r="E301" s="4"/>
      <c r="F301" s="4"/>
      <c r="G301" s="4"/>
      <c r="H301" s="4"/>
      <c r="I301" s="4"/>
      <c r="J301" s="4"/>
      <c r="K301" s="4"/>
      <c r="L301" s="4"/>
      <c r="M301" s="4"/>
      <c r="N301" s="4"/>
      <c r="O301" s="4"/>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row>
    <row r="302" spans="1:67" ht="18.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row>
    <row r="303" spans="1:67" ht="18.75" customHeight="1">
      <c r="A303" s="3"/>
      <c r="B303" s="3"/>
      <c r="C303" s="3"/>
      <c r="D303" s="3"/>
      <c r="E303" s="3"/>
      <c r="F303" s="3"/>
      <c r="G303" s="3"/>
      <c r="H303" s="3"/>
      <c r="I303" s="3"/>
      <c r="J303" s="3"/>
      <c r="K303" s="3"/>
      <c r="L303" s="3"/>
      <c r="M303" s="3"/>
      <c r="N303" s="3"/>
      <c r="O303" s="3"/>
      <c r="P303" s="3"/>
      <c r="Q303" s="3"/>
      <c r="R303" s="3"/>
      <c r="S303" s="3"/>
      <c r="T303" s="4"/>
      <c r="U303" s="3"/>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4"/>
      <c r="BA303" s="4"/>
      <c r="BB303" s="4"/>
      <c r="BC303" s="4"/>
      <c r="BD303" s="4"/>
      <c r="BE303" s="4"/>
      <c r="BF303" s="4"/>
      <c r="BG303" s="4"/>
      <c r="BH303" s="4"/>
      <c r="BI303" s="4"/>
      <c r="BJ303" s="4"/>
      <c r="BK303" s="4"/>
      <c r="BL303" s="4"/>
      <c r="BM303" s="4"/>
      <c r="BN303" s="4"/>
      <c r="BO303" s="4"/>
    </row>
    <row r="304" spans="1:67" ht="18.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row>
    <row r="305" spans="1:67" ht="18.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row>
    <row r="306" spans="1:67" ht="18.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row>
    <row r="307" spans="1:67" ht="18.75" customHeight="1">
      <c r="A307" s="3"/>
      <c r="B307" s="3"/>
      <c r="C307" s="3"/>
      <c r="D307" s="3"/>
      <c r="E307" s="3"/>
      <c r="F307" s="3"/>
      <c r="G307" s="3"/>
      <c r="H307" s="3"/>
      <c r="I307" s="3"/>
      <c r="J307" s="3"/>
      <c r="K307" s="3"/>
      <c r="L307" s="3"/>
      <c r="M307" s="3"/>
      <c r="N307" s="3"/>
      <c r="O307" s="3"/>
      <c r="P307" s="4"/>
      <c r="Q307" s="4"/>
      <c r="R307" s="4"/>
      <c r="S307" s="4"/>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row>
    <row r="308" spans="1:67" ht="18.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row>
    <row r="309" spans="1:67" ht="18.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row>
    <row r="310" spans="1:67" ht="18.75" customHeight="1">
      <c r="A310" s="4"/>
      <c r="B310" s="4"/>
      <c r="C310" s="4"/>
      <c r="D310" s="4"/>
      <c r="E310" s="4"/>
      <c r="F310" s="4"/>
      <c r="G310" s="4"/>
      <c r="H310" s="4"/>
      <c r="I310" s="4"/>
      <c r="J310" s="4"/>
      <c r="K310" s="4"/>
      <c r="L310" s="4"/>
      <c r="M310" s="4"/>
      <c r="N310" s="4"/>
      <c r="O310" s="4"/>
      <c r="P310" s="4"/>
      <c r="Q310" s="4"/>
      <c r="R310" s="4"/>
      <c r="S310" s="4"/>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row>
    <row r="311" spans="1:67" ht="18.75" customHeight="1">
      <c r="A311" s="3"/>
      <c r="B311" s="3"/>
      <c r="C311" s="3"/>
      <c r="D311" s="3"/>
      <c r="E311" s="3"/>
      <c r="F311" s="3"/>
      <c r="G311" s="3"/>
      <c r="H311" s="3"/>
      <c r="I311" s="3"/>
      <c r="J311" s="3"/>
      <c r="K311" s="3"/>
      <c r="L311" s="3"/>
      <c r="M311" s="3"/>
      <c r="N311" s="3"/>
      <c r="O311" s="3"/>
      <c r="P311" s="3"/>
      <c r="Q311" s="3"/>
      <c r="R311" s="3"/>
      <c r="S311" s="3"/>
      <c r="T311" s="3"/>
      <c r="U311" s="7"/>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row>
    <row r="312" spans="1:67" ht="18.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row>
    <row r="313" spans="1:67" ht="18.75" customHeight="1">
      <c r="A313" s="4"/>
      <c r="B313" s="4"/>
      <c r="C313" s="4"/>
      <c r="D313" s="4"/>
      <c r="E313" s="4"/>
      <c r="F313" s="4"/>
      <c r="G313" s="4"/>
      <c r="H313" s="4"/>
      <c r="I313" s="4"/>
      <c r="J313" s="4"/>
      <c r="K313" s="4"/>
      <c r="L313" s="4"/>
      <c r="M313" s="4"/>
      <c r="N313" s="4"/>
      <c r="O313" s="4"/>
      <c r="P313" s="4"/>
      <c r="Q313" s="4"/>
      <c r="R313" s="4"/>
      <c r="S313" s="4"/>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row>
    <row r="314" spans="1:67" ht="18.75" customHeight="1">
      <c r="A314" s="3"/>
      <c r="B314" s="3"/>
      <c r="C314" s="3"/>
      <c r="D314" s="3"/>
      <c r="E314" s="3"/>
      <c r="F314" s="3"/>
      <c r="G314" s="3"/>
      <c r="H314" s="3"/>
      <c r="I314" s="3"/>
      <c r="J314" s="3"/>
      <c r="K314" s="3"/>
      <c r="L314" s="3"/>
      <c r="M314" s="3"/>
      <c r="N314" s="3"/>
      <c r="O314" s="3"/>
      <c r="P314" s="3"/>
      <c r="Q314" s="3"/>
      <c r="R314" s="3"/>
      <c r="S314" s="3"/>
      <c r="T314" s="7"/>
      <c r="U314" s="3"/>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s="7"/>
      <c r="AZ314" s="7"/>
      <c r="BA314" s="7"/>
      <c r="BB314" s="7"/>
      <c r="BC314" s="7"/>
      <c r="BD314" s="7"/>
      <c r="BE314" s="7"/>
      <c r="BF314" s="7"/>
      <c r="BG314" s="7"/>
      <c r="BH314" s="7"/>
      <c r="BI314" s="7"/>
      <c r="BJ314" s="7"/>
      <c r="BK314" s="7"/>
      <c r="BL314" s="7"/>
      <c r="BM314" s="7"/>
      <c r="BN314" s="7"/>
      <c r="BO314" s="7"/>
    </row>
    <row r="315" spans="1:67" ht="18.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row>
    <row r="316" spans="1:67" ht="18.75" customHeight="1">
      <c r="A316" s="4"/>
      <c r="B316" s="4"/>
      <c r="C316" s="4"/>
      <c r="D316" s="4"/>
      <c r="E316" s="4"/>
      <c r="F316" s="4"/>
      <c r="G316" s="4"/>
      <c r="H316" s="4"/>
      <c r="I316" s="4"/>
      <c r="J316" s="4"/>
      <c r="K316" s="4"/>
      <c r="L316" s="4"/>
      <c r="M316" s="4"/>
      <c r="N316" s="4"/>
      <c r="O316" s="4"/>
      <c r="P316" s="3"/>
      <c r="Q316" s="3"/>
      <c r="R316" s="3"/>
      <c r="S316" s="3"/>
      <c r="T316" s="3"/>
      <c r="U316" s="7"/>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row>
    <row r="317" spans="1:67" ht="18.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row>
    <row r="318" spans="1:67" ht="18.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row>
    <row r="319" spans="1:67" ht="18.75" customHeight="1">
      <c r="A319" s="3"/>
      <c r="B319" s="3"/>
      <c r="C319" s="3"/>
      <c r="D319" s="3"/>
      <c r="E319" s="3"/>
      <c r="F319" s="3"/>
      <c r="G319" s="3"/>
      <c r="H319" s="3"/>
      <c r="I319" s="3"/>
      <c r="J319" s="3"/>
      <c r="K319" s="3"/>
      <c r="L319" s="3"/>
      <c r="M319" s="3"/>
      <c r="N319" s="3"/>
      <c r="O319" s="3"/>
      <c r="P319" s="3"/>
      <c r="Q319" s="3"/>
      <c r="R319" s="3"/>
      <c r="S319" s="3"/>
      <c r="T319" s="7"/>
      <c r="U319" s="3"/>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s="7"/>
      <c r="BA319" s="7"/>
      <c r="BB319" s="7"/>
      <c r="BC319" s="7"/>
      <c r="BD319" s="7"/>
      <c r="BE319" s="7"/>
      <c r="BF319" s="7"/>
      <c r="BG319" s="7"/>
      <c r="BH319" s="7"/>
      <c r="BI319" s="7"/>
      <c r="BJ319" s="7"/>
      <c r="BK319" s="7"/>
      <c r="BL319" s="7"/>
      <c r="BM319" s="7"/>
      <c r="BN319" s="7"/>
      <c r="BO319" s="7"/>
    </row>
    <row r="320" spans="1:67" ht="18.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row>
    <row r="321" spans="1:67" ht="18.75" customHeight="1">
      <c r="A321" s="3"/>
      <c r="B321" s="3"/>
      <c r="C321" s="3"/>
      <c r="D321" s="3"/>
      <c r="E321" s="3"/>
      <c r="F321" s="3"/>
      <c r="G321" s="3"/>
      <c r="H321" s="3"/>
      <c r="I321" s="3"/>
      <c r="J321" s="3"/>
      <c r="K321" s="3"/>
      <c r="L321" s="3"/>
      <c r="M321" s="3"/>
      <c r="N321" s="3"/>
      <c r="O321" s="3"/>
      <c r="P321" s="3"/>
      <c r="Q321" s="3"/>
      <c r="R321" s="3"/>
      <c r="S321" s="3"/>
      <c r="T321" s="3"/>
      <c r="U321" s="9"/>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row>
    <row r="322" spans="1:67" ht="18.75" customHeight="1">
      <c r="A322" s="3"/>
      <c r="B322" s="3"/>
      <c r="C322" s="3"/>
      <c r="D322" s="3"/>
      <c r="E322" s="3"/>
      <c r="F322" s="3"/>
      <c r="G322" s="3"/>
      <c r="H322" s="3"/>
      <c r="I322" s="3"/>
      <c r="J322" s="3"/>
      <c r="K322" s="3"/>
      <c r="L322" s="3"/>
      <c r="M322" s="3"/>
      <c r="N322" s="3"/>
      <c r="O322" s="3"/>
      <c r="P322" s="3"/>
      <c r="Q322" s="3"/>
      <c r="R322" s="3"/>
      <c r="S322" s="3"/>
      <c r="T322" s="3"/>
      <c r="U322" s="7"/>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row>
    <row r="323" spans="1:67" ht="18.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row>
    <row r="324" spans="1:67" ht="18.75" customHeight="1">
      <c r="A324" s="3"/>
      <c r="B324" s="3"/>
      <c r="C324" s="3"/>
      <c r="D324" s="3"/>
      <c r="E324" s="3"/>
      <c r="F324" s="3"/>
      <c r="G324" s="3"/>
      <c r="H324" s="3"/>
      <c r="I324" s="3"/>
      <c r="J324" s="3"/>
      <c r="K324" s="3"/>
      <c r="L324" s="3"/>
      <c r="M324" s="3"/>
      <c r="N324" s="3"/>
      <c r="O324" s="3"/>
      <c r="P324" s="7"/>
      <c r="Q324" s="7"/>
      <c r="R324" s="7"/>
      <c r="S324" s="7"/>
      <c r="T324" s="9"/>
      <c r="U324" s="3"/>
      <c r="V324" s="9"/>
      <c r="W324" s="9"/>
      <c r="X324" s="9"/>
      <c r="Y324" s="9"/>
      <c r="Z324" s="9"/>
      <c r="AA324" s="9"/>
      <c r="AB324" s="9"/>
      <c r="AC324" s="9"/>
      <c r="AD324" s="9"/>
      <c r="AE324" s="9"/>
      <c r="AF324" s="9"/>
      <c r="AG324" s="9"/>
      <c r="AH324" s="9"/>
      <c r="AI324" s="9"/>
      <c r="AJ324" s="9"/>
      <c r="AK324" s="9"/>
      <c r="AL324" s="9"/>
      <c r="AM324" s="9"/>
      <c r="AN324" s="9"/>
      <c r="AO324" s="9"/>
      <c r="AP324" s="9"/>
      <c r="AQ324" s="9"/>
      <c r="AR324" s="9"/>
      <c r="AS324" s="9"/>
      <c r="AT324" s="9"/>
      <c r="AU324" s="9"/>
      <c r="AV324" s="9"/>
      <c r="AW324" s="9"/>
      <c r="AX324" s="9"/>
      <c r="AY324" s="9"/>
      <c r="AZ324" s="9"/>
      <c r="BA324" s="9"/>
      <c r="BB324" s="9"/>
      <c r="BC324" s="9"/>
      <c r="BD324" s="9"/>
      <c r="BE324" s="9"/>
      <c r="BF324" s="9"/>
      <c r="BG324" s="9"/>
      <c r="BH324" s="9"/>
      <c r="BI324" s="9"/>
      <c r="BJ324" s="9"/>
      <c r="BK324" s="9"/>
      <c r="BL324" s="9"/>
      <c r="BM324" s="9"/>
      <c r="BN324" s="9"/>
      <c r="BO324" s="9"/>
    </row>
    <row r="325" spans="1:67" ht="18.75" customHeight="1">
      <c r="A325" s="3"/>
      <c r="B325" s="3"/>
      <c r="C325" s="3"/>
      <c r="D325" s="3"/>
      <c r="E325" s="3"/>
      <c r="F325" s="3"/>
      <c r="G325" s="3"/>
      <c r="H325" s="3"/>
      <c r="I325" s="3"/>
      <c r="J325" s="3"/>
      <c r="K325" s="3"/>
      <c r="L325" s="3"/>
      <c r="M325" s="3"/>
      <c r="N325" s="3"/>
      <c r="O325" s="3"/>
      <c r="P325" s="3"/>
      <c r="Q325" s="3"/>
      <c r="R325" s="3"/>
      <c r="S325" s="3"/>
      <c r="T325" s="7"/>
      <c r="U325" s="3"/>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c r="AZ325" s="7"/>
      <c r="BA325" s="7"/>
      <c r="BB325" s="7"/>
      <c r="BC325" s="7"/>
      <c r="BD325" s="7"/>
      <c r="BE325" s="7"/>
      <c r="BF325" s="7"/>
      <c r="BG325" s="7"/>
      <c r="BH325" s="7"/>
      <c r="BI325" s="7"/>
      <c r="BJ325" s="7"/>
      <c r="BK325" s="7"/>
      <c r="BL325" s="7"/>
      <c r="BM325" s="7"/>
      <c r="BN325" s="7"/>
      <c r="BO325" s="7"/>
    </row>
    <row r="326" spans="1:67" ht="18.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row>
    <row r="327" spans="1:67" ht="18.75" customHeight="1">
      <c r="A327" s="7"/>
      <c r="B327" s="7"/>
      <c r="C327" s="7"/>
      <c r="D327" s="7"/>
      <c r="E327" s="7"/>
      <c r="F327" s="7"/>
      <c r="G327" s="7"/>
      <c r="H327" s="7"/>
      <c r="I327" s="7"/>
      <c r="J327" s="7"/>
      <c r="K327" s="7"/>
      <c r="L327" s="7"/>
      <c r="M327" s="7"/>
      <c r="N327" s="7"/>
      <c r="O327" s="7"/>
      <c r="P327" s="3"/>
      <c r="Q327" s="3"/>
      <c r="R327" s="3"/>
      <c r="S327" s="3"/>
      <c r="T327" s="3"/>
      <c r="U327" s="7"/>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row>
    <row r="328" spans="1:67" ht="18.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row>
    <row r="329" spans="1:67" ht="18.75" customHeight="1">
      <c r="A329" s="3"/>
      <c r="B329" s="3"/>
      <c r="C329" s="3"/>
      <c r="D329" s="3"/>
      <c r="E329" s="3"/>
      <c r="F329" s="3"/>
      <c r="G329" s="3"/>
      <c r="H329" s="3"/>
      <c r="I329" s="3"/>
      <c r="J329" s="3"/>
      <c r="K329" s="3"/>
      <c r="L329" s="3"/>
      <c r="M329" s="3"/>
      <c r="N329" s="3"/>
      <c r="O329" s="3"/>
      <c r="P329" s="7"/>
      <c r="Q329" s="7"/>
      <c r="R329" s="7"/>
      <c r="S329" s="7"/>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row>
    <row r="330" spans="1:67" ht="18.75" customHeight="1">
      <c r="A330" s="3"/>
      <c r="B330" s="3"/>
      <c r="C330" s="3"/>
      <c r="D330" s="3"/>
      <c r="E330" s="3"/>
      <c r="F330" s="3"/>
      <c r="G330" s="3"/>
      <c r="H330" s="3"/>
      <c r="I330" s="3"/>
      <c r="J330" s="3"/>
      <c r="K330" s="3"/>
      <c r="L330" s="3"/>
      <c r="M330" s="3"/>
      <c r="N330" s="3"/>
      <c r="O330" s="3"/>
      <c r="P330" s="3"/>
      <c r="Q330" s="3"/>
      <c r="R330" s="3"/>
      <c r="S330" s="3"/>
      <c r="T330" s="7"/>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c r="AZ330" s="7"/>
      <c r="BA330" s="7"/>
      <c r="BB330" s="7"/>
      <c r="BC330" s="7"/>
      <c r="BD330" s="7"/>
      <c r="BE330" s="7"/>
      <c r="BF330" s="7"/>
      <c r="BG330" s="7"/>
      <c r="BH330" s="7"/>
      <c r="BI330" s="7"/>
      <c r="BJ330" s="7"/>
      <c r="BK330" s="7"/>
      <c r="BL330" s="7"/>
      <c r="BM330" s="7"/>
      <c r="BN330" s="7"/>
      <c r="BO330" s="7"/>
    </row>
    <row r="331" spans="1:67" ht="18.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row>
    <row r="332" spans="1:67" ht="18.75" customHeight="1">
      <c r="A332" s="7"/>
      <c r="B332" s="7"/>
      <c r="C332" s="7"/>
      <c r="D332" s="7"/>
      <c r="E332" s="7"/>
      <c r="F332" s="7"/>
      <c r="G332" s="7"/>
      <c r="H332" s="7"/>
      <c r="I332" s="7"/>
      <c r="J332" s="7"/>
      <c r="K332" s="7"/>
      <c r="L332" s="7"/>
      <c r="M332" s="7"/>
      <c r="N332" s="7"/>
      <c r="O332" s="7"/>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row>
    <row r="333" spans="1:67" ht="18.75" customHeight="1">
      <c r="A333" s="3"/>
      <c r="B333" s="3"/>
      <c r="C333" s="3"/>
      <c r="D333" s="3"/>
      <c r="E333" s="3"/>
      <c r="F333" s="3"/>
      <c r="G333" s="3"/>
      <c r="H333" s="3"/>
      <c r="I333" s="3"/>
      <c r="J333" s="3"/>
      <c r="K333" s="3"/>
      <c r="L333" s="3"/>
      <c r="M333" s="3"/>
      <c r="N333" s="3"/>
      <c r="O333" s="3"/>
      <c r="P333" s="3"/>
      <c r="Q333" s="3"/>
      <c r="R333" s="3"/>
      <c r="S333" s="3"/>
      <c r="T333" s="7"/>
      <c r="U333" s="9"/>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c r="AZ333" s="7"/>
      <c r="BA333" s="7"/>
      <c r="BB333" s="7"/>
      <c r="BC333" s="7"/>
      <c r="BD333" s="7"/>
      <c r="BE333" s="7"/>
      <c r="BF333" s="7"/>
      <c r="BG333" s="7"/>
      <c r="BH333" s="7"/>
      <c r="BI333" s="7"/>
      <c r="BJ333" s="7"/>
      <c r="BK333" s="7"/>
      <c r="BL333" s="7"/>
      <c r="BM333" s="7"/>
      <c r="BN333" s="7"/>
      <c r="BO333" s="7"/>
    </row>
    <row r="334" spans="1:67" ht="18.75" customHeight="1">
      <c r="A334" s="3"/>
      <c r="B334" s="3"/>
      <c r="C334" s="3"/>
      <c r="D334" s="3"/>
      <c r="E334" s="3"/>
      <c r="F334" s="3"/>
      <c r="G334" s="3"/>
      <c r="H334" s="3"/>
      <c r="I334" s="3"/>
      <c r="J334" s="3"/>
      <c r="K334" s="3"/>
      <c r="L334" s="3"/>
      <c r="M334" s="3"/>
      <c r="N334" s="3"/>
      <c r="O334" s="3"/>
      <c r="P334" s="9"/>
      <c r="Q334" s="9"/>
      <c r="R334" s="9"/>
      <c r="S334" s="9"/>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row>
    <row r="335" spans="1:67" ht="18.75" customHeight="1">
      <c r="A335" s="3"/>
      <c r="B335" s="3"/>
      <c r="C335" s="3"/>
      <c r="D335" s="3"/>
      <c r="E335" s="3"/>
      <c r="F335" s="3"/>
      <c r="G335" s="3"/>
      <c r="H335" s="3"/>
      <c r="I335" s="3"/>
      <c r="J335" s="3"/>
      <c r="K335" s="3"/>
      <c r="L335" s="3"/>
      <c r="M335" s="3"/>
      <c r="N335" s="3"/>
      <c r="O335" s="3"/>
      <c r="P335" s="7"/>
      <c r="Q335" s="7"/>
      <c r="R335" s="7"/>
      <c r="S335" s="7"/>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row>
    <row r="336" spans="1:67" ht="18.75" customHeight="1">
      <c r="A336" s="3"/>
      <c r="B336" s="3"/>
      <c r="C336" s="3"/>
      <c r="D336" s="3"/>
      <c r="E336" s="3"/>
      <c r="F336" s="3"/>
      <c r="G336" s="3"/>
      <c r="H336" s="3"/>
      <c r="I336" s="3"/>
      <c r="J336" s="3"/>
      <c r="K336" s="3"/>
      <c r="L336" s="3"/>
      <c r="M336" s="3"/>
      <c r="N336" s="3"/>
      <c r="O336" s="3"/>
      <c r="P336" s="3"/>
      <c r="Q336" s="3"/>
      <c r="R336" s="3"/>
      <c r="S336" s="3"/>
      <c r="T336" s="9"/>
      <c r="U336" s="3"/>
      <c r="V336" s="9"/>
      <c r="W336" s="9"/>
      <c r="X336" s="9"/>
      <c r="Y336" s="9"/>
      <c r="Z336" s="9"/>
      <c r="AA336" s="9"/>
      <c r="AB336" s="9"/>
      <c r="AC336" s="9"/>
      <c r="AD336" s="9"/>
      <c r="AE336" s="9"/>
      <c r="AF336" s="9"/>
      <c r="AG336" s="9"/>
      <c r="AH336" s="9"/>
      <c r="AI336" s="9"/>
      <c r="AJ336" s="9"/>
      <c r="AK336" s="9"/>
      <c r="AL336" s="9"/>
      <c r="AM336" s="9"/>
      <c r="AN336" s="9"/>
      <c r="AO336" s="9"/>
      <c r="AP336" s="9"/>
      <c r="AQ336" s="9"/>
      <c r="AR336" s="9"/>
      <c r="AS336" s="9"/>
      <c r="AT336" s="9"/>
      <c r="AU336" s="9"/>
      <c r="AV336" s="9"/>
      <c r="AW336" s="9"/>
      <c r="AX336" s="9"/>
      <c r="AY336" s="9"/>
      <c r="AZ336" s="9"/>
      <c r="BA336" s="9"/>
      <c r="BB336" s="9"/>
      <c r="BC336" s="9"/>
      <c r="BD336" s="9"/>
      <c r="BE336" s="9"/>
      <c r="BF336" s="9"/>
      <c r="BG336" s="9"/>
      <c r="BH336" s="9"/>
      <c r="BI336" s="9"/>
      <c r="BJ336" s="9"/>
      <c r="BK336" s="9"/>
      <c r="BL336" s="9"/>
      <c r="BM336" s="9"/>
      <c r="BN336" s="9"/>
      <c r="BO336" s="9"/>
    </row>
    <row r="337" spans="1:67" ht="18.75" customHeight="1">
      <c r="A337" s="9"/>
      <c r="B337" s="9"/>
      <c r="C337" s="9"/>
      <c r="D337" s="9"/>
      <c r="E337" s="9"/>
      <c r="F337" s="9"/>
      <c r="G337" s="9"/>
      <c r="H337" s="9"/>
      <c r="I337" s="9"/>
      <c r="J337" s="9"/>
      <c r="K337" s="9"/>
      <c r="L337" s="9"/>
      <c r="M337" s="9"/>
      <c r="N337" s="9"/>
      <c r="O337" s="9"/>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row>
    <row r="338" spans="1:67" ht="18.75" customHeight="1">
      <c r="A338" s="7"/>
      <c r="B338" s="7"/>
      <c r="C338" s="7"/>
      <c r="D338" s="7"/>
      <c r="E338" s="7"/>
      <c r="F338" s="7"/>
      <c r="G338" s="7"/>
      <c r="H338" s="7"/>
      <c r="I338" s="7"/>
      <c r="J338" s="7"/>
      <c r="K338" s="7"/>
      <c r="L338" s="7"/>
      <c r="M338" s="7"/>
      <c r="N338" s="7"/>
      <c r="O338" s="7"/>
      <c r="P338" s="3"/>
      <c r="Q338" s="3"/>
      <c r="R338" s="3"/>
      <c r="S338" s="3"/>
      <c r="T338" s="3"/>
      <c r="U338" s="7"/>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row>
    <row r="339" spans="1:67" ht="18.75" customHeight="1">
      <c r="A339" s="3"/>
      <c r="B339" s="3"/>
      <c r="C339" s="3"/>
      <c r="D339" s="3"/>
      <c r="E339" s="3"/>
      <c r="F339" s="3"/>
      <c r="G339" s="3"/>
      <c r="H339" s="3"/>
      <c r="I339" s="3"/>
      <c r="J339" s="3"/>
      <c r="K339" s="3"/>
      <c r="L339" s="3"/>
      <c r="M339" s="3"/>
      <c r="N339" s="3"/>
      <c r="O339" s="3"/>
      <c r="P339" s="3"/>
      <c r="Q339" s="3"/>
      <c r="R339" s="3"/>
      <c r="S339" s="3"/>
      <c r="T339" s="3"/>
      <c r="U339" s="7"/>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row>
    <row r="340" spans="1:67" ht="18.75" customHeight="1">
      <c r="A340" s="3"/>
      <c r="B340" s="3"/>
      <c r="C340" s="3"/>
      <c r="D340" s="3"/>
      <c r="E340" s="3"/>
      <c r="F340" s="3"/>
      <c r="G340" s="3"/>
      <c r="H340" s="3"/>
      <c r="I340" s="3"/>
      <c r="J340" s="3"/>
      <c r="K340" s="3"/>
      <c r="L340" s="3"/>
      <c r="M340" s="3"/>
      <c r="N340" s="3"/>
      <c r="O340" s="3"/>
      <c r="P340" s="7"/>
      <c r="Q340" s="7"/>
      <c r="R340" s="7"/>
      <c r="S340" s="7"/>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row>
    <row r="341" spans="1:67" ht="18.75" customHeight="1">
      <c r="A341" s="3"/>
      <c r="B341" s="3"/>
      <c r="C341" s="3"/>
      <c r="D341" s="3"/>
      <c r="E341" s="3"/>
      <c r="F341" s="3"/>
      <c r="G341" s="3"/>
      <c r="H341" s="3"/>
      <c r="I341" s="3"/>
      <c r="J341" s="3"/>
      <c r="K341" s="3"/>
      <c r="L341" s="3"/>
      <c r="M341" s="3"/>
      <c r="N341" s="3"/>
      <c r="O341" s="3"/>
      <c r="P341" s="3"/>
      <c r="Q341" s="3"/>
      <c r="R341" s="3"/>
      <c r="S341" s="3"/>
      <c r="T341" s="7"/>
      <c r="U341" s="3"/>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7"/>
      <c r="BK341" s="7"/>
      <c r="BL341" s="7"/>
      <c r="BM341" s="7"/>
      <c r="BN341" s="7"/>
      <c r="BO341" s="7"/>
    </row>
    <row r="342" spans="1:67" ht="18.75" customHeight="1">
      <c r="A342" s="3"/>
      <c r="B342" s="3"/>
      <c r="C342" s="3"/>
      <c r="D342" s="3"/>
      <c r="E342" s="3"/>
      <c r="F342" s="3"/>
      <c r="G342" s="3"/>
      <c r="H342" s="3"/>
      <c r="I342" s="3"/>
      <c r="J342" s="3"/>
      <c r="K342" s="3"/>
      <c r="L342" s="3"/>
      <c r="M342" s="3"/>
      <c r="N342" s="3"/>
      <c r="O342" s="3"/>
      <c r="P342" s="3"/>
      <c r="Q342" s="3"/>
      <c r="R342" s="3"/>
      <c r="S342" s="3"/>
      <c r="T342" s="7"/>
      <c r="U342" s="3"/>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7"/>
    </row>
    <row r="343" spans="1:67" ht="18.75" customHeight="1">
      <c r="A343" s="7"/>
      <c r="B343" s="7"/>
      <c r="C343" s="7"/>
      <c r="D343" s="7"/>
      <c r="E343" s="7"/>
      <c r="F343" s="7"/>
      <c r="G343" s="7"/>
      <c r="H343" s="7"/>
      <c r="I343" s="7"/>
      <c r="J343" s="7"/>
      <c r="K343" s="7"/>
      <c r="L343" s="7"/>
      <c r="M343" s="7"/>
      <c r="N343" s="7"/>
      <c r="O343" s="7"/>
      <c r="P343" s="7"/>
      <c r="Q343" s="7"/>
      <c r="R343" s="7"/>
      <c r="S343" s="7"/>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row>
    <row r="344" spans="1:67" ht="18.75" customHeight="1">
      <c r="A344" s="3"/>
      <c r="B344" s="3"/>
      <c r="C344" s="3"/>
      <c r="D344" s="3"/>
      <c r="E344" s="3"/>
      <c r="F344" s="3"/>
      <c r="G344" s="3"/>
      <c r="H344" s="3"/>
      <c r="I344" s="3"/>
      <c r="J344" s="3"/>
      <c r="K344" s="3"/>
      <c r="L344" s="3"/>
      <c r="M344" s="3"/>
      <c r="N344" s="3"/>
      <c r="O344" s="3"/>
      <c r="P344" s="3"/>
      <c r="Q344" s="3"/>
      <c r="R344" s="3"/>
      <c r="S344" s="3"/>
      <c r="T344" s="3"/>
      <c r="U344" s="4"/>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row>
    <row r="345" spans="1:67" ht="18.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row>
    <row r="346" spans="1:67" ht="18.75" customHeight="1">
      <c r="A346" s="7"/>
      <c r="B346" s="7"/>
      <c r="C346" s="7"/>
      <c r="D346" s="7"/>
      <c r="E346" s="7"/>
      <c r="F346" s="7"/>
      <c r="G346" s="7"/>
      <c r="H346" s="7"/>
      <c r="I346" s="7"/>
      <c r="J346" s="7"/>
      <c r="K346" s="7"/>
      <c r="L346" s="7"/>
      <c r="M346" s="7"/>
      <c r="N346" s="7"/>
      <c r="O346" s="7"/>
      <c r="P346" s="9"/>
      <c r="Q346" s="9"/>
      <c r="R346" s="9"/>
      <c r="S346" s="9"/>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row>
    <row r="347" spans="1:67" ht="18.75" customHeight="1">
      <c r="A347" s="3"/>
      <c r="B347" s="3"/>
      <c r="C347" s="3"/>
      <c r="D347" s="3"/>
      <c r="E347" s="3"/>
      <c r="F347" s="3"/>
      <c r="G347" s="3"/>
      <c r="H347" s="3"/>
      <c r="I347" s="3"/>
      <c r="J347" s="3"/>
      <c r="K347" s="3"/>
      <c r="L347" s="3"/>
      <c r="M347" s="3"/>
      <c r="N347" s="3"/>
      <c r="O347" s="3"/>
      <c r="P347" s="3"/>
      <c r="Q347" s="3"/>
      <c r="R347" s="3"/>
      <c r="S347" s="3"/>
      <c r="T347" s="4"/>
      <c r="U347" s="3"/>
      <c r="V347" s="4"/>
      <c r="W347" s="4"/>
      <c r="X347" s="4"/>
      <c r="Y347" s="4"/>
      <c r="Z347" s="4"/>
      <c r="AA347" s="4"/>
      <c r="AB347" s="4"/>
      <c r="AC347" s="4"/>
      <c r="AD347" s="4"/>
      <c r="AE347" s="4"/>
      <c r="AF347" s="4"/>
      <c r="AG347" s="4"/>
      <c r="AH347" s="4"/>
      <c r="AI347" s="4"/>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4"/>
      <c r="BL347" s="4"/>
      <c r="BM347" s="4"/>
      <c r="BN347" s="4"/>
      <c r="BO347" s="4"/>
    </row>
    <row r="348" spans="1:67" ht="18.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row>
    <row r="349" spans="1:67" ht="18.75" customHeight="1">
      <c r="A349" s="9"/>
      <c r="B349" s="9"/>
      <c r="C349" s="9"/>
      <c r="D349" s="9"/>
      <c r="E349" s="9"/>
      <c r="F349" s="9"/>
      <c r="G349" s="9"/>
      <c r="H349" s="9"/>
      <c r="I349" s="9"/>
      <c r="J349" s="9"/>
      <c r="K349" s="9"/>
      <c r="L349" s="9"/>
      <c r="M349" s="9"/>
      <c r="N349" s="9"/>
      <c r="O349" s="9"/>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row>
    <row r="350" spans="1:67" ht="18.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row>
    <row r="351" spans="1:67" ht="18.75" customHeight="1">
      <c r="A351" s="3"/>
      <c r="B351" s="3"/>
      <c r="C351" s="3"/>
      <c r="D351" s="3"/>
      <c r="E351" s="3"/>
      <c r="F351" s="3"/>
      <c r="G351" s="3"/>
      <c r="H351" s="3"/>
      <c r="I351" s="3"/>
      <c r="J351" s="3"/>
      <c r="K351" s="3"/>
      <c r="L351" s="3"/>
      <c r="M351" s="3"/>
      <c r="N351" s="3"/>
      <c r="O351" s="3"/>
      <c r="P351" s="7"/>
      <c r="Q351" s="7"/>
      <c r="R351" s="7"/>
      <c r="S351" s="7"/>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row>
    <row r="352" spans="1:67" ht="18.75" customHeight="1">
      <c r="A352" s="3"/>
      <c r="B352" s="3"/>
      <c r="C352" s="3"/>
      <c r="D352" s="3"/>
      <c r="E352" s="3"/>
      <c r="F352" s="3"/>
      <c r="G352" s="3"/>
      <c r="H352" s="3"/>
      <c r="I352" s="3"/>
      <c r="J352" s="3"/>
      <c r="K352" s="3"/>
      <c r="L352" s="3"/>
      <c r="M352" s="3"/>
      <c r="N352" s="3"/>
      <c r="O352" s="3"/>
      <c r="P352" s="7"/>
      <c r="Q352" s="7"/>
      <c r="R352" s="7"/>
      <c r="S352" s="7"/>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row>
    <row r="353" spans="1:67" ht="18.75" customHeight="1">
      <c r="A353" s="3"/>
      <c r="B353" s="3"/>
      <c r="C353" s="3"/>
      <c r="D353" s="3"/>
      <c r="E353" s="3"/>
      <c r="F353" s="3"/>
      <c r="G353" s="3"/>
      <c r="H353" s="3"/>
      <c r="I353" s="3"/>
      <c r="J353" s="3"/>
      <c r="K353" s="3"/>
      <c r="L353" s="3"/>
      <c r="M353" s="3"/>
      <c r="N353" s="3"/>
      <c r="O353" s="3"/>
      <c r="P353" s="3"/>
      <c r="Q353" s="3"/>
      <c r="R353" s="3"/>
      <c r="S353" s="3"/>
      <c r="T353" s="3"/>
      <c r="U353" s="4"/>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row>
    <row r="354" spans="1:67" ht="18.75" customHeight="1">
      <c r="A354" s="7"/>
      <c r="B354" s="7"/>
      <c r="C354" s="7"/>
      <c r="D354" s="7"/>
      <c r="E354" s="7"/>
      <c r="F354" s="7"/>
      <c r="G354" s="7"/>
      <c r="H354" s="7"/>
      <c r="I354" s="7"/>
      <c r="J354" s="7"/>
      <c r="K354" s="7"/>
      <c r="L354" s="7"/>
      <c r="M354" s="7"/>
      <c r="N354" s="7"/>
      <c r="O354" s="7"/>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row>
    <row r="355" spans="1:67" ht="18.75" customHeight="1">
      <c r="A355" s="7"/>
      <c r="B355" s="7"/>
      <c r="C355" s="7"/>
      <c r="D355" s="7"/>
      <c r="E355" s="7"/>
      <c r="F355" s="7"/>
      <c r="G355" s="7"/>
      <c r="H355" s="7"/>
      <c r="I355" s="7"/>
      <c r="J355" s="7"/>
      <c r="K355" s="7"/>
      <c r="L355" s="7"/>
      <c r="M355" s="7"/>
      <c r="N355" s="7"/>
      <c r="O355" s="7"/>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row>
    <row r="356" spans="1:67" ht="18.75" customHeight="1">
      <c r="A356" s="3"/>
      <c r="B356" s="3"/>
      <c r="C356" s="3"/>
      <c r="D356" s="3"/>
      <c r="E356" s="3"/>
      <c r="F356" s="3"/>
      <c r="G356" s="3"/>
      <c r="H356" s="3"/>
      <c r="I356" s="3"/>
      <c r="J356" s="3"/>
      <c r="K356" s="3"/>
      <c r="L356" s="3"/>
      <c r="M356" s="3"/>
      <c r="N356" s="3"/>
      <c r="O356" s="3"/>
      <c r="P356" s="3"/>
      <c r="Q356" s="3"/>
      <c r="R356" s="3"/>
      <c r="S356" s="3"/>
      <c r="T356" s="4"/>
      <c r="U356" s="3"/>
      <c r="V356" s="4"/>
      <c r="W356" s="4"/>
      <c r="X356" s="4"/>
      <c r="Y356" s="4"/>
      <c r="Z356" s="4"/>
      <c r="AA356" s="4"/>
      <c r="AB356" s="4"/>
      <c r="AC356" s="4"/>
      <c r="AD356" s="4"/>
      <c r="AE356" s="4"/>
      <c r="AF356" s="4"/>
      <c r="AG356" s="4"/>
      <c r="AH356" s="4"/>
      <c r="AI356" s="4"/>
      <c r="AJ356" s="4"/>
      <c r="AK356" s="4"/>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4"/>
      <c r="BO356" s="4"/>
    </row>
    <row r="357" spans="1:67" ht="18.75" customHeight="1">
      <c r="A357" s="3"/>
      <c r="B357" s="3"/>
      <c r="C357" s="3"/>
      <c r="D357" s="3"/>
      <c r="E357" s="3"/>
      <c r="F357" s="3"/>
      <c r="G357" s="3"/>
      <c r="H357" s="3"/>
      <c r="I357" s="3"/>
      <c r="J357" s="3"/>
      <c r="K357" s="3"/>
      <c r="L357" s="3"/>
      <c r="M357" s="3"/>
      <c r="N357" s="3"/>
      <c r="O357" s="3"/>
      <c r="P357" s="4"/>
      <c r="Q357" s="4"/>
      <c r="R357" s="4"/>
      <c r="S357" s="4"/>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row>
    <row r="358" spans="1:67" ht="18.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row>
    <row r="359" spans="1:67" ht="18.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row>
    <row r="360" spans="1:67" ht="18.75" customHeight="1">
      <c r="A360" s="4"/>
      <c r="B360" s="4"/>
      <c r="C360" s="4"/>
      <c r="D360" s="4"/>
      <c r="E360" s="4"/>
      <c r="F360" s="4"/>
      <c r="G360" s="4"/>
      <c r="H360" s="4"/>
      <c r="I360" s="4"/>
      <c r="J360" s="4"/>
      <c r="K360" s="4"/>
      <c r="L360" s="4"/>
      <c r="M360" s="4"/>
      <c r="N360" s="4"/>
      <c r="O360" s="4"/>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row>
    <row r="361" spans="1:67" ht="18.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row>
    <row r="362" spans="1:67" ht="18.75" customHeight="1">
      <c r="A362" s="3"/>
      <c r="B362" s="3"/>
      <c r="C362" s="3"/>
      <c r="D362" s="3"/>
      <c r="E362" s="3"/>
      <c r="F362" s="3"/>
      <c r="G362" s="3"/>
      <c r="H362" s="3"/>
      <c r="I362" s="3"/>
      <c r="J362" s="3"/>
      <c r="K362" s="3"/>
      <c r="L362" s="3"/>
      <c r="M362" s="3"/>
      <c r="N362" s="3"/>
      <c r="O362" s="3"/>
      <c r="P362" s="3"/>
      <c r="Q362" s="3"/>
      <c r="R362" s="3"/>
      <c r="S362" s="3"/>
      <c r="T362" s="3"/>
      <c r="U362"/>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row>
    <row r="363" spans="1:67" ht="18.75" customHeight="1">
      <c r="A363" s="3"/>
      <c r="B363" s="3"/>
      <c r="C363" s="3"/>
      <c r="D363" s="3"/>
      <c r="E363" s="3"/>
      <c r="F363" s="3"/>
      <c r="G363" s="3"/>
      <c r="H363" s="3"/>
      <c r="I363" s="3"/>
      <c r="J363" s="3"/>
      <c r="K363" s="3"/>
      <c r="L363" s="3"/>
      <c r="M363" s="3"/>
      <c r="N363" s="3"/>
      <c r="O363" s="3"/>
      <c r="P363" s="3"/>
      <c r="Q363" s="3"/>
      <c r="R363" s="3"/>
      <c r="S363" s="3"/>
      <c r="T363" s="3"/>
      <c r="V363" s="3"/>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row>
    <row r="364" spans="1:67" ht="18.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row>
    <row r="365" spans="1:67" ht="18.75" customHeight="1">
      <c r="A365" s="3"/>
      <c r="B365" s="3"/>
      <c r="C365" s="3"/>
      <c r="D365" s="3"/>
      <c r="E365" s="3"/>
      <c r="F365" s="3"/>
      <c r="G365" s="3"/>
      <c r="H365" s="3"/>
      <c r="I365" s="3"/>
      <c r="J365" s="3"/>
      <c r="K365" s="3"/>
      <c r="L365" s="3"/>
      <c r="M365" s="3"/>
      <c r="N365" s="3"/>
      <c r="O365" s="3"/>
      <c r="P365" s="3"/>
      <c r="Q365" s="3"/>
      <c r="R365" s="3"/>
      <c r="S365" s="3"/>
      <c r="T365"/>
      <c r="U365" s="3"/>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row>
    <row r="366" spans="1:67" ht="18.75" customHeight="1">
      <c r="A366" s="3"/>
      <c r="B366" s="3"/>
      <c r="C366" s="3"/>
      <c r="D366" s="3"/>
      <c r="E366" s="3"/>
      <c r="F366" s="3"/>
      <c r="G366" s="3"/>
      <c r="H366" s="3"/>
      <c r="I366" s="3"/>
      <c r="J366" s="3"/>
      <c r="K366" s="3"/>
      <c r="L366" s="3"/>
      <c r="M366" s="3"/>
      <c r="N366" s="3"/>
      <c r="O366" s="3"/>
      <c r="P366" s="4"/>
      <c r="Q366" s="4"/>
      <c r="R366" s="4"/>
      <c r="S366" s="4"/>
      <c r="U366" s="3"/>
    </row>
    <row r="367" spans="1:67" ht="18.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row>
    <row r="368" spans="1:67" ht="18.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row>
    <row r="369" spans="1:67" ht="18.75" customHeight="1">
      <c r="A369" s="4"/>
      <c r="B369" s="4"/>
      <c r="C369" s="4"/>
      <c r="D369" s="4"/>
      <c r="E369" s="4"/>
      <c r="F369" s="4"/>
      <c r="G369" s="4"/>
      <c r="H369" s="4"/>
      <c r="I369" s="4"/>
      <c r="J369" s="4"/>
      <c r="K369" s="4"/>
      <c r="L369" s="4"/>
      <c r="M369" s="4"/>
      <c r="N369" s="4"/>
      <c r="O369" s="4"/>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row>
    <row r="370" spans="1:67" ht="18.75" customHeight="1">
      <c r="A370" s="3"/>
      <c r="B370" s="3"/>
      <c r="C370" s="3"/>
      <c r="D370" s="3"/>
      <c r="E370" s="3"/>
      <c r="F370" s="3"/>
      <c r="G370" s="3"/>
      <c r="H370" s="3"/>
      <c r="I370" s="3"/>
      <c r="J370" s="3"/>
      <c r="K370" s="3"/>
      <c r="L370" s="3"/>
      <c r="M370" s="3"/>
      <c r="N370" s="3"/>
      <c r="O370" s="3"/>
      <c r="P370" s="3"/>
      <c r="Q370" s="3"/>
      <c r="R370" s="3"/>
      <c r="S370" s="3"/>
      <c r="T370" s="3"/>
      <c r="U370" s="4"/>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row>
    <row r="371" spans="1:67" ht="18.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row>
    <row r="372" spans="1:67" ht="18.75" customHeight="1">
      <c r="A372" s="3"/>
      <c r="B372" s="3"/>
      <c r="C372" s="3"/>
      <c r="D372" s="3"/>
      <c r="E372" s="3"/>
      <c r="F372" s="3"/>
      <c r="G372" s="3"/>
      <c r="H372" s="3"/>
      <c r="I372" s="3"/>
      <c r="J372" s="3"/>
      <c r="K372" s="3"/>
      <c r="L372" s="3"/>
      <c r="M372" s="3"/>
      <c r="N372" s="3"/>
      <c r="O372" s="3"/>
      <c r="P372" s="3"/>
      <c r="Q372" s="3"/>
      <c r="R372" s="3"/>
      <c r="S372" s="3"/>
      <c r="T372" s="3"/>
      <c r="V372" s="3"/>
      <c r="W372" s="3"/>
      <c r="X372" s="3"/>
      <c r="Y372" s="3"/>
      <c r="Z372" s="3"/>
      <c r="AA372" s="3"/>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row>
    <row r="373" spans="1:67" ht="18.75" customHeight="1">
      <c r="A373" s="3"/>
      <c r="B373" s="3"/>
      <c r="C373" s="3"/>
      <c r="D373" s="3"/>
      <c r="E373" s="3"/>
      <c r="F373" s="3"/>
      <c r="G373" s="3"/>
      <c r="H373" s="3"/>
      <c r="I373" s="3"/>
      <c r="J373" s="3"/>
      <c r="K373" s="3"/>
      <c r="L373" s="3"/>
      <c r="M373" s="3"/>
      <c r="N373" s="3"/>
      <c r="O373" s="3"/>
      <c r="P373" s="3"/>
      <c r="Q373" s="3"/>
      <c r="R373" s="3"/>
      <c r="S373" s="3"/>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row>
    <row r="374" spans="1:67" ht="18.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row>
    <row r="375" spans="1:67" ht="18.75" customHeight="1">
      <c r="A375" s="3"/>
      <c r="B375" s="3"/>
      <c r="C375" s="3"/>
      <c r="D375" s="3"/>
      <c r="E375" s="3"/>
      <c r="F375" s="3"/>
      <c r="G375" s="3"/>
      <c r="H375" s="3"/>
      <c r="I375" s="3"/>
      <c r="J375" s="3"/>
      <c r="K375" s="3"/>
      <c r="L375" s="3"/>
      <c r="M375" s="3"/>
      <c r="N375" s="3"/>
      <c r="O375" s="3"/>
      <c r="P375"/>
      <c r="Q375"/>
      <c r="R375"/>
      <c r="S375"/>
    </row>
    <row r="376" spans="1:67" ht="18.75" customHeight="1">
      <c r="A376" s="3"/>
      <c r="B376" s="3"/>
      <c r="C376" s="3"/>
      <c r="D376" s="3"/>
      <c r="E376" s="3"/>
      <c r="F376" s="3"/>
      <c r="G376" s="3"/>
      <c r="H376" s="3"/>
      <c r="I376" s="3"/>
      <c r="J376" s="3"/>
      <c r="K376" s="3"/>
      <c r="L376" s="3"/>
      <c r="M376" s="3"/>
      <c r="N376" s="3"/>
      <c r="O376" s="3"/>
      <c r="T376" s="4"/>
      <c r="V376" s="4"/>
      <c r="W376" s="4"/>
      <c r="X376" s="4"/>
      <c r="Y376" s="4"/>
      <c r="Z376" s="4"/>
      <c r="AA376" s="4"/>
      <c r="AB376" s="4"/>
      <c r="AC376" s="4"/>
      <c r="AD376" s="4"/>
      <c r="AE376" s="4"/>
      <c r="AF376" s="4"/>
      <c r="AG376" s="4"/>
      <c r="AH376" s="4"/>
      <c r="AI376" s="4"/>
      <c r="AJ376" s="4"/>
      <c r="AK376" s="4"/>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4"/>
      <c r="BO376" s="4"/>
    </row>
    <row r="377" spans="1:67" ht="18.75" customHeight="1">
      <c r="A377" s="3"/>
      <c r="B377" s="3"/>
      <c r="C377" s="3"/>
      <c r="D377" s="3"/>
      <c r="E377" s="3"/>
      <c r="F377" s="3"/>
      <c r="G377" s="3"/>
      <c r="H377" s="3"/>
      <c r="I377" s="3"/>
      <c r="J377" s="3"/>
      <c r="K377" s="3"/>
      <c r="L377" s="3"/>
      <c r="M377" s="3"/>
      <c r="N377" s="3"/>
      <c r="O377" s="3"/>
      <c r="P377" s="3"/>
      <c r="Q377" s="3"/>
      <c r="R377" s="3"/>
      <c r="S377" s="3"/>
      <c r="T377" s="3"/>
      <c r="U377" s="4"/>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row>
    <row r="378" spans="1:67" ht="18.75" customHeight="1">
      <c r="A378"/>
      <c r="B378"/>
      <c r="C378"/>
      <c r="D378"/>
      <c r="E378"/>
      <c r="F378"/>
      <c r="G378"/>
      <c r="H378"/>
      <c r="I378"/>
      <c r="J378"/>
      <c r="K378"/>
      <c r="L378"/>
      <c r="M378"/>
      <c r="N378"/>
      <c r="O378"/>
      <c r="P378" s="3"/>
      <c r="Q378" s="3"/>
      <c r="R378" s="3"/>
      <c r="S378" s="3"/>
      <c r="U378" s="3"/>
    </row>
    <row r="379" spans="1:67" ht="18.75" customHeight="1">
      <c r="P379" s="3"/>
      <c r="Q379" s="3"/>
      <c r="R379" s="3"/>
      <c r="S379" s="3"/>
    </row>
    <row r="380" spans="1:67" ht="18.75" customHeight="1">
      <c r="A380" s="3"/>
      <c r="B380" s="3"/>
      <c r="C380" s="3"/>
      <c r="D380" s="3"/>
      <c r="E380" s="3"/>
      <c r="F380" s="3"/>
      <c r="G380" s="3"/>
      <c r="H380" s="3"/>
      <c r="I380" s="3"/>
      <c r="J380" s="3"/>
      <c r="K380" s="3"/>
      <c r="L380" s="3"/>
      <c r="M380" s="3"/>
      <c r="N380" s="3"/>
      <c r="O380" s="3"/>
      <c r="P380" s="3"/>
      <c r="Q380" s="3"/>
      <c r="R380" s="3"/>
      <c r="S380" s="3"/>
      <c r="T380" s="4"/>
      <c r="U380" s="4"/>
      <c r="V380" s="4"/>
      <c r="W380" s="4"/>
      <c r="X380" s="4"/>
      <c r="Y380" s="4"/>
      <c r="Z380" s="4"/>
      <c r="AA380" s="4"/>
      <c r="AB380" s="4"/>
      <c r="AC380" s="4"/>
      <c r="AD380" s="4"/>
      <c r="AE380" s="4"/>
      <c r="AF380" s="4"/>
      <c r="AG380" s="4"/>
      <c r="AH380" s="4"/>
      <c r="AI380" s="4"/>
      <c r="AJ380" s="4"/>
      <c r="AK380" s="4"/>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4"/>
      <c r="BO380" s="4"/>
    </row>
    <row r="381" spans="1:67" ht="18.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row>
    <row r="382" spans="1:67" ht="18.75" customHeight="1">
      <c r="A382" s="3"/>
      <c r="B382" s="3"/>
      <c r="C382" s="3"/>
      <c r="D382" s="3"/>
      <c r="E382" s="3"/>
      <c r="F382" s="3"/>
      <c r="G382" s="3"/>
      <c r="H382" s="3"/>
      <c r="I382" s="3"/>
      <c r="J382" s="3"/>
      <c r="K382" s="3"/>
      <c r="L382" s="3"/>
      <c r="M382" s="3"/>
      <c r="N382" s="3"/>
      <c r="O382" s="3"/>
      <c r="P382" s="3"/>
      <c r="Q382" s="3"/>
      <c r="R382" s="3"/>
      <c r="S382" s="3"/>
    </row>
    <row r="383" spans="1:67" ht="18.75" customHeight="1">
      <c r="A383" s="3"/>
      <c r="B383" s="3"/>
      <c r="C383" s="3"/>
      <c r="D383" s="3"/>
      <c r="E383" s="3"/>
      <c r="F383" s="3"/>
      <c r="G383" s="3"/>
      <c r="H383" s="3"/>
      <c r="I383" s="3"/>
      <c r="J383" s="3"/>
      <c r="K383" s="3"/>
      <c r="L383" s="3"/>
      <c r="M383" s="3"/>
      <c r="N383" s="3"/>
      <c r="O383" s="3"/>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4"/>
      <c r="BO383" s="4"/>
    </row>
    <row r="384" spans="1:67" ht="18.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row>
    <row r="385" spans="1:67" ht="18.75" customHeight="1">
      <c r="A385" s="3"/>
      <c r="B385" s="3"/>
      <c r="C385" s="3"/>
      <c r="D385" s="3"/>
      <c r="E385" s="3"/>
      <c r="F385" s="3"/>
      <c r="G385" s="3"/>
      <c r="H385" s="3"/>
      <c r="I385" s="3"/>
      <c r="J385" s="3"/>
      <c r="K385" s="3"/>
      <c r="L385" s="3"/>
      <c r="M385" s="3"/>
      <c r="N385" s="3"/>
      <c r="O385" s="3"/>
      <c r="U385" s="3"/>
    </row>
    <row r="386" spans="1:67" ht="18.75" customHeight="1">
      <c r="A386" s="4"/>
      <c r="B386" s="4"/>
      <c r="C386" s="4"/>
      <c r="D386" s="4"/>
      <c r="E386" s="4"/>
      <c r="F386" s="4"/>
      <c r="G386" s="4"/>
      <c r="H386" s="4"/>
      <c r="I386" s="4"/>
      <c r="J386" s="4"/>
      <c r="K386" s="4"/>
      <c r="L386" s="4"/>
      <c r="M386" s="4"/>
      <c r="N386" s="4"/>
      <c r="O386" s="4"/>
      <c r="P386" s="4"/>
      <c r="Q386" s="4"/>
      <c r="R386" s="4"/>
      <c r="S386" s="4"/>
      <c r="T386" s="4"/>
      <c r="U386" s="17"/>
      <c r="V386" s="4"/>
      <c r="W386" s="4"/>
      <c r="X386" s="4"/>
      <c r="Y386" s="4"/>
      <c r="Z386" s="4"/>
      <c r="AA386" s="4"/>
      <c r="AB386" s="4"/>
      <c r="AC386" s="4"/>
      <c r="AD386" s="4"/>
      <c r="AE386" s="4"/>
      <c r="AF386" s="4"/>
      <c r="AG386" s="4"/>
      <c r="AH386" s="4"/>
      <c r="AI386" s="4"/>
      <c r="AJ386" s="4"/>
      <c r="AK386" s="4"/>
      <c r="AL386" s="4"/>
      <c r="AM386" s="4"/>
      <c r="AN386" s="4"/>
      <c r="AO386" s="4"/>
      <c r="AP386" s="4"/>
      <c r="AQ386" s="4"/>
      <c r="AR386" s="4"/>
      <c r="AS386" s="4"/>
      <c r="AT386" s="4"/>
      <c r="AU386" s="4"/>
      <c r="AV386" s="4"/>
      <c r="AW386" s="4"/>
      <c r="AX386" s="4"/>
      <c r="AY386" s="4"/>
      <c r="AZ386" s="4"/>
      <c r="BA386" s="4"/>
      <c r="BB386" s="4"/>
      <c r="BC386" s="4"/>
      <c r="BD386" s="4"/>
      <c r="BE386" s="4"/>
      <c r="BF386" s="4"/>
      <c r="BG386" s="4"/>
      <c r="BH386" s="4"/>
      <c r="BI386" s="4"/>
      <c r="BJ386" s="4"/>
      <c r="BK386" s="4"/>
      <c r="BL386" s="4"/>
      <c r="BM386" s="4"/>
      <c r="BN386" s="4"/>
      <c r="BO386" s="4"/>
    </row>
    <row r="387" spans="1:67" ht="18.75" customHeight="1">
      <c r="A387" s="3"/>
      <c r="B387" s="3"/>
      <c r="C387" s="3"/>
      <c r="D387" s="3"/>
      <c r="E387" s="3"/>
      <c r="F387" s="3"/>
      <c r="G387" s="3"/>
      <c r="H387" s="3"/>
      <c r="I387" s="3"/>
      <c r="J387" s="3"/>
      <c r="K387" s="3"/>
      <c r="L387" s="3"/>
      <c r="M387" s="3"/>
      <c r="N387" s="3"/>
      <c r="O387" s="3"/>
      <c r="P387" s="3"/>
      <c r="Q387" s="3"/>
      <c r="R387" s="3"/>
      <c r="S387" s="3"/>
      <c r="T387" s="3"/>
      <c r="U387" s="17"/>
      <c r="V387" s="3"/>
      <c r="W387" s="3"/>
      <c r="X387" s="3"/>
      <c r="Y387" s="3"/>
      <c r="Z387" s="3"/>
      <c r="AA387" s="3"/>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row>
    <row r="388" spans="1:67" ht="18.75" customHeight="1">
      <c r="T388" s="3"/>
      <c r="U388" s="17"/>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row>
    <row r="389" spans="1:67" ht="18.75" customHeight="1">
      <c r="A389" s="4"/>
      <c r="B389" s="4"/>
      <c r="C389" s="4"/>
      <c r="D389" s="4"/>
      <c r="E389" s="4"/>
      <c r="F389" s="4"/>
      <c r="G389" s="4"/>
      <c r="H389" s="4"/>
      <c r="I389" s="4"/>
      <c r="J389" s="4"/>
      <c r="K389" s="4"/>
      <c r="L389" s="4"/>
      <c r="M389" s="4"/>
      <c r="N389" s="4"/>
      <c r="O389" s="4"/>
      <c r="T389" s="17"/>
      <c r="V389" s="17"/>
      <c r="W389" s="17"/>
      <c r="X389" s="17"/>
      <c r="Y389" s="17"/>
      <c r="Z389" s="17"/>
      <c r="AA389" s="17"/>
      <c r="AB389" s="17"/>
      <c r="AC389" s="17"/>
      <c r="AD389" s="17"/>
      <c r="AE389" s="17"/>
      <c r="AF389" s="17"/>
      <c r="AG389" s="17"/>
      <c r="AH389" s="17"/>
      <c r="AI389" s="17"/>
      <c r="AJ389" s="17"/>
      <c r="AK389" s="17"/>
      <c r="AL389" s="17"/>
      <c r="AM389" s="17"/>
      <c r="AN389" s="17"/>
      <c r="AO389" s="17"/>
      <c r="AP389" s="17"/>
      <c r="AQ389" s="17"/>
      <c r="AR389" s="17"/>
      <c r="AS389" s="17"/>
      <c r="AT389" s="17"/>
      <c r="AU389" s="17"/>
      <c r="AV389" s="17"/>
      <c r="AW389" s="17"/>
      <c r="AX389" s="17"/>
      <c r="AY389" s="17"/>
      <c r="AZ389" s="17"/>
      <c r="BA389" s="17"/>
      <c r="BB389" s="17"/>
      <c r="BC389" s="17"/>
      <c r="BD389" s="17"/>
      <c r="BE389" s="17"/>
      <c r="BF389" s="17"/>
      <c r="BG389" s="17"/>
      <c r="BH389" s="17"/>
      <c r="BI389" s="17"/>
      <c r="BJ389" s="17"/>
      <c r="BK389" s="17"/>
      <c r="BL389" s="17"/>
      <c r="BM389" s="17"/>
      <c r="BN389" s="17"/>
      <c r="BO389" s="17"/>
    </row>
    <row r="390" spans="1:67" ht="18.75" customHeight="1">
      <c r="A390" s="3"/>
      <c r="B390" s="3"/>
      <c r="C390" s="3"/>
      <c r="D390" s="3"/>
      <c r="E390" s="3"/>
      <c r="F390" s="3"/>
      <c r="G390" s="3"/>
      <c r="H390" s="3"/>
      <c r="I390" s="3"/>
      <c r="J390" s="3"/>
      <c r="K390" s="3"/>
      <c r="L390" s="3"/>
      <c r="M390" s="3"/>
      <c r="N390" s="3"/>
      <c r="O390" s="3"/>
      <c r="P390" s="4"/>
      <c r="Q390" s="4"/>
      <c r="R390" s="4"/>
      <c r="S390" s="4"/>
      <c r="T390" s="17"/>
      <c r="V390" s="17"/>
      <c r="W390" s="17"/>
      <c r="X390" s="17"/>
      <c r="Y390" s="17"/>
      <c r="Z390" s="17"/>
      <c r="AA390" s="17"/>
      <c r="AB390" s="17"/>
      <c r="AC390" s="17"/>
      <c r="AD390" s="17"/>
      <c r="AE390" s="17"/>
      <c r="AF390" s="17"/>
      <c r="AG390" s="17"/>
      <c r="AH390" s="17"/>
      <c r="AI390" s="17"/>
      <c r="AJ390" s="17"/>
      <c r="AK390" s="17"/>
      <c r="AL390" s="17"/>
      <c r="AM390" s="17"/>
      <c r="AN390" s="17"/>
      <c r="AO390" s="17"/>
      <c r="AP390" s="17"/>
      <c r="AQ390" s="17"/>
      <c r="AR390" s="17"/>
      <c r="AS390" s="17"/>
      <c r="AT390" s="17"/>
      <c r="AU390" s="17"/>
      <c r="AV390" s="17"/>
      <c r="AW390" s="17"/>
      <c r="AX390" s="17"/>
      <c r="AY390" s="17"/>
      <c r="AZ390" s="17"/>
      <c r="BA390" s="17"/>
      <c r="BB390" s="17"/>
      <c r="BC390" s="17"/>
      <c r="BD390" s="17"/>
      <c r="BE390" s="17"/>
      <c r="BF390" s="17"/>
      <c r="BG390" s="17"/>
      <c r="BH390" s="17"/>
      <c r="BI390" s="17"/>
      <c r="BJ390" s="17"/>
      <c r="BK390" s="17"/>
      <c r="BL390" s="17"/>
      <c r="BM390" s="17"/>
      <c r="BN390" s="17"/>
      <c r="BO390" s="17"/>
    </row>
    <row r="391" spans="1:67" ht="18.75" customHeight="1">
      <c r="P391" s="3"/>
      <c r="Q391" s="3"/>
      <c r="R391" s="3"/>
      <c r="S391" s="3"/>
      <c r="T391" s="17"/>
      <c r="V391" s="17"/>
      <c r="W391" s="17"/>
      <c r="X391" s="17"/>
      <c r="Y391" s="17"/>
      <c r="Z391" s="17"/>
      <c r="AA391" s="17"/>
      <c r="AB391" s="17"/>
      <c r="AC391" s="17"/>
      <c r="AD391" s="17"/>
      <c r="AE391" s="17"/>
      <c r="AF391" s="17"/>
      <c r="AG391" s="17"/>
      <c r="AH391" s="17"/>
      <c r="AI391" s="17"/>
      <c r="AJ391" s="17"/>
      <c r="AK391" s="17"/>
      <c r="AL391" s="17"/>
      <c r="AM391" s="17"/>
      <c r="AN391" s="17"/>
      <c r="AO391" s="17"/>
      <c r="AP391" s="17"/>
      <c r="AQ391" s="17"/>
      <c r="AR391" s="17"/>
      <c r="AS391" s="17"/>
      <c r="AT391" s="17"/>
      <c r="AU391" s="17"/>
      <c r="AV391" s="17"/>
      <c r="AW391" s="17"/>
      <c r="AX391" s="17"/>
      <c r="AY391" s="17"/>
      <c r="AZ391" s="17"/>
      <c r="BA391" s="17"/>
      <c r="BB391" s="17"/>
      <c r="BC391" s="17"/>
      <c r="BD391" s="17"/>
      <c r="BE391" s="17"/>
      <c r="BF391" s="17"/>
      <c r="BG391" s="17"/>
      <c r="BH391" s="17"/>
      <c r="BI391" s="17"/>
      <c r="BJ391" s="17"/>
      <c r="BK391" s="17"/>
      <c r="BL391" s="17"/>
      <c r="BM391" s="17"/>
      <c r="BN391" s="17"/>
      <c r="BO391" s="17"/>
    </row>
    <row r="393" spans="1:67" ht="18.75" customHeight="1">
      <c r="A393" s="4"/>
      <c r="B393" s="4"/>
      <c r="C393" s="4"/>
      <c r="D393" s="4"/>
      <c r="E393" s="4"/>
      <c r="F393" s="4"/>
      <c r="G393" s="4"/>
      <c r="H393" s="4"/>
      <c r="I393" s="4"/>
      <c r="J393" s="4"/>
      <c r="K393" s="4"/>
      <c r="L393" s="4"/>
      <c r="M393" s="4"/>
      <c r="N393" s="4"/>
      <c r="O393" s="4"/>
      <c r="P393" s="4"/>
      <c r="Q393" s="4"/>
      <c r="R393" s="4"/>
      <c r="S393" s="4"/>
    </row>
    <row r="394" spans="1:67" ht="18.75" customHeight="1">
      <c r="A394" s="3"/>
      <c r="B394" s="3"/>
      <c r="C394" s="3"/>
      <c r="D394" s="3"/>
      <c r="E394" s="3"/>
      <c r="F394" s="3"/>
      <c r="G394" s="3"/>
      <c r="H394" s="3"/>
      <c r="I394" s="3"/>
      <c r="J394" s="3"/>
      <c r="K394" s="3"/>
      <c r="L394" s="3"/>
      <c r="M394" s="3"/>
      <c r="N394" s="3"/>
      <c r="O394" s="3"/>
      <c r="P394" s="3"/>
      <c r="Q394" s="3"/>
      <c r="R394" s="3"/>
      <c r="S394" s="3"/>
    </row>
    <row r="396" spans="1:67" ht="18.75" customHeight="1">
      <c r="A396" s="4"/>
      <c r="B396" s="4"/>
      <c r="C396" s="4"/>
      <c r="D396" s="4"/>
      <c r="E396" s="4"/>
      <c r="F396" s="4"/>
      <c r="G396" s="4"/>
      <c r="H396" s="4"/>
      <c r="I396" s="4"/>
      <c r="J396" s="4"/>
      <c r="K396" s="4"/>
      <c r="L396" s="4"/>
      <c r="M396" s="4"/>
      <c r="N396" s="4"/>
      <c r="O396" s="4"/>
      <c r="P396" s="4"/>
      <c r="Q396" s="4"/>
      <c r="R396" s="4"/>
      <c r="S396" s="4"/>
    </row>
    <row r="397" spans="1:67" ht="18.75" customHeight="1">
      <c r="A397" s="3"/>
      <c r="B397" s="3"/>
      <c r="C397" s="3"/>
      <c r="D397" s="3"/>
      <c r="E397" s="3"/>
      <c r="F397" s="3"/>
      <c r="G397" s="3"/>
      <c r="H397" s="3"/>
      <c r="I397" s="3"/>
      <c r="J397" s="3"/>
      <c r="K397" s="3"/>
      <c r="L397" s="3"/>
      <c r="M397" s="3"/>
      <c r="N397" s="3"/>
      <c r="O397" s="3"/>
      <c r="P397" s="3"/>
      <c r="Q397" s="3"/>
      <c r="R397" s="3"/>
      <c r="S397" s="3"/>
    </row>
    <row r="398" spans="1:67" ht="18.75" customHeight="1">
      <c r="P398" s="3"/>
      <c r="Q398" s="3"/>
      <c r="R398" s="3"/>
      <c r="S398" s="3"/>
    </row>
    <row r="399" spans="1:67" ht="18.75" customHeight="1">
      <c r="A399" s="4"/>
      <c r="B399" s="4"/>
      <c r="C399" s="4"/>
      <c r="D399" s="4"/>
      <c r="E399" s="4"/>
      <c r="F399" s="4"/>
      <c r="G399" s="4"/>
      <c r="H399" s="4"/>
      <c r="I399" s="4"/>
      <c r="J399" s="4"/>
      <c r="K399" s="4"/>
      <c r="L399" s="4"/>
      <c r="M399" s="4"/>
      <c r="N399" s="4"/>
      <c r="O399" s="4"/>
      <c r="P399" s="17"/>
      <c r="Q399" s="17"/>
      <c r="R399" s="17"/>
      <c r="S399" s="17"/>
    </row>
    <row r="400" spans="1:67" ht="18.75" customHeight="1">
      <c r="A400" s="3"/>
      <c r="B400" s="3"/>
      <c r="C400" s="3"/>
      <c r="D400" s="3"/>
      <c r="E400" s="3"/>
      <c r="F400" s="3"/>
      <c r="G400" s="3"/>
      <c r="H400" s="3"/>
      <c r="I400" s="3"/>
      <c r="J400" s="3"/>
      <c r="K400" s="3"/>
      <c r="L400" s="3"/>
      <c r="M400" s="3"/>
      <c r="N400" s="3"/>
      <c r="O400" s="3"/>
      <c r="P400" s="17"/>
      <c r="Q400" s="17"/>
      <c r="R400" s="17"/>
      <c r="S400" s="17"/>
    </row>
    <row r="401" spans="1:19" ht="18.75" customHeight="1">
      <c r="A401" s="3"/>
      <c r="B401" s="3"/>
      <c r="C401" s="3"/>
      <c r="D401" s="3"/>
      <c r="E401" s="3"/>
      <c r="F401" s="3"/>
      <c r="G401" s="3"/>
      <c r="H401" s="3"/>
      <c r="I401" s="3"/>
      <c r="J401" s="3"/>
      <c r="K401" s="3"/>
      <c r="L401" s="3"/>
      <c r="M401" s="3"/>
      <c r="N401" s="3"/>
      <c r="O401" s="3"/>
      <c r="P401" s="17"/>
      <c r="Q401" s="17"/>
      <c r="R401" s="17"/>
      <c r="S401" s="17"/>
    </row>
    <row r="402" spans="1:19" ht="18.75" customHeight="1">
      <c r="A402" s="18"/>
      <c r="B402" s="18"/>
      <c r="C402" s="17"/>
      <c r="D402" s="17"/>
      <c r="E402" s="17"/>
      <c r="F402" s="17"/>
      <c r="G402" s="17"/>
      <c r="H402" s="17"/>
      <c r="I402" s="17"/>
      <c r="J402" s="17"/>
      <c r="K402" s="17"/>
      <c r="L402" s="17"/>
      <c r="M402" s="17"/>
      <c r="N402" s="17"/>
      <c r="O402" s="17"/>
    </row>
    <row r="403" spans="1:19" ht="18.75" customHeight="1">
      <c r="A403" s="18"/>
      <c r="B403" s="18"/>
      <c r="C403" s="17"/>
      <c r="D403" s="17"/>
      <c r="E403" s="17"/>
      <c r="F403" s="17"/>
      <c r="G403" s="17"/>
      <c r="H403" s="17"/>
      <c r="I403" s="17"/>
      <c r="J403" s="17"/>
      <c r="K403" s="17"/>
      <c r="L403" s="17"/>
      <c r="M403" s="17"/>
      <c r="N403" s="17"/>
      <c r="O403" s="17"/>
    </row>
    <row r="404" spans="1:19" ht="18.75" customHeight="1">
      <c r="A404" s="18"/>
      <c r="B404" s="18"/>
      <c r="C404" s="17"/>
      <c r="D404" s="17"/>
      <c r="E404" s="17"/>
      <c r="F404" s="17"/>
      <c r="G404" s="17"/>
      <c r="H404" s="17"/>
      <c r="I404" s="17"/>
      <c r="J404" s="17"/>
      <c r="K404" s="17"/>
      <c r="L404" s="17"/>
      <c r="M404" s="17"/>
      <c r="N404" s="17"/>
      <c r="O404" s="17"/>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C9865-D3B6-4F2B-B7DB-7746032BE295}">
  <dimension ref="A1:B8"/>
  <sheetViews>
    <sheetView workbookViewId="0">
      <selection activeCell="B21" sqref="B21"/>
    </sheetView>
  </sheetViews>
  <sheetFormatPr defaultRowHeight="14.25"/>
  <cols>
    <col min="1" max="1" width="8.75" bestFit="1" customWidth="1"/>
    <col min="2" max="2" width="60.75" bestFit="1" customWidth="1"/>
  </cols>
  <sheetData>
    <row r="1" spans="1:2">
      <c r="A1" t="s">
        <v>410</v>
      </c>
    </row>
    <row r="2" spans="1:2">
      <c r="A2" s="105" t="s">
        <v>402</v>
      </c>
      <c r="B2" s="105" t="s">
        <v>403</v>
      </c>
    </row>
    <row r="3" spans="1:2">
      <c r="A3" s="104" t="s">
        <v>404</v>
      </c>
      <c r="B3" s="104" t="s">
        <v>401</v>
      </c>
    </row>
    <row r="4" spans="1:2">
      <c r="A4" s="104" t="s">
        <v>405</v>
      </c>
      <c r="B4" s="104" t="s">
        <v>2374</v>
      </c>
    </row>
    <row r="5" spans="1:2">
      <c r="A5" s="104" t="s">
        <v>406</v>
      </c>
      <c r="B5" s="104" t="s">
        <v>398</v>
      </c>
    </row>
    <row r="6" spans="1:2">
      <c r="A6" s="104" t="s">
        <v>407</v>
      </c>
      <c r="B6" s="104" t="s">
        <v>399</v>
      </c>
    </row>
    <row r="7" spans="1:2">
      <c r="A7" s="104" t="s">
        <v>408</v>
      </c>
      <c r="B7" s="104" t="s">
        <v>400</v>
      </c>
    </row>
    <row r="8" spans="1:2">
      <c r="A8" s="104" t="s">
        <v>409</v>
      </c>
      <c r="B8" s="104" t="s">
        <v>397</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BD801"/>
  <sheetViews>
    <sheetView showGridLines="0" tabSelected="1" view="pageBreakPreview" zoomScaleNormal="100" zoomScaleSheetLayoutView="100" zoomScalePageLayoutView="70" workbookViewId="0">
      <selection activeCell="W2" sqref="W2:AB2"/>
    </sheetView>
  </sheetViews>
  <sheetFormatPr defaultColWidth="0" defaultRowHeight="0" customHeight="1" zeroHeight="1"/>
  <cols>
    <col min="1" max="1" width="3.625" style="1" customWidth="1"/>
    <col min="2" max="2" width="3.625" style="33" customWidth="1"/>
    <col min="3" max="3" width="1.375" style="33" customWidth="1"/>
    <col min="4" max="5" width="3.875" style="33" customWidth="1"/>
    <col min="6" max="6" width="3.875" style="13" customWidth="1"/>
    <col min="7" max="7" width="3.875" style="33" customWidth="1"/>
    <col min="8" max="11" width="3.875" style="47" customWidth="1"/>
    <col min="12" max="12" width="3.625" style="47" customWidth="1"/>
    <col min="13" max="13" width="3.25" style="47" hidden="1" customWidth="1"/>
    <col min="14" max="14" width="3.875" style="33" customWidth="1"/>
    <col min="15" max="15" width="5.875" style="33" customWidth="1"/>
    <col min="16" max="18" width="3.875" style="33" customWidth="1"/>
    <col min="19" max="19" width="6.875" style="33" customWidth="1"/>
    <col min="20" max="20" width="5.5" style="33" customWidth="1"/>
    <col min="21" max="21" width="9.375" style="13" customWidth="1"/>
    <col min="22" max="22" width="9" style="33" customWidth="1"/>
    <col min="23" max="23" width="7.5" style="42" customWidth="1"/>
    <col min="24" max="25" width="3.875" style="42" customWidth="1"/>
    <col min="26" max="27" width="3.875" style="33" customWidth="1"/>
    <col min="28" max="28" width="11.125" style="33" customWidth="1"/>
    <col min="29" max="29" width="4.75" style="33" customWidth="1"/>
    <col min="30" max="30" width="3.625" style="1" customWidth="1"/>
    <col min="31" max="31" width="42.75" style="1" bestFit="1" customWidth="1"/>
    <col min="32" max="33" width="3.625" style="1" customWidth="1"/>
    <col min="34" max="34" width="13.5" style="1" customWidth="1"/>
    <col min="35" max="35" width="13.75" style="1" customWidth="1"/>
    <col min="36" max="40" width="3.625" style="1" customWidth="1"/>
    <col min="41" max="41" width="3.625" style="1" hidden="1" customWidth="1"/>
    <col min="42" max="42" width="9.25" style="138" hidden="1" customWidth="1"/>
    <col min="43" max="43" width="40.625" style="138" hidden="1" customWidth="1"/>
    <col min="44" max="16384" width="3.625" style="1" hidden="1"/>
  </cols>
  <sheetData>
    <row r="1" spans="3:43" ht="4.5" customHeight="1" thickBot="1"/>
    <row r="2" spans="3:43" ht="30" customHeight="1" thickBot="1">
      <c r="C2" s="1"/>
      <c r="D2" s="101"/>
      <c r="E2" s="101"/>
      <c r="F2" s="101"/>
      <c r="G2" s="101"/>
      <c r="H2" s="1"/>
      <c r="I2" s="101"/>
      <c r="J2" s="1"/>
      <c r="K2" s="306" t="s">
        <v>374</v>
      </c>
      <c r="L2" s="306"/>
      <c r="M2" s="306"/>
      <c r="N2" s="306"/>
      <c r="O2" s="306"/>
      <c r="P2" s="306"/>
      <c r="Q2" s="306"/>
      <c r="R2" s="306"/>
      <c r="S2" s="306"/>
      <c r="T2" s="306"/>
      <c r="U2" s="306"/>
      <c r="V2" s="307"/>
      <c r="W2" s="303" t="s">
        <v>2421</v>
      </c>
      <c r="X2" s="304"/>
      <c r="Y2" s="304"/>
      <c r="Z2" s="304"/>
      <c r="AA2" s="304"/>
      <c r="AB2" s="305"/>
      <c r="AC2" s="126"/>
      <c r="AQ2" s="122" t="str">
        <f>TEXT(W2,"00000")</f>
        <v>00000</v>
      </c>
    </row>
    <row r="3" spans="3:43" ht="4.5" customHeight="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row>
    <row r="4" spans="3:43" s="10" customFormat="1" ht="19.5">
      <c r="C4" s="30"/>
      <c r="D4" s="31" t="s">
        <v>195</v>
      </c>
      <c r="E4" s="871" t="s">
        <v>222</v>
      </c>
      <c r="F4" s="871"/>
      <c r="G4" s="871"/>
      <c r="H4" s="871"/>
      <c r="I4" s="871"/>
      <c r="J4" s="871"/>
      <c r="K4" s="871"/>
      <c r="L4" s="871"/>
      <c r="M4" s="871"/>
      <c r="N4" s="871"/>
      <c r="O4" s="871"/>
      <c r="P4" s="871"/>
      <c r="Q4" s="871"/>
      <c r="R4" s="871"/>
      <c r="S4" s="871"/>
      <c r="T4" s="871"/>
      <c r="U4" s="871"/>
      <c r="V4" s="871"/>
      <c r="W4" s="871"/>
      <c r="X4" s="871"/>
      <c r="Y4" s="871"/>
      <c r="Z4" s="871"/>
      <c r="AA4" s="871"/>
      <c r="AB4" s="871"/>
      <c r="AP4" s="139"/>
      <c r="AQ4" s="139"/>
    </row>
    <row r="5" spans="3:43" s="10" customFormat="1" ht="64.5" customHeight="1">
      <c r="C5" s="30"/>
      <c r="D5" s="31" t="s">
        <v>195</v>
      </c>
      <c r="E5" s="871" t="s">
        <v>391</v>
      </c>
      <c r="F5" s="871"/>
      <c r="G5" s="871"/>
      <c r="H5" s="871"/>
      <c r="I5" s="871"/>
      <c r="J5" s="871"/>
      <c r="K5" s="871"/>
      <c r="L5" s="871"/>
      <c r="M5" s="871"/>
      <c r="N5" s="871"/>
      <c r="O5" s="871"/>
      <c r="P5" s="871"/>
      <c r="Q5" s="871"/>
      <c r="R5" s="871"/>
      <c r="S5" s="871"/>
      <c r="T5" s="871"/>
      <c r="U5" s="871"/>
      <c r="V5" s="871"/>
      <c r="W5" s="871"/>
      <c r="X5" s="871"/>
      <c r="Y5" s="871"/>
      <c r="Z5" s="871"/>
      <c r="AA5" s="871"/>
      <c r="AB5" s="871"/>
      <c r="AP5" s="139"/>
      <c r="AQ5" s="139"/>
    </row>
    <row r="6" spans="3:43" s="10" customFormat="1" ht="81.75" customHeight="1">
      <c r="C6" s="30"/>
      <c r="D6" s="31" t="s">
        <v>195</v>
      </c>
      <c r="E6" s="871" t="s">
        <v>392</v>
      </c>
      <c r="F6" s="871"/>
      <c r="G6" s="871"/>
      <c r="H6" s="871"/>
      <c r="I6" s="871"/>
      <c r="J6" s="871"/>
      <c r="K6" s="871"/>
      <c r="L6" s="871"/>
      <c r="M6" s="871"/>
      <c r="N6" s="871"/>
      <c r="O6" s="871"/>
      <c r="P6" s="871"/>
      <c r="Q6" s="871"/>
      <c r="R6" s="871"/>
      <c r="S6" s="871"/>
      <c r="T6" s="871"/>
      <c r="U6" s="871"/>
      <c r="V6" s="871"/>
      <c r="W6" s="871"/>
      <c r="X6" s="871"/>
      <c r="Y6" s="871"/>
      <c r="Z6" s="871"/>
      <c r="AA6" s="871"/>
      <c r="AB6" s="871"/>
      <c r="AP6" s="139"/>
      <c r="AQ6" s="139"/>
    </row>
    <row r="7" spans="3:43" s="10" customFormat="1" ht="52.5" customHeight="1" thickBot="1">
      <c r="C7" s="30"/>
      <c r="D7" s="32" t="s">
        <v>195</v>
      </c>
      <c r="E7" s="872" t="s">
        <v>393</v>
      </c>
      <c r="F7" s="872"/>
      <c r="G7" s="872"/>
      <c r="H7" s="872"/>
      <c r="I7" s="872"/>
      <c r="J7" s="872"/>
      <c r="K7" s="872"/>
      <c r="L7" s="872"/>
      <c r="M7" s="872"/>
      <c r="N7" s="872"/>
      <c r="O7" s="872"/>
      <c r="P7" s="872"/>
      <c r="Q7" s="872"/>
      <c r="R7" s="872"/>
      <c r="S7" s="872"/>
      <c r="T7" s="872"/>
      <c r="U7" s="872"/>
      <c r="V7" s="872"/>
      <c r="W7" s="872"/>
      <c r="X7" s="872"/>
      <c r="Y7" s="872"/>
      <c r="Z7" s="872"/>
      <c r="AA7" s="872"/>
      <c r="AB7" s="872"/>
      <c r="AP7" s="139"/>
      <c r="AQ7" s="139"/>
    </row>
    <row r="8" spans="3:43" ht="18.75" customHeight="1">
      <c r="C8" s="34"/>
      <c r="D8" s="873" t="s">
        <v>223</v>
      </c>
      <c r="E8" s="874"/>
      <c r="F8" s="874"/>
      <c r="G8" s="874"/>
      <c r="H8" s="874"/>
      <c r="I8" s="874"/>
      <c r="J8" s="874"/>
      <c r="K8" s="874"/>
      <c r="L8" s="874"/>
      <c r="M8" s="874"/>
      <c r="N8" s="874"/>
      <c r="O8" s="874"/>
      <c r="P8" s="874"/>
      <c r="Q8" s="874"/>
      <c r="R8" s="874"/>
      <c r="S8" s="874"/>
      <c r="T8" s="874"/>
      <c r="U8" s="874"/>
      <c r="V8" s="874"/>
      <c r="W8" s="874"/>
      <c r="X8" s="874"/>
      <c r="Y8" s="874"/>
      <c r="Z8" s="874"/>
      <c r="AA8" s="874"/>
      <c r="AB8" s="35"/>
    </row>
    <row r="9" spans="3:43" ht="47.45" customHeight="1">
      <c r="C9" s="34"/>
      <c r="D9" s="36"/>
      <c r="E9" s="867" t="s">
        <v>394</v>
      </c>
      <c r="F9" s="867"/>
      <c r="G9" s="867"/>
      <c r="H9" s="867"/>
      <c r="I9" s="867"/>
      <c r="J9" s="867"/>
      <c r="K9" s="867"/>
      <c r="L9" s="867"/>
      <c r="M9" s="867"/>
      <c r="N9" s="867"/>
      <c r="O9" s="867"/>
      <c r="P9" s="867"/>
      <c r="Q9" s="867"/>
      <c r="R9" s="867"/>
      <c r="S9" s="867"/>
      <c r="T9" s="867"/>
      <c r="U9" s="867"/>
      <c r="V9" s="867"/>
      <c r="W9" s="867"/>
      <c r="X9" s="867"/>
      <c r="Y9" s="867"/>
      <c r="Z9" s="867"/>
      <c r="AA9" s="867"/>
      <c r="AB9" s="34"/>
      <c r="AE9" s="103" t="s">
        <v>396</v>
      </c>
    </row>
    <row r="10" spans="3:43" ht="28.5" customHeight="1">
      <c r="C10" s="34"/>
      <c r="E10" s="102"/>
      <c r="F10" s="868" t="s">
        <v>225</v>
      </c>
      <c r="G10" s="868"/>
      <c r="H10" s="868"/>
      <c r="I10" s="868"/>
      <c r="J10" s="868"/>
      <c r="K10" s="868"/>
      <c r="L10" s="868"/>
      <c r="M10" s="868"/>
      <c r="N10" s="868"/>
      <c r="O10" s="868"/>
      <c r="P10" s="868"/>
      <c r="Q10" s="868"/>
      <c r="R10" s="868"/>
      <c r="S10" s="868"/>
      <c r="T10" s="868"/>
      <c r="U10" s="868"/>
      <c r="V10" s="868"/>
      <c r="W10" s="868"/>
      <c r="X10" s="868"/>
      <c r="Y10" s="868"/>
      <c r="Z10" s="868"/>
      <c r="AA10" s="868"/>
      <c r="AB10" s="34"/>
      <c r="AE10" s="243" t="str">
        <f>HYPERLINK("mailto:"&amp;メールリンク!B3&amp;"?subject="&amp;メールリンク!B4&amp;"&amp;body="&amp;メールリンク!B5&amp;"%0a%0a"&amp;メールリンク!B6&amp;"%0a%0a"&amp;メールリンク!B7&amp;"%0a%0a"&amp;メールリンク!B8&amp;"",メールリンク!B3)</f>
        <v>j-reform12@eric.co.jp</v>
      </c>
    </row>
    <row r="11" spans="3:43" ht="48.75" customHeight="1">
      <c r="C11" s="34"/>
      <c r="E11" s="98"/>
      <c r="F11" s="172" t="s">
        <v>197</v>
      </c>
      <c r="G11" s="870" t="s">
        <v>2411</v>
      </c>
      <c r="H11" s="870"/>
      <c r="I11" s="870"/>
      <c r="J11" s="870"/>
      <c r="K11" s="870"/>
      <c r="L11" s="870"/>
      <c r="M11" s="870"/>
      <c r="N11" s="870"/>
      <c r="O11" s="870"/>
      <c r="P11" s="870"/>
      <c r="Q11" s="870"/>
      <c r="R11" s="870"/>
      <c r="S11" s="870"/>
      <c r="T11" s="870"/>
      <c r="U11" s="870"/>
      <c r="V11" s="870"/>
      <c r="W11" s="870"/>
      <c r="X11" s="870"/>
      <c r="Y11" s="870"/>
      <c r="Z11" s="870"/>
      <c r="AA11" s="870"/>
      <c r="AB11" s="34"/>
    </row>
    <row r="12" spans="3:43" ht="28.5" customHeight="1">
      <c r="C12" s="34"/>
      <c r="E12" s="98"/>
      <c r="F12" s="869" t="s">
        <v>325</v>
      </c>
      <c r="G12" s="869"/>
      <c r="H12" s="869"/>
      <c r="I12" s="869"/>
      <c r="J12" s="869"/>
      <c r="K12" s="869"/>
      <c r="L12" s="869"/>
      <c r="M12" s="869"/>
      <c r="N12" s="869"/>
      <c r="O12" s="869"/>
      <c r="P12" s="869"/>
      <c r="Q12" s="869"/>
      <c r="R12" s="869"/>
      <c r="S12" s="869"/>
      <c r="T12" s="869"/>
      <c r="U12" s="869"/>
      <c r="V12" s="869"/>
      <c r="W12" s="869"/>
      <c r="X12" s="869"/>
      <c r="Y12" s="869"/>
      <c r="Z12" s="869"/>
      <c r="AA12" s="869"/>
      <c r="AB12" s="34"/>
    </row>
    <row r="13" spans="3:43" ht="28.5" customHeight="1">
      <c r="C13" s="34"/>
      <c r="E13" s="102"/>
      <c r="F13" s="868" t="s">
        <v>224</v>
      </c>
      <c r="G13" s="868"/>
      <c r="H13" s="868"/>
      <c r="I13" s="868"/>
      <c r="J13" s="868"/>
      <c r="K13" s="868"/>
      <c r="L13" s="868"/>
      <c r="M13" s="868"/>
      <c r="N13" s="868"/>
      <c r="O13" s="868"/>
      <c r="P13" s="868"/>
      <c r="Q13" s="868"/>
      <c r="R13" s="868"/>
      <c r="S13" s="868"/>
      <c r="T13" s="868"/>
      <c r="U13" s="868"/>
      <c r="V13" s="868"/>
      <c r="W13" s="868"/>
      <c r="X13" s="868"/>
      <c r="Y13" s="868"/>
      <c r="Z13" s="868"/>
      <c r="AA13" s="868"/>
      <c r="AB13" s="34"/>
    </row>
    <row r="14" spans="3:43" ht="28.5" customHeight="1">
      <c r="C14" s="34"/>
      <c r="E14" s="98"/>
      <c r="F14" s="869" t="s">
        <v>324</v>
      </c>
      <c r="G14" s="869"/>
      <c r="H14" s="869"/>
      <c r="I14" s="869"/>
      <c r="J14" s="869"/>
      <c r="K14" s="869"/>
      <c r="L14" s="869"/>
      <c r="M14" s="869"/>
      <c r="N14" s="869"/>
      <c r="O14" s="869"/>
      <c r="P14" s="869"/>
      <c r="Q14" s="869"/>
      <c r="R14" s="869"/>
      <c r="S14" s="869"/>
      <c r="T14" s="869"/>
      <c r="U14" s="869"/>
      <c r="V14" s="869"/>
      <c r="W14" s="869"/>
      <c r="X14" s="869"/>
      <c r="Y14" s="869"/>
      <c r="Z14" s="869"/>
      <c r="AA14" s="869"/>
      <c r="AB14" s="34"/>
      <c r="AP14" s="171">
        <v>0</v>
      </c>
      <c r="AQ14" s="122" t="str" cm="1">
        <f t="array" ref="AQ14">_xlfn.SWITCH(AP14,0,"未選択",1,"減税制度の対象工事を実施した",2,"減税制度の対象工事を実施していない")</f>
        <v>未選択</v>
      </c>
    </row>
    <row r="15" spans="3:43" ht="63" customHeight="1" thickBot="1">
      <c r="C15" s="34"/>
      <c r="D15" s="37"/>
      <c r="E15" s="887" t="s">
        <v>395</v>
      </c>
      <c r="F15" s="887"/>
      <c r="G15" s="887"/>
      <c r="H15" s="887"/>
      <c r="I15" s="887"/>
      <c r="J15" s="887"/>
      <c r="K15" s="887"/>
      <c r="L15" s="887"/>
      <c r="M15" s="887"/>
      <c r="N15" s="887"/>
      <c r="O15" s="887"/>
      <c r="P15" s="887"/>
      <c r="Q15" s="887"/>
      <c r="R15" s="887"/>
      <c r="S15" s="887"/>
      <c r="T15" s="887"/>
      <c r="U15" s="887"/>
      <c r="V15" s="887"/>
      <c r="W15" s="887"/>
      <c r="X15" s="887"/>
      <c r="Y15" s="887"/>
      <c r="Z15" s="37"/>
      <c r="AA15" s="37"/>
      <c r="AB15" s="38"/>
    </row>
    <row r="16" spans="3:43" ht="33" customHeight="1">
      <c r="D16" s="22" t="s">
        <v>197</v>
      </c>
      <c r="E16" s="888" t="s">
        <v>2375</v>
      </c>
      <c r="F16" s="888"/>
      <c r="G16" s="888"/>
      <c r="H16" s="888"/>
      <c r="I16" s="888"/>
      <c r="J16" s="888"/>
      <c r="K16" s="888"/>
      <c r="L16" s="888"/>
      <c r="M16" s="888"/>
      <c r="N16" s="888"/>
      <c r="O16" s="888"/>
      <c r="P16" s="888"/>
      <c r="Q16" s="888"/>
      <c r="R16" s="888"/>
      <c r="S16" s="888"/>
      <c r="T16" s="888"/>
      <c r="U16" s="888"/>
      <c r="V16" s="888"/>
      <c r="W16" s="888"/>
      <c r="X16" s="888"/>
      <c r="Y16" s="888"/>
      <c r="Z16" s="888"/>
      <c r="AA16" s="888"/>
      <c r="AB16" s="888"/>
      <c r="AC16" s="40"/>
    </row>
    <row r="17" spans="3:43" ht="11.25" customHeight="1">
      <c r="D17" s="39"/>
      <c r="E17" s="889"/>
      <c r="F17" s="889"/>
      <c r="G17" s="889"/>
      <c r="H17" s="889"/>
      <c r="I17" s="889"/>
      <c r="J17" s="889"/>
      <c r="K17" s="889"/>
      <c r="L17" s="889"/>
      <c r="M17" s="889"/>
      <c r="N17" s="889"/>
      <c r="O17" s="889"/>
      <c r="P17" s="889"/>
      <c r="Q17" s="889"/>
      <c r="R17" s="889"/>
      <c r="S17" s="889"/>
      <c r="T17" s="889"/>
      <c r="U17" s="889"/>
      <c r="V17" s="889"/>
      <c r="W17" s="889"/>
      <c r="X17" s="889"/>
      <c r="Y17" s="889"/>
      <c r="Z17" s="889"/>
      <c r="AA17" s="889"/>
      <c r="AB17" s="889"/>
      <c r="AC17" s="40"/>
    </row>
    <row r="18" spans="3:43" s="17" customFormat="1" ht="26.25" customHeight="1" thickBot="1">
      <c r="D18" s="890" t="s">
        <v>187</v>
      </c>
      <c r="E18" s="890"/>
      <c r="F18" s="890"/>
      <c r="G18" s="890"/>
      <c r="H18" s="890"/>
      <c r="I18" s="890"/>
      <c r="J18" s="890"/>
      <c r="K18" s="890"/>
      <c r="L18" s="890"/>
      <c r="M18" s="890"/>
      <c r="N18" s="890"/>
      <c r="O18" s="890"/>
      <c r="P18" s="890"/>
      <c r="Q18" s="890"/>
      <c r="R18" s="890"/>
      <c r="S18" s="890"/>
      <c r="T18" s="890"/>
      <c r="U18" s="890"/>
      <c r="V18" s="890"/>
      <c r="W18" s="890"/>
      <c r="X18" s="890"/>
      <c r="Y18" s="890"/>
      <c r="Z18" s="890"/>
      <c r="AA18" s="890"/>
      <c r="AB18" s="890"/>
      <c r="AC18" s="18"/>
      <c r="AD18" s="18"/>
      <c r="AE18" s="18"/>
      <c r="AF18" s="18"/>
      <c r="AG18" s="18"/>
      <c r="AH18" s="18"/>
      <c r="AI18" s="18"/>
      <c r="AP18" s="140"/>
      <c r="AQ18" s="140"/>
    </row>
    <row r="19" spans="3:43" ht="22.5" customHeight="1">
      <c r="C19" s="21"/>
      <c r="D19" s="308" t="s">
        <v>166</v>
      </c>
      <c r="E19" s="309"/>
      <c r="F19" s="309"/>
      <c r="G19" s="309"/>
      <c r="H19" s="309"/>
      <c r="I19" s="310"/>
      <c r="J19" s="891"/>
      <c r="K19" s="892"/>
      <c r="L19" s="892"/>
      <c r="M19" s="892"/>
      <c r="N19" s="892"/>
      <c r="O19" s="892"/>
      <c r="P19" s="892"/>
      <c r="Q19" s="892"/>
      <c r="R19" s="892"/>
      <c r="S19" s="892"/>
      <c r="T19" s="892"/>
      <c r="U19" s="892"/>
      <c r="V19" s="892"/>
      <c r="W19" s="892"/>
      <c r="X19" s="892"/>
      <c r="Y19" s="892"/>
      <c r="Z19" s="892"/>
      <c r="AA19" s="892"/>
      <c r="AB19" s="120" t="str">
        <f>IF(J19="","※必須","入力済")</f>
        <v>※必須</v>
      </c>
      <c r="AC19" s="18"/>
    </row>
    <row r="20" spans="3:43" ht="22.5" customHeight="1">
      <c r="C20" s="21"/>
      <c r="D20" s="875" t="s">
        <v>2407</v>
      </c>
      <c r="E20" s="876"/>
      <c r="F20" s="876"/>
      <c r="G20" s="876"/>
      <c r="H20" s="876"/>
      <c r="I20" s="877"/>
      <c r="J20" s="878"/>
      <c r="K20" s="879"/>
      <c r="L20" s="879"/>
      <c r="M20" s="879"/>
      <c r="N20" s="879"/>
      <c r="O20" s="879"/>
      <c r="P20" s="879"/>
      <c r="Q20" s="879"/>
      <c r="R20" s="879"/>
      <c r="S20" s="879"/>
      <c r="T20" s="879"/>
      <c r="U20" s="879"/>
      <c r="V20" s="879"/>
      <c r="W20" s="879"/>
      <c r="X20" s="879"/>
      <c r="Y20" s="879"/>
      <c r="Z20" s="879"/>
      <c r="AA20" s="879"/>
      <c r="AB20" s="119" t="str">
        <f>IF(J20="","※必須","入力済")</f>
        <v>※必須</v>
      </c>
    </row>
    <row r="21" spans="3:43" ht="22.5" customHeight="1">
      <c r="C21" s="21"/>
      <c r="D21" s="875" t="s">
        <v>167</v>
      </c>
      <c r="E21" s="876"/>
      <c r="F21" s="876"/>
      <c r="G21" s="876"/>
      <c r="H21" s="876"/>
      <c r="I21" s="877"/>
      <c r="J21" s="878"/>
      <c r="K21" s="879"/>
      <c r="L21" s="879"/>
      <c r="M21" s="879"/>
      <c r="N21" s="879"/>
      <c r="O21" s="879"/>
      <c r="P21" s="879"/>
      <c r="Q21" s="879"/>
      <c r="R21" s="879"/>
      <c r="S21" s="879"/>
      <c r="T21" s="879"/>
      <c r="U21" s="879"/>
      <c r="V21" s="879"/>
      <c r="W21" s="879"/>
      <c r="X21" s="879"/>
      <c r="Y21" s="879"/>
      <c r="Z21" s="879"/>
      <c r="AA21" s="879"/>
      <c r="AB21" s="880"/>
    </row>
    <row r="22" spans="3:43" ht="22.5" customHeight="1">
      <c r="C22" s="21"/>
      <c r="D22" s="875" t="s">
        <v>168</v>
      </c>
      <c r="E22" s="876"/>
      <c r="F22" s="876"/>
      <c r="G22" s="876"/>
      <c r="H22" s="876"/>
      <c r="I22" s="877"/>
      <c r="J22" s="878"/>
      <c r="K22" s="879"/>
      <c r="L22" s="879"/>
      <c r="M22" s="879"/>
      <c r="N22" s="879"/>
      <c r="O22" s="879"/>
      <c r="P22" s="879"/>
      <c r="Q22" s="879"/>
      <c r="R22" s="879"/>
      <c r="S22" s="879"/>
      <c r="T22" s="879"/>
      <c r="U22" s="879"/>
      <c r="V22" s="879"/>
      <c r="W22" s="879"/>
      <c r="X22" s="879"/>
      <c r="Y22" s="879"/>
      <c r="Z22" s="879"/>
      <c r="AA22" s="879"/>
      <c r="AB22" s="119" t="str">
        <f>IF(J22="","※必須","入力済")</f>
        <v>※必須</v>
      </c>
    </row>
    <row r="23" spans="3:43" ht="22.5" customHeight="1">
      <c r="C23" s="21"/>
      <c r="D23" s="881" t="s">
        <v>169</v>
      </c>
      <c r="E23" s="882"/>
      <c r="F23" s="882"/>
      <c r="G23" s="882"/>
      <c r="H23" s="882"/>
      <c r="I23" s="883"/>
      <c r="J23" s="884"/>
      <c r="K23" s="885"/>
      <c r="L23" s="885"/>
      <c r="M23" s="885"/>
      <c r="N23" s="885"/>
      <c r="O23" s="885"/>
      <c r="P23" s="885"/>
      <c r="Q23" s="885"/>
      <c r="R23" s="885"/>
      <c r="S23" s="885"/>
      <c r="T23" s="885"/>
      <c r="U23" s="885"/>
      <c r="V23" s="885"/>
      <c r="W23" s="885"/>
      <c r="X23" s="885"/>
      <c r="Y23" s="885"/>
      <c r="Z23" s="885"/>
      <c r="AA23" s="885"/>
      <c r="AB23" s="886"/>
    </row>
    <row r="24" spans="3:43" ht="42" customHeight="1">
      <c r="C24" s="118"/>
      <c r="D24" s="978" t="s">
        <v>375</v>
      </c>
      <c r="E24" s="979"/>
      <c r="F24" s="979"/>
      <c r="G24" s="979"/>
      <c r="H24" s="982" t="str">
        <f>IF(J24="","※必須","入力済")</f>
        <v>※必須</v>
      </c>
      <c r="I24" s="983"/>
      <c r="J24" s="825"/>
      <c r="K24" s="826"/>
      <c r="L24" s="845" t="s">
        <v>170</v>
      </c>
      <c r="M24" s="845"/>
      <c r="N24" s="845"/>
      <c r="O24" s="849" t="s">
        <v>376</v>
      </c>
      <c r="P24" s="850"/>
      <c r="Q24" s="850"/>
      <c r="R24" s="851"/>
      <c r="S24" s="826"/>
      <c r="T24" s="986" t="s">
        <v>170</v>
      </c>
      <c r="U24" s="988" t="s">
        <v>172</v>
      </c>
      <c r="V24" s="979"/>
      <c r="W24" s="979"/>
      <c r="X24" s="989"/>
      <c r="Y24" s="843"/>
      <c r="Z24" s="843"/>
      <c r="AA24" s="845" t="s">
        <v>171</v>
      </c>
      <c r="AB24" s="846"/>
    </row>
    <row r="25" spans="3:43" ht="12" customHeight="1" thickBot="1">
      <c r="C25" s="118"/>
      <c r="D25" s="980"/>
      <c r="E25" s="981"/>
      <c r="F25" s="981"/>
      <c r="G25" s="981"/>
      <c r="H25" s="984"/>
      <c r="I25" s="985"/>
      <c r="J25" s="827"/>
      <c r="K25" s="828"/>
      <c r="L25" s="847"/>
      <c r="M25" s="847"/>
      <c r="N25" s="847"/>
      <c r="O25" s="852" t="str">
        <f>IF(AP14=2,"入力不要",IF(S24="","※必須","入力済"))</f>
        <v>※必須</v>
      </c>
      <c r="P25" s="853"/>
      <c r="Q25" s="853"/>
      <c r="R25" s="854"/>
      <c r="S25" s="828"/>
      <c r="T25" s="987"/>
      <c r="U25" s="852" t="str">
        <f>IF(AP14=2,"入力不要",IF(Y24="","※必須","入力済"))</f>
        <v>※必須</v>
      </c>
      <c r="V25" s="853"/>
      <c r="W25" s="853"/>
      <c r="X25" s="854"/>
      <c r="Y25" s="844"/>
      <c r="Z25" s="844"/>
      <c r="AA25" s="847"/>
      <c r="AB25" s="848"/>
    </row>
    <row r="26" spans="3:43" ht="54.75" customHeight="1">
      <c r="D26" s="896" t="s">
        <v>377</v>
      </c>
      <c r="E26" s="896"/>
      <c r="F26" s="896"/>
      <c r="G26" s="896"/>
      <c r="H26" s="896"/>
      <c r="I26" s="896"/>
      <c r="J26" s="896"/>
      <c r="K26" s="896"/>
      <c r="L26" s="896"/>
      <c r="M26" s="896"/>
      <c r="N26" s="896"/>
      <c r="O26" s="896"/>
      <c r="P26" s="896"/>
      <c r="Q26" s="896"/>
      <c r="R26" s="896"/>
      <c r="S26" s="896"/>
      <c r="T26" s="896"/>
      <c r="U26" s="896"/>
      <c r="V26" s="896"/>
      <c r="W26" s="896"/>
      <c r="X26" s="896"/>
      <c r="Y26" s="896"/>
      <c r="Z26" s="896"/>
      <c r="AA26" s="896"/>
      <c r="AB26" s="896"/>
    </row>
    <row r="27" spans="3:43" ht="27" customHeight="1">
      <c r="C27" s="11"/>
      <c r="D27" s="862" t="s">
        <v>175</v>
      </c>
      <c r="E27" s="862"/>
      <c r="F27" s="862"/>
      <c r="G27" s="862"/>
      <c r="H27" s="862"/>
      <c r="I27" s="862"/>
      <c r="J27" s="862"/>
      <c r="K27" s="862"/>
      <c r="L27" s="862"/>
      <c r="M27" s="862"/>
      <c r="N27" s="862"/>
      <c r="O27" s="862"/>
      <c r="P27" s="862"/>
      <c r="Q27" s="14"/>
      <c r="R27" s="14"/>
      <c r="S27" s="14"/>
      <c r="T27" s="16"/>
      <c r="U27" s="16"/>
      <c r="V27" s="16"/>
      <c r="W27" s="16"/>
      <c r="X27" s="16"/>
      <c r="Y27" s="15"/>
      <c r="Z27" s="14"/>
      <c r="AA27" s="14"/>
      <c r="AB27" s="14"/>
    </row>
    <row r="28" spans="3:43" ht="55.5" customHeight="1">
      <c r="C28" s="12"/>
      <c r="D28" s="23" t="s">
        <v>194</v>
      </c>
      <c r="E28" s="493" t="s">
        <v>2422</v>
      </c>
      <c r="F28" s="493"/>
      <c r="G28" s="493"/>
      <c r="H28" s="493"/>
      <c r="I28" s="493"/>
      <c r="J28" s="493"/>
      <c r="K28" s="493"/>
      <c r="L28" s="493"/>
      <c r="M28" s="493"/>
      <c r="N28" s="493"/>
      <c r="O28" s="493"/>
      <c r="P28" s="493"/>
      <c r="Q28" s="493"/>
      <c r="R28" s="493"/>
      <c r="S28" s="493"/>
      <c r="T28" s="493"/>
      <c r="U28" s="493"/>
      <c r="V28" s="493"/>
      <c r="W28" s="493"/>
      <c r="X28" s="493"/>
      <c r="Y28" s="493"/>
      <c r="Z28" s="493"/>
      <c r="AA28" s="493"/>
      <c r="AB28" s="493"/>
    </row>
    <row r="29" spans="3:43" ht="33" customHeight="1" thickBot="1">
      <c r="C29" s="12"/>
      <c r="D29" s="24" t="s">
        <v>194</v>
      </c>
      <c r="E29" s="863" t="s">
        <v>226</v>
      </c>
      <c r="F29" s="863"/>
      <c r="G29" s="863"/>
      <c r="H29" s="863"/>
      <c r="I29" s="863"/>
      <c r="J29" s="863"/>
      <c r="K29" s="863"/>
      <c r="L29" s="863"/>
      <c r="M29" s="863"/>
      <c r="N29" s="863"/>
      <c r="O29" s="863"/>
      <c r="P29" s="863"/>
      <c r="Q29" s="863"/>
      <c r="R29" s="863"/>
      <c r="S29" s="863"/>
      <c r="T29" s="863"/>
      <c r="U29" s="863"/>
      <c r="V29" s="863"/>
      <c r="W29" s="863"/>
      <c r="X29" s="863"/>
      <c r="Y29" s="863"/>
      <c r="Z29" s="863"/>
      <c r="AA29" s="863"/>
      <c r="AB29" s="863"/>
    </row>
    <row r="30" spans="3:43" ht="158.25" customHeight="1" thickBot="1">
      <c r="D30" s="864" t="s">
        <v>367</v>
      </c>
      <c r="E30" s="865"/>
      <c r="F30" s="865"/>
      <c r="G30" s="865"/>
      <c r="H30" s="865"/>
      <c r="I30" s="865"/>
      <c r="J30" s="865"/>
      <c r="K30" s="865"/>
      <c r="L30" s="865"/>
      <c r="M30" s="865"/>
      <c r="N30" s="865"/>
      <c r="O30" s="865"/>
      <c r="P30" s="865"/>
      <c r="Q30" s="865"/>
      <c r="R30" s="865"/>
      <c r="S30" s="865"/>
      <c r="T30" s="865"/>
      <c r="U30" s="865"/>
      <c r="V30" s="865"/>
      <c r="W30" s="865"/>
      <c r="X30" s="865"/>
      <c r="Y30" s="865"/>
      <c r="Z30" s="865"/>
      <c r="AA30" s="865"/>
      <c r="AB30" s="866"/>
    </row>
    <row r="31" spans="3:43" ht="18.95" customHeight="1">
      <c r="D31" s="41"/>
      <c r="E31" s="41"/>
      <c r="F31" s="41"/>
      <c r="G31" s="41"/>
      <c r="H31" s="41"/>
      <c r="I31" s="41"/>
      <c r="J31" s="41"/>
      <c r="K31" s="41"/>
      <c r="L31" s="41"/>
      <c r="M31" s="41"/>
      <c r="N31" s="41"/>
      <c r="O31" s="41"/>
      <c r="P31" s="41"/>
      <c r="Q31" s="41"/>
      <c r="R31" s="41"/>
      <c r="S31" s="41"/>
      <c r="T31" s="41"/>
      <c r="U31" s="41"/>
      <c r="V31" s="41"/>
      <c r="W31" s="41"/>
      <c r="X31" s="41"/>
      <c r="Y31" s="41"/>
      <c r="Z31" s="41"/>
      <c r="AA31" s="41"/>
      <c r="AB31" s="41"/>
    </row>
    <row r="32" spans="3:43" ht="29.45" customHeight="1" thickBot="1">
      <c r="D32" s="897" t="s">
        <v>174</v>
      </c>
      <c r="E32" s="897"/>
      <c r="F32" s="897"/>
      <c r="G32" s="897"/>
      <c r="H32" s="897"/>
      <c r="I32" s="897"/>
      <c r="J32" s="897"/>
      <c r="K32" s="897"/>
      <c r="L32" s="897"/>
      <c r="M32" s="897"/>
      <c r="N32" s="897"/>
      <c r="O32" s="897"/>
      <c r="P32" s="897"/>
      <c r="Q32" s="897"/>
      <c r="R32" s="897"/>
      <c r="S32" s="897"/>
      <c r="T32" s="897"/>
      <c r="U32" s="897"/>
      <c r="V32" s="897"/>
      <c r="W32" s="897"/>
      <c r="X32" s="897"/>
      <c r="Y32" s="897"/>
      <c r="Z32" s="897"/>
      <c r="AA32" s="897"/>
      <c r="AB32" s="897"/>
    </row>
    <row r="33" spans="4:43" ht="30" customHeight="1">
      <c r="D33" s="786" t="s">
        <v>110</v>
      </c>
      <c r="E33" s="787"/>
      <c r="F33" s="787"/>
      <c r="G33" s="787"/>
      <c r="H33" s="787"/>
      <c r="I33" s="787"/>
      <c r="J33" s="787"/>
      <c r="K33" s="787"/>
      <c r="L33" s="787"/>
      <c r="M33" s="787"/>
      <c r="N33" s="787"/>
      <c r="O33" s="787"/>
      <c r="P33" s="787"/>
      <c r="Q33" s="787"/>
      <c r="R33" s="787"/>
      <c r="S33" s="787"/>
      <c r="T33" s="787"/>
      <c r="U33" s="787"/>
      <c r="V33" s="787"/>
      <c r="W33" s="787"/>
      <c r="X33" s="787"/>
      <c r="Y33" s="787"/>
      <c r="Z33" s="787"/>
      <c r="AA33" s="787"/>
      <c r="AB33" s="788"/>
    </row>
    <row r="34" spans="4:43" ht="30" customHeight="1">
      <c r="D34" s="839" t="s">
        <v>98</v>
      </c>
      <c r="E34" s="840"/>
      <c r="F34" s="840"/>
      <c r="G34" s="840"/>
      <c r="H34" s="841"/>
      <c r="I34" s="127"/>
      <c r="J34" s="128" t="s">
        <v>126</v>
      </c>
      <c r="K34" s="128"/>
      <c r="L34" s="128"/>
      <c r="M34" s="128"/>
      <c r="N34" s="128"/>
      <c r="O34" s="128"/>
      <c r="P34" s="128"/>
      <c r="Q34" s="128" t="s">
        <v>100</v>
      </c>
      <c r="R34" s="128"/>
      <c r="S34" s="128"/>
      <c r="T34" s="128"/>
      <c r="U34" s="855" t="s">
        <v>387</v>
      </c>
      <c r="V34" s="856"/>
      <c r="W34" s="859" t="s">
        <v>2377</v>
      </c>
      <c r="X34" s="859"/>
      <c r="Y34" s="859"/>
      <c r="Z34" s="860" t="s">
        <v>2398</v>
      </c>
      <c r="AA34" s="860"/>
      <c r="AB34" s="861"/>
      <c r="AP34" s="171">
        <v>0</v>
      </c>
      <c r="AQ34" s="122" t="str" cm="1">
        <f t="array" ref="AQ34">_xlfn.SWITCH(AP34,0,"未選択",INDEX(建築種別,AP34))</f>
        <v>未選択</v>
      </c>
    </row>
    <row r="35" spans="4:43" ht="22.5" customHeight="1">
      <c r="D35" s="780" t="s">
        <v>2376</v>
      </c>
      <c r="E35" s="781"/>
      <c r="F35" s="781"/>
      <c r="G35" s="781"/>
      <c r="H35" s="782"/>
      <c r="I35" s="129"/>
      <c r="J35" s="130" t="s">
        <v>101</v>
      </c>
      <c r="K35" s="130"/>
      <c r="L35" s="130"/>
      <c r="M35" s="130"/>
      <c r="N35" s="130"/>
      <c r="O35" s="130"/>
      <c r="P35" s="130"/>
      <c r="Q35" s="130" t="s">
        <v>2381</v>
      </c>
      <c r="R35" s="130"/>
      <c r="S35" s="130"/>
      <c r="T35" s="130"/>
      <c r="U35" s="145" t="s">
        <v>102</v>
      </c>
      <c r="V35" s="130"/>
      <c r="W35" s="130"/>
      <c r="X35" s="130"/>
      <c r="Y35" s="130"/>
      <c r="Z35" s="130"/>
      <c r="AA35" s="130"/>
      <c r="AB35" s="131"/>
      <c r="AP35" s="171">
        <v>0</v>
      </c>
      <c r="AQ35" s="122" t="str" cm="1">
        <f t="array" ref="AQ35">_xlfn.SWITCH(AP35,0,"未選択",INDEX(増改築等工事証明書,AP35))</f>
        <v>未選択</v>
      </c>
    </row>
    <row r="36" spans="4:43" ht="22.5" customHeight="1">
      <c r="D36" s="806" t="str">
        <f>IF(AQ36="未選択","※必須","入力済")</f>
        <v>※必須</v>
      </c>
      <c r="E36" s="807"/>
      <c r="F36" s="807"/>
      <c r="G36" s="807"/>
      <c r="H36" s="808"/>
      <c r="I36" s="132"/>
      <c r="J36" s="133" t="s">
        <v>2397</v>
      </c>
      <c r="K36" s="133"/>
      <c r="L36" s="133"/>
      <c r="M36" s="133"/>
      <c r="N36" s="133"/>
      <c r="O36" s="133"/>
      <c r="P36" s="133"/>
      <c r="Q36" s="133" t="s">
        <v>103</v>
      </c>
      <c r="R36" s="133"/>
      <c r="S36" s="133"/>
      <c r="T36" s="133"/>
      <c r="U36" s="146" t="s">
        <v>104</v>
      </c>
      <c r="V36" s="133"/>
      <c r="W36" s="133"/>
      <c r="X36" s="133"/>
      <c r="Y36" s="133"/>
      <c r="Z36" s="133"/>
      <c r="AA36" s="133"/>
      <c r="AB36" s="134"/>
      <c r="AP36" s="171">
        <v>0</v>
      </c>
      <c r="AQ36" s="122" t="str" cm="1">
        <f t="array" ref="AQ36">_xlfn.SWITCH(AP36,0,"未選択",INDEX(工法,AP36))</f>
        <v>未選択</v>
      </c>
    </row>
    <row r="37" spans="4:43" ht="23.1" customHeight="1">
      <c r="D37" s="829" t="s">
        <v>380</v>
      </c>
      <c r="E37" s="830"/>
      <c r="F37" s="830"/>
      <c r="G37" s="830"/>
      <c r="H37" s="831"/>
      <c r="I37" s="898" t="s">
        <v>381</v>
      </c>
      <c r="J37" s="899"/>
      <c r="K37" s="824"/>
      <c r="L37" s="824"/>
      <c r="M37" s="824"/>
      <c r="N37" s="824"/>
      <c r="O37" s="173" t="s">
        <v>378</v>
      </c>
      <c r="P37" s="898" t="s">
        <v>382</v>
      </c>
      <c r="Q37" s="899"/>
      <c r="R37" s="899"/>
      <c r="S37" s="899"/>
      <c r="T37" s="824"/>
      <c r="U37" s="824"/>
      <c r="V37" s="173" t="s">
        <v>378</v>
      </c>
      <c r="W37" s="95" t="s">
        <v>383</v>
      </c>
      <c r="X37" s="99"/>
      <c r="Y37" s="96"/>
      <c r="Z37" s="96"/>
      <c r="AA37" s="96"/>
      <c r="AB37" s="97"/>
    </row>
    <row r="38" spans="4:43" ht="30" customHeight="1">
      <c r="D38" s="839" t="s">
        <v>99</v>
      </c>
      <c r="E38" s="840"/>
      <c r="F38" s="840"/>
      <c r="G38" s="840"/>
      <c r="H38" s="841"/>
      <c r="I38" s="834"/>
      <c r="J38" s="835"/>
      <c r="K38" s="835"/>
      <c r="L38" s="835"/>
      <c r="M38" s="835"/>
      <c r="N38" s="842" t="s">
        <v>105</v>
      </c>
      <c r="O38" s="842"/>
      <c r="P38" s="857" t="s">
        <v>2399</v>
      </c>
      <c r="Q38" s="830"/>
      <c r="R38" s="858" t="str">
        <f>IF(T38="","※必須","入力済")</f>
        <v>※必須</v>
      </c>
      <c r="S38" s="858"/>
      <c r="T38" s="137"/>
      <c r="U38" s="170" t="s">
        <v>106</v>
      </c>
      <c r="V38" s="174" t="s">
        <v>386</v>
      </c>
      <c r="W38" s="859" t="s">
        <v>2385</v>
      </c>
      <c r="X38" s="859"/>
      <c r="Y38" s="859"/>
      <c r="Z38" s="860" t="s">
        <v>2386</v>
      </c>
      <c r="AA38" s="860"/>
      <c r="AB38" s="861"/>
      <c r="AP38" s="171">
        <v>0</v>
      </c>
      <c r="AQ38" s="122" t="str" cm="1">
        <f t="array" ref="AQ38">_xlfn.SWITCH(AP38,0,"未選択",INDEX(確認申請,AP38))</f>
        <v>未選択</v>
      </c>
    </row>
    <row r="39" spans="4:43" ht="30" customHeight="1">
      <c r="D39" s="829" t="s">
        <v>109</v>
      </c>
      <c r="E39" s="830"/>
      <c r="F39" s="830"/>
      <c r="G39" s="830"/>
      <c r="H39" s="831"/>
      <c r="I39" s="834"/>
      <c r="J39" s="835"/>
      <c r="K39" s="835"/>
      <c r="L39" s="124" t="s">
        <v>106</v>
      </c>
      <c r="M39" s="834"/>
      <c r="N39" s="835"/>
      <c r="O39" s="124" t="s">
        <v>107</v>
      </c>
      <c r="P39" s="893"/>
      <c r="Q39" s="894"/>
      <c r="R39" s="894"/>
      <c r="S39" s="894"/>
      <c r="T39" s="894"/>
      <c r="U39" s="894"/>
      <c r="V39" s="894"/>
      <c r="W39" s="894"/>
      <c r="X39" s="894"/>
      <c r="Y39" s="894"/>
      <c r="Z39" s="894"/>
      <c r="AA39" s="894"/>
      <c r="AB39" s="895"/>
    </row>
    <row r="40" spans="4:43" ht="30" customHeight="1">
      <c r="D40" s="829" t="s">
        <v>326</v>
      </c>
      <c r="E40" s="830"/>
      <c r="F40" s="830"/>
      <c r="G40" s="830"/>
      <c r="H40" s="831"/>
      <c r="I40" s="832">
        <v>2025</v>
      </c>
      <c r="J40" s="833"/>
      <c r="K40" s="833"/>
      <c r="L40" s="136" t="s">
        <v>106</v>
      </c>
      <c r="M40" s="834"/>
      <c r="N40" s="835"/>
      <c r="O40" s="136" t="s">
        <v>107</v>
      </c>
      <c r="P40" s="836" t="s">
        <v>379</v>
      </c>
      <c r="Q40" s="837"/>
      <c r="R40" s="837"/>
      <c r="S40" s="837"/>
      <c r="T40" s="837"/>
      <c r="U40" s="837"/>
      <c r="V40" s="837"/>
      <c r="W40" s="837"/>
      <c r="X40" s="837"/>
      <c r="Y40" s="837"/>
      <c r="Z40" s="837"/>
      <c r="AA40" s="837"/>
      <c r="AB40" s="838"/>
    </row>
    <row r="41" spans="4:43" ht="30" customHeight="1">
      <c r="D41" s="780" t="s">
        <v>188</v>
      </c>
      <c r="E41" s="781"/>
      <c r="F41" s="781"/>
      <c r="G41" s="781"/>
      <c r="H41" s="782"/>
      <c r="I41" s="792"/>
      <c r="J41" s="793"/>
      <c r="K41" s="793"/>
      <c r="L41" s="793"/>
      <c r="M41" s="135" t="s">
        <v>2</v>
      </c>
      <c r="N41" s="136" t="s">
        <v>2</v>
      </c>
      <c r="O41" s="822"/>
      <c r="P41" s="822"/>
      <c r="Q41" s="822"/>
      <c r="R41" s="822"/>
      <c r="S41" s="822"/>
      <c r="T41" s="822"/>
      <c r="U41" s="822"/>
      <c r="V41" s="822"/>
      <c r="W41" s="822"/>
      <c r="X41" s="822"/>
      <c r="Y41" s="822"/>
      <c r="Z41" s="822"/>
      <c r="AA41" s="822"/>
      <c r="AB41" s="823"/>
    </row>
    <row r="42" spans="4:43" ht="19.5">
      <c r="D42" s="789"/>
      <c r="E42" s="790"/>
      <c r="F42" s="790"/>
      <c r="G42" s="790"/>
      <c r="H42" s="791"/>
      <c r="I42" s="794" t="s">
        <v>108</v>
      </c>
      <c r="J42" s="795"/>
      <c r="K42" s="795"/>
      <c r="L42" s="795"/>
      <c r="M42" s="795"/>
      <c r="N42" s="795"/>
      <c r="O42" s="795"/>
      <c r="P42" s="795"/>
      <c r="Q42" s="795"/>
      <c r="R42" s="795"/>
      <c r="S42" s="795"/>
      <c r="T42" s="795"/>
      <c r="U42" s="795"/>
      <c r="V42" s="795"/>
      <c r="W42" s="795"/>
      <c r="X42" s="795"/>
      <c r="Y42" s="795"/>
      <c r="Z42" s="795"/>
      <c r="AA42" s="795"/>
      <c r="AB42" s="796"/>
    </row>
    <row r="43" spans="4:43" ht="15" customHeight="1">
      <c r="D43" s="780" t="s">
        <v>2382</v>
      </c>
      <c r="E43" s="781"/>
      <c r="F43" s="781"/>
      <c r="G43" s="781"/>
      <c r="H43" s="782"/>
      <c r="I43" s="330"/>
      <c r="J43" s="331"/>
      <c r="K43" s="331"/>
      <c r="L43" s="331"/>
      <c r="M43" s="331"/>
      <c r="N43" s="331"/>
      <c r="O43" s="804" t="s">
        <v>5</v>
      </c>
      <c r="P43" s="797" t="s">
        <v>2383</v>
      </c>
      <c r="Q43" s="781"/>
      <c r="R43" s="781"/>
      <c r="S43" s="781"/>
      <c r="T43" s="782"/>
      <c r="U43" s="810"/>
      <c r="V43" s="810"/>
      <c r="W43" s="810"/>
      <c r="X43" s="810"/>
      <c r="Y43" s="810"/>
      <c r="Z43" s="810"/>
      <c r="AA43" s="812" t="s">
        <v>5</v>
      </c>
      <c r="AB43" s="813"/>
    </row>
    <row r="44" spans="4:43" ht="15" customHeight="1">
      <c r="D44" s="806" t="str">
        <f>IF(I43="","※必須","入力済")</f>
        <v>※必須</v>
      </c>
      <c r="E44" s="807"/>
      <c r="F44" s="807"/>
      <c r="G44" s="807"/>
      <c r="H44" s="808"/>
      <c r="I44" s="332"/>
      <c r="J44" s="333"/>
      <c r="K44" s="333"/>
      <c r="L44" s="333"/>
      <c r="M44" s="333"/>
      <c r="N44" s="333"/>
      <c r="O44" s="805"/>
      <c r="P44" s="809" t="str">
        <f>IF(U43="","※必須","入力済")</f>
        <v>※必須</v>
      </c>
      <c r="Q44" s="807"/>
      <c r="R44" s="807"/>
      <c r="S44" s="807"/>
      <c r="T44" s="808"/>
      <c r="U44" s="811"/>
      <c r="V44" s="811"/>
      <c r="W44" s="811"/>
      <c r="X44" s="811"/>
      <c r="Y44" s="811"/>
      <c r="Z44" s="811"/>
      <c r="AA44" s="814"/>
      <c r="AB44" s="815"/>
    </row>
    <row r="45" spans="4:43" ht="15" customHeight="1">
      <c r="D45" s="780" t="s">
        <v>2406</v>
      </c>
      <c r="E45" s="781"/>
      <c r="F45" s="781"/>
      <c r="G45" s="781"/>
      <c r="H45" s="782"/>
      <c r="I45" s="328" t="s">
        <v>2379</v>
      </c>
      <c r="J45" s="328"/>
      <c r="K45" s="328"/>
      <c r="L45" s="328"/>
      <c r="M45" s="328"/>
      <c r="N45" s="328"/>
      <c r="O45" s="328"/>
      <c r="P45" s="328" t="s">
        <v>2380</v>
      </c>
      <c r="Q45" s="328"/>
      <c r="R45" s="328"/>
      <c r="S45" s="328"/>
      <c r="T45" s="328"/>
      <c r="U45" s="328"/>
      <c r="V45" s="328"/>
      <c r="W45" s="328"/>
      <c r="X45" s="328"/>
      <c r="Y45" s="328"/>
      <c r="Z45" s="328"/>
      <c r="AA45" s="328"/>
      <c r="AB45" s="329"/>
    </row>
    <row r="46" spans="4:43" ht="30" customHeight="1">
      <c r="D46" s="783"/>
      <c r="E46" s="784"/>
      <c r="F46" s="784"/>
      <c r="G46" s="784"/>
      <c r="H46" s="785"/>
      <c r="I46" s="818"/>
      <c r="J46" s="818"/>
      <c r="K46" s="818"/>
      <c r="L46" s="818"/>
      <c r="M46" s="818"/>
      <c r="N46" s="818"/>
      <c r="O46" s="818"/>
      <c r="P46" s="818"/>
      <c r="Q46" s="818"/>
      <c r="R46" s="818"/>
      <c r="S46" s="818"/>
      <c r="T46" s="818"/>
      <c r="U46" s="818"/>
      <c r="V46" s="818"/>
      <c r="W46" s="818"/>
      <c r="X46" s="818"/>
      <c r="Y46" s="818"/>
      <c r="Z46" s="818"/>
      <c r="AA46" s="818"/>
      <c r="AB46" s="820"/>
      <c r="AD46" s="19"/>
      <c r="AE46" s="20"/>
      <c r="AF46" s="20"/>
      <c r="AG46" s="20"/>
      <c r="AH46" s="20"/>
      <c r="AI46" s="20"/>
      <c r="AJ46" s="20"/>
    </row>
    <row r="47" spans="4:43" ht="15" customHeight="1">
      <c r="D47" s="806" t="str">
        <f>IF(OR(I46="",P46=""),"※必須","入力済")</f>
        <v>※必須</v>
      </c>
      <c r="E47" s="807"/>
      <c r="F47" s="807"/>
      <c r="G47" s="807"/>
      <c r="H47" s="808"/>
      <c r="I47" s="819"/>
      <c r="J47" s="819"/>
      <c r="K47" s="819"/>
      <c r="L47" s="819"/>
      <c r="M47" s="819"/>
      <c r="N47" s="819"/>
      <c r="O47" s="819"/>
      <c r="P47" s="819"/>
      <c r="Q47" s="819"/>
      <c r="R47" s="819"/>
      <c r="S47" s="819"/>
      <c r="T47" s="819"/>
      <c r="U47" s="819"/>
      <c r="V47" s="819"/>
      <c r="W47" s="819"/>
      <c r="X47" s="819"/>
      <c r="Y47" s="819"/>
      <c r="Z47" s="819"/>
      <c r="AA47" s="819"/>
      <c r="AB47" s="821"/>
      <c r="AD47" s="19"/>
      <c r="AE47" s="20"/>
      <c r="AF47" s="20"/>
      <c r="AG47" s="20"/>
      <c r="AH47" s="20"/>
      <c r="AI47" s="20"/>
      <c r="AJ47" s="20"/>
    </row>
    <row r="48" spans="4:43" ht="30" customHeight="1">
      <c r="D48" s="798" t="s">
        <v>388</v>
      </c>
      <c r="E48" s="799"/>
      <c r="F48" s="799"/>
      <c r="G48" s="799"/>
      <c r="H48" s="800"/>
      <c r="I48" s="175"/>
      <c r="J48" s="176" t="s">
        <v>2387</v>
      </c>
      <c r="K48" s="176"/>
      <c r="L48" s="176"/>
      <c r="M48" s="176"/>
      <c r="N48" s="176"/>
      <c r="O48" s="176"/>
      <c r="P48" s="176"/>
      <c r="Q48" s="176" t="s">
        <v>2388</v>
      </c>
      <c r="R48" s="176"/>
      <c r="S48" s="176"/>
      <c r="T48" s="176"/>
      <c r="U48" s="177" t="s">
        <v>2389</v>
      </c>
      <c r="V48" s="176"/>
      <c r="W48" s="176"/>
      <c r="X48" s="176" t="s">
        <v>2390</v>
      </c>
      <c r="Y48" s="176"/>
      <c r="Z48" s="176"/>
      <c r="AA48" s="176"/>
      <c r="AB48" s="178"/>
      <c r="AP48" s="171">
        <v>0</v>
      </c>
      <c r="AQ48" s="122" t="str" cm="1">
        <f t="array" ref="AQ48">_xlfn.SWITCH(AP48,0,"未選択",INDEX(防火地域,AP48))</f>
        <v>未選択</v>
      </c>
    </row>
    <row r="49" spans="2:56" ht="42.75" customHeight="1" thickBot="1">
      <c r="D49" s="801" t="s">
        <v>389</v>
      </c>
      <c r="E49" s="802"/>
      <c r="F49" s="802"/>
      <c r="G49" s="802"/>
      <c r="H49" s="803"/>
      <c r="I49" s="179"/>
      <c r="J49" s="180" t="s">
        <v>2393</v>
      </c>
      <c r="K49" s="180"/>
      <c r="L49" s="180"/>
      <c r="M49" s="180"/>
      <c r="N49" s="180" t="s">
        <v>2394</v>
      </c>
      <c r="O49" s="180"/>
      <c r="P49" s="180"/>
      <c r="Q49" s="180" t="s">
        <v>2390</v>
      </c>
      <c r="R49" s="180"/>
      <c r="S49" s="180"/>
      <c r="T49" s="180"/>
      <c r="U49" s="816" t="s">
        <v>390</v>
      </c>
      <c r="V49" s="816"/>
      <c r="W49" s="816"/>
      <c r="X49" s="816"/>
      <c r="Y49" s="816"/>
      <c r="Z49" s="816"/>
      <c r="AA49" s="816"/>
      <c r="AB49" s="817"/>
      <c r="AP49" s="171">
        <v>0</v>
      </c>
      <c r="AQ49" s="122" t="str" cm="1">
        <f t="array" ref="AQ49">_xlfn.SWITCH(AP49,0,"未選択",INDEX(災害レッドゾーン,AP49))</f>
        <v>未選択</v>
      </c>
    </row>
    <row r="50" spans="2:56" ht="20.100000000000001" customHeight="1" thickBot="1">
      <c r="C50" s="13"/>
      <c r="E50" s="42"/>
      <c r="F50" s="33"/>
      <c r="G50" s="42"/>
      <c r="H50" s="33"/>
      <c r="I50" s="13"/>
      <c r="J50" s="33"/>
      <c r="K50" s="33"/>
      <c r="L50" s="33"/>
      <c r="M50" s="33"/>
      <c r="P50" s="13"/>
      <c r="R50" s="42"/>
      <c r="S50" s="42"/>
      <c r="T50" s="42"/>
      <c r="U50" s="33"/>
      <c r="W50" s="33"/>
      <c r="X50" s="33"/>
      <c r="Y50" s="33"/>
      <c r="AD50" s="20"/>
      <c r="AE50" s="20"/>
      <c r="AF50" s="20"/>
      <c r="AG50" s="20"/>
      <c r="AH50" s="20"/>
      <c r="AI50" s="20"/>
      <c r="AJ50" s="20"/>
    </row>
    <row r="51" spans="2:56" ht="30" customHeight="1">
      <c r="D51" s="786" t="s">
        <v>111</v>
      </c>
      <c r="E51" s="787"/>
      <c r="F51" s="787"/>
      <c r="G51" s="787"/>
      <c r="H51" s="787"/>
      <c r="I51" s="787"/>
      <c r="J51" s="787"/>
      <c r="K51" s="787"/>
      <c r="L51" s="787"/>
      <c r="M51" s="787"/>
      <c r="N51" s="787"/>
      <c r="O51" s="787"/>
      <c r="P51" s="787"/>
      <c r="Q51" s="787"/>
      <c r="R51" s="787"/>
      <c r="S51" s="787"/>
      <c r="T51" s="787"/>
      <c r="U51" s="787"/>
      <c r="V51" s="787"/>
      <c r="W51" s="787"/>
      <c r="X51" s="787"/>
      <c r="Y51" s="787"/>
      <c r="Z51" s="787"/>
      <c r="AA51" s="787"/>
      <c r="AB51" s="788"/>
    </row>
    <row r="52" spans="2:56" ht="25.5" customHeight="1">
      <c r="D52" s="760"/>
      <c r="E52" s="761"/>
      <c r="F52" s="749" t="s">
        <v>205</v>
      </c>
      <c r="G52" s="246"/>
      <c r="H52" s="246"/>
      <c r="I52" s="246"/>
      <c r="J52" s="246"/>
      <c r="K52" s="246"/>
      <c r="L52" s="246"/>
      <c r="M52" s="246"/>
      <c r="N52" s="246"/>
      <c r="O52" s="246"/>
      <c r="P52" s="246"/>
      <c r="Q52" s="246"/>
      <c r="R52" s="246"/>
      <c r="S52" s="246"/>
      <c r="T52" s="246"/>
      <c r="U52" s="246"/>
      <c r="V52" s="246"/>
      <c r="W52" s="246"/>
      <c r="X52" s="246"/>
      <c r="Y52" s="246"/>
      <c r="Z52" s="246"/>
      <c r="AA52" s="246"/>
      <c r="AB52" s="762"/>
      <c r="AP52" s="171" t="b">
        <v>0</v>
      </c>
      <c r="AQ52" s="122" t="str" cm="1">
        <f t="array" ref="AQ52">_xlfn.SWITCH(AP52,FALSE,"バリアフリーリフォーム未実施",TRUE,"バリアフリーリフォーム実施")</f>
        <v>バリアフリーリフォーム未実施</v>
      </c>
    </row>
    <row r="53" spans="2:56" ht="25.5" customHeight="1">
      <c r="D53" s="760"/>
      <c r="E53" s="761"/>
      <c r="F53" s="749" t="s">
        <v>206</v>
      </c>
      <c r="G53" s="246"/>
      <c r="H53" s="246"/>
      <c r="I53" s="246"/>
      <c r="J53" s="246"/>
      <c r="K53" s="246"/>
      <c r="L53" s="246"/>
      <c r="M53" s="246"/>
      <c r="N53" s="246"/>
      <c r="O53" s="246"/>
      <c r="P53" s="246"/>
      <c r="Q53" s="246"/>
      <c r="R53" s="246"/>
      <c r="S53" s="246"/>
      <c r="T53" s="246"/>
      <c r="U53" s="246"/>
      <c r="V53" s="246"/>
      <c r="W53" s="246"/>
      <c r="X53" s="246"/>
      <c r="Y53" s="246"/>
      <c r="Z53" s="246"/>
      <c r="AA53" s="246"/>
      <c r="AB53" s="762"/>
      <c r="AP53" s="171" t="b">
        <v>0</v>
      </c>
      <c r="AQ53" s="122" t="str" cm="1">
        <f t="array" ref="AQ53">_xlfn.SWITCH(AP53,FALSE,"省エネリフォーム（断熱性向上）未実施",TRUE,"省エネリフォーム（断熱性向上）実施")</f>
        <v>省エネリフォーム（断熱性向上）未実施</v>
      </c>
    </row>
    <row r="54" spans="2:56" ht="25.5" customHeight="1">
      <c r="D54" s="760"/>
      <c r="E54" s="761"/>
      <c r="F54" s="749" t="s">
        <v>207</v>
      </c>
      <c r="G54" s="246"/>
      <c r="H54" s="246"/>
      <c r="I54" s="246"/>
      <c r="J54" s="246"/>
      <c r="K54" s="246"/>
      <c r="L54" s="246"/>
      <c r="M54" s="246"/>
      <c r="N54" s="246"/>
      <c r="O54" s="246"/>
      <c r="P54" s="246"/>
      <c r="Q54" s="246"/>
      <c r="R54" s="246"/>
      <c r="S54" s="246"/>
      <c r="T54" s="246"/>
      <c r="U54" s="246"/>
      <c r="V54" s="246"/>
      <c r="W54" s="246"/>
      <c r="X54" s="246"/>
      <c r="Y54" s="246"/>
      <c r="Z54" s="246"/>
      <c r="AA54" s="246"/>
      <c r="AB54" s="762"/>
      <c r="AP54" s="171" t="b">
        <v>0</v>
      </c>
      <c r="AQ54" s="122" t="str" cm="1">
        <f t="array" ref="AQ54">_xlfn.SWITCH(AP54,FALSE,"省エネリフォーム（設備）未実施",TRUE,"省エネリフォーム（設備）実施")</f>
        <v>省エネリフォーム（設備）未実施</v>
      </c>
    </row>
    <row r="55" spans="2:56" ht="25.5" customHeight="1">
      <c r="D55" s="760"/>
      <c r="E55" s="761"/>
      <c r="F55" s="749" t="s">
        <v>211</v>
      </c>
      <c r="G55" s="246"/>
      <c r="H55" s="246"/>
      <c r="I55" s="246"/>
      <c r="J55" s="246"/>
      <c r="K55" s="246"/>
      <c r="L55" s="246"/>
      <c r="M55" s="246"/>
      <c r="N55" s="246"/>
      <c r="O55" s="246"/>
      <c r="P55" s="246"/>
      <c r="Q55" s="246"/>
      <c r="R55" s="246"/>
      <c r="S55" s="246"/>
      <c r="T55" s="246"/>
      <c r="U55" s="246"/>
      <c r="V55" s="246"/>
      <c r="W55" s="246"/>
      <c r="X55" s="246"/>
      <c r="Y55" s="246"/>
      <c r="Z55" s="246"/>
      <c r="AA55" s="246"/>
      <c r="AB55" s="762"/>
      <c r="AP55" s="171" t="b">
        <v>0</v>
      </c>
      <c r="AQ55" s="122" t="str" cm="1">
        <f t="array" ref="AQ55">_xlfn.SWITCH(AP55,FALSE,"耐震リフォーム未実施",TRUE,"耐震リフォーム実施")</f>
        <v>耐震リフォーム未実施</v>
      </c>
    </row>
    <row r="56" spans="2:56" ht="25.5" customHeight="1">
      <c r="D56" s="760"/>
      <c r="E56" s="761"/>
      <c r="F56" s="749" t="s">
        <v>244</v>
      </c>
      <c r="G56" s="246"/>
      <c r="H56" s="246"/>
      <c r="I56" s="246"/>
      <c r="J56" s="246"/>
      <c r="K56" s="246"/>
      <c r="L56" s="246"/>
      <c r="M56" s="246"/>
      <c r="N56" s="246"/>
      <c r="O56" s="246"/>
      <c r="P56" s="246"/>
      <c r="Q56" s="246"/>
      <c r="R56" s="246"/>
      <c r="S56" s="246"/>
      <c r="T56" s="246"/>
      <c r="U56" s="246"/>
      <c r="V56" s="246"/>
      <c r="W56" s="246"/>
      <c r="X56" s="246"/>
      <c r="Y56" s="246"/>
      <c r="Z56" s="246"/>
      <c r="AA56" s="246"/>
      <c r="AB56" s="762"/>
      <c r="AP56" s="171" t="b">
        <v>0</v>
      </c>
      <c r="AQ56" s="122" t="str" cm="1">
        <f t="array" ref="AQ56">_xlfn.SWITCH(AP56,FALSE,"長期優良住宅化リフォーム未実施",TRUE,"長期優良住宅化リフォーム実施")</f>
        <v>長期優良住宅化リフォーム未実施</v>
      </c>
    </row>
    <row r="57" spans="2:56" ht="25.5" customHeight="1">
      <c r="D57" s="769"/>
      <c r="E57" s="770"/>
      <c r="F57" s="771" t="s">
        <v>243</v>
      </c>
      <c r="G57" s="772"/>
      <c r="H57" s="772"/>
      <c r="I57" s="772"/>
      <c r="J57" s="772"/>
      <c r="K57" s="772"/>
      <c r="L57" s="772"/>
      <c r="M57" s="772"/>
      <c r="N57" s="772"/>
      <c r="O57" s="772"/>
      <c r="P57" s="772"/>
      <c r="Q57" s="772"/>
      <c r="R57" s="772"/>
      <c r="S57" s="772"/>
      <c r="T57" s="772"/>
      <c r="U57" s="772"/>
      <c r="V57" s="772"/>
      <c r="W57" s="772"/>
      <c r="X57" s="772"/>
      <c r="Y57" s="772"/>
      <c r="Z57" s="772"/>
      <c r="AA57" s="772"/>
      <c r="AB57" s="773"/>
      <c r="AH57" s="125"/>
      <c r="AI57" s="125"/>
      <c r="AJ57" s="125"/>
      <c r="AK57" s="125"/>
      <c r="AL57" s="125"/>
      <c r="AM57" s="125"/>
      <c r="AN57" s="125"/>
      <c r="AO57" s="125"/>
      <c r="AP57" s="171" t="b">
        <v>0</v>
      </c>
      <c r="AQ57" s="122" t="str" cm="1">
        <f t="array" ref="AQ57">_xlfn.SWITCH(AP57,FALSE,"同居対応リフォーム未実施",TRUE,"同居対応リフォーム実施")</f>
        <v>同居対応リフォーム未実施</v>
      </c>
      <c r="AR57" s="125"/>
      <c r="AS57" s="125"/>
      <c r="AT57" s="125"/>
      <c r="AU57" s="125"/>
      <c r="AV57" s="125"/>
      <c r="AW57" s="125"/>
      <c r="AX57" s="125"/>
      <c r="AY57" s="125"/>
      <c r="AZ57" s="125"/>
      <c r="BA57" s="125"/>
      <c r="BB57" s="125"/>
      <c r="BC57" s="125"/>
      <c r="BD57" s="125"/>
    </row>
    <row r="58" spans="2:56" ht="25.5" customHeight="1" thickBot="1">
      <c r="D58" s="763"/>
      <c r="E58" s="764"/>
      <c r="F58" s="765" t="s">
        <v>369</v>
      </c>
      <c r="G58" s="766"/>
      <c r="H58" s="766"/>
      <c r="I58" s="766"/>
      <c r="J58" s="766"/>
      <c r="K58" s="766"/>
      <c r="L58" s="766"/>
      <c r="M58" s="766"/>
      <c r="N58" s="766"/>
      <c r="O58" s="766"/>
      <c r="P58" s="766"/>
      <c r="Q58" s="766"/>
      <c r="R58" s="766"/>
      <c r="S58" s="766"/>
      <c r="T58" s="766"/>
      <c r="U58" s="766"/>
      <c r="V58" s="766"/>
      <c r="W58" s="766"/>
      <c r="X58" s="766"/>
      <c r="Y58" s="766"/>
      <c r="Z58" s="766"/>
      <c r="AA58" s="766"/>
      <c r="AB58" s="767"/>
      <c r="AH58" s="125"/>
      <c r="AI58" s="125"/>
      <c r="AJ58" s="125"/>
      <c r="AK58" s="125"/>
      <c r="AL58" s="125"/>
      <c r="AM58" s="125"/>
      <c r="AN58" s="125"/>
      <c r="AO58" s="125"/>
      <c r="AP58" s="171" t="b">
        <v>0</v>
      </c>
      <c r="AQ58" s="122" t="str" cm="1">
        <f t="array" ref="AQ58">_xlfn.SWITCH(AP58,FALSE,"子育て対応リフォーム未実施",TRUE,"子育て対応リフォーム実施")</f>
        <v>子育て対応リフォーム未実施</v>
      </c>
      <c r="AR58" s="125"/>
      <c r="AS58" s="125"/>
      <c r="AT58" s="125"/>
      <c r="AU58" s="125"/>
      <c r="AV58" s="125"/>
      <c r="AW58" s="125"/>
      <c r="AX58" s="125"/>
      <c r="AY58" s="125"/>
      <c r="AZ58" s="125"/>
      <c r="BA58" s="125"/>
      <c r="BB58" s="125"/>
      <c r="BC58" s="125"/>
      <c r="BD58" s="125"/>
    </row>
    <row r="59" spans="2:56" ht="9" customHeight="1">
      <c r="D59" s="43"/>
      <c r="E59" s="43"/>
      <c r="F59" s="44"/>
      <c r="G59" s="44"/>
      <c r="H59" s="44"/>
      <c r="I59" s="44"/>
      <c r="J59" s="44"/>
      <c r="K59" s="44"/>
      <c r="L59" s="44"/>
      <c r="M59" s="44"/>
      <c r="N59" s="44"/>
      <c r="O59" s="44"/>
      <c r="P59" s="44"/>
      <c r="Q59" s="44"/>
      <c r="R59" s="44"/>
      <c r="S59" s="44"/>
      <c r="T59" s="44"/>
      <c r="U59" s="44"/>
      <c r="V59" s="44"/>
      <c r="W59" s="44"/>
      <c r="X59" s="44"/>
      <c r="Y59" s="44"/>
    </row>
    <row r="60" spans="2:56" ht="19.5">
      <c r="D60" s="768" t="s">
        <v>191</v>
      </c>
      <c r="E60" s="768"/>
      <c r="F60" s="768"/>
      <c r="G60" s="768"/>
      <c r="H60" s="768"/>
      <c r="I60" s="768"/>
      <c r="J60" s="768"/>
      <c r="K60" s="768"/>
      <c r="L60" s="768"/>
      <c r="M60" s="768"/>
      <c r="N60" s="768"/>
      <c r="O60" s="768"/>
      <c r="P60" s="768"/>
      <c r="Q60" s="768"/>
      <c r="R60" s="768"/>
      <c r="S60" s="768"/>
      <c r="T60" s="768"/>
      <c r="U60" s="768"/>
      <c r="V60" s="768"/>
      <c r="W60" s="768"/>
      <c r="X60" s="768"/>
      <c r="Y60" s="768"/>
      <c r="Z60" s="768"/>
      <c r="AA60" s="768"/>
    </row>
    <row r="61" spans="2:56" ht="90" customHeight="1">
      <c r="D61" s="747" t="s">
        <v>368</v>
      </c>
      <c r="E61" s="747"/>
      <c r="F61" s="747"/>
      <c r="G61" s="747"/>
      <c r="H61" s="747"/>
      <c r="I61" s="747"/>
      <c r="J61" s="747"/>
      <c r="K61" s="747"/>
      <c r="L61" s="747"/>
      <c r="M61" s="747"/>
      <c r="N61" s="747"/>
      <c r="O61" s="747"/>
      <c r="P61" s="747"/>
      <c r="Q61" s="747"/>
      <c r="R61" s="747"/>
      <c r="S61" s="747"/>
      <c r="T61" s="747"/>
      <c r="U61" s="747"/>
      <c r="V61" s="747"/>
      <c r="W61" s="747"/>
      <c r="X61" s="747"/>
      <c r="Y61" s="747"/>
      <c r="Z61" s="747"/>
      <c r="AA61" s="747"/>
    </row>
    <row r="62" spans="2:56" ht="27.6" customHeight="1">
      <c r="D62" s="45"/>
      <c r="E62" s="45"/>
      <c r="F62" s="45"/>
      <c r="G62" s="45"/>
      <c r="H62" s="45"/>
      <c r="I62" s="45"/>
      <c r="J62" s="45"/>
      <c r="K62" s="45"/>
      <c r="L62" s="45"/>
      <c r="M62" s="45"/>
      <c r="N62" s="45"/>
      <c r="O62" s="45"/>
      <c r="P62" s="45"/>
      <c r="Q62" s="45"/>
      <c r="R62" s="45"/>
      <c r="S62" s="45"/>
      <c r="T62" s="45"/>
      <c r="U62" s="45"/>
      <c r="V62" s="45"/>
      <c r="W62" s="45"/>
      <c r="X62" s="45"/>
      <c r="Y62" s="45"/>
      <c r="Z62" s="45"/>
      <c r="AA62" s="45"/>
    </row>
    <row r="63" spans="2:56" ht="27" customHeight="1">
      <c r="D63" s="453" t="s">
        <v>178</v>
      </c>
      <c r="E63" s="453"/>
      <c r="F63" s="453"/>
      <c r="G63" s="453"/>
      <c r="H63" s="453"/>
      <c r="I63" s="453"/>
      <c r="J63" s="453"/>
      <c r="K63" s="453"/>
      <c r="L63" s="453"/>
      <c r="M63" s="453"/>
      <c r="N63" s="453"/>
      <c r="O63" s="453"/>
      <c r="P63" s="453"/>
      <c r="Q63" s="453"/>
      <c r="R63" s="453"/>
      <c r="S63" s="453"/>
      <c r="T63" s="453"/>
      <c r="U63" s="453"/>
      <c r="V63" s="453"/>
      <c r="W63" s="453"/>
      <c r="X63" s="453"/>
      <c r="Y63" s="453"/>
      <c r="Z63" s="453"/>
      <c r="AA63" s="453"/>
    </row>
    <row r="64" spans="2:56" s="3" customFormat="1" ht="17.25" customHeight="1">
      <c r="B64" s="11"/>
      <c r="C64" s="11"/>
      <c r="D64" s="46" t="s">
        <v>192</v>
      </c>
      <c r="E64" s="11"/>
      <c r="F64" s="11"/>
      <c r="G64" s="13"/>
      <c r="H64" s="11"/>
      <c r="I64" s="47"/>
      <c r="J64" s="47"/>
      <c r="K64" s="47"/>
      <c r="L64" s="47"/>
      <c r="M64" s="47"/>
      <c r="N64" s="47"/>
      <c r="O64" s="11"/>
      <c r="P64" s="11"/>
      <c r="Q64" s="11"/>
      <c r="R64" s="11"/>
      <c r="S64" s="11"/>
      <c r="T64" s="11"/>
      <c r="U64" s="11"/>
      <c r="V64" s="13"/>
      <c r="W64" s="11"/>
      <c r="X64" s="48"/>
      <c r="Y64" s="48"/>
      <c r="Z64" s="48"/>
      <c r="AA64" s="11"/>
      <c r="AB64" s="11"/>
      <c r="AC64" s="11"/>
      <c r="AP64" s="138"/>
      <c r="AQ64" s="138"/>
    </row>
    <row r="65" spans="2:43" s="3" customFormat="1" ht="13.5" customHeight="1">
      <c r="B65" s="11"/>
      <c r="C65" s="11"/>
      <c r="D65" s="49" t="s">
        <v>196</v>
      </c>
      <c r="E65" s="301" t="s">
        <v>2420</v>
      </c>
      <c r="F65" s="301"/>
      <c r="G65" s="301"/>
      <c r="H65" s="301"/>
      <c r="I65" s="301"/>
      <c r="J65" s="301"/>
      <c r="K65" s="301"/>
      <c r="L65" s="301"/>
      <c r="M65" s="301"/>
      <c r="N65" s="301"/>
      <c r="O65" s="301"/>
      <c r="P65" s="301"/>
      <c r="Q65" s="301"/>
      <c r="R65" s="301"/>
      <c r="S65" s="301"/>
      <c r="T65" s="301"/>
      <c r="U65" s="301"/>
      <c r="V65" s="301"/>
      <c r="W65" s="302" t="s">
        <v>2419</v>
      </c>
      <c r="X65" s="302"/>
      <c r="Y65" s="302"/>
      <c r="Z65" s="302"/>
      <c r="AA65" s="302"/>
      <c r="AB65" s="302"/>
      <c r="AC65" s="302"/>
      <c r="AP65" s="138"/>
      <c r="AQ65" s="138"/>
    </row>
    <row r="66" spans="2:43" s="3" customFormat="1" ht="13.5" customHeight="1">
      <c r="B66" s="11"/>
      <c r="C66" s="11"/>
      <c r="D66" s="49" t="s">
        <v>196</v>
      </c>
      <c r="E66" s="748" t="s">
        <v>201</v>
      </c>
      <c r="F66" s="748"/>
      <c r="G66" s="748"/>
      <c r="H66" s="748"/>
      <c r="I66" s="748"/>
      <c r="J66" s="748"/>
      <c r="K66" s="748"/>
      <c r="L66" s="748"/>
      <c r="M66" s="748"/>
      <c r="N66" s="748"/>
      <c r="O66" s="748"/>
      <c r="P66" s="748"/>
      <c r="Q66" s="748"/>
      <c r="R66" s="748"/>
      <c r="S66" s="748"/>
      <c r="T66" s="748"/>
      <c r="U66" s="748"/>
      <c r="V66" s="748"/>
      <c r="W66" s="748"/>
      <c r="X66" s="748"/>
      <c r="Y66" s="748"/>
      <c r="Z66" s="748"/>
      <c r="AA66" s="748"/>
      <c r="AB66" s="748"/>
      <c r="AC66" s="11"/>
      <c r="AP66" s="138"/>
      <c r="AQ66" s="138"/>
    </row>
    <row r="67" spans="2:43" s="3" customFormat="1" ht="13.5" customHeight="1">
      <c r="B67" s="11"/>
      <c r="C67" s="11"/>
      <c r="D67" s="49" t="s">
        <v>196</v>
      </c>
      <c r="E67" s="748" t="s">
        <v>202</v>
      </c>
      <c r="F67" s="748"/>
      <c r="G67" s="748"/>
      <c r="H67" s="748"/>
      <c r="I67" s="748"/>
      <c r="J67" s="748"/>
      <c r="K67" s="748"/>
      <c r="L67" s="748"/>
      <c r="M67" s="748"/>
      <c r="N67" s="748"/>
      <c r="O67" s="748"/>
      <c r="P67" s="748"/>
      <c r="Q67" s="748"/>
      <c r="R67" s="748"/>
      <c r="S67" s="748"/>
      <c r="T67" s="748"/>
      <c r="U67" s="748"/>
      <c r="V67" s="748"/>
      <c r="W67" s="748"/>
      <c r="X67" s="748"/>
      <c r="Y67" s="748"/>
      <c r="Z67" s="748"/>
      <c r="AA67" s="748"/>
      <c r="AB67" s="748"/>
      <c r="AC67" s="11"/>
      <c r="AP67" s="138"/>
      <c r="AQ67" s="138"/>
    </row>
    <row r="68" spans="2:43" s="3" customFormat="1" ht="13.5" customHeight="1">
      <c r="B68" s="11"/>
      <c r="C68" s="11"/>
      <c r="D68" s="49" t="s">
        <v>196</v>
      </c>
      <c r="E68" s="748" t="s">
        <v>203</v>
      </c>
      <c r="F68" s="748"/>
      <c r="G68" s="748"/>
      <c r="H68" s="748"/>
      <c r="I68" s="748"/>
      <c r="J68" s="748"/>
      <c r="K68" s="748"/>
      <c r="L68" s="748"/>
      <c r="M68" s="748"/>
      <c r="N68" s="748"/>
      <c r="O68" s="748"/>
      <c r="P68" s="748"/>
      <c r="Q68" s="748"/>
      <c r="R68" s="748"/>
      <c r="S68" s="748"/>
      <c r="T68" s="748"/>
      <c r="U68" s="748"/>
      <c r="V68" s="748"/>
      <c r="W68" s="748"/>
      <c r="X68" s="748"/>
      <c r="Y68" s="748"/>
      <c r="Z68" s="748"/>
      <c r="AA68" s="748"/>
      <c r="AB68" s="748"/>
      <c r="AC68" s="11"/>
      <c r="AP68" s="138"/>
      <c r="AQ68" s="138"/>
    </row>
    <row r="69" spans="2:43" s="3" customFormat="1" ht="13.5" customHeight="1">
      <c r="B69" s="11"/>
      <c r="C69" s="11"/>
      <c r="D69" s="49" t="s">
        <v>196</v>
      </c>
      <c r="E69" s="748" t="s">
        <v>204</v>
      </c>
      <c r="F69" s="748"/>
      <c r="G69" s="748"/>
      <c r="H69" s="748"/>
      <c r="I69" s="748"/>
      <c r="J69" s="748"/>
      <c r="K69" s="748"/>
      <c r="L69" s="748"/>
      <c r="M69" s="748"/>
      <c r="N69" s="748"/>
      <c r="O69" s="748"/>
      <c r="P69" s="748"/>
      <c r="Q69" s="748"/>
      <c r="R69" s="748"/>
      <c r="S69" s="748"/>
      <c r="T69" s="748"/>
      <c r="U69" s="748"/>
      <c r="V69" s="748"/>
      <c r="W69" s="748"/>
      <c r="X69" s="748"/>
      <c r="Y69" s="748"/>
      <c r="Z69" s="748"/>
      <c r="AA69" s="748"/>
      <c r="AB69" s="748"/>
      <c r="AC69" s="11"/>
      <c r="AP69" s="138"/>
      <c r="AQ69" s="138"/>
    </row>
    <row r="70" spans="2:43" s="3" customFormat="1" ht="18" customHeight="1">
      <c r="B70" s="11"/>
      <c r="C70" s="11"/>
      <c r="D70" s="49" t="s">
        <v>196</v>
      </c>
      <c r="E70" s="748" t="s">
        <v>215</v>
      </c>
      <c r="F70" s="748"/>
      <c r="G70" s="748"/>
      <c r="H70" s="748"/>
      <c r="I70" s="748"/>
      <c r="J70" s="748"/>
      <c r="K70" s="748"/>
      <c r="L70" s="748"/>
      <c r="M70" s="748"/>
      <c r="N70" s="748"/>
      <c r="O70" s="748"/>
      <c r="P70" s="748"/>
      <c r="Q70" s="748"/>
      <c r="R70" s="748"/>
      <c r="S70" s="748"/>
      <c r="T70" s="748"/>
      <c r="U70" s="748"/>
      <c r="V70" s="748"/>
      <c r="W70" s="748"/>
      <c r="X70" s="748"/>
      <c r="Y70" s="748"/>
      <c r="Z70" s="748"/>
      <c r="AA70" s="748"/>
      <c r="AB70" s="748"/>
      <c r="AC70" s="11"/>
      <c r="AP70" s="138"/>
      <c r="AQ70" s="138"/>
    </row>
    <row r="71" spans="2:43" s="4" customFormat="1" ht="30" customHeight="1">
      <c r="B71" s="50"/>
      <c r="C71" s="50"/>
      <c r="D71" s="774" t="s">
        <v>0</v>
      </c>
      <c r="E71" s="775"/>
      <c r="F71" s="775"/>
      <c r="G71" s="775"/>
      <c r="H71" s="775"/>
      <c r="I71" s="775"/>
      <c r="J71" s="775"/>
      <c r="K71" s="775"/>
      <c r="L71" s="775"/>
      <c r="M71" s="775"/>
      <c r="N71" s="775"/>
      <c r="O71" s="775"/>
      <c r="P71" s="775"/>
      <c r="Q71" s="775"/>
      <c r="R71" s="775"/>
      <c r="S71" s="776"/>
      <c r="T71" s="777" t="s">
        <v>6</v>
      </c>
      <c r="U71" s="778"/>
      <c r="V71" s="778"/>
      <c r="W71" s="779"/>
      <c r="X71" s="778" t="s">
        <v>7</v>
      </c>
      <c r="Y71" s="778"/>
      <c r="Z71" s="778"/>
      <c r="AA71" s="778"/>
      <c r="AB71" s="779"/>
      <c r="AC71" s="50"/>
      <c r="AP71" s="141"/>
      <c r="AQ71" s="141"/>
    </row>
    <row r="72" spans="2:43" s="4" customFormat="1" ht="15" customHeight="1">
      <c r="B72" s="50"/>
      <c r="C72" s="50"/>
      <c r="D72" s="583" t="s">
        <v>127</v>
      </c>
      <c r="E72" s="584"/>
      <c r="F72" s="584"/>
      <c r="G72" s="584"/>
      <c r="H72" s="584"/>
      <c r="I72" s="584"/>
      <c r="J72" s="584"/>
      <c r="K72" s="584"/>
      <c r="L72" s="584"/>
      <c r="M72" s="584"/>
      <c r="N72" s="584"/>
      <c r="O72" s="584"/>
      <c r="P72" s="584"/>
      <c r="Q72" s="584"/>
      <c r="R72" s="584"/>
      <c r="S72" s="584"/>
      <c r="T72" s="584"/>
      <c r="U72" s="584"/>
      <c r="V72" s="584"/>
      <c r="W72" s="584"/>
      <c r="X72" s="584"/>
      <c r="Y72" s="584"/>
      <c r="Z72" s="584"/>
      <c r="AA72" s="584"/>
      <c r="AB72" s="585"/>
      <c r="AC72" s="50"/>
      <c r="AP72" s="141"/>
      <c r="AQ72" s="141"/>
    </row>
    <row r="73" spans="2:43" s="3" customFormat="1" ht="13.5" customHeight="1">
      <c r="B73" s="11"/>
      <c r="C73" s="11"/>
      <c r="D73" s="739" t="s">
        <v>20</v>
      </c>
      <c r="E73" s="757" t="s">
        <v>156</v>
      </c>
      <c r="F73" s="758"/>
      <c r="G73" s="758"/>
      <c r="H73" s="758"/>
      <c r="I73" s="758"/>
      <c r="J73" s="758"/>
      <c r="K73" s="758"/>
      <c r="L73" s="758"/>
      <c r="M73" s="758"/>
      <c r="N73" s="758"/>
      <c r="O73" s="758"/>
      <c r="P73" s="758"/>
      <c r="Q73" s="758"/>
      <c r="R73" s="758"/>
      <c r="S73" s="759"/>
      <c r="T73" s="297" t="s">
        <v>57</v>
      </c>
      <c r="U73" s="298"/>
      <c r="V73" s="299"/>
      <c r="W73" s="737" t="s">
        <v>5</v>
      </c>
      <c r="X73" s="716"/>
      <c r="Y73" s="717"/>
      <c r="Z73" s="717"/>
      <c r="AA73" s="718"/>
      <c r="AB73" s="738" t="s">
        <v>2</v>
      </c>
      <c r="AC73" s="11"/>
      <c r="AP73" s="138"/>
      <c r="AQ73" s="138"/>
    </row>
    <row r="74" spans="2:43" s="3" customFormat="1" ht="15" customHeight="1">
      <c r="B74" s="11"/>
      <c r="C74" s="11"/>
      <c r="D74" s="719"/>
      <c r="E74" s="749"/>
      <c r="F74" s="246"/>
      <c r="G74" s="246"/>
      <c r="H74" s="246"/>
      <c r="I74" s="246"/>
      <c r="J74" s="246"/>
      <c r="K74" s="246"/>
      <c r="L74" s="246"/>
      <c r="M74" s="246"/>
      <c r="N74" s="246"/>
      <c r="O74" s="246"/>
      <c r="P74" s="246"/>
      <c r="Q74" s="246"/>
      <c r="R74" s="246"/>
      <c r="S74" s="750"/>
      <c r="T74" s="286"/>
      <c r="U74" s="287"/>
      <c r="V74" s="288"/>
      <c r="W74" s="721"/>
      <c r="X74" s="267"/>
      <c r="Y74" s="268"/>
      <c r="Z74" s="268"/>
      <c r="AA74" s="269"/>
      <c r="AB74" s="622"/>
      <c r="AC74" s="11"/>
      <c r="AP74" s="138"/>
      <c r="AQ74" s="138"/>
    </row>
    <row r="75" spans="2:43" s="3" customFormat="1" ht="13.5" customHeight="1">
      <c r="B75" s="11"/>
      <c r="C75" s="11"/>
      <c r="D75" s="250" t="s">
        <v>21</v>
      </c>
      <c r="E75" s="749" t="s">
        <v>128</v>
      </c>
      <c r="F75" s="246"/>
      <c r="G75" s="246"/>
      <c r="H75" s="246"/>
      <c r="I75" s="246"/>
      <c r="J75" s="246"/>
      <c r="K75" s="246"/>
      <c r="L75" s="246"/>
      <c r="M75" s="246"/>
      <c r="N75" s="246"/>
      <c r="O75" s="246"/>
      <c r="P75" s="246"/>
      <c r="Q75" s="246"/>
      <c r="R75" s="246"/>
      <c r="S75" s="750"/>
      <c r="T75" s="264" t="s">
        <v>52</v>
      </c>
      <c r="U75" s="265"/>
      <c r="V75" s="266"/>
      <c r="W75" s="270" t="s">
        <v>27</v>
      </c>
      <c r="X75" s="267"/>
      <c r="Y75" s="268"/>
      <c r="Z75" s="268"/>
      <c r="AA75" s="269"/>
      <c r="AB75" s="289" t="s">
        <v>2</v>
      </c>
      <c r="AC75" s="11"/>
      <c r="AP75" s="138"/>
      <c r="AQ75" s="138"/>
    </row>
    <row r="76" spans="2:43" s="3" customFormat="1" ht="15" customHeight="1">
      <c r="B76" s="11"/>
      <c r="C76" s="11"/>
      <c r="D76" s="281"/>
      <c r="E76" s="751"/>
      <c r="F76" s="752"/>
      <c r="G76" s="752"/>
      <c r="H76" s="752"/>
      <c r="I76" s="752"/>
      <c r="J76" s="752"/>
      <c r="K76" s="752"/>
      <c r="L76" s="752"/>
      <c r="M76" s="752"/>
      <c r="N76" s="752"/>
      <c r="O76" s="752"/>
      <c r="P76" s="752"/>
      <c r="Q76" s="752"/>
      <c r="R76" s="752"/>
      <c r="S76" s="753"/>
      <c r="T76" s="754"/>
      <c r="U76" s="755"/>
      <c r="V76" s="756"/>
      <c r="W76" s="740"/>
      <c r="X76" s="723"/>
      <c r="Y76" s="724"/>
      <c r="Z76" s="724"/>
      <c r="AA76" s="725"/>
      <c r="AB76" s="290"/>
      <c r="AC76" s="11"/>
      <c r="AP76" s="138"/>
      <c r="AQ76" s="138"/>
    </row>
    <row r="77" spans="2:43" s="3" customFormat="1" ht="15" customHeight="1">
      <c r="B77" s="11"/>
      <c r="C77" s="11"/>
      <c r="D77" s="583" t="s">
        <v>3</v>
      </c>
      <c r="E77" s="584"/>
      <c r="F77" s="584"/>
      <c r="G77" s="584"/>
      <c r="H77" s="584"/>
      <c r="I77" s="584"/>
      <c r="J77" s="584"/>
      <c r="K77" s="584"/>
      <c r="L77" s="584"/>
      <c r="M77" s="584"/>
      <c r="N77" s="584"/>
      <c r="O77" s="584"/>
      <c r="P77" s="584"/>
      <c r="Q77" s="584"/>
      <c r="R77" s="584"/>
      <c r="S77" s="584"/>
      <c r="T77" s="584"/>
      <c r="U77" s="584"/>
      <c r="V77" s="584"/>
      <c r="W77" s="584"/>
      <c r="X77" s="584"/>
      <c r="Y77" s="584"/>
      <c r="Z77" s="584"/>
      <c r="AA77" s="584"/>
      <c r="AB77" s="585"/>
      <c r="AC77" s="11"/>
      <c r="AP77" s="138"/>
      <c r="AQ77" s="138"/>
    </row>
    <row r="78" spans="2:43" s="3" customFormat="1" ht="13.5" customHeight="1">
      <c r="B78" s="11"/>
      <c r="C78" s="11"/>
      <c r="D78" s="256" t="s">
        <v>20</v>
      </c>
      <c r="E78" s="741" t="s">
        <v>8</v>
      </c>
      <c r="F78" s="378"/>
      <c r="G78" s="378"/>
      <c r="H78" s="378"/>
      <c r="I78" s="378"/>
      <c r="J78" s="378"/>
      <c r="K78" s="378"/>
      <c r="L78" s="378"/>
      <c r="M78" s="378"/>
      <c r="N78" s="378"/>
      <c r="O78" s="378"/>
      <c r="P78" s="378"/>
      <c r="Q78" s="378"/>
      <c r="R78" s="378"/>
      <c r="S78" s="742"/>
      <c r="T78" s="297" t="s">
        <v>113</v>
      </c>
      <c r="U78" s="298"/>
      <c r="V78" s="299"/>
      <c r="W78" s="300" t="s">
        <v>28</v>
      </c>
      <c r="X78" s="716"/>
      <c r="Y78" s="717"/>
      <c r="Z78" s="717"/>
      <c r="AA78" s="718"/>
      <c r="AB78" s="595" t="s">
        <v>2</v>
      </c>
      <c r="AC78" s="11"/>
      <c r="AP78" s="138"/>
      <c r="AQ78" s="138"/>
    </row>
    <row r="79" spans="2:43" s="3" customFormat="1" ht="15" customHeight="1">
      <c r="B79" s="11"/>
      <c r="C79" s="11"/>
      <c r="D79" s="281"/>
      <c r="E79" s="743"/>
      <c r="F79" s="379"/>
      <c r="G79" s="379"/>
      <c r="H79" s="379"/>
      <c r="I79" s="379"/>
      <c r="J79" s="379"/>
      <c r="K79" s="379"/>
      <c r="L79" s="379"/>
      <c r="M79" s="379"/>
      <c r="N79" s="379"/>
      <c r="O79" s="379"/>
      <c r="P79" s="379"/>
      <c r="Q79" s="379"/>
      <c r="R79" s="379"/>
      <c r="S79" s="387"/>
      <c r="T79" s="286"/>
      <c r="U79" s="287"/>
      <c r="V79" s="288"/>
      <c r="W79" s="740"/>
      <c r="X79" s="267"/>
      <c r="Y79" s="268"/>
      <c r="Z79" s="268"/>
      <c r="AA79" s="269"/>
      <c r="AB79" s="290"/>
      <c r="AC79" s="11"/>
      <c r="AP79" s="138"/>
      <c r="AQ79" s="138"/>
    </row>
    <row r="80" spans="2:43" s="3" customFormat="1" ht="15" customHeight="1">
      <c r="B80" s="11"/>
      <c r="C80" s="11"/>
      <c r="D80" s="583" t="s">
        <v>4</v>
      </c>
      <c r="E80" s="584"/>
      <c r="F80" s="584"/>
      <c r="G80" s="584"/>
      <c r="H80" s="584"/>
      <c r="I80" s="584"/>
      <c r="J80" s="584"/>
      <c r="K80" s="584"/>
      <c r="L80" s="584"/>
      <c r="M80" s="584"/>
      <c r="N80" s="584"/>
      <c r="O80" s="584"/>
      <c r="P80" s="584"/>
      <c r="Q80" s="584"/>
      <c r="R80" s="584"/>
      <c r="S80" s="584"/>
      <c r="T80" s="584"/>
      <c r="U80" s="584"/>
      <c r="V80" s="584"/>
      <c r="W80" s="584"/>
      <c r="X80" s="584"/>
      <c r="Y80" s="584"/>
      <c r="Z80" s="584"/>
      <c r="AA80" s="584"/>
      <c r="AB80" s="585"/>
      <c r="AC80" s="11"/>
      <c r="AP80" s="138"/>
      <c r="AQ80" s="138"/>
    </row>
    <row r="81" spans="2:43" s="3" customFormat="1" ht="13.5" customHeight="1">
      <c r="B81" s="11"/>
      <c r="C81" s="11"/>
      <c r="D81" s="256" t="s">
        <v>20</v>
      </c>
      <c r="E81" s="294" t="s">
        <v>9</v>
      </c>
      <c r="F81" s="295"/>
      <c r="G81" s="295"/>
      <c r="H81" s="295"/>
      <c r="I81" s="295"/>
      <c r="J81" s="295"/>
      <c r="K81" s="295"/>
      <c r="L81" s="295"/>
      <c r="M81" s="295"/>
      <c r="N81" s="295"/>
      <c r="O81" s="295"/>
      <c r="P81" s="295"/>
      <c r="Q81" s="295"/>
      <c r="R81" s="295"/>
      <c r="S81" s="296"/>
      <c r="T81" s="297" t="s">
        <v>57</v>
      </c>
      <c r="U81" s="298"/>
      <c r="V81" s="299"/>
      <c r="W81" s="300" t="s">
        <v>1</v>
      </c>
      <c r="X81" s="716"/>
      <c r="Y81" s="717"/>
      <c r="Z81" s="717"/>
      <c r="AA81" s="718"/>
      <c r="AB81" s="595" t="s">
        <v>2</v>
      </c>
      <c r="AC81" s="11"/>
      <c r="AP81" s="138"/>
      <c r="AQ81" s="138"/>
    </row>
    <row r="82" spans="2:43" s="3" customFormat="1" ht="15" customHeight="1">
      <c r="B82" s="11"/>
      <c r="C82" s="11"/>
      <c r="D82" s="252"/>
      <c r="E82" s="282"/>
      <c r="F82" s="283"/>
      <c r="G82" s="283"/>
      <c r="H82" s="283"/>
      <c r="I82" s="283"/>
      <c r="J82" s="283"/>
      <c r="K82" s="283"/>
      <c r="L82" s="283"/>
      <c r="M82" s="283"/>
      <c r="N82" s="283"/>
      <c r="O82" s="283"/>
      <c r="P82" s="283"/>
      <c r="Q82" s="283"/>
      <c r="R82" s="283"/>
      <c r="S82" s="284"/>
      <c r="T82" s="726"/>
      <c r="U82" s="727"/>
      <c r="V82" s="728"/>
      <c r="W82" s="271"/>
      <c r="X82" s="267"/>
      <c r="Y82" s="268"/>
      <c r="Z82" s="268"/>
      <c r="AA82" s="269"/>
      <c r="AB82" s="340"/>
      <c r="AC82" s="11"/>
      <c r="AP82" s="138"/>
      <c r="AQ82" s="138"/>
    </row>
    <row r="83" spans="2:43" s="3" customFormat="1" ht="13.5" customHeight="1">
      <c r="B83" s="11"/>
      <c r="C83" s="11"/>
      <c r="D83" s="719" t="s">
        <v>21</v>
      </c>
      <c r="E83" s="282" t="s">
        <v>129</v>
      </c>
      <c r="F83" s="283"/>
      <c r="G83" s="283"/>
      <c r="H83" s="283"/>
      <c r="I83" s="283"/>
      <c r="J83" s="283"/>
      <c r="K83" s="283"/>
      <c r="L83" s="283"/>
      <c r="M83" s="283"/>
      <c r="N83" s="283"/>
      <c r="O83" s="283"/>
      <c r="P83" s="283"/>
      <c r="Q83" s="283"/>
      <c r="R83" s="283"/>
      <c r="S83" s="284"/>
      <c r="T83" s="640" t="s">
        <v>52</v>
      </c>
      <c r="U83" s="641"/>
      <c r="V83" s="642"/>
      <c r="W83" s="721" t="s">
        <v>28</v>
      </c>
      <c r="X83" s="267"/>
      <c r="Y83" s="268"/>
      <c r="Z83" s="268"/>
      <c r="AA83" s="269"/>
      <c r="AB83" s="622" t="s">
        <v>2</v>
      </c>
      <c r="AC83" s="11"/>
      <c r="AP83" s="138"/>
      <c r="AQ83" s="138"/>
    </row>
    <row r="84" spans="2:43" s="3" customFormat="1" ht="15" customHeight="1">
      <c r="B84" s="11"/>
      <c r="C84" s="11"/>
      <c r="D84" s="719"/>
      <c r="E84" s="282"/>
      <c r="F84" s="283"/>
      <c r="G84" s="283"/>
      <c r="H84" s="283"/>
      <c r="I84" s="283"/>
      <c r="J84" s="283"/>
      <c r="K84" s="283"/>
      <c r="L84" s="283"/>
      <c r="M84" s="283"/>
      <c r="N84" s="283"/>
      <c r="O84" s="283"/>
      <c r="P84" s="283"/>
      <c r="Q84" s="283"/>
      <c r="R84" s="283"/>
      <c r="S84" s="284"/>
      <c r="T84" s="267"/>
      <c r="U84" s="268"/>
      <c r="V84" s="269"/>
      <c r="W84" s="721"/>
      <c r="X84" s="267"/>
      <c r="Y84" s="268"/>
      <c r="Z84" s="268"/>
      <c r="AA84" s="269"/>
      <c r="AB84" s="622"/>
      <c r="AC84" s="11"/>
      <c r="AP84" s="138"/>
      <c r="AQ84" s="138"/>
    </row>
    <row r="85" spans="2:43" s="3" customFormat="1" ht="13.5" customHeight="1">
      <c r="B85" s="11"/>
      <c r="C85" s="11"/>
      <c r="D85" s="250" t="s">
        <v>22</v>
      </c>
      <c r="E85" s="282" t="s">
        <v>10</v>
      </c>
      <c r="F85" s="283"/>
      <c r="G85" s="283"/>
      <c r="H85" s="283"/>
      <c r="I85" s="283"/>
      <c r="J85" s="283"/>
      <c r="K85" s="283"/>
      <c r="L85" s="283"/>
      <c r="M85" s="283"/>
      <c r="N85" s="283"/>
      <c r="O85" s="283"/>
      <c r="P85" s="283"/>
      <c r="Q85" s="283"/>
      <c r="R85" s="283"/>
      <c r="S85" s="284"/>
      <c r="T85" s="264" t="s">
        <v>52</v>
      </c>
      <c r="U85" s="265"/>
      <c r="V85" s="266"/>
      <c r="W85" s="270" t="s">
        <v>28</v>
      </c>
      <c r="X85" s="267"/>
      <c r="Y85" s="268"/>
      <c r="Z85" s="268"/>
      <c r="AA85" s="269"/>
      <c r="AB85" s="289" t="s">
        <v>2</v>
      </c>
      <c r="AC85" s="11"/>
      <c r="AP85" s="138"/>
      <c r="AQ85" s="138"/>
    </row>
    <row r="86" spans="2:43" s="3" customFormat="1" ht="15" customHeight="1">
      <c r="B86" s="11"/>
      <c r="C86" s="11"/>
      <c r="D86" s="251"/>
      <c r="E86" s="282"/>
      <c r="F86" s="283"/>
      <c r="G86" s="283"/>
      <c r="H86" s="283"/>
      <c r="I86" s="283"/>
      <c r="J86" s="283"/>
      <c r="K86" s="283"/>
      <c r="L86" s="283"/>
      <c r="M86" s="283"/>
      <c r="N86" s="283"/>
      <c r="O86" s="283"/>
      <c r="P86" s="283"/>
      <c r="Q86" s="283"/>
      <c r="R86" s="283"/>
      <c r="S86" s="284"/>
      <c r="T86" s="726"/>
      <c r="U86" s="727"/>
      <c r="V86" s="728"/>
      <c r="W86" s="271"/>
      <c r="X86" s="267"/>
      <c r="Y86" s="268"/>
      <c r="Z86" s="268"/>
      <c r="AA86" s="269"/>
      <c r="AB86" s="340"/>
      <c r="AC86" s="11"/>
      <c r="AP86" s="138"/>
      <c r="AQ86" s="138"/>
    </row>
    <row r="87" spans="2:43" s="3" customFormat="1" ht="28.5" customHeight="1">
      <c r="B87" s="11"/>
      <c r="C87" s="11"/>
      <c r="D87" s="251"/>
      <c r="E87" s="257" t="s">
        <v>2423</v>
      </c>
      <c r="F87" s="258"/>
      <c r="G87" s="258"/>
      <c r="H87" s="258"/>
      <c r="I87" s="744"/>
      <c r="J87" s="189"/>
      <c r="K87" s="248" t="s">
        <v>2424</v>
      </c>
      <c r="L87" s="248"/>
      <c r="M87" s="248"/>
      <c r="N87" s="248"/>
      <c r="O87" s="248"/>
      <c r="P87" s="248"/>
      <c r="Q87" s="248"/>
      <c r="R87" s="248"/>
      <c r="S87" s="248"/>
      <c r="T87" s="248"/>
      <c r="U87" s="248"/>
      <c r="V87" s="248"/>
      <c r="W87" s="248"/>
      <c r="X87" s="248"/>
      <c r="Y87" s="248"/>
      <c r="Z87" s="248"/>
      <c r="AA87" s="248"/>
      <c r="AB87" s="249"/>
      <c r="AC87" s="11"/>
      <c r="AP87" s="171" t="b">
        <v>0</v>
      </c>
      <c r="AQ87" s="122" t="s">
        <v>2424</v>
      </c>
    </row>
    <row r="88" spans="2:43" s="3" customFormat="1" ht="28.5" customHeight="1">
      <c r="B88" s="11"/>
      <c r="C88" s="11"/>
      <c r="D88" s="251"/>
      <c r="E88" s="259"/>
      <c r="F88" s="260"/>
      <c r="G88" s="260"/>
      <c r="H88" s="260"/>
      <c r="I88" s="745"/>
      <c r="J88" s="187"/>
      <c r="K88" s="246" t="s">
        <v>2429</v>
      </c>
      <c r="L88" s="246"/>
      <c r="M88" s="246"/>
      <c r="N88" s="246"/>
      <c r="O88" s="246"/>
      <c r="P88" s="246"/>
      <c r="Q88" s="246"/>
      <c r="R88" s="246"/>
      <c r="S88" s="246"/>
      <c r="T88" s="246"/>
      <c r="U88" s="246"/>
      <c r="V88" s="246"/>
      <c r="W88" s="246"/>
      <c r="X88" s="246"/>
      <c r="Y88" s="246"/>
      <c r="Z88" s="246"/>
      <c r="AA88" s="246"/>
      <c r="AB88" s="247"/>
      <c r="AC88" s="11"/>
      <c r="AP88" s="171" t="b">
        <v>0</v>
      </c>
      <c r="AQ88" s="122" t="s">
        <v>2429</v>
      </c>
    </row>
    <row r="89" spans="2:43" s="3" customFormat="1" ht="28.5" customHeight="1">
      <c r="B89" s="11"/>
      <c r="C89" s="11"/>
      <c r="D89" s="251"/>
      <c r="E89" s="259"/>
      <c r="F89" s="260"/>
      <c r="G89" s="260"/>
      <c r="H89" s="260"/>
      <c r="I89" s="745"/>
      <c r="J89" s="187"/>
      <c r="K89" s="246" t="s">
        <v>2425</v>
      </c>
      <c r="L89" s="246"/>
      <c r="M89" s="246"/>
      <c r="N89" s="246"/>
      <c r="O89" s="246"/>
      <c r="P89" s="246"/>
      <c r="Q89" s="246"/>
      <c r="R89" s="246"/>
      <c r="S89" s="246"/>
      <c r="T89" s="246"/>
      <c r="U89" s="246"/>
      <c r="V89" s="246"/>
      <c r="W89" s="246"/>
      <c r="X89" s="246"/>
      <c r="Y89" s="246"/>
      <c r="Z89" s="246"/>
      <c r="AA89" s="246"/>
      <c r="AB89" s="247"/>
      <c r="AC89" s="11"/>
      <c r="AP89" s="171" t="b">
        <v>0</v>
      </c>
      <c r="AQ89" s="122" t="s">
        <v>2425</v>
      </c>
    </row>
    <row r="90" spans="2:43" s="3" customFormat="1" ht="28.5" customHeight="1">
      <c r="B90" s="11"/>
      <c r="C90" s="11"/>
      <c r="D90" s="251"/>
      <c r="E90" s="261"/>
      <c r="F90" s="262"/>
      <c r="G90" s="262"/>
      <c r="H90" s="262"/>
      <c r="I90" s="746"/>
      <c r="J90" s="188"/>
      <c r="K90" s="246" t="s">
        <v>104</v>
      </c>
      <c r="L90" s="246"/>
      <c r="M90" s="246"/>
      <c r="N90" s="246"/>
      <c r="O90" s="246"/>
      <c r="P90" s="246"/>
      <c r="Q90" s="246"/>
      <c r="R90" s="246"/>
      <c r="S90" s="246"/>
      <c r="T90" s="246"/>
      <c r="U90" s="246"/>
      <c r="V90" s="246"/>
      <c r="W90" s="246"/>
      <c r="X90" s="246"/>
      <c r="Y90" s="246"/>
      <c r="Z90" s="246"/>
      <c r="AA90" s="246"/>
      <c r="AB90" s="247"/>
      <c r="AC90" s="11"/>
      <c r="AP90" s="171" t="b">
        <v>0</v>
      </c>
      <c r="AQ90" s="122" t="s">
        <v>2430</v>
      </c>
    </row>
    <row r="91" spans="2:43" s="3" customFormat="1" ht="27.75" customHeight="1">
      <c r="B91" s="11"/>
      <c r="C91" s="11"/>
      <c r="D91" s="252"/>
      <c r="E91" s="244" t="s">
        <v>2433</v>
      </c>
      <c r="F91" s="245"/>
      <c r="G91" s="245"/>
      <c r="H91" s="245"/>
      <c r="I91" s="245"/>
      <c r="J91" s="245"/>
      <c r="K91" s="245"/>
      <c r="L91" s="253"/>
      <c r="M91" s="254"/>
      <c r="N91" s="254"/>
      <c r="O91" s="254"/>
      <c r="P91" s="254"/>
      <c r="Q91" s="254"/>
      <c r="R91" s="254"/>
      <c r="S91" s="254"/>
      <c r="T91" s="254"/>
      <c r="U91" s="254"/>
      <c r="V91" s="254"/>
      <c r="W91" s="254"/>
      <c r="X91" s="254"/>
      <c r="Y91" s="254"/>
      <c r="Z91" s="254"/>
      <c r="AA91" s="254"/>
      <c r="AB91" s="255"/>
      <c r="AC91" s="11"/>
    </row>
    <row r="92" spans="2:43" s="3" customFormat="1" ht="13.5" customHeight="1">
      <c r="B92" s="11"/>
      <c r="C92" s="11"/>
      <c r="D92" s="719" t="s">
        <v>23</v>
      </c>
      <c r="E92" s="350" t="s">
        <v>130</v>
      </c>
      <c r="F92" s="351"/>
      <c r="G92" s="351"/>
      <c r="H92" s="351"/>
      <c r="I92" s="351"/>
      <c r="J92" s="351"/>
      <c r="K92" s="351"/>
      <c r="L92" s="351"/>
      <c r="M92" s="351"/>
      <c r="N92" s="351"/>
      <c r="O92" s="351"/>
      <c r="P92" s="351"/>
      <c r="Q92" s="351"/>
      <c r="R92" s="351"/>
      <c r="S92" s="352"/>
      <c r="T92" s="640" t="s">
        <v>52</v>
      </c>
      <c r="U92" s="641"/>
      <c r="V92" s="642"/>
      <c r="W92" s="736" t="s">
        <v>28</v>
      </c>
      <c r="X92" s="726"/>
      <c r="Y92" s="727"/>
      <c r="Z92" s="727"/>
      <c r="AA92" s="728"/>
      <c r="AB92" s="621" t="s">
        <v>2</v>
      </c>
      <c r="AC92" s="11"/>
    </row>
    <row r="93" spans="2:43" s="3" customFormat="1" ht="15" customHeight="1">
      <c r="B93" s="11"/>
      <c r="C93" s="11"/>
      <c r="D93" s="719"/>
      <c r="E93" s="282"/>
      <c r="F93" s="283"/>
      <c r="G93" s="283"/>
      <c r="H93" s="283"/>
      <c r="I93" s="283"/>
      <c r="J93" s="283"/>
      <c r="K93" s="283"/>
      <c r="L93" s="283"/>
      <c r="M93" s="283"/>
      <c r="N93" s="283"/>
      <c r="O93" s="283"/>
      <c r="P93" s="283"/>
      <c r="Q93" s="283"/>
      <c r="R93" s="283"/>
      <c r="S93" s="284"/>
      <c r="T93" s="723"/>
      <c r="U93" s="724"/>
      <c r="V93" s="725"/>
      <c r="W93" s="721"/>
      <c r="X93" s="267"/>
      <c r="Y93" s="268"/>
      <c r="Z93" s="268"/>
      <c r="AA93" s="269"/>
      <c r="AB93" s="622"/>
      <c r="AC93" s="11"/>
    </row>
    <row r="94" spans="2:43" s="3" customFormat="1" ht="15" customHeight="1">
      <c r="B94" s="11"/>
      <c r="C94" s="11"/>
      <c r="D94" s="583" t="s">
        <v>151</v>
      </c>
      <c r="E94" s="584"/>
      <c r="F94" s="584"/>
      <c r="G94" s="584"/>
      <c r="H94" s="584"/>
      <c r="I94" s="584"/>
      <c r="J94" s="584"/>
      <c r="K94" s="584"/>
      <c r="L94" s="584"/>
      <c r="M94" s="584"/>
      <c r="N94" s="584"/>
      <c r="O94" s="584"/>
      <c r="P94" s="584"/>
      <c r="Q94" s="584"/>
      <c r="R94" s="584"/>
      <c r="S94" s="584"/>
      <c r="T94" s="584"/>
      <c r="U94" s="584"/>
      <c r="V94" s="584"/>
      <c r="W94" s="584"/>
      <c r="X94" s="584"/>
      <c r="Y94" s="584"/>
      <c r="Z94" s="584"/>
      <c r="AA94" s="584"/>
      <c r="AB94" s="585"/>
      <c r="AC94" s="11"/>
      <c r="AP94" s="138"/>
      <c r="AQ94" s="138"/>
    </row>
    <row r="95" spans="2:43" s="3" customFormat="1" ht="13.5" customHeight="1">
      <c r="B95" s="11"/>
      <c r="C95" s="11"/>
      <c r="D95" s="739" t="s">
        <v>20</v>
      </c>
      <c r="E95" s="294" t="s">
        <v>131</v>
      </c>
      <c r="F95" s="295"/>
      <c r="G95" s="295"/>
      <c r="H95" s="295"/>
      <c r="I95" s="295"/>
      <c r="J95" s="295"/>
      <c r="K95" s="295"/>
      <c r="L95" s="295"/>
      <c r="M95" s="295"/>
      <c r="N95" s="295"/>
      <c r="O95" s="295"/>
      <c r="P95" s="295"/>
      <c r="Q95" s="295"/>
      <c r="R95" s="295"/>
      <c r="S95" s="296"/>
      <c r="T95" s="297" t="s">
        <v>57</v>
      </c>
      <c r="U95" s="298"/>
      <c r="V95" s="299"/>
      <c r="W95" s="737" t="s">
        <v>1</v>
      </c>
      <c r="X95" s="716"/>
      <c r="Y95" s="717"/>
      <c r="Z95" s="717"/>
      <c r="AA95" s="718"/>
      <c r="AB95" s="738" t="s">
        <v>2</v>
      </c>
      <c r="AC95" s="11"/>
      <c r="AP95" s="138"/>
      <c r="AQ95" s="138"/>
    </row>
    <row r="96" spans="2:43" s="3" customFormat="1" ht="15" customHeight="1">
      <c r="B96" s="11"/>
      <c r="C96" s="11"/>
      <c r="D96" s="719"/>
      <c r="E96" s="282"/>
      <c r="F96" s="283"/>
      <c r="G96" s="283"/>
      <c r="H96" s="283"/>
      <c r="I96" s="283"/>
      <c r="J96" s="283"/>
      <c r="K96" s="283"/>
      <c r="L96" s="283"/>
      <c r="M96" s="283"/>
      <c r="N96" s="283"/>
      <c r="O96" s="283"/>
      <c r="P96" s="283"/>
      <c r="Q96" s="283"/>
      <c r="R96" s="283"/>
      <c r="S96" s="284"/>
      <c r="T96" s="267"/>
      <c r="U96" s="268"/>
      <c r="V96" s="269"/>
      <c r="W96" s="721"/>
      <c r="X96" s="267"/>
      <c r="Y96" s="268"/>
      <c r="Z96" s="268"/>
      <c r="AA96" s="269"/>
      <c r="AB96" s="622"/>
      <c r="AC96" s="11"/>
      <c r="AP96" s="138"/>
      <c r="AQ96" s="138"/>
    </row>
    <row r="97" spans="1:43" s="3" customFormat="1" ht="13.5" customHeight="1">
      <c r="B97" s="11"/>
      <c r="C97" s="11"/>
      <c r="D97" s="250" t="s">
        <v>21</v>
      </c>
      <c r="E97" s="282" t="s">
        <v>11</v>
      </c>
      <c r="F97" s="283"/>
      <c r="G97" s="283"/>
      <c r="H97" s="283"/>
      <c r="I97" s="283"/>
      <c r="J97" s="283"/>
      <c r="K97" s="283"/>
      <c r="L97" s="283"/>
      <c r="M97" s="283"/>
      <c r="N97" s="283"/>
      <c r="O97" s="283"/>
      <c r="P97" s="283"/>
      <c r="Q97" s="283"/>
      <c r="R97" s="283"/>
      <c r="S97" s="284"/>
      <c r="T97" s="264" t="s">
        <v>52</v>
      </c>
      <c r="U97" s="265"/>
      <c r="V97" s="266"/>
      <c r="W97" s="270" t="s">
        <v>28</v>
      </c>
      <c r="X97" s="267"/>
      <c r="Y97" s="268"/>
      <c r="Z97" s="268"/>
      <c r="AA97" s="269"/>
      <c r="AB97" s="289" t="s">
        <v>2</v>
      </c>
      <c r="AC97" s="11"/>
      <c r="AP97" s="138"/>
      <c r="AQ97" s="138"/>
    </row>
    <row r="98" spans="1:43" s="3" customFormat="1" ht="15" customHeight="1">
      <c r="B98" s="11"/>
      <c r="C98" s="11"/>
      <c r="D98" s="252"/>
      <c r="E98" s="282"/>
      <c r="F98" s="283"/>
      <c r="G98" s="283"/>
      <c r="H98" s="283"/>
      <c r="I98" s="283"/>
      <c r="J98" s="283"/>
      <c r="K98" s="283"/>
      <c r="L98" s="283"/>
      <c r="M98" s="283"/>
      <c r="N98" s="283"/>
      <c r="O98" s="283"/>
      <c r="P98" s="283"/>
      <c r="Q98" s="283"/>
      <c r="R98" s="283"/>
      <c r="S98" s="284"/>
      <c r="T98" s="286"/>
      <c r="U98" s="287"/>
      <c r="V98" s="288"/>
      <c r="W98" s="271"/>
      <c r="X98" s="267"/>
      <c r="Y98" s="268"/>
      <c r="Z98" s="268"/>
      <c r="AA98" s="269"/>
      <c r="AB98" s="340"/>
      <c r="AC98" s="11"/>
      <c r="AP98" s="138"/>
      <c r="AQ98" s="138"/>
    </row>
    <row r="99" spans="1:43" s="3" customFormat="1" ht="13.5" customHeight="1">
      <c r="B99" s="11"/>
      <c r="C99" s="11"/>
      <c r="D99" s="250" t="s">
        <v>22</v>
      </c>
      <c r="E99" s="282" t="s">
        <v>12</v>
      </c>
      <c r="F99" s="283"/>
      <c r="G99" s="283"/>
      <c r="H99" s="283"/>
      <c r="I99" s="283"/>
      <c r="J99" s="283"/>
      <c r="K99" s="283"/>
      <c r="L99" s="283"/>
      <c r="M99" s="283"/>
      <c r="N99" s="283"/>
      <c r="O99" s="283"/>
      <c r="P99" s="283"/>
      <c r="Q99" s="283"/>
      <c r="R99" s="283"/>
      <c r="S99" s="284"/>
      <c r="T99" s="631" t="s">
        <v>52</v>
      </c>
      <c r="U99" s="632"/>
      <c r="V99" s="633"/>
      <c r="W99" s="270" t="s">
        <v>28</v>
      </c>
      <c r="X99" s="267"/>
      <c r="Y99" s="268"/>
      <c r="Z99" s="268"/>
      <c r="AA99" s="269"/>
      <c r="AB99" s="289" t="s">
        <v>2</v>
      </c>
      <c r="AC99" s="11"/>
      <c r="AP99" s="138"/>
      <c r="AQ99" s="138"/>
    </row>
    <row r="100" spans="1:43" s="3" customFormat="1" ht="15" customHeight="1">
      <c r="B100" s="11"/>
      <c r="C100" s="11"/>
      <c r="D100" s="281"/>
      <c r="E100" s="282"/>
      <c r="F100" s="283"/>
      <c r="G100" s="283"/>
      <c r="H100" s="283"/>
      <c r="I100" s="283"/>
      <c r="J100" s="283"/>
      <c r="K100" s="283"/>
      <c r="L100" s="283"/>
      <c r="M100" s="283"/>
      <c r="N100" s="283"/>
      <c r="O100" s="283"/>
      <c r="P100" s="283"/>
      <c r="Q100" s="283"/>
      <c r="R100" s="283"/>
      <c r="S100" s="284"/>
      <c r="T100" s="723"/>
      <c r="U100" s="724"/>
      <c r="V100" s="725"/>
      <c r="W100" s="740"/>
      <c r="X100" s="267"/>
      <c r="Y100" s="268"/>
      <c r="Z100" s="268"/>
      <c r="AA100" s="269"/>
      <c r="AB100" s="290"/>
      <c r="AC100" s="11"/>
      <c r="AP100" s="138"/>
      <c r="AQ100" s="138"/>
    </row>
    <row r="101" spans="1:43" s="3" customFormat="1" ht="15" customHeight="1">
      <c r="B101" s="11"/>
      <c r="C101" s="11"/>
      <c r="D101" s="291" t="s">
        <v>132</v>
      </c>
      <c r="E101" s="292"/>
      <c r="F101" s="292"/>
      <c r="G101" s="292"/>
      <c r="H101" s="292"/>
      <c r="I101" s="292"/>
      <c r="J101" s="292"/>
      <c r="K101" s="292"/>
      <c r="L101" s="292"/>
      <c r="M101" s="292"/>
      <c r="N101" s="292"/>
      <c r="O101" s="292"/>
      <c r="P101" s="292"/>
      <c r="Q101" s="292"/>
      <c r="R101" s="292"/>
      <c r="S101" s="292"/>
      <c r="T101" s="292"/>
      <c r="U101" s="292"/>
      <c r="V101" s="292"/>
      <c r="W101" s="292"/>
      <c r="X101" s="292"/>
      <c r="Y101" s="292"/>
      <c r="Z101" s="292"/>
      <c r="AA101" s="292"/>
      <c r="AB101" s="293"/>
      <c r="AC101" s="11"/>
      <c r="AP101" s="138"/>
      <c r="AQ101" s="138"/>
    </row>
    <row r="102" spans="1:43" s="3" customFormat="1" ht="13.5" customHeight="1">
      <c r="B102" s="11"/>
      <c r="C102" s="11"/>
      <c r="D102" s="256" t="s">
        <v>20</v>
      </c>
      <c r="E102" s="294" t="s">
        <v>15</v>
      </c>
      <c r="F102" s="295"/>
      <c r="G102" s="295"/>
      <c r="H102" s="295"/>
      <c r="I102" s="295"/>
      <c r="J102" s="295"/>
      <c r="K102" s="295"/>
      <c r="L102" s="295"/>
      <c r="M102" s="295"/>
      <c r="N102" s="295"/>
      <c r="O102" s="295"/>
      <c r="P102" s="295"/>
      <c r="Q102" s="295"/>
      <c r="R102" s="295"/>
      <c r="S102" s="296"/>
      <c r="T102" s="297" t="s">
        <v>273</v>
      </c>
      <c r="U102" s="298"/>
      <c r="V102" s="299"/>
      <c r="W102" s="300" t="s">
        <v>17</v>
      </c>
      <c r="X102" s="694"/>
      <c r="Y102" s="695"/>
      <c r="Z102" s="695"/>
      <c r="AA102" s="696"/>
      <c r="AB102" s="697" t="s">
        <v>2</v>
      </c>
      <c r="AC102" s="11"/>
      <c r="AP102" s="138"/>
      <c r="AQ102" s="138"/>
    </row>
    <row r="103" spans="1:43" s="3" customFormat="1" ht="15" customHeight="1">
      <c r="B103" s="11"/>
      <c r="C103" s="11"/>
      <c r="D103" s="251"/>
      <c r="E103" s="282"/>
      <c r="F103" s="283"/>
      <c r="G103" s="283"/>
      <c r="H103" s="283"/>
      <c r="I103" s="283"/>
      <c r="J103" s="283"/>
      <c r="K103" s="283"/>
      <c r="L103" s="283"/>
      <c r="M103" s="283"/>
      <c r="N103" s="283"/>
      <c r="O103" s="283"/>
      <c r="P103" s="283"/>
      <c r="Q103" s="283"/>
      <c r="R103" s="283"/>
      <c r="S103" s="284"/>
      <c r="T103" s="286"/>
      <c r="U103" s="287"/>
      <c r="V103" s="288"/>
      <c r="W103" s="271"/>
      <c r="X103" s="726"/>
      <c r="Y103" s="727"/>
      <c r="Z103" s="727"/>
      <c r="AA103" s="728"/>
      <c r="AB103" s="614"/>
      <c r="AC103" s="11"/>
      <c r="AP103" s="138"/>
      <c r="AQ103" s="138"/>
    </row>
    <row r="104" spans="1:43" s="3" customFormat="1" ht="13.5" customHeight="1">
      <c r="B104" s="11"/>
      <c r="C104" s="11"/>
      <c r="D104" s="250" t="s">
        <v>21</v>
      </c>
      <c r="E104" s="282" t="s">
        <v>16</v>
      </c>
      <c r="F104" s="283"/>
      <c r="G104" s="283"/>
      <c r="H104" s="283"/>
      <c r="I104" s="283"/>
      <c r="J104" s="283"/>
      <c r="K104" s="283"/>
      <c r="L104" s="283"/>
      <c r="M104" s="283"/>
      <c r="N104" s="283"/>
      <c r="O104" s="283"/>
      <c r="P104" s="283"/>
      <c r="Q104" s="283"/>
      <c r="R104" s="283"/>
      <c r="S104" s="284"/>
      <c r="T104" s="264" t="s">
        <v>52</v>
      </c>
      <c r="U104" s="265"/>
      <c r="V104" s="266"/>
      <c r="W104" s="285" t="s">
        <v>28</v>
      </c>
      <c r="X104" s="286"/>
      <c r="Y104" s="287"/>
      <c r="Z104" s="287"/>
      <c r="AA104" s="288"/>
      <c r="AB104" s="289" t="s">
        <v>2</v>
      </c>
      <c r="AC104" s="11"/>
      <c r="AP104" s="138"/>
      <c r="AQ104" s="138"/>
    </row>
    <row r="105" spans="1:43" s="3" customFormat="1" ht="15" customHeight="1">
      <c r="B105" s="11"/>
      <c r="C105" s="11"/>
      <c r="D105" s="281"/>
      <c r="E105" s="282"/>
      <c r="F105" s="283"/>
      <c r="G105" s="283"/>
      <c r="H105" s="283"/>
      <c r="I105" s="283"/>
      <c r="J105" s="283"/>
      <c r="K105" s="283"/>
      <c r="L105" s="283"/>
      <c r="M105" s="283"/>
      <c r="N105" s="283"/>
      <c r="O105" s="283"/>
      <c r="P105" s="283"/>
      <c r="Q105" s="283"/>
      <c r="R105" s="283"/>
      <c r="S105" s="284"/>
      <c r="T105" s="286"/>
      <c r="U105" s="287"/>
      <c r="V105" s="288"/>
      <c r="W105" s="285"/>
      <c r="X105" s="286"/>
      <c r="Y105" s="287"/>
      <c r="Z105" s="287"/>
      <c r="AA105" s="288"/>
      <c r="AB105" s="290"/>
      <c r="AC105" s="11"/>
      <c r="AP105" s="138"/>
      <c r="AQ105" s="138"/>
    </row>
    <row r="106" spans="1:43" s="3" customFormat="1" ht="15" customHeight="1">
      <c r="B106" s="11"/>
      <c r="C106" s="11"/>
      <c r="D106" s="583" t="s">
        <v>146</v>
      </c>
      <c r="E106" s="584"/>
      <c r="F106" s="584"/>
      <c r="G106" s="584"/>
      <c r="H106" s="584"/>
      <c r="I106" s="584"/>
      <c r="J106" s="584"/>
      <c r="K106" s="584"/>
      <c r="L106" s="584"/>
      <c r="M106" s="584"/>
      <c r="N106" s="584"/>
      <c r="O106" s="584"/>
      <c r="P106" s="584"/>
      <c r="Q106" s="584"/>
      <c r="R106" s="584"/>
      <c r="S106" s="584"/>
      <c r="T106" s="584"/>
      <c r="U106" s="584"/>
      <c r="V106" s="584"/>
      <c r="W106" s="584"/>
      <c r="X106" s="584"/>
      <c r="Y106" s="584"/>
      <c r="Z106" s="584"/>
      <c r="AA106" s="584"/>
      <c r="AB106" s="585"/>
      <c r="AC106" s="11"/>
      <c r="AP106" s="138"/>
      <c r="AQ106" s="138"/>
    </row>
    <row r="107" spans="1:43" s="3" customFormat="1" ht="13.5" customHeight="1">
      <c r="B107" s="11"/>
      <c r="C107" s="11"/>
      <c r="D107" s="256" t="s">
        <v>20</v>
      </c>
      <c r="E107" s="294" t="s">
        <v>2432</v>
      </c>
      <c r="F107" s="295"/>
      <c r="G107" s="295"/>
      <c r="H107" s="295"/>
      <c r="I107" s="295"/>
      <c r="J107" s="295"/>
      <c r="K107" s="295"/>
      <c r="L107" s="295"/>
      <c r="M107" s="295"/>
      <c r="N107" s="295"/>
      <c r="O107" s="295"/>
      <c r="P107" s="295"/>
      <c r="Q107" s="295"/>
      <c r="R107" s="295"/>
      <c r="S107" s="296"/>
      <c r="T107" s="690" t="s">
        <v>52</v>
      </c>
      <c r="U107" s="691"/>
      <c r="V107" s="692"/>
      <c r="W107" s="737" t="s">
        <v>28</v>
      </c>
      <c r="X107" s="716"/>
      <c r="Y107" s="717"/>
      <c r="Z107" s="717"/>
      <c r="AA107" s="718"/>
      <c r="AB107" s="738" t="s">
        <v>2</v>
      </c>
      <c r="AC107" s="11"/>
      <c r="AP107" s="138"/>
      <c r="AQ107" s="138"/>
    </row>
    <row r="108" spans="1:43" s="3" customFormat="1" ht="41.25" customHeight="1">
      <c r="B108" s="11"/>
      <c r="C108" s="11"/>
      <c r="D108" s="251"/>
      <c r="E108" s="282"/>
      <c r="F108" s="283"/>
      <c r="G108" s="283"/>
      <c r="H108" s="283"/>
      <c r="I108" s="283"/>
      <c r="J108" s="283"/>
      <c r="K108" s="283"/>
      <c r="L108" s="283"/>
      <c r="M108" s="283"/>
      <c r="N108" s="283"/>
      <c r="O108" s="283"/>
      <c r="P108" s="283"/>
      <c r="Q108" s="283"/>
      <c r="R108" s="283"/>
      <c r="S108" s="284"/>
      <c r="T108" s="267"/>
      <c r="U108" s="268"/>
      <c r="V108" s="269"/>
      <c r="W108" s="721"/>
      <c r="X108" s="267"/>
      <c r="Y108" s="268"/>
      <c r="Z108" s="268"/>
      <c r="AA108" s="269"/>
      <c r="AB108" s="622"/>
      <c r="AC108" s="11"/>
      <c r="AP108" s="138"/>
      <c r="AQ108" s="138"/>
    </row>
    <row r="109" spans="1:43" s="11" customFormat="1" ht="28.5" customHeight="1">
      <c r="A109" s="3"/>
      <c r="D109" s="251"/>
      <c r="E109" s="257" t="s">
        <v>2426</v>
      </c>
      <c r="F109" s="258"/>
      <c r="G109" s="258"/>
      <c r="H109" s="258"/>
      <c r="I109" s="258"/>
      <c r="J109" s="241"/>
      <c r="K109" s="248" t="s">
        <v>2427</v>
      </c>
      <c r="L109" s="248"/>
      <c r="M109" s="248"/>
      <c r="N109" s="248"/>
      <c r="O109" s="248"/>
      <c r="P109" s="248"/>
      <c r="Q109" s="248"/>
      <c r="R109" s="248"/>
      <c r="S109" s="248"/>
      <c r="T109" s="263"/>
      <c r="U109" s="263"/>
      <c r="V109" s="263"/>
      <c r="W109" s="248"/>
      <c r="X109" s="248"/>
      <c r="Y109" s="248"/>
      <c r="Z109" s="248"/>
      <c r="AA109" s="248"/>
      <c r="AB109" s="249"/>
      <c r="AP109" s="171" t="b">
        <v>0</v>
      </c>
      <c r="AQ109" s="122" t="s">
        <v>2424</v>
      </c>
    </row>
    <row r="110" spans="1:43" s="11" customFormat="1" ht="13.5" customHeight="1">
      <c r="A110" s="3"/>
      <c r="D110" s="251"/>
      <c r="E110" s="259"/>
      <c r="F110" s="260"/>
      <c r="G110" s="260"/>
      <c r="H110" s="260"/>
      <c r="I110" s="260"/>
      <c r="J110" s="276"/>
      <c r="K110" s="272" t="s">
        <v>2431</v>
      </c>
      <c r="L110" s="272"/>
      <c r="M110" s="272"/>
      <c r="N110" s="272"/>
      <c r="O110" s="272"/>
      <c r="P110" s="272"/>
      <c r="Q110" s="272"/>
      <c r="R110" s="272"/>
      <c r="S110" s="273"/>
      <c r="T110" s="264" t="s">
        <v>57</v>
      </c>
      <c r="U110" s="265"/>
      <c r="V110" s="266"/>
      <c r="W110" s="270" t="s">
        <v>5</v>
      </c>
      <c r="X110" s="263"/>
      <c r="Y110" s="263"/>
      <c r="Z110" s="263"/>
      <c r="AA110" s="263"/>
      <c r="AB110" s="278"/>
      <c r="AP110" s="171" t="b">
        <v>0</v>
      </c>
      <c r="AQ110" s="122" t="s">
        <v>2431</v>
      </c>
    </row>
    <row r="111" spans="1:43" s="11" customFormat="1" ht="15" customHeight="1">
      <c r="A111" s="3"/>
      <c r="D111" s="251"/>
      <c r="E111" s="259"/>
      <c r="F111" s="260"/>
      <c r="G111" s="260"/>
      <c r="H111" s="260"/>
      <c r="I111" s="260"/>
      <c r="J111" s="277"/>
      <c r="K111" s="274"/>
      <c r="L111" s="274"/>
      <c r="M111" s="274"/>
      <c r="N111" s="274"/>
      <c r="O111" s="274"/>
      <c r="P111" s="274"/>
      <c r="Q111" s="274"/>
      <c r="R111" s="274"/>
      <c r="S111" s="275"/>
      <c r="T111" s="267"/>
      <c r="U111" s="268"/>
      <c r="V111" s="269"/>
      <c r="W111" s="271"/>
      <c r="X111" s="279"/>
      <c r="Y111" s="279"/>
      <c r="Z111" s="279"/>
      <c r="AA111" s="279"/>
      <c r="AB111" s="280"/>
      <c r="AP111" s="171" t="b">
        <v>0</v>
      </c>
      <c r="AQ111" s="122" t="s">
        <v>2428</v>
      </c>
    </row>
    <row r="112" spans="1:43" s="11" customFormat="1" ht="28.5" customHeight="1">
      <c r="A112" s="3"/>
      <c r="D112" s="251"/>
      <c r="E112" s="259"/>
      <c r="F112" s="260"/>
      <c r="G112" s="260"/>
      <c r="H112" s="260"/>
      <c r="I112" s="260"/>
      <c r="J112" s="242"/>
      <c r="K112" s="246" t="s">
        <v>2434</v>
      </c>
      <c r="L112" s="246"/>
      <c r="M112" s="246"/>
      <c r="N112" s="246"/>
      <c r="O112" s="246"/>
      <c r="P112" s="246"/>
      <c r="Q112" s="246"/>
      <c r="R112" s="246"/>
      <c r="S112" s="246"/>
      <c r="T112" s="246"/>
      <c r="U112" s="246"/>
      <c r="V112" s="246"/>
      <c r="W112" s="246"/>
      <c r="X112" s="246"/>
      <c r="Y112" s="246"/>
      <c r="Z112" s="246"/>
      <c r="AA112" s="246"/>
      <c r="AB112" s="247"/>
      <c r="AP112" s="171" t="b">
        <v>0</v>
      </c>
      <c r="AQ112" s="122" t="s">
        <v>2430</v>
      </c>
    </row>
    <row r="113" spans="1:43" s="11" customFormat="1" ht="28.5" customHeight="1">
      <c r="A113" s="3"/>
      <c r="D113" s="251"/>
      <c r="E113" s="261"/>
      <c r="F113" s="262"/>
      <c r="G113" s="262"/>
      <c r="H113" s="262"/>
      <c r="I113" s="262"/>
      <c r="J113" s="242"/>
      <c r="K113" s="246" t="s">
        <v>104</v>
      </c>
      <c r="L113" s="246"/>
      <c r="M113" s="246"/>
      <c r="N113" s="246"/>
      <c r="O113" s="246"/>
      <c r="P113" s="246"/>
      <c r="Q113" s="246"/>
      <c r="R113" s="246"/>
      <c r="S113" s="246"/>
      <c r="T113" s="246"/>
      <c r="U113" s="246"/>
      <c r="V113" s="246"/>
      <c r="W113" s="246"/>
      <c r="X113" s="246"/>
      <c r="Y113" s="246"/>
      <c r="Z113" s="246"/>
      <c r="AA113" s="246"/>
      <c r="AB113" s="247"/>
      <c r="AP113" s="138"/>
      <c r="AQ113" s="138"/>
    </row>
    <row r="114" spans="1:43" s="11" customFormat="1" ht="28.5" customHeight="1">
      <c r="A114" s="3"/>
      <c r="D114" s="252"/>
      <c r="E114" s="244" t="s">
        <v>2433</v>
      </c>
      <c r="F114" s="245"/>
      <c r="G114" s="245"/>
      <c r="H114" s="245"/>
      <c r="I114" s="245"/>
      <c r="J114" s="245"/>
      <c r="K114" s="245"/>
      <c r="L114" s="253"/>
      <c r="M114" s="254"/>
      <c r="N114" s="254"/>
      <c r="O114" s="254"/>
      <c r="P114" s="254"/>
      <c r="Q114" s="254"/>
      <c r="R114" s="254"/>
      <c r="S114" s="254"/>
      <c r="T114" s="254"/>
      <c r="U114" s="254"/>
      <c r="V114" s="254"/>
      <c r="W114" s="254"/>
      <c r="X114" s="254"/>
      <c r="Y114" s="254"/>
      <c r="Z114" s="254"/>
      <c r="AA114" s="254"/>
      <c r="AB114" s="255"/>
      <c r="AP114" s="138"/>
      <c r="AQ114" s="138"/>
    </row>
    <row r="115" spans="1:43" s="3" customFormat="1" ht="13.5" customHeight="1">
      <c r="B115" s="11"/>
      <c r="C115" s="11"/>
      <c r="D115" s="719" t="s">
        <v>21</v>
      </c>
      <c r="E115" s="729" t="s">
        <v>159</v>
      </c>
      <c r="F115" s="730"/>
      <c r="G115" s="730"/>
      <c r="H115" s="730"/>
      <c r="I115" s="730"/>
      <c r="J115" s="730"/>
      <c r="K115" s="730"/>
      <c r="L115" s="730"/>
      <c r="M115" s="730"/>
      <c r="N115" s="730"/>
      <c r="O115" s="730"/>
      <c r="P115" s="730"/>
      <c r="Q115" s="730"/>
      <c r="R115" s="730"/>
      <c r="S115" s="731"/>
      <c r="T115" s="640" t="s">
        <v>114</v>
      </c>
      <c r="U115" s="735"/>
      <c r="V115" s="642"/>
      <c r="W115" s="736" t="s">
        <v>5</v>
      </c>
      <c r="X115" s="726"/>
      <c r="Y115" s="727"/>
      <c r="Z115" s="727"/>
      <c r="AA115" s="728"/>
      <c r="AB115" s="621" t="s">
        <v>2</v>
      </c>
      <c r="AC115" s="11"/>
      <c r="AP115" s="138"/>
      <c r="AQ115" s="138"/>
    </row>
    <row r="116" spans="1:43" s="3" customFormat="1" ht="15" customHeight="1">
      <c r="B116" s="11"/>
      <c r="C116" s="11"/>
      <c r="D116" s="719"/>
      <c r="E116" s="732"/>
      <c r="F116" s="733"/>
      <c r="G116" s="733"/>
      <c r="H116" s="733"/>
      <c r="I116" s="733"/>
      <c r="J116" s="733"/>
      <c r="K116" s="733"/>
      <c r="L116" s="733"/>
      <c r="M116" s="733"/>
      <c r="N116" s="733"/>
      <c r="O116" s="733"/>
      <c r="P116" s="733"/>
      <c r="Q116" s="733"/>
      <c r="R116" s="733"/>
      <c r="S116" s="734"/>
      <c r="T116" s="267"/>
      <c r="U116" s="268"/>
      <c r="V116" s="269"/>
      <c r="W116" s="721"/>
      <c r="X116" s="267"/>
      <c r="Y116" s="268"/>
      <c r="Z116" s="268"/>
      <c r="AA116" s="269"/>
      <c r="AB116" s="622"/>
      <c r="AC116" s="11"/>
    </row>
    <row r="117" spans="1:43" s="3" customFormat="1" ht="13.5" customHeight="1">
      <c r="B117" s="11"/>
      <c r="C117" s="11"/>
      <c r="D117" s="719" t="s">
        <v>22</v>
      </c>
      <c r="E117" s="282" t="s">
        <v>157</v>
      </c>
      <c r="F117" s="283"/>
      <c r="G117" s="283"/>
      <c r="H117" s="283"/>
      <c r="I117" s="283"/>
      <c r="J117" s="283"/>
      <c r="K117" s="283"/>
      <c r="L117" s="283"/>
      <c r="M117" s="283"/>
      <c r="N117" s="283"/>
      <c r="O117" s="283"/>
      <c r="P117" s="283"/>
      <c r="Q117" s="283"/>
      <c r="R117" s="283"/>
      <c r="S117" s="284"/>
      <c r="T117" s="631" t="s">
        <v>114</v>
      </c>
      <c r="U117" s="632"/>
      <c r="V117" s="633"/>
      <c r="W117" s="721" t="s">
        <v>5</v>
      </c>
      <c r="X117" s="267"/>
      <c r="Y117" s="268"/>
      <c r="Z117" s="268"/>
      <c r="AA117" s="269"/>
      <c r="AB117" s="622" t="s">
        <v>2</v>
      </c>
      <c r="AC117" s="11"/>
      <c r="AP117" s="138"/>
      <c r="AQ117" s="138"/>
    </row>
    <row r="118" spans="1:43" s="3" customFormat="1" ht="15" customHeight="1">
      <c r="B118" s="11"/>
      <c r="C118" s="11"/>
      <c r="D118" s="720"/>
      <c r="E118" s="574"/>
      <c r="F118" s="575"/>
      <c r="G118" s="575"/>
      <c r="H118" s="575"/>
      <c r="I118" s="575"/>
      <c r="J118" s="575"/>
      <c r="K118" s="575"/>
      <c r="L118" s="575"/>
      <c r="M118" s="575"/>
      <c r="N118" s="575"/>
      <c r="O118" s="575"/>
      <c r="P118" s="575"/>
      <c r="Q118" s="575"/>
      <c r="R118" s="575"/>
      <c r="S118" s="576"/>
      <c r="T118" s="723"/>
      <c r="U118" s="724"/>
      <c r="V118" s="725"/>
      <c r="W118" s="722"/>
      <c r="X118" s="723"/>
      <c r="Y118" s="724"/>
      <c r="Z118" s="724"/>
      <c r="AA118" s="725"/>
      <c r="AB118" s="630"/>
      <c r="AC118" s="11"/>
      <c r="AP118" s="138"/>
      <c r="AQ118" s="138"/>
    </row>
    <row r="119" spans="1:43" s="3" customFormat="1" ht="15" customHeight="1">
      <c r="B119" s="11"/>
      <c r="C119" s="11"/>
      <c r="D119" s="583" t="s">
        <v>13</v>
      </c>
      <c r="E119" s="584"/>
      <c r="F119" s="584"/>
      <c r="G119" s="584"/>
      <c r="H119" s="584"/>
      <c r="I119" s="584"/>
      <c r="J119" s="584"/>
      <c r="K119" s="584"/>
      <c r="L119" s="584"/>
      <c r="M119" s="584"/>
      <c r="N119" s="584"/>
      <c r="O119" s="584"/>
      <c r="P119" s="584"/>
      <c r="Q119" s="584"/>
      <c r="R119" s="584"/>
      <c r="S119" s="584"/>
      <c r="T119" s="584"/>
      <c r="U119" s="584"/>
      <c r="V119" s="584"/>
      <c r="W119" s="584"/>
      <c r="X119" s="584"/>
      <c r="Y119" s="584"/>
      <c r="Z119" s="584"/>
      <c r="AA119" s="584"/>
      <c r="AB119" s="585"/>
      <c r="AC119" s="11"/>
      <c r="AP119" s="138"/>
      <c r="AQ119" s="138"/>
    </row>
    <row r="120" spans="1:43" s="3" customFormat="1" ht="13.5" customHeight="1">
      <c r="B120" s="11"/>
      <c r="C120" s="11"/>
      <c r="D120" s="256" t="s">
        <v>20</v>
      </c>
      <c r="E120" s="294" t="s">
        <v>18</v>
      </c>
      <c r="F120" s="295"/>
      <c r="G120" s="295"/>
      <c r="H120" s="295"/>
      <c r="I120" s="295"/>
      <c r="J120" s="295"/>
      <c r="K120" s="295"/>
      <c r="L120" s="295"/>
      <c r="M120" s="295"/>
      <c r="N120" s="295"/>
      <c r="O120" s="295"/>
      <c r="P120" s="295"/>
      <c r="Q120" s="295"/>
      <c r="R120" s="295"/>
      <c r="S120" s="296"/>
      <c r="T120" s="297" t="s">
        <v>113</v>
      </c>
      <c r="U120" s="298"/>
      <c r="V120" s="299"/>
      <c r="W120" s="715" t="s">
        <v>28</v>
      </c>
      <c r="X120" s="716"/>
      <c r="Y120" s="717"/>
      <c r="Z120" s="717"/>
      <c r="AA120" s="718"/>
      <c r="AB120" s="697" t="s">
        <v>2</v>
      </c>
      <c r="AC120" s="11"/>
      <c r="AP120" s="138"/>
      <c r="AQ120" s="138"/>
    </row>
    <row r="121" spans="1:43" s="3" customFormat="1" ht="15" customHeight="1">
      <c r="B121" s="11"/>
      <c r="C121" s="11"/>
      <c r="D121" s="251"/>
      <c r="E121" s="282"/>
      <c r="F121" s="283"/>
      <c r="G121" s="283"/>
      <c r="H121" s="283"/>
      <c r="I121" s="283"/>
      <c r="J121" s="283"/>
      <c r="K121" s="283"/>
      <c r="L121" s="283"/>
      <c r="M121" s="283"/>
      <c r="N121" s="283"/>
      <c r="O121" s="283"/>
      <c r="P121" s="283"/>
      <c r="Q121" s="283"/>
      <c r="R121" s="283"/>
      <c r="S121" s="284"/>
      <c r="T121" s="286"/>
      <c r="U121" s="287"/>
      <c r="V121" s="288"/>
      <c r="W121" s="711"/>
      <c r="X121" s="267"/>
      <c r="Y121" s="268"/>
      <c r="Z121" s="268"/>
      <c r="AA121" s="269"/>
      <c r="AB121" s="614"/>
      <c r="AC121" s="11"/>
      <c r="AP121" s="138"/>
      <c r="AQ121" s="138"/>
    </row>
    <row r="122" spans="1:43" s="3" customFormat="1" ht="13.5" customHeight="1">
      <c r="B122" s="11"/>
      <c r="C122" s="11"/>
      <c r="D122" s="250" t="s">
        <v>21</v>
      </c>
      <c r="E122" s="282" t="s">
        <v>19</v>
      </c>
      <c r="F122" s="283"/>
      <c r="G122" s="283"/>
      <c r="H122" s="283"/>
      <c r="I122" s="283"/>
      <c r="J122" s="283"/>
      <c r="K122" s="283"/>
      <c r="L122" s="283"/>
      <c r="M122" s="283"/>
      <c r="N122" s="283"/>
      <c r="O122" s="283"/>
      <c r="P122" s="283"/>
      <c r="Q122" s="283"/>
      <c r="R122" s="283"/>
      <c r="S122" s="284"/>
      <c r="T122" s="631" t="s">
        <v>113</v>
      </c>
      <c r="U122" s="632"/>
      <c r="V122" s="633"/>
      <c r="W122" s="711" t="s">
        <v>28</v>
      </c>
      <c r="X122" s="267"/>
      <c r="Y122" s="268"/>
      <c r="Z122" s="268"/>
      <c r="AA122" s="269"/>
      <c r="AB122" s="289" t="s">
        <v>2</v>
      </c>
      <c r="AC122" s="11"/>
      <c r="AP122" s="138"/>
      <c r="AQ122" s="138"/>
    </row>
    <row r="123" spans="1:43" s="3" customFormat="1" ht="15" customHeight="1">
      <c r="B123" s="11"/>
      <c r="C123" s="11"/>
      <c r="D123" s="251"/>
      <c r="E123" s="282"/>
      <c r="F123" s="283"/>
      <c r="G123" s="283"/>
      <c r="H123" s="283"/>
      <c r="I123" s="283"/>
      <c r="J123" s="283"/>
      <c r="K123" s="283"/>
      <c r="L123" s="283"/>
      <c r="M123" s="283"/>
      <c r="N123" s="283"/>
      <c r="O123" s="283"/>
      <c r="P123" s="283"/>
      <c r="Q123" s="283"/>
      <c r="R123" s="283"/>
      <c r="S123" s="284"/>
      <c r="T123" s="267"/>
      <c r="U123" s="268"/>
      <c r="V123" s="269"/>
      <c r="W123" s="711"/>
      <c r="X123" s="267"/>
      <c r="Y123" s="268"/>
      <c r="Z123" s="268"/>
      <c r="AA123" s="269"/>
      <c r="AB123" s="427"/>
      <c r="AC123" s="11"/>
      <c r="AP123" s="138"/>
      <c r="AQ123" s="138"/>
    </row>
    <row r="124" spans="1:43" s="3" customFormat="1" ht="13.5" customHeight="1">
      <c r="B124" s="11"/>
      <c r="C124" s="11"/>
      <c r="D124" s="250" t="s">
        <v>22</v>
      </c>
      <c r="E124" s="282" t="s">
        <v>261</v>
      </c>
      <c r="F124" s="283"/>
      <c r="G124" s="283"/>
      <c r="H124" s="283"/>
      <c r="I124" s="283"/>
      <c r="J124" s="283"/>
      <c r="K124" s="283"/>
      <c r="L124" s="283"/>
      <c r="M124" s="283"/>
      <c r="N124" s="283"/>
      <c r="O124" s="283"/>
      <c r="P124" s="283"/>
      <c r="Q124" s="283"/>
      <c r="R124" s="283"/>
      <c r="S124" s="284"/>
      <c r="T124" s="631" t="s">
        <v>113</v>
      </c>
      <c r="U124" s="632"/>
      <c r="V124" s="633"/>
      <c r="W124" s="711" t="s">
        <v>28</v>
      </c>
      <c r="X124" s="267"/>
      <c r="Y124" s="268"/>
      <c r="Z124" s="268"/>
      <c r="AA124" s="269"/>
      <c r="AB124" s="289" t="s">
        <v>2</v>
      </c>
      <c r="AC124" s="11"/>
      <c r="AP124" s="138"/>
      <c r="AQ124" s="138"/>
    </row>
    <row r="125" spans="1:43" s="3" customFormat="1" ht="15" customHeight="1">
      <c r="B125" s="11"/>
      <c r="C125" s="11"/>
      <c r="D125" s="252"/>
      <c r="E125" s="282"/>
      <c r="F125" s="283"/>
      <c r="G125" s="283"/>
      <c r="H125" s="283"/>
      <c r="I125" s="283"/>
      <c r="J125" s="283"/>
      <c r="K125" s="283"/>
      <c r="L125" s="283"/>
      <c r="M125" s="283"/>
      <c r="N125" s="283"/>
      <c r="O125" s="283"/>
      <c r="P125" s="283"/>
      <c r="Q125" s="283"/>
      <c r="R125" s="283"/>
      <c r="S125" s="284"/>
      <c r="T125" s="267"/>
      <c r="U125" s="268"/>
      <c r="V125" s="269"/>
      <c r="W125" s="711"/>
      <c r="X125" s="267"/>
      <c r="Y125" s="268"/>
      <c r="Z125" s="268"/>
      <c r="AA125" s="269"/>
      <c r="AB125" s="340"/>
      <c r="AC125" s="11"/>
      <c r="AP125" s="138"/>
      <c r="AQ125" s="138"/>
    </row>
    <row r="126" spans="1:43" s="3" customFormat="1" ht="13.5" customHeight="1">
      <c r="B126" s="11"/>
      <c r="C126" s="11"/>
      <c r="D126" s="250" t="s">
        <v>23</v>
      </c>
      <c r="E126" s="282" t="s">
        <v>327</v>
      </c>
      <c r="F126" s="283"/>
      <c r="G126" s="283"/>
      <c r="H126" s="283"/>
      <c r="I126" s="283"/>
      <c r="J126" s="283"/>
      <c r="K126" s="283"/>
      <c r="L126" s="283"/>
      <c r="M126" s="283"/>
      <c r="N126" s="283"/>
      <c r="O126" s="283"/>
      <c r="P126" s="283"/>
      <c r="Q126" s="283"/>
      <c r="R126" s="283"/>
      <c r="S126" s="284"/>
      <c r="T126" s="264" t="s">
        <v>113</v>
      </c>
      <c r="U126" s="265"/>
      <c r="V126" s="266"/>
      <c r="W126" s="711" t="s">
        <v>28</v>
      </c>
      <c r="X126" s="267"/>
      <c r="Y126" s="268"/>
      <c r="Z126" s="268"/>
      <c r="AA126" s="269"/>
      <c r="AB126" s="614" t="s">
        <v>2</v>
      </c>
      <c r="AC126" s="11"/>
      <c r="AP126" s="138"/>
      <c r="AQ126" s="138"/>
    </row>
    <row r="127" spans="1:43" s="3" customFormat="1" ht="15" customHeight="1">
      <c r="B127" s="11"/>
      <c r="C127" s="11"/>
      <c r="D127" s="252"/>
      <c r="E127" s="282"/>
      <c r="F127" s="283"/>
      <c r="G127" s="283"/>
      <c r="H127" s="283"/>
      <c r="I127" s="283"/>
      <c r="J127" s="283"/>
      <c r="K127" s="283"/>
      <c r="L127" s="283"/>
      <c r="M127" s="283"/>
      <c r="N127" s="283"/>
      <c r="O127" s="283"/>
      <c r="P127" s="283"/>
      <c r="Q127" s="283"/>
      <c r="R127" s="283"/>
      <c r="S127" s="284"/>
      <c r="T127" s="286"/>
      <c r="U127" s="287"/>
      <c r="V127" s="288"/>
      <c r="W127" s="711"/>
      <c r="X127" s="267"/>
      <c r="Y127" s="268"/>
      <c r="Z127" s="268"/>
      <c r="AA127" s="269"/>
      <c r="AB127" s="614"/>
      <c r="AC127" s="11"/>
      <c r="AP127" s="138"/>
      <c r="AQ127" s="138"/>
    </row>
    <row r="128" spans="1:43" s="3" customFormat="1" ht="13.5" customHeight="1">
      <c r="B128" s="11"/>
      <c r="C128" s="11"/>
      <c r="D128" s="250" t="s">
        <v>24</v>
      </c>
      <c r="E128" s="282" t="s">
        <v>160</v>
      </c>
      <c r="F128" s="283"/>
      <c r="G128" s="283"/>
      <c r="H128" s="283"/>
      <c r="I128" s="283"/>
      <c r="J128" s="283"/>
      <c r="K128" s="283"/>
      <c r="L128" s="283"/>
      <c r="M128" s="283"/>
      <c r="N128" s="283"/>
      <c r="O128" s="283"/>
      <c r="P128" s="283"/>
      <c r="Q128" s="283"/>
      <c r="R128" s="283"/>
      <c r="S128" s="284"/>
      <c r="T128" s="631" t="s">
        <v>113</v>
      </c>
      <c r="U128" s="632"/>
      <c r="V128" s="633"/>
      <c r="W128" s="711" t="s">
        <v>28</v>
      </c>
      <c r="X128" s="267"/>
      <c r="Y128" s="268"/>
      <c r="Z128" s="268"/>
      <c r="AA128" s="269"/>
      <c r="AB128" s="622" t="s">
        <v>2</v>
      </c>
      <c r="AC128" s="11"/>
      <c r="AP128" s="138"/>
      <c r="AQ128" s="138"/>
    </row>
    <row r="129" spans="2:43" s="3" customFormat="1" ht="15" customHeight="1">
      <c r="B129" s="11"/>
      <c r="C129" s="11"/>
      <c r="D129" s="251"/>
      <c r="E129" s="282"/>
      <c r="F129" s="283"/>
      <c r="G129" s="283"/>
      <c r="H129" s="283"/>
      <c r="I129" s="283"/>
      <c r="J129" s="283"/>
      <c r="K129" s="283"/>
      <c r="L129" s="283"/>
      <c r="M129" s="283"/>
      <c r="N129" s="283"/>
      <c r="O129" s="283"/>
      <c r="P129" s="283"/>
      <c r="Q129" s="283"/>
      <c r="R129" s="283"/>
      <c r="S129" s="284"/>
      <c r="T129" s="267"/>
      <c r="U129" s="268"/>
      <c r="V129" s="269"/>
      <c r="W129" s="711"/>
      <c r="X129" s="267"/>
      <c r="Y129" s="268"/>
      <c r="Z129" s="268"/>
      <c r="AA129" s="269"/>
      <c r="AB129" s="622"/>
      <c r="AC129" s="11"/>
      <c r="AP129" s="138"/>
      <c r="AQ129" s="138"/>
    </row>
    <row r="130" spans="2:43" s="3" customFormat="1" ht="28.5" customHeight="1">
      <c r="B130" s="11"/>
      <c r="C130" s="11"/>
      <c r="D130" s="281"/>
      <c r="E130" s="51" t="s">
        <v>25</v>
      </c>
      <c r="F130" s="52"/>
      <c r="G130" s="52"/>
      <c r="H130" s="52"/>
      <c r="I130" s="712"/>
      <c r="J130" s="713"/>
      <c r="K130" s="713"/>
      <c r="L130" s="713"/>
      <c r="M130" s="713"/>
      <c r="N130" s="713"/>
      <c r="O130" s="713"/>
      <c r="P130" s="713"/>
      <c r="Q130" s="713"/>
      <c r="R130" s="713"/>
      <c r="S130" s="713"/>
      <c r="T130" s="713"/>
      <c r="U130" s="713"/>
      <c r="V130" s="713"/>
      <c r="W130" s="713"/>
      <c r="X130" s="713"/>
      <c r="Y130" s="713"/>
      <c r="Z130" s="713"/>
      <c r="AA130" s="713"/>
      <c r="AB130" s="714"/>
      <c r="AC130" s="11"/>
      <c r="AP130" s="138"/>
      <c r="AQ130" s="138"/>
    </row>
    <row r="131" spans="2:43" s="3" customFormat="1" ht="15" customHeight="1">
      <c r="B131" s="11"/>
      <c r="C131" s="11"/>
      <c r="D131" s="583" t="s">
        <v>26</v>
      </c>
      <c r="E131" s="584"/>
      <c r="F131" s="584"/>
      <c r="G131" s="584"/>
      <c r="H131" s="584"/>
      <c r="I131" s="584"/>
      <c r="J131" s="584"/>
      <c r="K131" s="584"/>
      <c r="L131" s="584"/>
      <c r="M131" s="584"/>
      <c r="N131" s="584"/>
      <c r="O131" s="584"/>
      <c r="P131" s="584"/>
      <c r="Q131" s="584"/>
      <c r="R131" s="584"/>
      <c r="S131" s="584"/>
      <c r="T131" s="584"/>
      <c r="U131" s="584"/>
      <c r="V131" s="584"/>
      <c r="W131" s="584"/>
      <c r="X131" s="584"/>
      <c r="Y131" s="584"/>
      <c r="Z131" s="584"/>
      <c r="AA131" s="584"/>
      <c r="AB131" s="585"/>
      <c r="AC131" s="11"/>
      <c r="AP131" s="138"/>
      <c r="AQ131" s="138"/>
    </row>
    <row r="132" spans="2:43" s="3" customFormat="1" ht="15" customHeight="1">
      <c r="B132" s="11"/>
      <c r="C132" s="11"/>
      <c r="D132" s="256" t="s">
        <v>20</v>
      </c>
      <c r="E132" s="546" t="s">
        <v>133</v>
      </c>
      <c r="F132" s="547"/>
      <c r="G132" s="547"/>
      <c r="H132" s="547"/>
      <c r="I132" s="547"/>
      <c r="J132" s="547"/>
      <c r="K132" s="547"/>
      <c r="L132" s="547"/>
      <c r="M132" s="547"/>
      <c r="N132" s="547"/>
      <c r="O132" s="547"/>
      <c r="P132" s="547"/>
      <c r="Q132" s="547"/>
      <c r="R132" s="547"/>
      <c r="S132" s="548"/>
      <c r="T132" s="690" t="s">
        <v>114</v>
      </c>
      <c r="U132" s="691"/>
      <c r="V132" s="692"/>
      <c r="W132" s="693" t="s">
        <v>5</v>
      </c>
      <c r="X132" s="694"/>
      <c r="Y132" s="695"/>
      <c r="Z132" s="695"/>
      <c r="AA132" s="696"/>
      <c r="AB132" s="697" t="s">
        <v>2</v>
      </c>
      <c r="AC132" s="11"/>
      <c r="AP132" s="138"/>
      <c r="AQ132" s="138"/>
    </row>
    <row r="133" spans="2:43" s="3" customFormat="1" ht="15" customHeight="1">
      <c r="B133" s="11"/>
      <c r="C133" s="11"/>
      <c r="D133" s="251"/>
      <c r="E133" s="347"/>
      <c r="F133" s="348"/>
      <c r="G133" s="348"/>
      <c r="H133" s="348"/>
      <c r="I133" s="348"/>
      <c r="J133" s="348"/>
      <c r="K133" s="348"/>
      <c r="L133" s="348"/>
      <c r="M133" s="348"/>
      <c r="N133" s="348"/>
      <c r="O133" s="348"/>
      <c r="P133" s="348"/>
      <c r="Q133" s="348"/>
      <c r="R133" s="348"/>
      <c r="S133" s="349"/>
      <c r="T133" s="698"/>
      <c r="U133" s="699"/>
      <c r="V133" s="700"/>
      <c r="W133" s="285"/>
      <c r="X133" s="286"/>
      <c r="Y133" s="287"/>
      <c r="Z133" s="287"/>
      <c r="AA133" s="288"/>
      <c r="AB133" s="614"/>
      <c r="AC133" s="11"/>
      <c r="AP133" s="138"/>
      <c r="AQ133" s="138"/>
    </row>
    <row r="134" spans="2:43" s="5" customFormat="1" ht="26.25" customHeight="1">
      <c r="B134" s="53"/>
      <c r="C134" s="53"/>
      <c r="D134" s="422" t="s">
        <v>218</v>
      </c>
      <c r="E134" s="422"/>
      <c r="F134" s="422"/>
      <c r="G134" s="422"/>
      <c r="H134" s="422"/>
      <c r="I134" s="422"/>
      <c r="J134" s="422"/>
      <c r="K134" s="422"/>
      <c r="L134" s="422"/>
      <c r="M134" s="422"/>
      <c r="N134" s="422"/>
      <c r="O134" s="422"/>
      <c r="P134" s="422"/>
      <c r="Q134" s="422"/>
      <c r="R134" s="422"/>
      <c r="S134" s="422"/>
      <c r="T134" s="422"/>
      <c r="U134" s="422"/>
      <c r="V134" s="422"/>
      <c r="W134" s="422"/>
      <c r="X134" s="422"/>
      <c r="Y134" s="422"/>
      <c r="Z134" s="422"/>
      <c r="AA134" s="422"/>
      <c r="AB134" s="422"/>
      <c r="AC134" s="53"/>
      <c r="AP134" s="142"/>
      <c r="AQ134" s="142"/>
    </row>
    <row r="135" spans="2:43" s="3" customFormat="1" ht="33.75" customHeight="1">
      <c r="B135" s="11"/>
      <c r="C135" s="11"/>
      <c r="D135" s="404"/>
      <c r="E135" s="405"/>
      <c r="F135" s="405"/>
      <c r="G135" s="405"/>
      <c r="H135" s="405"/>
      <c r="I135" s="405"/>
      <c r="J135" s="405"/>
      <c r="K135" s="405"/>
      <c r="L135" s="405"/>
      <c r="M135" s="405"/>
      <c r="N135" s="405"/>
      <c r="O135" s="405"/>
      <c r="P135" s="405"/>
      <c r="Q135" s="405"/>
      <c r="R135" s="405"/>
      <c r="S135" s="405"/>
      <c r="T135" s="405"/>
      <c r="U135" s="405"/>
      <c r="V135" s="405"/>
      <c r="W135" s="405"/>
      <c r="X135" s="405"/>
      <c r="Y135" s="405"/>
      <c r="Z135" s="405"/>
      <c r="AA135" s="405"/>
      <c r="AB135" s="406"/>
      <c r="AC135" s="11"/>
      <c r="AP135" s="138"/>
      <c r="AQ135" s="138"/>
    </row>
    <row r="136" spans="2:43" s="3" customFormat="1" ht="3.75" customHeight="1">
      <c r="B136" s="11"/>
      <c r="C136" s="11"/>
      <c r="D136" s="54"/>
      <c r="E136" s="54"/>
      <c r="F136" s="54"/>
      <c r="G136" s="54"/>
      <c r="H136" s="54"/>
      <c r="I136" s="54"/>
      <c r="J136" s="54"/>
      <c r="K136" s="54"/>
      <c r="L136" s="54"/>
      <c r="M136" s="54"/>
      <c r="N136" s="54"/>
      <c r="O136" s="54"/>
      <c r="P136" s="54"/>
      <c r="Q136" s="54"/>
      <c r="R136" s="54"/>
      <c r="S136" s="54"/>
      <c r="T136" s="54"/>
      <c r="U136" s="54"/>
      <c r="V136" s="54"/>
      <c r="W136" s="54"/>
      <c r="X136" s="54"/>
      <c r="Y136" s="54"/>
      <c r="Z136" s="54"/>
      <c r="AA136" s="54"/>
      <c r="AB136" s="54"/>
      <c r="AC136" s="11"/>
      <c r="AP136" s="138"/>
      <c r="AQ136" s="138"/>
    </row>
    <row r="137" spans="2:43" s="3" customFormat="1" ht="14.25" customHeight="1">
      <c r="B137" s="11"/>
      <c r="C137" s="11"/>
      <c r="D137" s="54"/>
      <c r="E137" s="54"/>
      <c r="F137" s="54"/>
      <c r="G137" s="54"/>
      <c r="H137" s="54"/>
      <c r="I137" s="54"/>
      <c r="J137" s="54"/>
      <c r="K137" s="54"/>
      <c r="L137" s="54"/>
      <c r="M137" s="54"/>
      <c r="N137" s="54"/>
      <c r="O137" s="54"/>
      <c r="P137" s="54"/>
      <c r="Q137" s="54"/>
      <c r="R137" s="54"/>
      <c r="S137" s="54"/>
      <c r="T137" s="54"/>
      <c r="U137" s="54"/>
      <c r="V137" s="54"/>
      <c r="W137" s="54"/>
      <c r="X137" s="54"/>
      <c r="Y137" s="54"/>
      <c r="Z137" s="54"/>
      <c r="AA137" s="54"/>
      <c r="AB137" s="11"/>
      <c r="AC137" s="11"/>
      <c r="AP137" s="138"/>
      <c r="AQ137" s="138"/>
    </row>
    <row r="138" spans="2:43" ht="27" customHeight="1">
      <c r="D138" s="453" t="s">
        <v>177</v>
      </c>
      <c r="E138" s="453"/>
      <c r="F138" s="453"/>
      <c r="G138" s="453"/>
      <c r="H138" s="453"/>
      <c r="I138" s="453"/>
      <c r="J138" s="453"/>
      <c r="K138" s="453"/>
      <c r="L138" s="453"/>
      <c r="M138" s="453"/>
      <c r="N138" s="453"/>
      <c r="O138" s="453"/>
      <c r="P138" s="453"/>
      <c r="Q138" s="453"/>
      <c r="R138" s="453"/>
      <c r="S138" s="453"/>
      <c r="T138" s="453"/>
      <c r="U138" s="453"/>
      <c r="V138" s="453"/>
      <c r="W138" s="453"/>
      <c r="X138" s="453"/>
      <c r="Y138" s="453"/>
      <c r="Z138" s="453"/>
      <c r="AA138" s="453"/>
    </row>
    <row r="139" spans="2:43" s="3" customFormat="1" ht="25.5" customHeight="1">
      <c r="B139" s="11"/>
      <c r="C139" s="11"/>
      <c r="D139" s="46" t="s">
        <v>192</v>
      </c>
      <c r="E139" s="11"/>
      <c r="F139" s="11"/>
      <c r="G139" s="13"/>
      <c r="H139" s="11"/>
      <c r="I139" s="47"/>
      <c r="J139" s="47"/>
      <c r="K139" s="47"/>
      <c r="L139" s="47"/>
      <c r="M139" s="47"/>
      <c r="N139" s="47"/>
      <c r="O139" s="11"/>
      <c r="P139" s="11"/>
      <c r="Q139" s="11"/>
      <c r="R139" s="11"/>
      <c r="S139" s="11"/>
      <c r="T139" s="11"/>
      <c r="U139" s="11"/>
      <c r="V139" s="13"/>
      <c r="W139" s="11"/>
      <c r="X139" s="48"/>
      <c r="Y139" s="48"/>
      <c r="Z139" s="48"/>
      <c r="AA139" s="11"/>
      <c r="AB139" s="11"/>
      <c r="AC139" s="11"/>
      <c r="AP139" s="138"/>
      <c r="AQ139" s="138"/>
    </row>
    <row r="140" spans="2:43" s="3" customFormat="1" ht="15" customHeight="1">
      <c r="B140" s="11"/>
      <c r="C140" s="11"/>
      <c r="D140" s="49" t="s">
        <v>196</v>
      </c>
      <c r="E140" s="301" t="s">
        <v>2420</v>
      </c>
      <c r="F140" s="301"/>
      <c r="G140" s="301"/>
      <c r="H140" s="301"/>
      <c r="I140" s="301"/>
      <c r="J140" s="301"/>
      <c r="K140" s="301"/>
      <c r="L140" s="301"/>
      <c r="M140" s="301"/>
      <c r="N140" s="301"/>
      <c r="O140" s="301"/>
      <c r="P140" s="301"/>
      <c r="Q140" s="301"/>
      <c r="R140" s="301"/>
      <c r="S140" s="301"/>
      <c r="T140" s="301"/>
      <c r="U140" s="301"/>
      <c r="V140" s="301"/>
      <c r="W140" s="302" t="s">
        <v>2419</v>
      </c>
      <c r="X140" s="302"/>
      <c r="Y140" s="302"/>
      <c r="Z140" s="302"/>
      <c r="AA140" s="302"/>
      <c r="AB140" s="302"/>
      <c r="AC140" s="302"/>
      <c r="AP140" s="138"/>
      <c r="AQ140" s="138"/>
    </row>
    <row r="141" spans="2:43" s="3" customFormat="1" ht="15" customHeight="1">
      <c r="B141" s="11"/>
      <c r="C141" s="11"/>
      <c r="D141" s="49" t="s">
        <v>196</v>
      </c>
      <c r="E141" s="11" t="s">
        <v>208</v>
      </c>
      <c r="F141" s="11"/>
      <c r="G141" s="13"/>
      <c r="H141" s="11"/>
      <c r="I141" s="47"/>
      <c r="J141" s="47"/>
      <c r="K141" s="47"/>
      <c r="L141" s="47"/>
      <c r="M141" s="47"/>
      <c r="N141" s="47"/>
      <c r="O141" s="11"/>
      <c r="P141" s="11"/>
      <c r="Q141" s="11"/>
      <c r="R141" s="11"/>
      <c r="S141" s="11"/>
      <c r="T141" s="11"/>
      <c r="U141" s="11"/>
      <c r="V141" s="13"/>
      <c r="W141" s="11"/>
      <c r="X141" s="48"/>
      <c r="Y141" s="48"/>
      <c r="Z141" s="48"/>
      <c r="AA141" s="11"/>
      <c r="AB141" s="11"/>
      <c r="AC141" s="11"/>
      <c r="AP141" s="138"/>
      <c r="AQ141" s="138"/>
    </row>
    <row r="142" spans="2:43" s="3" customFormat="1" ht="15" customHeight="1">
      <c r="B142" s="11"/>
      <c r="C142" s="11"/>
      <c r="D142" s="49" t="s">
        <v>196</v>
      </c>
      <c r="E142" s="11" t="s">
        <v>203</v>
      </c>
      <c r="F142" s="11"/>
      <c r="G142" s="13"/>
      <c r="H142" s="11"/>
      <c r="I142" s="47"/>
      <c r="J142" s="47"/>
      <c r="K142" s="47"/>
      <c r="L142" s="47"/>
      <c r="M142" s="47"/>
      <c r="N142" s="47"/>
      <c r="O142" s="11"/>
      <c r="P142" s="11"/>
      <c r="Q142" s="11"/>
      <c r="R142" s="11"/>
      <c r="S142" s="11"/>
      <c r="T142" s="11"/>
      <c r="U142" s="11"/>
      <c r="V142" s="13"/>
      <c r="W142" s="11"/>
      <c r="X142" s="48"/>
      <c r="Y142" s="48"/>
      <c r="Z142" s="48"/>
      <c r="AA142" s="11"/>
      <c r="AB142" s="11"/>
      <c r="AC142" s="11"/>
      <c r="AP142" s="138"/>
      <c r="AQ142" s="138"/>
    </row>
    <row r="143" spans="2:43" s="3" customFormat="1" ht="18" customHeight="1">
      <c r="B143" s="11"/>
      <c r="C143" s="11"/>
      <c r="D143" s="49" t="s">
        <v>196</v>
      </c>
      <c r="E143" s="11" t="s">
        <v>215</v>
      </c>
      <c r="F143" s="11"/>
      <c r="G143" s="13"/>
      <c r="H143" s="11"/>
      <c r="I143" s="47"/>
      <c r="J143" s="47"/>
      <c r="K143" s="47"/>
      <c r="L143" s="47"/>
      <c r="M143" s="47"/>
      <c r="N143" s="47"/>
      <c r="O143" s="11"/>
      <c r="P143" s="11"/>
      <c r="Q143" s="11"/>
      <c r="R143" s="11"/>
      <c r="S143" s="11"/>
      <c r="T143" s="11"/>
      <c r="U143" s="11"/>
      <c r="V143" s="13"/>
      <c r="W143" s="11"/>
      <c r="X143" s="48"/>
      <c r="Y143" s="48"/>
      <c r="Z143" s="48"/>
      <c r="AA143" s="11"/>
      <c r="AB143" s="11"/>
      <c r="AC143" s="11"/>
      <c r="AP143" s="138"/>
      <c r="AQ143" s="138"/>
    </row>
    <row r="144" spans="2:43" s="3" customFormat="1" ht="30" customHeight="1">
      <c r="B144" s="11"/>
      <c r="C144" s="11"/>
      <c r="D144" s="611" t="s">
        <v>0</v>
      </c>
      <c r="E144" s="612"/>
      <c r="F144" s="612"/>
      <c r="G144" s="612"/>
      <c r="H144" s="612"/>
      <c r="I144" s="612"/>
      <c r="J144" s="612"/>
      <c r="K144" s="612"/>
      <c r="L144" s="612"/>
      <c r="M144" s="612"/>
      <c r="N144" s="612"/>
      <c r="O144" s="612"/>
      <c r="P144" s="612"/>
      <c r="Q144" s="612"/>
      <c r="R144" s="612"/>
      <c r="S144" s="612"/>
      <c r="T144" s="612"/>
      <c r="U144" s="612"/>
      <c r="V144" s="612"/>
      <c r="W144" s="613"/>
      <c r="X144" s="572" t="s">
        <v>7</v>
      </c>
      <c r="Y144" s="572"/>
      <c r="Z144" s="572"/>
      <c r="AA144" s="572"/>
      <c r="AB144" s="573"/>
      <c r="AC144" s="11"/>
      <c r="AP144" s="138"/>
      <c r="AQ144" s="138"/>
    </row>
    <row r="145" spans="2:43" ht="15" customHeight="1">
      <c r="D145" s="583" t="s">
        <v>29</v>
      </c>
      <c r="E145" s="584"/>
      <c r="F145" s="584"/>
      <c r="G145" s="584"/>
      <c r="H145" s="584"/>
      <c r="I145" s="584"/>
      <c r="J145" s="584"/>
      <c r="K145" s="584"/>
      <c r="L145" s="584"/>
      <c r="M145" s="584"/>
      <c r="N145" s="584"/>
      <c r="O145" s="584"/>
      <c r="P145" s="584"/>
      <c r="Q145" s="584"/>
      <c r="R145" s="584"/>
      <c r="S145" s="584"/>
      <c r="T145" s="584"/>
      <c r="U145" s="584"/>
      <c r="V145" s="584"/>
      <c r="W145" s="584"/>
      <c r="X145" s="584"/>
      <c r="Y145" s="584"/>
      <c r="Z145" s="584"/>
      <c r="AA145" s="584"/>
      <c r="AB145" s="585"/>
    </row>
    <row r="146" spans="2:43" s="3" customFormat="1" ht="30" customHeight="1">
      <c r="B146" s="11"/>
      <c r="C146" s="11"/>
      <c r="D146" s="55" t="s">
        <v>20</v>
      </c>
      <c r="E146" s="701" t="s">
        <v>2412</v>
      </c>
      <c r="F146" s="701"/>
      <c r="G146" s="701"/>
      <c r="H146" s="701"/>
      <c r="I146" s="701"/>
      <c r="J146" s="701"/>
      <c r="K146" s="701"/>
      <c r="L146" s="701"/>
      <c r="M146" s="701"/>
      <c r="N146" s="701"/>
      <c r="O146" s="701"/>
      <c r="P146" s="701"/>
      <c r="Q146" s="701"/>
      <c r="R146" s="701"/>
      <c r="S146" s="701"/>
      <c r="T146" s="701"/>
      <c r="U146" s="701"/>
      <c r="V146" s="701"/>
      <c r="W146" s="701"/>
      <c r="X146" s="655" t="s">
        <v>2400</v>
      </c>
      <c r="Y146" s="655"/>
      <c r="Z146" s="655"/>
      <c r="AA146" s="655"/>
      <c r="AB146" s="656"/>
      <c r="AC146" s="11"/>
      <c r="AP146" s="171">
        <v>0</v>
      </c>
      <c r="AQ146" s="122" t="str" cm="1">
        <f t="array" ref="AQ146">_xlfn.SWITCH(AP146,0,"未選択",INDEX(該当,AP146))</f>
        <v>未選択</v>
      </c>
    </row>
    <row r="147" spans="2:43" s="3" customFormat="1" ht="54" customHeight="1">
      <c r="B147" s="11"/>
      <c r="C147" s="11"/>
      <c r="D147" s="702" t="s">
        <v>30</v>
      </c>
      <c r="E147" s="704" t="s">
        <v>31</v>
      </c>
      <c r="F147" s="704"/>
      <c r="G147" s="704"/>
      <c r="H147" s="704"/>
      <c r="I147" s="704"/>
      <c r="J147" s="704"/>
      <c r="K147" s="704"/>
      <c r="L147" s="704"/>
      <c r="M147" s="704"/>
      <c r="N147" s="704"/>
      <c r="O147" s="704"/>
      <c r="P147" s="704"/>
      <c r="Q147" s="704"/>
      <c r="R147" s="704"/>
      <c r="S147" s="704"/>
      <c r="T147" s="704"/>
      <c r="U147" s="704"/>
      <c r="V147" s="704"/>
      <c r="W147" s="704"/>
      <c r="X147" s="654" t="s">
        <v>2413</v>
      </c>
      <c r="Y147" s="655"/>
      <c r="Z147" s="655"/>
      <c r="AA147" s="655"/>
      <c r="AB147" s="656"/>
      <c r="AC147" s="11"/>
      <c r="AP147" s="171">
        <v>0</v>
      </c>
      <c r="AQ147" s="122" t="str" cm="1">
        <f t="array" ref="AQ147">_xlfn.SWITCH(AP147,0,"未選択",INDEX(該当省エネ,AP147))</f>
        <v>未選択</v>
      </c>
    </row>
    <row r="148" spans="2:43" s="3" customFormat="1" ht="12" customHeight="1">
      <c r="B148" s="11"/>
      <c r="C148" s="11"/>
      <c r="D148" s="703"/>
      <c r="E148" s="671" t="s">
        <v>32</v>
      </c>
      <c r="F148" s="676" t="s">
        <v>33</v>
      </c>
      <c r="G148" s="677"/>
      <c r="H148" s="677"/>
      <c r="I148" s="677"/>
      <c r="J148" s="677"/>
      <c r="K148" s="677"/>
      <c r="L148" s="677"/>
      <c r="M148" s="677"/>
      <c r="N148" s="677"/>
      <c r="O148" s="677"/>
      <c r="P148" s="677"/>
      <c r="Q148" s="677"/>
      <c r="R148" s="677"/>
      <c r="S148" s="678"/>
      <c r="T148" s="673" t="s">
        <v>385</v>
      </c>
      <c r="U148" s="674"/>
      <c r="V148" s="674"/>
      <c r="W148" s="675"/>
      <c r="X148" s="705"/>
      <c r="Y148" s="706"/>
      <c r="Z148" s="706"/>
      <c r="AA148" s="707"/>
      <c r="AB148" s="688" t="s">
        <v>2</v>
      </c>
      <c r="AC148" s="11"/>
      <c r="AP148" s="171">
        <v>0</v>
      </c>
      <c r="AQ148" s="122" t="str" cm="1">
        <f t="array" ref="AQ148">_xlfn.SWITCH(AP148,0,"未選択",INDEX(防火仕様,AP148))</f>
        <v>未選択</v>
      </c>
    </row>
    <row r="149" spans="2:43" s="3" customFormat="1" ht="18" customHeight="1">
      <c r="B149" s="11"/>
      <c r="C149" s="11"/>
      <c r="D149" s="703"/>
      <c r="E149" s="672"/>
      <c r="F149" s="679"/>
      <c r="G149" s="680"/>
      <c r="H149" s="680"/>
      <c r="I149" s="680"/>
      <c r="J149" s="680"/>
      <c r="K149" s="680"/>
      <c r="L149" s="680"/>
      <c r="M149" s="680"/>
      <c r="N149" s="680"/>
      <c r="O149" s="680"/>
      <c r="P149" s="680"/>
      <c r="Q149" s="680"/>
      <c r="R149" s="680"/>
      <c r="S149" s="681"/>
      <c r="T149" s="311" t="s">
        <v>2403</v>
      </c>
      <c r="U149" s="312"/>
      <c r="V149" s="311" t="s">
        <v>2402</v>
      </c>
      <c r="W149" s="312"/>
      <c r="X149" s="708"/>
      <c r="Y149" s="709"/>
      <c r="Z149" s="709"/>
      <c r="AA149" s="710"/>
      <c r="AB149" s="689"/>
      <c r="AC149" s="11"/>
      <c r="AP149" s="138"/>
      <c r="AQ149" s="138"/>
    </row>
    <row r="150" spans="2:43" s="3" customFormat="1" ht="30" customHeight="1">
      <c r="B150" s="11"/>
      <c r="C150" s="11"/>
      <c r="D150" s="703"/>
      <c r="E150" s="181" t="s">
        <v>34</v>
      </c>
      <c r="F150" s="670" t="s">
        <v>161</v>
      </c>
      <c r="G150" s="670"/>
      <c r="H150" s="670"/>
      <c r="I150" s="670"/>
      <c r="J150" s="670"/>
      <c r="K150" s="670"/>
      <c r="L150" s="670"/>
      <c r="M150" s="670"/>
      <c r="N150" s="670"/>
      <c r="O150" s="670"/>
      <c r="P150" s="670"/>
      <c r="Q150" s="670"/>
      <c r="R150" s="670"/>
      <c r="S150" s="670"/>
      <c r="T150" s="670"/>
      <c r="U150" s="670"/>
      <c r="V150" s="670"/>
      <c r="W150" s="670"/>
      <c r="X150" s="669"/>
      <c r="Y150" s="669"/>
      <c r="Z150" s="669"/>
      <c r="AA150" s="669"/>
      <c r="AB150" s="182" t="s">
        <v>2</v>
      </c>
      <c r="AC150" s="11"/>
      <c r="AP150" s="138"/>
      <c r="AQ150" s="138"/>
    </row>
    <row r="151" spans="2:43" s="3" customFormat="1" ht="30" customHeight="1">
      <c r="B151" s="11"/>
      <c r="C151" s="11"/>
      <c r="D151" s="703"/>
      <c r="E151" s="181" t="s">
        <v>35</v>
      </c>
      <c r="F151" s="670" t="s">
        <v>36</v>
      </c>
      <c r="G151" s="670"/>
      <c r="H151" s="670"/>
      <c r="I151" s="670"/>
      <c r="J151" s="670"/>
      <c r="K151" s="670"/>
      <c r="L151" s="670"/>
      <c r="M151" s="670"/>
      <c r="N151" s="670"/>
      <c r="O151" s="670"/>
      <c r="P151" s="670"/>
      <c r="Q151" s="670"/>
      <c r="R151" s="670"/>
      <c r="S151" s="670"/>
      <c r="T151" s="670"/>
      <c r="U151" s="670"/>
      <c r="V151" s="670"/>
      <c r="W151" s="670"/>
      <c r="X151" s="669"/>
      <c r="Y151" s="669"/>
      <c r="Z151" s="669"/>
      <c r="AA151" s="669"/>
      <c r="AB151" s="182" t="s">
        <v>2</v>
      </c>
      <c r="AC151" s="11"/>
      <c r="AP151" s="138"/>
      <c r="AQ151" s="138"/>
    </row>
    <row r="152" spans="2:43" s="3" customFormat="1" ht="13.5" customHeight="1">
      <c r="B152" s="11"/>
      <c r="C152" s="11"/>
      <c r="D152" s="703"/>
      <c r="E152" s="671" t="s">
        <v>38</v>
      </c>
      <c r="F152" s="676" t="s">
        <v>37</v>
      </c>
      <c r="G152" s="677"/>
      <c r="H152" s="677"/>
      <c r="I152" s="677"/>
      <c r="J152" s="677"/>
      <c r="K152" s="677"/>
      <c r="L152" s="677"/>
      <c r="M152" s="677"/>
      <c r="N152" s="677"/>
      <c r="O152" s="677"/>
      <c r="P152" s="677"/>
      <c r="Q152" s="677"/>
      <c r="R152" s="677"/>
      <c r="S152" s="678"/>
      <c r="T152" s="673" t="s">
        <v>385</v>
      </c>
      <c r="U152" s="674"/>
      <c r="V152" s="674"/>
      <c r="W152" s="675"/>
      <c r="X152" s="682"/>
      <c r="Y152" s="683"/>
      <c r="Z152" s="683"/>
      <c r="AA152" s="684"/>
      <c r="AB152" s="688" t="s">
        <v>2</v>
      </c>
      <c r="AC152" s="11"/>
      <c r="AP152" s="171">
        <v>0</v>
      </c>
      <c r="AQ152" s="122" t="str" cm="1">
        <f t="array" ref="AQ152">_xlfn.SWITCH(AP152,0,"未選択",INDEX(防火仕様,AP152))</f>
        <v>未選択</v>
      </c>
    </row>
    <row r="153" spans="2:43" s="3" customFormat="1" ht="16.5" customHeight="1">
      <c r="B153" s="11"/>
      <c r="C153" s="11"/>
      <c r="D153" s="703"/>
      <c r="E153" s="672"/>
      <c r="F153" s="679"/>
      <c r="G153" s="680"/>
      <c r="H153" s="680"/>
      <c r="I153" s="680"/>
      <c r="J153" s="680"/>
      <c r="K153" s="680"/>
      <c r="L153" s="680"/>
      <c r="M153" s="680"/>
      <c r="N153" s="680"/>
      <c r="O153" s="680"/>
      <c r="P153" s="680"/>
      <c r="Q153" s="680"/>
      <c r="R153" s="680"/>
      <c r="S153" s="681"/>
      <c r="T153" s="311" t="s">
        <v>2403</v>
      </c>
      <c r="U153" s="312"/>
      <c r="V153" s="311" t="s">
        <v>2402</v>
      </c>
      <c r="W153" s="312"/>
      <c r="X153" s="685"/>
      <c r="Y153" s="686"/>
      <c r="Z153" s="686"/>
      <c r="AA153" s="687"/>
      <c r="AB153" s="689"/>
      <c r="AC153" s="11"/>
      <c r="AP153" s="138"/>
      <c r="AQ153" s="138"/>
    </row>
    <row r="154" spans="2:43" s="3" customFormat="1" ht="30" customHeight="1">
      <c r="B154" s="11"/>
      <c r="C154" s="11"/>
      <c r="D154" s="358" t="s">
        <v>69</v>
      </c>
      <c r="E154" s="181" t="s">
        <v>32</v>
      </c>
      <c r="F154" s="670" t="s">
        <v>227</v>
      </c>
      <c r="G154" s="670"/>
      <c r="H154" s="670"/>
      <c r="I154" s="670"/>
      <c r="J154" s="670"/>
      <c r="K154" s="670"/>
      <c r="L154" s="670"/>
      <c r="M154" s="670"/>
      <c r="N154" s="670"/>
      <c r="O154" s="670"/>
      <c r="P154" s="670"/>
      <c r="Q154" s="670"/>
      <c r="R154" s="670"/>
      <c r="S154" s="670"/>
      <c r="T154" s="670"/>
      <c r="U154" s="670"/>
      <c r="V154" s="670"/>
      <c r="W154" s="670"/>
      <c r="X154" s="669"/>
      <c r="Y154" s="669"/>
      <c r="Z154" s="669"/>
      <c r="AA154" s="669"/>
      <c r="AB154" s="182" t="s">
        <v>27</v>
      </c>
      <c r="AC154" s="11"/>
      <c r="AP154" s="138"/>
      <c r="AQ154" s="138"/>
    </row>
    <row r="155" spans="2:43" s="3" customFormat="1" ht="30" customHeight="1">
      <c r="B155" s="11"/>
      <c r="C155" s="11"/>
      <c r="D155" s="359"/>
      <c r="E155" s="181" t="s">
        <v>34</v>
      </c>
      <c r="F155" s="670" t="s">
        <v>2414</v>
      </c>
      <c r="G155" s="670"/>
      <c r="H155" s="670"/>
      <c r="I155" s="670"/>
      <c r="J155" s="670"/>
      <c r="K155" s="670"/>
      <c r="L155" s="670"/>
      <c r="M155" s="670"/>
      <c r="N155" s="670"/>
      <c r="O155" s="670"/>
      <c r="P155" s="670"/>
      <c r="Q155" s="670"/>
      <c r="R155" s="670"/>
      <c r="S155" s="670"/>
      <c r="T155" s="670"/>
      <c r="U155" s="670"/>
      <c r="V155" s="670"/>
      <c r="W155" s="670"/>
      <c r="X155" s="669"/>
      <c r="Y155" s="669"/>
      <c r="Z155" s="669"/>
      <c r="AA155" s="669"/>
      <c r="AB155" s="182" t="s">
        <v>27</v>
      </c>
      <c r="AC155" s="11"/>
      <c r="AP155" s="138"/>
      <c r="AQ155" s="138"/>
    </row>
    <row r="156" spans="2:43" s="3" customFormat="1" ht="30" customHeight="1">
      <c r="B156" s="11"/>
      <c r="C156" s="11"/>
      <c r="D156" s="360"/>
      <c r="E156" s="181" t="s">
        <v>260</v>
      </c>
      <c r="F156" s="670" t="s">
        <v>2415</v>
      </c>
      <c r="G156" s="670"/>
      <c r="H156" s="670"/>
      <c r="I156" s="670"/>
      <c r="J156" s="670"/>
      <c r="K156" s="670"/>
      <c r="L156" s="670"/>
      <c r="M156" s="670"/>
      <c r="N156" s="670"/>
      <c r="O156" s="670"/>
      <c r="P156" s="670"/>
      <c r="Q156" s="670"/>
      <c r="R156" s="670"/>
      <c r="S156" s="670"/>
      <c r="T156" s="670"/>
      <c r="U156" s="670"/>
      <c r="V156" s="670"/>
      <c r="W156" s="670"/>
      <c r="X156" s="669"/>
      <c r="Y156" s="669"/>
      <c r="Z156" s="669"/>
      <c r="AA156" s="669"/>
      <c r="AB156" s="182" t="s">
        <v>5</v>
      </c>
      <c r="AC156" s="11"/>
      <c r="AP156" s="138"/>
      <c r="AQ156" s="138"/>
    </row>
    <row r="157" spans="2:43" ht="15" customHeight="1">
      <c r="D157" s="583" t="s">
        <v>153</v>
      </c>
      <c r="E157" s="584"/>
      <c r="F157" s="584"/>
      <c r="G157" s="584"/>
      <c r="H157" s="584"/>
      <c r="I157" s="584"/>
      <c r="J157" s="584"/>
      <c r="K157" s="584"/>
      <c r="L157" s="584"/>
      <c r="M157" s="584"/>
      <c r="N157" s="584"/>
      <c r="O157" s="584"/>
      <c r="P157" s="584"/>
      <c r="Q157" s="584"/>
      <c r="R157" s="584"/>
      <c r="S157" s="584"/>
      <c r="T157" s="584"/>
      <c r="U157" s="584"/>
      <c r="V157" s="584"/>
      <c r="W157" s="584"/>
      <c r="X157" s="584"/>
      <c r="Y157" s="584"/>
      <c r="Z157" s="584"/>
      <c r="AA157" s="584"/>
      <c r="AB157" s="585"/>
    </row>
    <row r="158" spans="2:43" s="3" customFormat="1" ht="30" customHeight="1">
      <c r="B158" s="11"/>
      <c r="C158" s="11"/>
      <c r="D158" s="183" t="s">
        <v>20</v>
      </c>
      <c r="E158" s="666" t="s">
        <v>245</v>
      </c>
      <c r="F158" s="667"/>
      <c r="G158" s="667"/>
      <c r="H158" s="667"/>
      <c r="I158" s="667"/>
      <c r="J158" s="667"/>
      <c r="K158" s="667"/>
      <c r="L158" s="667"/>
      <c r="M158" s="667"/>
      <c r="N158" s="667"/>
      <c r="O158" s="667"/>
      <c r="P158" s="667"/>
      <c r="Q158" s="667"/>
      <c r="R158" s="667"/>
      <c r="S158" s="667"/>
      <c r="T158" s="667"/>
      <c r="U158" s="667"/>
      <c r="V158" s="667"/>
      <c r="W158" s="668"/>
      <c r="X158" s="655" t="s">
        <v>2400</v>
      </c>
      <c r="Y158" s="655"/>
      <c r="Z158" s="655"/>
      <c r="AA158" s="655"/>
      <c r="AB158" s="656"/>
      <c r="AC158" s="11"/>
      <c r="AP158" s="171">
        <v>0</v>
      </c>
      <c r="AQ158" s="122" t="str" cm="1">
        <f t="array" ref="AQ158">_xlfn.SWITCH(AP158,0,"未選択",INDEX(該当,AP158))</f>
        <v>未選択</v>
      </c>
    </row>
    <row r="159" spans="2:43" s="3" customFormat="1" ht="54" customHeight="1">
      <c r="B159" s="11"/>
      <c r="C159" s="11"/>
      <c r="D159" s="184" t="s">
        <v>30</v>
      </c>
      <c r="E159" s="651" t="s">
        <v>31</v>
      </c>
      <c r="F159" s="652"/>
      <c r="G159" s="652"/>
      <c r="H159" s="652"/>
      <c r="I159" s="652"/>
      <c r="J159" s="652"/>
      <c r="K159" s="652"/>
      <c r="L159" s="652"/>
      <c r="M159" s="652"/>
      <c r="N159" s="652"/>
      <c r="O159" s="652"/>
      <c r="P159" s="652"/>
      <c r="Q159" s="652"/>
      <c r="R159" s="652"/>
      <c r="S159" s="652"/>
      <c r="T159" s="652"/>
      <c r="U159" s="652"/>
      <c r="V159" s="652"/>
      <c r="W159" s="653"/>
      <c r="X159" s="654" t="s">
        <v>2413</v>
      </c>
      <c r="Y159" s="655"/>
      <c r="Z159" s="655"/>
      <c r="AA159" s="655"/>
      <c r="AB159" s="656"/>
      <c r="AC159" s="11"/>
      <c r="AP159" s="171">
        <v>0</v>
      </c>
      <c r="AQ159" s="122" t="str" cm="1">
        <f t="array" ref="AQ159">_xlfn.SWITCH(AP159,0,"未選択",INDEX(該当省エネ,AP159))</f>
        <v>未選択</v>
      </c>
    </row>
    <row r="160" spans="2:43" s="3" customFormat="1" ht="30" customHeight="1">
      <c r="B160" s="11"/>
      <c r="C160" s="11"/>
      <c r="D160" s="184" t="s">
        <v>22</v>
      </c>
      <c r="E160" s="318" t="s">
        <v>2416</v>
      </c>
      <c r="F160" s="319"/>
      <c r="G160" s="319"/>
      <c r="H160" s="319"/>
      <c r="I160" s="319"/>
      <c r="J160" s="319"/>
      <c r="K160" s="319"/>
      <c r="L160" s="319"/>
      <c r="M160" s="319"/>
      <c r="N160" s="319"/>
      <c r="O160" s="319"/>
      <c r="P160" s="319"/>
      <c r="Q160" s="319"/>
      <c r="R160" s="319"/>
      <c r="S160" s="319"/>
      <c r="T160" s="319"/>
      <c r="U160" s="319"/>
      <c r="V160" s="319"/>
      <c r="W160" s="320"/>
      <c r="X160" s="321"/>
      <c r="Y160" s="321"/>
      <c r="Z160" s="321"/>
      <c r="AA160" s="321"/>
      <c r="AB160" s="182" t="s">
        <v>5</v>
      </c>
      <c r="AC160" s="11"/>
      <c r="AP160" s="138"/>
      <c r="AQ160" s="138"/>
    </row>
    <row r="161" spans="2:43" s="3" customFormat="1" ht="30" customHeight="1">
      <c r="B161" s="11"/>
      <c r="C161" s="11"/>
      <c r="D161" s="184" t="s">
        <v>23</v>
      </c>
      <c r="E161" s="318" t="s">
        <v>57</v>
      </c>
      <c r="F161" s="319"/>
      <c r="G161" s="319"/>
      <c r="H161" s="319"/>
      <c r="I161" s="319"/>
      <c r="J161" s="319"/>
      <c r="K161" s="319"/>
      <c r="L161" s="319"/>
      <c r="M161" s="319"/>
      <c r="N161" s="319"/>
      <c r="O161" s="319"/>
      <c r="P161" s="319"/>
      <c r="Q161" s="319"/>
      <c r="R161" s="319"/>
      <c r="S161" s="319"/>
      <c r="T161" s="319"/>
      <c r="U161" s="319"/>
      <c r="V161" s="319"/>
      <c r="W161" s="320"/>
      <c r="X161" s="321"/>
      <c r="Y161" s="321"/>
      <c r="Z161" s="321"/>
      <c r="AA161" s="321"/>
      <c r="AB161" s="182" t="s">
        <v>5</v>
      </c>
      <c r="AC161" s="11"/>
      <c r="AP161" s="138"/>
      <c r="AQ161" s="138"/>
    </row>
    <row r="162" spans="2:43" ht="30" customHeight="1">
      <c r="D162" s="184" t="s">
        <v>50</v>
      </c>
      <c r="E162" s="318" t="s">
        <v>384</v>
      </c>
      <c r="F162" s="319"/>
      <c r="G162" s="319"/>
      <c r="H162" s="319"/>
      <c r="I162" s="319"/>
      <c r="J162" s="319"/>
      <c r="K162" s="319"/>
      <c r="L162" s="319"/>
      <c r="M162" s="319"/>
      <c r="N162" s="319"/>
      <c r="O162" s="319"/>
      <c r="P162" s="319"/>
      <c r="Q162" s="319"/>
      <c r="R162" s="319"/>
      <c r="S162" s="319"/>
      <c r="T162" s="319"/>
      <c r="U162" s="319"/>
      <c r="V162" s="319"/>
      <c r="W162" s="320"/>
      <c r="X162" s="321"/>
      <c r="Y162" s="321"/>
      <c r="Z162" s="321"/>
      <c r="AA162" s="321"/>
      <c r="AB162" s="182" t="s">
        <v>2</v>
      </c>
    </row>
    <row r="163" spans="2:43" s="3" customFormat="1" ht="15" customHeight="1">
      <c r="B163" s="11"/>
      <c r="C163" s="11"/>
      <c r="D163" s="583" t="s">
        <v>39</v>
      </c>
      <c r="E163" s="584"/>
      <c r="F163" s="584"/>
      <c r="G163" s="584"/>
      <c r="H163" s="584"/>
      <c r="I163" s="584"/>
      <c r="J163" s="584"/>
      <c r="K163" s="584"/>
      <c r="L163" s="584"/>
      <c r="M163" s="584"/>
      <c r="N163" s="584"/>
      <c r="O163" s="584"/>
      <c r="P163" s="584"/>
      <c r="Q163" s="584"/>
      <c r="R163" s="584"/>
      <c r="S163" s="584"/>
      <c r="T163" s="584"/>
      <c r="U163" s="584"/>
      <c r="V163" s="584"/>
      <c r="W163" s="584"/>
      <c r="X163" s="584"/>
      <c r="Y163" s="584"/>
      <c r="Z163" s="584"/>
      <c r="AA163" s="584"/>
      <c r="AB163" s="585"/>
      <c r="AC163" s="11"/>
      <c r="AP163" s="138"/>
      <c r="AQ163" s="138"/>
    </row>
    <row r="164" spans="2:43" s="3" customFormat="1" ht="30" customHeight="1">
      <c r="B164" s="11"/>
      <c r="C164" s="11"/>
      <c r="D164" s="183" t="s">
        <v>20</v>
      </c>
      <c r="E164" s="663" t="s">
        <v>246</v>
      </c>
      <c r="F164" s="664"/>
      <c r="G164" s="664"/>
      <c r="H164" s="664"/>
      <c r="I164" s="664"/>
      <c r="J164" s="664"/>
      <c r="K164" s="664"/>
      <c r="L164" s="664"/>
      <c r="M164" s="664"/>
      <c r="N164" s="664"/>
      <c r="O164" s="664"/>
      <c r="P164" s="664"/>
      <c r="Q164" s="664"/>
      <c r="R164" s="664"/>
      <c r="S164" s="664"/>
      <c r="T164" s="664"/>
      <c r="U164" s="664"/>
      <c r="V164" s="664"/>
      <c r="W164" s="665"/>
      <c r="X164" s="655" t="s">
        <v>2400</v>
      </c>
      <c r="Y164" s="655"/>
      <c r="Z164" s="655"/>
      <c r="AA164" s="655"/>
      <c r="AB164" s="656"/>
      <c r="AC164" s="11"/>
      <c r="AP164" s="171">
        <v>0</v>
      </c>
      <c r="AQ164" s="122" t="str" cm="1">
        <f t="array" ref="AQ164">_xlfn.SWITCH(AP164,0,"未選択",INDEX(該当,AP164))</f>
        <v>未選択</v>
      </c>
    </row>
    <row r="165" spans="2:43" s="3" customFormat="1" ht="54" customHeight="1">
      <c r="B165" s="11"/>
      <c r="C165" s="11"/>
      <c r="D165" s="185" t="s">
        <v>30</v>
      </c>
      <c r="E165" s="651" t="s">
        <v>31</v>
      </c>
      <c r="F165" s="652"/>
      <c r="G165" s="652"/>
      <c r="H165" s="652"/>
      <c r="I165" s="652"/>
      <c r="J165" s="652"/>
      <c r="K165" s="652"/>
      <c r="L165" s="652"/>
      <c r="M165" s="652"/>
      <c r="N165" s="652"/>
      <c r="O165" s="652"/>
      <c r="P165" s="652"/>
      <c r="Q165" s="652"/>
      <c r="R165" s="652"/>
      <c r="S165" s="652"/>
      <c r="T165" s="652"/>
      <c r="U165" s="652"/>
      <c r="V165" s="652"/>
      <c r="W165" s="653"/>
      <c r="X165" s="654" t="s">
        <v>2413</v>
      </c>
      <c r="Y165" s="655"/>
      <c r="Z165" s="655"/>
      <c r="AA165" s="655"/>
      <c r="AB165" s="656"/>
      <c r="AC165" s="11"/>
      <c r="AP165" s="171">
        <v>0</v>
      </c>
      <c r="AQ165" s="122" t="str" cm="1">
        <f t="array" ref="AQ165">_xlfn.SWITCH(AP165,0,"未選択",INDEX(該当省エネ,AP165))</f>
        <v>未選択</v>
      </c>
    </row>
    <row r="166" spans="2:43" s="3" customFormat="1" ht="30" customHeight="1">
      <c r="B166" s="11"/>
      <c r="C166" s="11"/>
      <c r="D166" s="184" t="s">
        <v>22</v>
      </c>
      <c r="E166" s="318" t="s">
        <v>2417</v>
      </c>
      <c r="F166" s="319"/>
      <c r="G166" s="319"/>
      <c r="H166" s="319"/>
      <c r="I166" s="319"/>
      <c r="J166" s="319"/>
      <c r="K166" s="319"/>
      <c r="L166" s="319"/>
      <c r="M166" s="319"/>
      <c r="N166" s="319"/>
      <c r="O166" s="319"/>
      <c r="P166" s="319"/>
      <c r="Q166" s="319"/>
      <c r="R166" s="319"/>
      <c r="S166" s="319"/>
      <c r="T166" s="319"/>
      <c r="U166" s="319"/>
      <c r="V166" s="319"/>
      <c r="W166" s="320"/>
      <c r="X166" s="321"/>
      <c r="Y166" s="321"/>
      <c r="Z166" s="321"/>
      <c r="AA166" s="321"/>
      <c r="AB166" s="182" t="s">
        <v>5</v>
      </c>
      <c r="AC166" s="11"/>
      <c r="AP166" s="138"/>
      <c r="AQ166" s="138"/>
    </row>
    <row r="167" spans="2:43" s="3" customFormat="1" ht="30" customHeight="1">
      <c r="B167" s="11"/>
      <c r="C167" s="11"/>
      <c r="D167" s="184" t="s">
        <v>23</v>
      </c>
      <c r="E167" s="318" t="s">
        <v>57</v>
      </c>
      <c r="F167" s="319"/>
      <c r="G167" s="319"/>
      <c r="H167" s="319"/>
      <c r="I167" s="319"/>
      <c r="J167" s="319"/>
      <c r="K167" s="319"/>
      <c r="L167" s="319"/>
      <c r="M167" s="319"/>
      <c r="N167" s="319"/>
      <c r="O167" s="319"/>
      <c r="P167" s="319"/>
      <c r="Q167" s="319"/>
      <c r="R167" s="319"/>
      <c r="S167" s="319"/>
      <c r="T167" s="319"/>
      <c r="U167" s="319"/>
      <c r="V167" s="319"/>
      <c r="W167" s="320"/>
      <c r="X167" s="321"/>
      <c r="Y167" s="321"/>
      <c r="Z167" s="321"/>
      <c r="AA167" s="321"/>
      <c r="AB167" s="182" t="s">
        <v>5</v>
      </c>
      <c r="AC167" s="11"/>
      <c r="AP167" s="138"/>
      <c r="AQ167" s="138"/>
    </row>
    <row r="168" spans="2:43" ht="30" customHeight="1">
      <c r="D168" s="184" t="s">
        <v>50</v>
      </c>
      <c r="E168" s="318" t="s">
        <v>384</v>
      </c>
      <c r="F168" s="319"/>
      <c r="G168" s="319"/>
      <c r="H168" s="319"/>
      <c r="I168" s="319"/>
      <c r="J168" s="319"/>
      <c r="K168" s="319"/>
      <c r="L168" s="319"/>
      <c r="M168" s="319"/>
      <c r="N168" s="319"/>
      <c r="O168" s="319"/>
      <c r="P168" s="319"/>
      <c r="Q168" s="319"/>
      <c r="R168" s="319"/>
      <c r="S168" s="319"/>
      <c r="T168" s="319"/>
      <c r="U168" s="319"/>
      <c r="V168" s="319"/>
      <c r="W168" s="320"/>
      <c r="X168" s="321"/>
      <c r="Y168" s="321"/>
      <c r="Z168" s="321"/>
      <c r="AA168" s="321"/>
      <c r="AB168" s="182" t="s">
        <v>2</v>
      </c>
    </row>
    <row r="169" spans="2:43" ht="15" customHeight="1">
      <c r="D169" s="583" t="s">
        <v>40</v>
      </c>
      <c r="E169" s="584"/>
      <c r="F169" s="584"/>
      <c r="G169" s="584"/>
      <c r="H169" s="584"/>
      <c r="I169" s="584"/>
      <c r="J169" s="584"/>
      <c r="K169" s="584"/>
      <c r="L169" s="584"/>
      <c r="M169" s="584"/>
      <c r="N169" s="584"/>
      <c r="O169" s="584"/>
      <c r="P169" s="584"/>
      <c r="Q169" s="584"/>
      <c r="R169" s="584"/>
      <c r="S169" s="584"/>
      <c r="T169" s="584"/>
      <c r="U169" s="584"/>
      <c r="V169" s="584"/>
      <c r="W169" s="584"/>
      <c r="X169" s="584"/>
      <c r="Y169" s="584"/>
      <c r="Z169" s="584"/>
      <c r="AA169" s="584"/>
      <c r="AB169" s="585"/>
    </row>
    <row r="170" spans="2:43" s="3" customFormat="1" ht="30" customHeight="1">
      <c r="B170" s="11"/>
      <c r="C170" s="11"/>
      <c r="D170" s="183" t="s">
        <v>20</v>
      </c>
      <c r="E170" s="663" t="s">
        <v>247</v>
      </c>
      <c r="F170" s="664"/>
      <c r="G170" s="664"/>
      <c r="H170" s="664"/>
      <c r="I170" s="664"/>
      <c r="J170" s="664"/>
      <c r="K170" s="664"/>
      <c r="L170" s="664"/>
      <c r="M170" s="664"/>
      <c r="N170" s="664"/>
      <c r="O170" s="664"/>
      <c r="P170" s="664"/>
      <c r="Q170" s="664"/>
      <c r="R170" s="664"/>
      <c r="S170" s="664"/>
      <c r="T170" s="664"/>
      <c r="U170" s="664"/>
      <c r="V170" s="664"/>
      <c r="W170" s="665"/>
      <c r="X170" s="655" t="s">
        <v>2400</v>
      </c>
      <c r="Y170" s="655"/>
      <c r="Z170" s="655"/>
      <c r="AA170" s="655"/>
      <c r="AB170" s="656"/>
      <c r="AC170" s="11"/>
      <c r="AP170" s="171">
        <v>0</v>
      </c>
      <c r="AQ170" s="122" t="str" cm="1">
        <f t="array" ref="AQ170">_xlfn.SWITCH(AP170,0,"未選択",INDEX(該当,AP170))</f>
        <v>未選択</v>
      </c>
    </row>
    <row r="171" spans="2:43" s="3" customFormat="1" ht="54" customHeight="1">
      <c r="B171" s="11"/>
      <c r="C171" s="11"/>
      <c r="D171" s="185" t="s">
        <v>30</v>
      </c>
      <c r="E171" s="651" t="s">
        <v>31</v>
      </c>
      <c r="F171" s="652"/>
      <c r="G171" s="652"/>
      <c r="H171" s="652"/>
      <c r="I171" s="652"/>
      <c r="J171" s="652"/>
      <c r="K171" s="652"/>
      <c r="L171" s="652"/>
      <c r="M171" s="652"/>
      <c r="N171" s="652"/>
      <c r="O171" s="652"/>
      <c r="P171" s="652"/>
      <c r="Q171" s="652"/>
      <c r="R171" s="652"/>
      <c r="S171" s="652"/>
      <c r="T171" s="652"/>
      <c r="U171" s="652"/>
      <c r="V171" s="652"/>
      <c r="W171" s="653"/>
      <c r="X171" s="654" t="s">
        <v>2413</v>
      </c>
      <c r="Y171" s="655"/>
      <c r="Z171" s="655"/>
      <c r="AA171" s="655"/>
      <c r="AB171" s="656"/>
      <c r="AC171" s="11"/>
      <c r="AP171" s="171">
        <v>0</v>
      </c>
      <c r="AQ171" s="122" t="str" cm="1">
        <f t="array" ref="AQ171">_xlfn.SWITCH(AP171,0,"未選択",INDEX(該当省エネ,AP171))</f>
        <v>未選択</v>
      </c>
    </row>
    <row r="172" spans="2:43" s="3" customFormat="1" ht="30" customHeight="1">
      <c r="B172" s="11"/>
      <c r="C172" s="11"/>
      <c r="D172" s="184" t="s">
        <v>22</v>
      </c>
      <c r="E172" s="318" t="s">
        <v>2418</v>
      </c>
      <c r="F172" s="319"/>
      <c r="G172" s="319"/>
      <c r="H172" s="319"/>
      <c r="I172" s="319"/>
      <c r="J172" s="319"/>
      <c r="K172" s="319"/>
      <c r="L172" s="319"/>
      <c r="M172" s="319"/>
      <c r="N172" s="319"/>
      <c r="O172" s="319"/>
      <c r="P172" s="319"/>
      <c r="Q172" s="319"/>
      <c r="R172" s="319"/>
      <c r="S172" s="319"/>
      <c r="T172" s="319"/>
      <c r="U172" s="319"/>
      <c r="V172" s="319"/>
      <c r="W172" s="320"/>
      <c r="X172" s="321"/>
      <c r="Y172" s="321"/>
      <c r="Z172" s="321"/>
      <c r="AA172" s="321"/>
      <c r="AB172" s="182" t="s">
        <v>5</v>
      </c>
      <c r="AC172" s="11"/>
      <c r="AP172" s="138"/>
      <c r="AQ172" s="138"/>
    </row>
    <row r="173" spans="2:43" s="3" customFormat="1" ht="30" customHeight="1">
      <c r="B173" s="11"/>
      <c r="C173" s="11"/>
      <c r="D173" s="184" t="s">
        <v>23</v>
      </c>
      <c r="E173" s="318" t="s">
        <v>57</v>
      </c>
      <c r="F173" s="319"/>
      <c r="G173" s="319"/>
      <c r="H173" s="319"/>
      <c r="I173" s="319"/>
      <c r="J173" s="319"/>
      <c r="K173" s="319"/>
      <c r="L173" s="319"/>
      <c r="M173" s="319"/>
      <c r="N173" s="319"/>
      <c r="O173" s="319"/>
      <c r="P173" s="319"/>
      <c r="Q173" s="319"/>
      <c r="R173" s="319"/>
      <c r="S173" s="319"/>
      <c r="T173" s="319"/>
      <c r="U173" s="319"/>
      <c r="V173" s="319"/>
      <c r="W173" s="320"/>
      <c r="X173" s="321"/>
      <c r="Y173" s="321"/>
      <c r="Z173" s="321"/>
      <c r="AA173" s="321"/>
      <c r="AB173" s="182" t="s">
        <v>5</v>
      </c>
      <c r="AC173" s="11"/>
      <c r="AP173" s="138"/>
      <c r="AQ173" s="138"/>
    </row>
    <row r="174" spans="2:43" ht="30" customHeight="1">
      <c r="D174" s="184" t="s">
        <v>50</v>
      </c>
      <c r="E174" s="318" t="s">
        <v>384</v>
      </c>
      <c r="F174" s="319"/>
      <c r="G174" s="319"/>
      <c r="H174" s="319"/>
      <c r="I174" s="319"/>
      <c r="J174" s="319"/>
      <c r="K174" s="319"/>
      <c r="L174" s="319"/>
      <c r="M174" s="319"/>
      <c r="N174" s="319"/>
      <c r="O174" s="319"/>
      <c r="P174" s="319"/>
      <c r="Q174" s="319"/>
      <c r="R174" s="319"/>
      <c r="S174" s="319"/>
      <c r="T174" s="319"/>
      <c r="U174" s="319"/>
      <c r="V174" s="319"/>
      <c r="W174" s="320"/>
      <c r="X174" s="657"/>
      <c r="Y174" s="658"/>
      <c r="Z174" s="658"/>
      <c r="AA174" s="659"/>
      <c r="AB174" s="186" t="s">
        <v>2</v>
      </c>
    </row>
    <row r="175" spans="2:43" s="3" customFormat="1" ht="32.25" customHeight="1">
      <c r="B175" s="11"/>
      <c r="C175" s="11"/>
      <c r="D175" s="422" t="s">
        <v>219</v>
      </c>
      <c r="E175" s="422"/>
      <c r="F175" s="422"/>
      <c r="G175" s="422"/>
      <c r="H175" s="422"/>
      <c r="I175" s="422"/>
      <c r="J175" s="422"/>
      <c r="K175" s="422"/>
      <c r="L175" s="422"/>
      <c r="M175" s="422"/>
      <c r="N175" s="422"/>
      <c r="O175" s="422"/>
      <c r="P175" s="422"/>
      <c r="Q175" s="422"/>
      <c r="R175" s="422"/>
      <c r="S175" s="422"/>
      <c r="T175" s="422"/>
      <c r="U175" s="422"/>
      <c r="V175" s="422"/>
      <c r="W175" s="422"/>
      <c r="X175" s="422"/>
      <c r="Y175" s="422"/>
      <c r="Z175" s="422"/>
      <c r="AA175" s="422"/>
      <c r="AB175" s="422"/>
      <c r="AC175" s="11"/>
      <c r="AP175" s="138"/>
      <c r="AQ175" s="138"/>
    </row>
    <row r="176" spans="2:43" s="3" customFormat="1" ht="67.5" customHeight="1">
      <c r="B176" s="11"/>
      <c r="C176" s="11"/>
      <c r="D176" s="404"/>
      <c r="E176" s="405"/>
      <c r="F176" s="405"/>
      <c r="G176" s="405"/>
      <c r="H176" s="405"/>
      <c r="I176" s="405"/>
      <c r="J176" s="405"/>
      <c r="K176" s="405"/>
      <c r="L176" s="405"/>
      <c r="M176" s="405"/>
      <c r="N176" s="405"/>
      <c r="O176" s="405"/>
      <c r="P176" s="405"/>
      <c r="Q176" s="405"/>
      <c r="R176" s="405"/>
      <c r="S176" s="405"/>
      <c r="T176" s="405"/>
      <c r="U176" s="405"/>
      <c r="V176" s="405"/>
      <c r="W176" s="405"/>
      <c r="X176" s="405"/>
      <c r="Y176" s="405"/>
      <c r="Z176" s="405"/>
      <c r="AA176" s="405"/>
      <c r="AB176" s="406"/>
      <c r="AC176" s="11"/>
      <c r="AP176" s="138"/>
      <c r="AQ176" s="138"/>
    </row>
    <row r="177" spans="2:43" ht="15" customHeight="1">
      <c r="F177" s="33"/>
      <c r="G177" s="13"/>
      <c r="H177" s="33"/>
      <c r="N177" s="47"/>
      <c r="U177" s="33"/>
      <c r="V177" s="13"/>
      <c r="W177" s="33"/>
      <c r="Z177" s="42"/>
    </row>
    <row r="178" spans="2:43" s="6" customFormat="1" ht="27" customHeight="1">
      <c r="B178" s="56"/>
      <c r="C178" s="56"/>
      <c r="D178" s="453" t="s">
        <v>179</v>
      </c>
      <c r="E178" s="453"/>
      <c r="F178" s="453"/>
      <c r="G178" s="453"/>
      <c r="H178" s="453"/>
      <c r="I178" s="453"/>
      <c r="J178" s="453"/>
      <c r="K178" s="453"/>
      <c r="L178" s="453"/>
      <c r="M178" s="453"/>
      <c r="N178" s="453"/>
      <c r="O178" s="453"/>
      <c r="P178" s="453"/>
      <c r="Q178" s="453"/>
      <c r="R178" s="453"/>
      <c r="S178" s="453"/>
      <c r="T178" s="453"/>
      <c r="U178" s="453"/>
      <c r="V178" s="453"/>
      <c r="W178" s="453"/>
      <c r="X178" s="453"/>
      <c r="Y178" s="453"/>
      <c r="Z178" s="453"/>
      <c r="AA178" s="453"/>
      <c r="AB178" s="56"/>
      <c r="AC178" s="56"/>
      <c r="AP178" s="141"/>
      <c r="AQ178" s="141"/>
    </row>
    <row r="179" spans="2:43" s="3" customFormat="1" ht="18.75" customHeight="1">
      <c r="B179" s="11"/>
      <c r="C179" s="11"/>
      <c r="D179" s="46" t="s">
        <v>192</v>
      </c>
      <c r="E179" s="11"/>
      <c r="F179" s="11"/>
      <c r="G179" s="13"/>
      <c r="H179" s="11"/>
      <c r="I179" s="47"/>
      <c r="J179" s="47"/>
      <c r="K179" s="47"/>
      <c r="L179" s="47"/>
      <c r="M179" s="47"/>
      <c r="N179" s="47"/>
      <c r="O179" s="11"/>
      <c r="P179" s="11"/>
      <c r="Q179" s="11"/>
      <c r="R179" s="11"/>
      <c r="S179" s="11"/>
      <c r="T179" s="11"/>
      <c r="U179" s="11"/>
      <c r="V179" s="13"/>
      <c r="W179" s="11"/>
      <c r="X179" s="48"/>
      <c r="Y179" s="48"/>
      <c r="Z179" s="48"/>
      <c r="AA179" s="11"/>
      <c r="AB179" s="11"/>
      <c r="AC179" s="11"/>
      <c r="AP179" s="138"/>
      <c r="AQ179" s="138"/>
    </row>
    <row r="180" spans="2:43" s="3" customFormat="1" ht="15" customHeight="1">
      <c r="B180" s="11"/>
      <c r="C180" s="11"/>
      <c r="D180" s="49" t="s">
        <v>196</v>
      </c>
      <c r="E180" s="11" t="s">
        <v>208</v>
      </c>
      <c r="F180" s="11"/>
      <c r="G180" s="13"/>
      <c r="H180" s="11"/>
      <c r="I180" s="47"/>
      <c r="J180" s="47"/>
      <c r="K180" s="47"/>
      <c r="L180" s="47"/>
      <c r="M180" s="47"/>
      <c r="N180" s="47"/>
      <c r="O180" s="11"/>
      <c r="P180" s="11"/>
      <c r="Q180" s="11"/>
      <c r="R180" s="11"/>
      <c r="S180" s="11"/>
      <c r="T180" s="11"/>
      <c r="U180" s="11"/>
      <c r="V180" s="13"/>
      <c r="W180" s="11"/>
      <c r="X180" s="48"/>
      <c r="Y180" s="48"/>
      <c r="Z180" s="48"/>
      <c r="AA180" s="11"/>
      <c r="AB180" s="11"/>
      <c r="AC180" s="11"/>
      <c r="AP180" s="138"/>
      <c r="AQ180" s="138"/>
    </row>
    <row r="181" spans="2:43" s="3" customFormat="1" ht="15" customHeight="1">
      <c r="B181" s="11"/>
      <c r="C181" s="11"/>
      <c r="D181" s="49" t="s">
        <v>196</v>
      </c>
      <c r="E181" s="11" t="s">
        <v>203</v>
      </c>
      <c r="F181" s="11"/>
      <c r="G181" s="13"/>
      <c r="H181" s="11"/>
      <c r="I181" s="47"/>
      <c r="J181" s="47"/>
      <c r="K181" s="47"/>
      <c r="L181" s="47"/>
      <c r="M181" s="47"/>
      <c r="N181" s="47"/>
      <c r="O181" s="11"/>
      <c r="P181" s="11"/>
      <c r="Q181" s="11"/>
      <c r="R181" s="11"/>
      <c r="S181" s="11"/>
      <c r="T181" s="11"/>
      <c r="U181" s="11"/>
      <c r="V181" s="13"/>
      <c r="W181" s="11"/>
      <c r="X181" s="48"/>
      <c r="Y181" s="48"/>
      <c r="Z181" s="48"/>
      <c r="AA181" s="11"/>
      <c r="AB181" s="11"/>
      <c r="AC181" s="11"/>
      <c r="AP181" s="138"/>
      <c r="AQ181" s="138"/>
    </row>
    <row r="182" spans="2:43" s="3" customFormat="1" ht="15" customHeight="1">
      <c r="B182" s="11"/>
      <c r="C182" s="11"/>
      <c r="D182" s="49" t="s">
        <v>196</v>
      </c>
      <c r="E182" s="11" t="s">
        <v>215</v>
      </c>
      <c r="F182" s="11"/>
      <c r="G182" s="13"/>
      <c r="H182" s="11"/>
      <c r="I182" s="47"/>
      <c r="J182" s="47"/>
      <c r="K182" s="47"/>
      <c r="L182" s="47"/>
      <c r="M182" s="47"/>
      <c r="N182" s="47"/>
      <c r="O182" s="11"/>
      <c r="P182" s="11"/>
      <c r="Q182" s="11"/>
      <c r="R182" s="11"/>
      <c r="S182" s="11"/>
      <c r="T182" s="11"/>
      <c r="U182" s="11"/>
      <c r="V182" s="13"/>
      <c r="W182" s="11"/>
      <c r="X182" s="48"/>
      <c r="Y182" s="48"/>
      <c r="Z182" s="48"/>
      <c r="AA182" s="11"/>
      <c r="AB182" s="11"/>
      <c r="AC182" s="11"/>
      <c r="AP182" s="138"/>
      <c r="AQ182" s="138"/>
    </row>
    <row r="183" spans="2:43" s="4" customFormat="1" ht="15" customHeight="1">
      <c r="B183" s="50"/>
      <c r="C183" s="50"/>
      <c r="D183" s="643" t="s">
        <v>0</v>
      </c>
      <c r="E183" s="644"/>
      <c r="F183" s="644"/>
      <c r="G183" s="644"/>
      <c r="H183" s="644"/>
      <c r="I183" s="644"/>
      <c r="J183" s="644"/>
      <c r="K183" s="644"/>
      <c r="L183" s="644"/>
      <c r="M183" s="644"/>
      <c r="N183" s="644"/>
      <c r="O183" s="644"/>
      <c r="P183" s="644"/>
      <c r="Q183" s="644"/>
      <c r="R183" s="644"/>
      <c r="S183" s="645"/>
      <c r="T183" s="649" t="s">
        <v>6</v>
      </c>
      <c r="U183" s="649"/>
      <c r="V183" s="649"/>
      <c r="W183" s="649"/>
      <c r="X183" s="649" t="s">
        <v>43</v>
      </c>
      <c r="Y183" s="649"/>
      <c r="Z183" s="649"/>
      <c r="AA183" s="649"/>
      <c r="AB183" s="649"/>
      <c r="AC183" s="50"/>
      <c r="AP183" s="141"/>
      <c r="AQ183" s="141"/>
    </row>
    <row r="184" spans="2:43" s="4" customFormat="1" ht="15.6" customHeight="1">
      <c r="B184" s="50"/>
      <c r="C184" s="50"/>
      <c r="D184" s="646"/>
      <c r="E184" s="647"/>
      <c r="F184" s="647"/>
      <c r="G184" s="647"/>
      <c r="H184" s="647"/>
      <c r="I184" s="647"/>
      <c r="J184" s="647"/>
      <c r="K184" s="647"/>
      <c r="L184" s="647"/>
      <c r="M184" s="647"/>
      <c r="N184" s="647"/>
      <c r="O184" s="647"/>
      <c r="P184" s="647"/>
      <c r="Q184" s="647"/>
      <c r="R184" s="647"/>
      <c r="S184" s="648"/>
      <c r="T184" s="650"/>
      <c r="U184" s="650"/>
      <c r="V184" s="650"/>
      <c r="W184" s="650"/>
      <c r="X184" s="650" t="s">
        <v>44</v>
      </c>
      <c r="Y184" s="650"/>
      <c r="Z184" s="650"/>
      <c r="AA184" s="650"/>
      <c r="AB184" s="650"/>
      <c r="AC184" s="50"/>
      <c r="AP184" s="141"/>
      <c r="AQ184" s="141"/>
    </row>
    <row r="185" spans="2:43" s="7" customFormat="1" ht="15" customHeight="1">
      <c r="B185" s="57"/>
      <c r="C185" s="57"/>
      <c r="D185" s="583" t="s">
        <v>41</v>
      </c>
      <c r="E185" s="584"/>
      <c r="F185" s="584"/>
      <c r="G185" s="584"/>
      <c r="H185" s="584"/>
      <c r="I185" s="584"/>
      <c r="J185" s="584"/>
      <c r="K185" s="584"/>
      <c r="L185" s="584"/>
      <c r="M185" s="584"/>
      <c r="N185" s="584"/>
      <c r="O185" s="584"/>
      <c r="P185" s="584"/>
      <c r="Q185" s="584"/>
      <c r="R185" s="584"/>
      <c r="S185" s="584"/>
      <c r="T185" s="584"/>
      <c r="U185" s="584"/>
      <c r="V185" s="584"/>
      <c r="W185" s="584"/>
      <c r="X185" s="584"/>
      <c r="Y185" s="584"/>
      <c r="Z185" s="584"/>
      <c r="AA185" s="584"/>
      <c r="AB185" s="585"/>
      <c r="AC185" s="57"/>
      <c r="AP185" s="141"/>
      <c r="AQ185" s="141"/>
    </row>
    <row r="186" spans="2:43" s="3" customFormat="1" ht="13.5" customHeight="1">
      <c r="B186" s="11"/>
      <c r="C186" s="11"/>
      <c r="D186" s="431" t="s">
        <v>20</v>
      </c>
      <c r="E186" s="350" t="s">
        <v>328</v>
      </c>
      <c r="F186" s="351"/>
      <c r="G186" s="351"/>
      <c r="H186" s="351"/>
      <c r="I186" s="351"/>
      <c r="J186" s="351"/>
      <c r="K186" s="351"/>
      <c r="L186" s="351"/>
      <c r="M186" s="351"/>
      <c r="N186" s="351"/>
      <c r="O186" s="351"/>
      <c r="P186" s="351"/>
      <c r="Q186" s="351"/>
      <c r="R186" s="351"/>
      <c r="S186" s="352"/>
      <c r="T186" s="660" t="s">
        <v>42</v>
      </c>
      <c r="U186" s="661"/>
      <c r="V186" s="662"/>
      <c r="W186" s="620" t="s">
        <v>5</v>
      </c>
      <c r="X186" s="297" t="s">
        <v>43</v>
      </c>
      <c r="Y186" s="298"/>
      <c r="Z186" s="298"/>
      <c r="AA186" s="299"/>
      <c r="AB186" s="340" t="s">
        <v>2</v>
      </c>
      <c r="AC186" s="11"/>
      <c r="AP186" s="138"/>
      <c r="AQ186" s="138"/>
    </row>
    <row r="187" spans="2:43" s="3" customFormat="1" ht="21.75" customHeight="1">
      <c r="B187" s="11"/>
      <c r="C187" s="11"/>
      <c r="D187" s="441"/>
      <c r="E187" s="282"/>
      <c r="F187" s="283"/>
      <c r="G187" s="283"/>
      <c r="H187" s="283"/>
      <c r="I187" s="283"/>
      <c r="J187" s="283"/>
      <c r="K187" s="283"/>
      <c r="L187" s="283"/>
      <c r="M187" s="283"/>
      <c r="N187" s="283"/>
      <c r="O187" s="283"/>
      <c r="P187" s="283"/>
      <c r="Q187" s="283"/>
      <c r="R187" s="283"/>
      <c r="S187" s="284"/>
      <c r="T187" s="341"/>
      <c r="U187" s="342"/>
      <c r="V187" s="343"/>
      <c r="W187" s="577"/>
      <c r="X187" s="337"/>
      <c r="Y187" s="338"/>
      <c r="Z187" s="338"/>
      <c r="AA187" s="339"/>
      <c r="AB187" s="394"/>
      <c r="AC187" s="11"/>
      <c r="AP187" s="138"/>
      <c r="AQ187" s="138"/>
    </row>
    <row r="188" spans="2:43" s="3" customFormat="1" ht="13.5" customHeight="1">
      <c r="B188" s="11"/>
      <c r="C188" s="11"/>
      <c r="D188" s="441"/>
      <c r="E188" s="282"/>
      <c r="F188" s="283"/>
      <c r="G188" s="283"/>
      <c r="H188" s="283"/>
      <c r="I188" s="283"/>
      <c r="J188" s="283"/>
      <c r="K188" s="283"/>
      <c r="L188" s="283"/>
      <c r="M188" s="283"/>
      <c r="N188" s="283"/>
      <c r="O188" s="283"/>
      <c r="P188" s="283"/>
      <c r="Q188" s="283"/>
      <c r="R188" s="283"/>
      <c r="S188" s="284"/>
      <c r="T188" s="341"/>
      <c r="U188" s="342"/>
      <c r="V188" s="343"/>
      <c r="W188" s="577"/>
      <c r="X188" s="631" t="s">
        <v>44</v>
      </c>
      <c r="Y188" s="632"/>
      <c r="Z188" s="632"/>
      <c r="AA188" s="633"/>
      <c r="AB188" s="340" t="s">
        <v>2</v>
      </c>
      <c r="AC188" s="11"/>
      <c r="AP188" s="138"/>
      <c r="AQ188" s="138"/>
    </row>
    <row r="189" spans="2:43" s="3" customFormat="1" ht="21.75" customHeight="1">
      <c r="B189" s="11"/>
      <c r="C189" s="11"/>
      <c r="D189" s="441"/>
      <c r="E189" s="282"/>
      <c r="F189" s="283"/>
      <c r="G189" s="283"/>
      <c r="H189" s="283"/>
      <c r="I189" s="283"/>
      <c r="J189" s="283"/>
      <c r="K189" s="283"/>
      <c r="L189" s="283"/>
      <c r="M189" s="283"/>
      <c r="N189" s="283"/>
      <c r="O189" s="283"/>
      <c r="P189" s="283"/>
      <c r="Q189" s="283"/>
      <c r="R189" s="283"/>
      <c r="S189" s="284"/>
      <c r="T189" s="341"/>
      <c r="U189" s="342"/>
      <c r="V189" s="343"/>
      <c r="W189" s="577"/>
      <c r="X189" s="398"/>
      <c r="Y189" s="625"/>
      <c r="Z189" s="625"/>
      <c r="AA189" s="626"/>
      <c r="AB189" s="289"/>
      <c r="AC189" s="11"/>
      <c r="AP189" s="138"/>
      <c r="AQ189" s="138"/>
    </row>
    <row r="190" spans="2:43" s="3" customFormat="1" ht="13.5" customHeight="1">
      <c r="B190" s="11"/>
      <c r="C190" s="11"/>
      <c r="D190" s="441" t="s">
        <v>21</v>
      </c>
      <c r="E190" s="282" t="s">
        <v>329</v>
      </c>
      <c r="F190" s="283"/>
      <c r="G190" s="283"/>
      <c r="H190" s="283"/>
      <c r="I190" s="283"/>
      <c r="J190" s="283"/>
      <c r="K190" s="283"/>
      <c r="L190" s="283"/>
      <c r="M190" s="283"/>
      <c r="N190" s="283"/>
      <c r="O190" s="283"/>
      <c r="P190" s="283"/>
      <c r="Q190" s="283"/>
      <c r="R190" s="283"/>
      <c r="S190" s="284"/>
      <c r="T190" s="634" t="s">
        <v>46</v>
      </c>
      <c r="U190" s="635"/>
      <c r="V190" s="636"/>
      <c r="W190" s="577" t="s">
        <v>47</v>
      </c>
      <c r="X190" s="631" t="s">
        <v>43</v>
      </c>
      <c r="Y190" s="632"/>
      <c r="Z190" s="632"/>
      <c r="AA190" s="633"/>
      <c r="AB190" s="394" t="s">
        <v>2</v>
      </c>
      <c r="AC190" s="11"/>
      <c r="AP190" s="138"/>
      <c r="AQ190" s="138"/>
    </row>
    <row r="191" spans="2:43" s="3" customFormat="1" ht="21.75" customHeight="1">
      <c r="B191" s="11"/>
      <c r="C191" s="11"/>
      <c r="D191" s="441"/>
      <c r="E191" s="282"/>
      <c r="F191" s="283"/>
      <c r="G191" s="283"/>
      <c r="H191" s="283"/>
      <c r="I191" s="283"/>
      <c r="J191" s="283"/>
      <c r="K191" s="283"/>
      <c r="L191" s="283"/>
      <c r="M191" s="283"/>
      <c r="N191" s="283"/>
      <c r="O191" s="283"/>
      <c r="P191" s="283"/>
      <c r="Q191" s="283"/>
      <c r="R191" s="283"/>
      <c r="S191" s="284"/>
      <c r="T191" s="341"/>
      <c r="U191" s="342"/>
      <c r="V191" s="343"/>
      <c r="W191" s="577"/>
      <c r="X191" s="398"/>
      <c r="Y191" s="625"/>
      <c r="Z191" s="625"/>
      <c r="AA191" s="626"/>
      <c r="AB191" s="394"/>
      <c r="AC191" s="11"/>
      <c r="AP191" s="138"/>
      <c r="AQ191" s="138"/>
    </row>
    <row r="192" spans="2:43" s="3" customFormat="1" ht="13.5" customHeight="1">
      <c r="B192" s="11"/>
      <c r="C192" s="11"/>
      <c r="D192" s="441"/>
      <c r="E192" s="282"/>
      <c r="F192" s="283"/>
      <c r="G192" s="283"/>
      <c r="H192" s="283"/>
      <c r="I192" s="283"/>
      <c r="J192" s="283"/>
      <c r="K192" s="283"/>
      <c r="L192" s="283"/>
      <c r="M192" s="283"/>
      <c r="N192" s="283"/>
      <c r="O192" s="283"/>
      <c r="P192" s="283"/>
      <c r="Q192" s="283"/>
      <c r="R192" s="283"/>
      <c r="S192" s="284"/>
      <c r="T192" s="341"/>
      <c r="U192" s="342"/>
      <c r="V192" s="343"/>
      <c r="W192" s="577"/>
      <c r="X192" s="631" t="s">
        <v>44</v>
      </c>
      <c r="Y192" s="632"/>
      <c r="Z192" s="632"/>
      <c r="AA192" s="633"/>
      <c r="AB192" s="340" t="s">
        <v>2</v>
      </c>
      <c r="AC192" s="11"/>
      <c r="AP192" s="138"/>
      <c r="AQ192" s="138"/>
    </row>
    <row r="193" spans="2:43" s="3" customFormat="1" ht="21.75" customHeight="1">
      <c r="B193" s="11"/>
      <c r="C193" s="11"/>
      <c r="D193" s="358"/>
      <c r="E193" s="344"/>
      <c r="F193" s="345"/>
      <c r="G193" s="345"/>
      <c r="H193" s="345"/>
      <c r="I193" s="345"/>
      <c r="J193" s="345"/>
      <c r="K193" s="345"/>
      <c r="L193" s="345"/>
      <c r="M193" s="345"/>
      <c r="N193" s="345"/>
      <c r="O193" s="345"/>
      <c r="P193" s="345"/>
      <c r="Q193" s="345"/>
      <c r="R193" s="345"/>
      <c r="S193" s="346"/>
      <c r="T193" s="627"/>
      <c r="U193" s="628"/>
      <c r="V193" s="629"/>
      <c r="W193" s="637"/>
      <c r="X193" s="399"/>
      <c r="Y193" s="638"/>
      <c r="Z193" s="638"/>
      <c r="AA193" s="639"/>
      <c r="AB193" s="289"/>
      <c r="AC193" s="11"/>
      <c r="AP193" s="138"/>
      <c r="AQ193" s="138"/>
    </row>
    <row r="194" spans="2:43" s="4" customFormat="1" ht="15" customHeight="1">
      <c r="B194" s="50"/>
      <c r="C194" s="50"/>
      <c r="D194" s="583" t="s">
        <v>45</v>
      </c>
      <c r="E194" s="584"/>
      <c r="F194" s="584"/>
      <c r="G194" s="584"/>
      <c r="H194" s="584"/>
      <c r="I194" s="584"/>
      <c r="J194" s="584"/>
      <c r="K194" s="584"/>
      <c r="L194" s="584"/>
      <c r="M194" s="584"/>
      <c r="N194" s="584"/>
      <c r="O194" s="584"/>
      <c r="P194" s="584"/>
      <c r="Q194" s="584"/>
      <c r="R194" s="584"/>
      <c r="S194" s="584"/>
      <c r="T194" s="584"/>
      <c r="U194" s="584"/>
      <c r="V194" s="584"/>
      <c r="W194" s="584"/>
      <c r="X194" s="584"/>
      <c r="Y194" s="584"/>
      <c r="Z194" s="584"/>
      <c r="AA194" s="584"/>
      <c r="AB194" s="585"/>
      <c r="AC194" s="50"/>
      <c r="AP194" s="141"/>
      <c r="AQ194" s="141"/>
    </row>
    <row r="195" spans="2:43" s="3" customFormat="1" ht="13.5" customHeight="1">
      <c r="B195" s="11"/>
      <c r="C195" s="11"/>
      <c r="D195" s="431" t="s">
        <v>20</v>
      </c>
      <c r="E195" s="350" t="s">
        <v>330</v>
      </c>
      <c r="F195" s="351"/>
      <c r="G195" s="351"/>
      <c r="H195" s="351"/>
      <c r="I195" s="351"/>
      <c r="J195" s="351"/>
      <c r="K195" s="351"/>
      <c r="L195" s="351"/>
      <c r="M195" s="351"/>
      <c r="N195" s="351"/>
      <c r="O195" s="351"/>
      <c r="P195" s="351"/>
      <c r="Q195" s="351"/>
      <c r="R195" s="351"/>
      <c r="S195" s="352"/>
      <c r="T195" s="297" t="s">
        <v>46</v>
      </c>
      <c r="U195" s="298"/>
      <c r="V195" s="299"/>
      <c r="W195" s="620" t="s">
        <v>47</v>
      </c>
      <c r="X195" s="640" t="s">
        <v>43</v>
      </c>
      <c r="Y195" s="641"/>
      <c r="Z195" s="641"/>
      <c r="AA195" s="642"/>
      <c r="AB195" s="340" t="s">
        <v>2</v>
      </c>
      <c r="AC195" s="11"/>
      <c r="AP195" s="138"/>
      <c r="AQ195" s="138"/>
    </row>
    <row r="196" spans="2:43" s="3" customFormat="1" ht="21.75" customHeight="1">
      <c r="B196" s="11"/>
      <c r="C196" s="11"/>
      <c r="D196" s="441"/>
      <c r="E196" s="282"/>
      <c r="F196" s="283"/>
      <c r="G196" s="283"/>
      <c r="H196" s="283"/>
      <c r="I196" s="283"/>
      <c r="J196" s="283"/>
      <c r="K196" s="283"/>
      <c r="L196" s="283"/>
      <c r="M196" s="283"/>
      <c r="N196" s="283"/>
      <c r="O196" s="283"/>
      <c r="P196" s="283"/>
      <c r="Q196" s="283"/>
      <c r="R196" s="283"/>
      <c r="S196" s="284"/>
      <c r="T196" s="615"/>
      <c r="U196" s="616"/>
      <c r="V196" s="616"/>
      <c r="W196" s="577"/>
      <c r="X196" s="398"/>
      <c r="Y196" s="625"/>
      <c r="Z196" s="625"/>
      <c r="AA196" s="626"/>
      <c r="AB196" s="394"/>
      <c r="AC196" s="11"/>
      <c r="AP196" s="138"/>
      <c r="AQ196" s="138"/>
    </row>
    <row r="197" spans="2:43" s="3" customFormat="1" ht="13.5" customHeight="1">
      <c r="B197" s="11"/>
      <c r="C197" s="11"/>
      <c r="D197" s="441"/>
      <c r="E197" s="282"/>
      <c r="F197" s="283"/>
      <c r="G197" s="283"/>
      <c r="H197" s="283"/>
      <c r="I197" s="283"/>
      <c r="J197" s="283"/>
      <c r="K197" s="283"/>
      <c r="L197" s="283"/>
      <c r="M197" s="283"/>
      <c r="N197" s="283"/>
      <c r="O197" s="283"/>
      <c r="P197" s="283"/>
      <c r="Q197" s="283"/>
      <c r="R197" s="283"/>
      <c r="S197" s="284"/>
      <c r="T197" s="341"/>
      <c r="U197" s="342"/>
      <c r="V197" s="342"/>
      <c r="W197" s="577"/>
      <c r="X197" s="631" t="s">
        <v>44</v>
      </c>
      <c r="Y197" s="632"/>
      <c r="Z197" s="632"/>
      <c r="AA197" s="633"/>
      <c r="AB197" s="340" t="s">
        <v>2</v>
      </c>
      <c r="AC197" s="11"/>
      <c r="AP197" s="138"/>
      <c r="AQ197" s="138"/>
    </row>
    <row r="198" spans="2:43" s="3" customFormat="1" ht="21.75" customHeight="1">
      <c r="B198" s="11"/>
      <c r="C198" s="11"/>
      <c r="D198" s="441"/>
      <c r="E198" s="282"/>
      <c r="F198" s="283"/>
      <c r="G198" s="283"/>
      <c r="H198" s="283"/>
      <c r="I198" s="283"/>
      <c r="J198" s="283"/>
      <c r="K198" s="283"/>
      <c r="L198" s="283"/>
      <c r="M198" s="283"/>
      <c r="N198" s="283"/>
      <c r="O198" s="283"/>
      <c r="P198" s="283"/>
      <c r="Q198" s="283"/>
      <c r="R198" s="283"/>
      <c r="S198" s="284"/>
      <c r="T198" s="341"/>
      <c r="U198" s="342"/>
      <c r="V198" s="342"/>
      <c r="W198" s="577"/>
      <c r="X198" s="398"/>
      <c r="Y198" s="625"/>
      <c r="Z198" s="625"/>
      <c r="AA198" s="626"/>
      <c r="AB198" s="394"/>
      <c r="AC198" s="11"/>
      <c r="AP198" s="138"/>
      <c r="AQ198" s="138"/>
    </row>
    <row r="199" spans="2:43" s="3" customFormat="1" ht="13.5" customHeight="1">
      <c r="B199" s="11"/>
      <c r="C199" s="11"/>
      <c r="D199" s="441" t="s">
        <v>21</v>
      </c>
      <c r="E199" s="282" t="s">
        <v>331</v>
      </c>
      <c r="F199" s="283"/>
      <c r="G199" s="283"/>
      <c r="H199" s="283"/>
      <c r="I199" s="283"/>
      <c r="J199" s="283"/>
      <c r="K199" s="283"/>
      <c r="L199" s="283"/>
      <c r="M199" s="283"/>
      <c r="N199" s="283"/>
      <c r="O199" s="283"/>
      <c r="P199" s="283"/>
      <c r="Q199" s="283"/>
      <c r="R199" s="283"/>
      <c r="S199" s="284"/>
      <c r="T199" s="264" t="s">
        <v>46</v>
      </c>
      <c r="U199" s="265"/>
      <c r="V199" s="266"/>
      <c r="W199" s="577" t="s">
        <v>47</v>
      </c>
      <c r="X199" s="631" t="s">
        <v>43</v>
      </c>
      <c r="Y199" s="632"/>
      <c r="Z199" s="632"/>
      <c r="AA199" s="633"/>
      <c r="AB199" s="579" t="s">
        <v>2</v>
      </c>
      <c r="AC199" s="11"/>
      <c r="AP199" s="138"/>
      <c r="AQ199" s="138"/>
    </row>
    <row r="200" spans="2:43" s="3" customFormat="1" ht="21.75" customHeight="1">
      <c r="B200" s="11"/>
      <c r="C200" s="11"/>
      <c r="D200" s="441"/>
      <c r="E200" s="282"/>
      <c r="F200" s="283"/>
      <c r="G200" s="283"/>
      <c r="H200" s="283"/>
      <c r="I200" s="283"/>
      <c r="J200" s="283"/>
      <c r="K200" s="283"/>
      <c r="L200" s="283"/>
      <c r="M200" s="283"/>
      <c r="N200" s="283"/>
      <c r="O200" s="283"/>
      <c r="P200" s="283"/>
      <c r="Q200" s="283"/>
      <c r="R200" s="283"/>
      <c r="S200" s="284"/>
      <c r="T200" s="615"/>
      <c r="U200" s="616"/>
      <c r="V200" s="616"/>
      <c r="W200" s="577"/>
      <c r="X200" s="398"/>
      <c r="Y200" s="625"/>
      <c r="Z200" s="625"/>
      <c r="AA200" s="626"/>
      <c r="AB200" s="621"/>
      <c r="AC200" s="11"/>
      <c r="AP200" s="138"/>
      <c r="AQ200" s="138"/>
    </row>
    <row r="201" spans="2:43" s="3" customFormat="1" ht="13.5" customHeight="1">
      <c r="B201" s="11"/>
      <c r="C201" s="11"/>
      <c r="D201" s="441"/>
      <c r="E201" s="282"/>
      <c r="F201" s="283"/>
      <c r="G201" s="283"/>
      <c r="H201" s="283"/>
      <c r="I201" s="283"/>
      <c r="J201" s="283"/>
      <c r="K201" s="283"/>
      <c r="L201" s="283"/>
      <c r="M201" s="283"/>
      <c r="N201" s="283"/>
      <c r="O201" s="283"/>
      <c r="P201" s="283"/>
      <c r="Q201" s="283"/>
      <c r="R201" s="283"/>
      <c r="S201" s="284"/>
      <c r="T201" s="341"/>
      <c r="U201" s="342"/>
      <c r="V201" s="342"/>
      <c r="W201" s="577"/>
      <c r="X201" s="264" t="s">
        <v>44</v>
      </c>
      <c r="Y201" s="265"/>
      <c r="Z201" s="265"/>
      <c r="AA201" s="266"/>
      <c r="AB201" s="579" t="s">
        <v>2</v>
      </c>
      <c r="AC201" s="11"/>
      <c r="AP201" s="138"/>
      <c r="AQ201" s="138"/>
    </row>
    <row r="202" spans="2:43" s="3" customFormat="1" ht="21.75" customHeight="1">
      <c r="B202" s="11"/>
      <c r="C202" s="11"/>
      <c r="D202" s="441"/>
      <c r="E202" s="282"/>
      <c r="F202" s="283"/>
      <c r="G202" s="283"/>
      <c r="H202" s="283"/>
      <c r="I202" s="283"/>
      <c r="J202" s="283"/>
      <c r="K202" s="283"/>
      <c r="L202" s="283"/>
      <c r="M202" s="283"/>
      <c r="N202" s="283"/>
      <c r="O202" s="283"/>
      <c r="P202" s="283"/>
      <c r="Q202" s="283"/>
      <c r="R202" s="283"/>
      <c r="S202" s="284"/>
      <c r="T202" s="341"/>
      <c r="U202" s="342"/>
      <c r="V202" s="342"/>
      <c r="W202" s="577"/>
      <c r="X202" s="337"/>
      <c r="Y202" s="338"/>
      <c r="Z202" s="338"/>
      <c r="AA202" s="339"/>
      <c r="AB202" s="621"/>
      <c r="AC202" s="11"/>
      <c r="AP202" s="138"/>
      <c r="AQ202" s="138"/>
    </row>
    <row r="203" spans="2:43" s="3" customFormat="1" ht="13.5" customHeight="1">
      <c r="B203" s="11"/>
      <c r="C203" s="11"/>
      <c r="D203" s="441" t="s">
        <v>22</v>
      </c>
      <c r="E203" s="282" t="s">
        <v>332</v>
      </c>
      <c r="F203" s="283"/>
      <c r="G203" s="283"/>
      <c r="H203" s="283"/>
      <c r="I203" s="283"/>
      <c r="J203" s="283"/>
      <c r="K203" s="283"/>
      <c r="L203" s="283"/>
      <c r="M203" s="283"/>
      <c r="N203" s="283"/>
      <c r="O203" s="283"/>
      <c r="P203" s="283"/>
      <c r="Q203" s="283"/>
      <c r="R203" s="283"/>
      <c r="S203" s="284"/>
      <c r="T203" s="264" t="s">
        <v>46</v>
      </c>
      <c r="U203" s="265"/>
      <c r="V203" s="266"/>
      <c r="W203" s="577" t="s">
        <v>47</v>
      </c>
      <c r="X203" s="264" t="s">
        <v>43</v>
      </c>
      <c r="Y203" s="265"/>
      <c r="Z203" s="265"/>
      <c r="AA203" s="266"/>
      <c r="AB203" s="579" t="s">
        <v>2</v>
      </c>
      <c r="AC203" s="11"/>
      <c r="AP203" s="138"/>
      <c r="AQ203" s="138"/>
    </row>
    <row r="204" spans="2:43" s="3" customFormat="1" ht="21.75" customHeight="1">
      <c r="B204" s="11"/>
      <c r="C204" s="11"/>
      <c r="D204" s="441"/>
      <c r="E204" s="282"/>
      <c r="F204" s="283"/>
      <c r="G204" s="283"/>
      <c r="H204" s="283"/>
      <c r="I204" s="283"/>
      <c r="J204" s="283"/>
      <c r="K204" s="283"/>
      <c r="L204" s="283"/>
      <c r="M204" s="283"/>
      <c r="N204" s="283"/>
      <c r="O204" s="283"/>
      <c r="P204" s="283"/>
      <c r="Q204" s="283"/>
      <c r="R204" s="283"/>
      <c r="S204" s="284"/>
      <c r="T204" s="615"/>
      <c r="U204" s="616"/>
      <c r="V204" s="616"/>
      <c r="W204" s="577"/>
      <c r="X204" s="337"/>
      <c r="Y204" s="338"/>
      <c r="Z204" s="338"/>
      <c r="AA204" s="339"/>
      <c r="AB204" s="621"/>
      <c r="AC204" s="11"/>
      <c r="AP204" s="138"/>
      <c r="AQ204" s="138"/>
    </row>
    <row r="205" spans="2:43" s="3" customFormat="1" ht="13.5" customHeight="1">
      <c r="B205" s="11"/>
      <c r="C205" s="11"/>
      <c r="D205" s="441"/>
      <c r="E205" s="282"/>
      <c r="F205" s="283"/>
      <c r="G205" s="283"/>
      <c r="H205" s="283"/>
      <c r="I205" s="283"/>
      <c r="J205" s="283"/>
      <c r="K205" s="283"/>
      <c r="L205" s="283"/>
      <c r="M205" s="283"/>
      <c r="N205" s="283"/>
      <c r="O205" s="283"/>
      <c r="P205" s="283"/>
      <c r="Q205" s="283"/>
      <c r="R205" s="283"/>
      <c r="S205" s="284"/>
      <c r="T205" s="341"/>
      <c r="U205" s="342"/>
      <c r="V205" s="342"/>
      <c r="W205" s="577"/>
      <c r="X205" s="631" t="s">
        <v>44</v>
      </c>
      <c r="Y205" s="632"/>
      <c r="Z205" s="632"/>
      <c r="AA205" s="633"/>
      <c r="AB205" s="579" t="s">
        <v>2</v>
      </c>
      <c r="AC205" s="11"/>
      <c r="AP205" s="138"/>
      <c r="AQ205" s="138"/>
    </row>
    <row r="206" spans="2:43" s="3" customFormat="1" ht="21.75" customHeight="1">
      <c r="B206" s="11"/>
      <c r="C206" s="11"/>
      <c r="D206" s="441"/>
      <c r="E206" s="282"/>
      <c r="F206" s="283"/>
      <c r="G206" s="283"/>
      <c r="H206" s="283"/>
      <c r="I206" s="283"/>
      <c r="J206" s="283"/>
      <c r="K206" s="283"/>
      <c r="L206" s="283"/>
      <c r="M206" s="283"/>
      <c r="N206" s="283"/>
      <c r="O206" s="283"/>
      <c r="P206" s="283"/>
      <c r="Q206" s="283"/>
      <c r="R206" s="283"/>
      <c r="S206" s="284"/>
      <c r="T206" s="341"/>
      <c r="U206" s="342"/>
      <c r="V206" s="342"/>
      <c r="W206" s="577"/>
      <c r="X206" s="398"/>
      <c r="Y206" s="625"/>
      <c r="Z206" s="625"/>
      <c r="AA206" s="626"/>
      <c r="AB206" s="621"/>
      <c r="AC206" s="11"/>
      <c r="AP206" s="138"/>
      <c r="AQ206" s="138"/>
    </row>
    <row r="207" spans="2:43" s="3" customFormat="1" ht="13.5" customHeight="1">
      <c r="B207" s="11"/>
      <c r="C207" s="11"/>
      <c r="D207" s="441" t="s">
        <v>164</v>
      </c>
      <c r="E207" s="282" t="s">
        <v>333</v>
      </c>
      <c r="F207" s="283"/>
      <c r="G207" s="283"/>
      <c r="H207" s="283"/>
      <c r="I207" s="283"/>
      <c r="J207" s="283"/>
      <c r="K207" s="283"/>
      <c r="L207" s="283"/>
      <c r="M207" s="283"/>
      <c r="N207" s="283"/>
      <c r="O207" s="283"/>
      <c r="P207" s="283"/>
      <c r="Q207" s="283"/>
      <c r="R207" s="283"/>
      <c r="S207" s="284"/>
      <c r="T207" s="631" t="s">
        <v>46</v>
      </c>
      <c r="U207" s="632"/>
      <c r="V207" s="632"/>
      <c r="W207" s="577" t="s">
        <v>47</v>
      </c>
      <c r="X207" s="264" t="s">
        <v>43</v>
      </c>
      <c r="Y207" s="265"/>
      <c r="Z207" s="265"/>
      <c r="AA207" s="266"/>
      <c r="AB207" s="622" t="s">
        <v>2</v>
      </c>
      <c r="AC207" s="11"/>
      <c r="AP207" s="138"/>
      <c r="AQ207" s="138"/>
    </row>
    <row r="208" spans="2:43" s="3" customFormat="1" ht="30" customHeight="1">
      <c r="B208" s="11"/>
      <c r="C208" s="11"/>
      <c r="D208" s="441"/>
      <c r="E208" s="282"/>
      <c r="F208" s="283"/>
      <c r="G208" s="283"/>
      <c r="H208" s="283"/>
      <c r="I208" s="283"/>
      <c r="J208" s="283"/>
      <c r="K208" s="283"/>
      <c r="L208" s="283"/>
      <c r="M208" s="283"/>
      <c r="N208" s="283"/>
      <c r="O208" s="283"/>
      <c r="P208" s="283"/>
      <c r="Q208" s="283"/>
      <c r="R208" s="283"/>
      <c r="S208" s="284"/>
      <c r="T208" s="341"/>
      <c r="U208" s="342"/>
      <c r="V208" s="343"/>
      <c r="W208" s="577"/>
      <c r="X208" s="337"/>
      <c r="Y208" s="338"/>
      <c r="Z208" s="338"/>
      <c r="AA208" s="339"/>
      <c r="AB208" s="622"/>
      <c r="AC208" s="11"/>
      <c r="AP208" s="138"/>
      <c r="AQ208" s="138"/>
    </row>
    <row r="209" spans="2:43" s="3" customFormat="1" ht="13.5" customHeight="1">
      <c r="B209" s="11"/>
      <c r="C209" s="11"/>
      <c r="D209" s="441"/>
      <c r="E209" s="282"/>
      <c r="F209" s="283"/>
      <c r="G209" s="283"/>
      <c r="H209" s="283"/>
      <c r="I209" s="283"/>
      <c r="J209" s="283"/>
      <c r="K209" s="283"/>
      <c r="L209" s="283"/>
      <c r="M209" s="283"/>
      <c r="N209" s="283"/>
      <c r="O209" s="283"/>
      <c r="P209" s="283"/>
      <c r="Q209" s="283"/>
      <c r="R209" s="283"/>
      <c r="S209" s="284"/>
      <c r="T209" s="341"/>
      <c r="U209" s="342"/>
      <c r="V209" s="343"/>
      <c r="W209" s="577"/>
      <c r="X209" s="264" t="s">
        <v>44</v>
      </c>
      <c r="Y209" s="265"/>
      <c r="Z209" s="265"/>
      <c r="AA209" s="266"/>
      <c r="AB209" s="622" t="s">
        <v>2</v>
      </c>
      <c r="AC209" s="11"/>
      <c r="AP209" s="138"/>
      <c r="AQ209" s="138"/>
    </row>
    <row r="210" spans="2:43" s="3" customFormat="1" ht="42.75" customHeight="1">
      <c r="B210" s="11"/>
      <c r="C210" s="11"/>
      <c r="D210" s="432"/>
      <c r="E210" s="574"/>
      <c r="F210" s="575"/>
      <c r="G210" s="575"/>
      <c r="H210" s="575"/>
      <c r="I210" s="575"/>
      <c r="J210" s="575"/>
      <c r="K210" s="575"/>
      <c r="L210" s="575"/>
      <c r="M210" s="575"/>
      <c r="N210" s="575"/>
      <c r="O210" s="575"/>
      <c r="P210" s="575"/>
      <c r="Q210" s="575"/>
      <c r="R210" s="575"/>
      <c r="S210" s="576"/>
      <c r="T210" s="627"/>
      <c r="U210" s="628"/>
      <c r="V210" s="629"/>
      <c r="W210" s="578"/>
      <c r="X210" s="388"/>
      <c r="Y210" s="389"/>
      <c r="Z210" s="389"/>
      <c r="AA210" s="390"/>
      <c r="AB210" s="630"/>
      <c r="AC210" s="11"/>
      <c r="AP210" s="138"/>
      <c r="AQ210" s="138"/>
    </row>
    <row r="211" spans="2:43" s="4" customFormat="1" ht="15" customHeight="1">
      <c r="B211" s="50"/>
      <c r="C211" s="50"/>
      <c r="D211" s="583" t="s">
        <v>48</v>
      </c>
      <c r="E211" s="584"/>
      <c r="F211" s="584"/>
      <c r="G211" s="584"/>
      <c r="H211" s="584"/>
      <c r="I211" s="584"/>
      <c r="J211" s="584"/>
      <c r="K211" s="584"/>
      <c r="L211" s="584"/>
      <c r="M211" s="584"/>
      <c r="N211" s="584"/>
      <c r="O211" s="584"/>
      <c r="P211" s="584"/>
      <c r="Q211" s="584"/>
      <c r="R211" s="584"/>
      <c r="S211" s="584"/>
      <c r="T211" s="584"/>
      <c r="U211" s="584"/>
      <c r="V211" s="584"/>
      <c r="W211" s="584"/>
      <c r="X211" s="584"/>
      <c r="Y211" s="584"/>
      <c r="Z211" s="584"/>
      <c r="AA211" s="584"/>
      <c r="AB211" s="585"/>
      <c r="AC211" s="50"/>
      <c r="AP211" s="141"/>
      <c r="AQ211" s="141"/>
    </row>
    <row r="212" spans="2:43" s="3" customFormat="1" ht="13.5" customHeight="1">
      <c r="B212" s="11"/>
      <c r="C212" s="11"/>
      <c r="D212" s="431" t="s">
        <v>20</v>
      </c>
      <c r="E212" s="350" t="s">
        <v>53</v>
      </c>
      <c r="F212" s="351"/>
      <c r="G212" s="351"/>
      <c r="H212" s="351"/>
      <c r="I212" s="351"/>
      <c r="J212" s="351"/>
      <c r="K212" s="351"/>
      <c r="L212" s="351"/>
      <c r="M212" s="351"/>
      <c r="N212" s="351"/>
      <c r="O212" s="351"/>
      <c r="P212" s="351"/>
      <c r="Q212" s="351"/>
      <c r="R212" s="351"/>
      <c r="S212" s="352"/>
      <c r="T212" s="617" t="s">
        <v>115</v>
      </c>
      <c r="U212" s="618"/>
      <c r="V212" s="619"/>
      <c r="W212" s="620" t="s">
        <v>51</v>
      </c>
      <c r="X212" s="617" t="s">
        <v>43</v>
      </c>
      <c r="Y212" s="618"/>
      <c r="Z212" s="618"/>
      <c r="AA212" s="619"/>
      <c r="AB212" s="621" t="s">
        <v>2</v>
      </c>
      <c r="AC212" s="11"/>
      <c r="AP212" s="138"/>
      <c r="AQ212" s="138"/>
    </row>
    <row r="213" spans="2:43" s="3" customFormat="1" ht="21.75" customHeight="1">
      <c r="B213" s="11"/>
      <c r="C213" s="11"/>
      <c r="D213" s="441"/>
      <c r="E213" s="282"/>
      <c r="F213" s="283"/>
      <c r="G213" s="283"/>
      <c r="H213" s="283"/>
      <c r="I213" s="283"/>
      <c r="J213" s="283"/>
      <c r="K213" s="283"/>
      <c r="L213" s="283"/>
      <c r="M213" s="283"/>
      <c r="N213" s="283"/>
      <c r="O213" s="283"/>
      <c r="P213" s="283"/>
      <c r="Q213" s="283"/>
      <c r="R213" s="283"/>
      <c r="S213" s="284"/>
      <c r="T213" s="615"/>
      <c r="U213" s="616"/>
      <c r="V213" s="616"/>
      <c r="W213" s="577"/>
      <c r="X213" s="337"/>
      <c r="Y213" s="338"/>
      <c r="Z213" s="338"/>
      <c r="AA213" s="339"/>
      <c r="AB213" s="622"/>
      <c r="AC213" s="11"/>
      <c r="AP213" s="138"/>
      <c r="AQ213" s="138"/>
    </row>
    <row r="214" spans="2:43" s="3" customFormat="1" ht="13.5" customHeight="1">
      <c r="B214" s="11"/>
      <c r="C214" s="11"/>
      <c r="D214" s="441"/>
      <c r="E214" s="282"/>
      <c r="F214" s="283"/>
      <c r="G214" s="283"/>
      <c r="H214" s="283"/>
      <c r="I214" s="283"/>
      <c r="J214" s="283"/>
      <c r="K214" s="283"/>
      <c r="L214" s="283"/>
      <c r="M214" s="283"/>
      <c r="N214" s="283"/>
      <c r="O214" s="283"/>
      <c r="P214" s="283"/>
      <c r="Q214" s="283"/>
      <c r="R214" s="283"/>
      <c r="S214" s="284"/>
      <c r="T214" s="341"/>
      <c r="U214" s="342"/>
      <c r="V214" s="342"/>
      <c r="W214" s="577"/>
      <c r="X214" s="264" t="s">
        <v>44</v>
      </c>
      <c r="Y214" s="265"/>
      <c r="Z214" s="265"/>
      <c r="AA214" s="266"/>
      <c r="AB214" s="623" t="s">
        <v>2</v>
      </c>
      <c r="AC214" s="11"/>
      <c r="AP214" s="138"/>
      <c r="AQ214" s="138"/>
    </row>
    <row r="215" spans="2:43" s="3" customFormat="1" ht="21.75" customHeight="1">
      <c r="B215" s="11"/>
      <c r="C215" s="11"/>
      <c r="D215" s="441"/>
      <c r="E215" s="282"/>
      <c r="F215" s="283"/>
      <c r="G215" s="283"/>
      <c r="H215" s="283"/>
      <c r="I215" s="283"/>
      <c r="J215" s="283"/>
      <c r="K215" s="283"/>
      <c r="L215" s="283"/>
      <c r="M215" s="283"/>
      <c r="N215" s="283"/>
      <c r="O215" s="283"/>
      <c r="P215" s="283"/>
      <c r="Q215" s="283"/>
      <c r="R215" s="283"/>
      <c r="S215" s="284"/>
      <c r="T215" s="341"/>
      <c r="U215" s="342"/>
      <c r="V215" s="342"/>
      <c r="W215" s="393"/>
      <c r="X215" s="608"/>
      <c r="Y215" s="609"/>
      <c r="Z215" s="609"/>
      <c r="AA215" s="610"/>
      <c r="AB215" s="624"/>
      <c r="AC215" s="11"/>
      <c r="AP215" s="138"/>
      <c r="AQ215" s="138"/>
    </row>
    <row r="216" spans="2:43" s="3" customFormat="1" ht="13.5" customHeight="1">
      <c r="B216" s="11"/>
      <c r="C216" s="11"/>
      <c r="D216" s="441" t="s">
        <v>21</v>
      </c>
      <c r="E216" s="282" t="s">
        <v>334</v>
      </c>
      <c r="F216" s="283"/>
      <c r="G216" s="283"/>
      <c r="H216" s="283"/>
      <c r="I216" s="283"/>
      <c r="J216" s="283"/>
      <c r="K216" s="283"/>
      <c r="L216" s="283"/>
      <c r="M216" s="283"/>
      <c r="N216" s="283"/>
      <c r="O216" s="283"/>
      <c r="P216" s="283"/>
      <c r="Q216" s="283"/>
      <c r="R216" s="283"/>
      <c r="S216" s="284"/>
      <c r="T216" s="264" t="s">
        <v>115</v>
      </c>
      <c r="U216" s="265"/>
      <c r="V216" s="266"/>
      <c r="W216" s="577" t="s">
        <v>51</v>
      </c>
      <c r="X216" s="264" t="s">
        <v>162</v>
      </c>
      <c r="Y216" s="265"/>
      <c r="Z216" s="265"/>
      <c r="AA216" s="266"/>
      <c r="AB216" s="579" t="s">
        <v>2</v>
      </c>
      <c r="AC216" s="11"/>
      <c r="AP216" s="138"/>
      <c r="AQ216" s="138"/>
    </row>
    <row r="217" spans="2:43" s="3" customFormat="1" ht="21.75" customHeight="1">
      <c r="B217" s="11"/>
      <c r="C217" s="11"/>
      <c r="D217" s="441"/>
      <c r="E217" s="282"/>
      <c r="F217" s="283"/>
      <c r="G217" s="283"/>
      <c r="H217" s="283"/>
      <c r="I217" s="283"/>
      <c r="J217" s="283"/>
      <c r="K217" s="283"/>
      <c r="L217" s="283"/>
      <c r="M217" s="283"/>
      <c r="N217" s="283"/>
      <c r="O217" s="283"/>
      <c r="P217" s="283"/>
      <c r="Q217" s="283"/>
      <c r="R217" s="283"/>
      <c r="S217" s="284"/>
      <c r="T217" s="615"/>
      <c r="U217" s="616"/>
      <c r="V217" s="616"/>
      <c r="W217" s="577"/>
      <c r="X217" s="608"/>
      <c r="Y217" s="609"/>
      <c r="Z217" s="609"/>
      <c r="AA217" s="610"/>
      <c r="AB217" s="614"/>
      <c r="AC217" s="11"/>
      <c r="AP217" s="138"/>
      <c r="AQ217" s="138"/>
    </row>
    <row r="218" spans="2:43" s="3" customFormat="1" ht="13.5" customHeight="1">
      <c r="B218" s="11"/>
      <c r="C218" s="11"/>
      <c r="D218" s="441" t="s">
        <v>22</v>
      </c>
      <c r="E218" s="282" t="s">
        <v>335</v>
      </c>
      <c r="F218" s="283"/>
      <c r="G218" s="283"/>
      <c r="H218" s="283"/>
      <c r="I218" s="283"/>
      <c r="J218" s="283"/>
      <c r="K218" s="283"/>
      <c r="L218" s="283"/>
      <c r="M218" s="283"/>
      <c r="N218" s="283"/>
      <c r="O218" s="283"/>
      <c r="P218" s="283"/>
      <c r="Q218" s="283"/>
      <c r="R218" s="283"/>
      <c r="S218" s="284"/>
      <c r="T218" s="264" t="s">
        <v>115</v>
      </c>
      <c r="U218" s="265"/>
      <c r="V218" s="266"/>
      <c r="W218" s="577" t="s">
        <v>51</v>
      </c>
      <c r="X218" s="264" t="s">
        <v>162</v>
      </c>
      <c r="Y218" s="265"/>
      <c r="Z218" s="265"/>
      <c r="AA218" s="266"/>
      <c r="AB218" s="579" t="s">
        <v>2</v>
      </c>
      <c r="AC218" s="11"/>
      <c r="AP218" s="138"/>
      <c r="AQ218" s="138"/>
    </row>
    <row r="219" spans="2:43" s="3" customFormat="1" ht="21.75" customHeight="1">
      <c r="B219" s="11"/>
      <c r="C219" s="11"/>
      <c r="D219" s="441"/>
      <c r="E219" s="282"/>
      <c r="F219" s="283"/>
      <c r="G219" s="283"/>
      <c r="H219" s="283"/>
      <c r="I219" s="283"/>
      <c r="J219" s="283"/>
      <c r="K219" s="283"/>
      <c r="L219" s="283"/>
      <c r="M219" s="283"/>
      <c r="N219" s="283"/>
      <c r="O219" s="283"/>
      <c r="P219" s="283"/>
      <c r="Q219" s="283"/>
      <c r="R219" s="283"/>
      <c r="S219" s="284"/>
      <c r="T219" s="615"/>
      <c r="U219" s="616"/>
      <c r="V219" s="616"/>
      <c r="W219" s="577"/>
      <c r="X219" s="608"/>
      <c r="Y219" s="609"/>
      <c r="Z219" s="609"/>
      <c r="AA219" s="610"/>
      <c r="AB219" s="614"/>
      <c r="AC219" s="11"/>
      <c r="AP219" s="138"/>
      <c r="AQ219" s="138"/>
    </row>
    <row r="220" spans="2:43" s="3" customFormat="1" ht="13.5" customHeight="1">
      <c r="B220" s="11"/>
      <c r="C220" s="11"/>
      <c r="D220" s="441" t="s">
        <v>23</v>
      </c>
      <c r="E220" s="282" t="s">
        <v>336</v>
      </c>
      <c r="F220" s="283"/>
      <c r="G220" s="283"/>
      <c r="H220" s="283"/>
      <c r="I220" s="283"/>
      <c r="J220" s="283"/>
      <c r="K220" s="283"/>
      <c r="L220" s="283"/>
      <c r="M220" s="283"/>
      <c r="N220" s="283"/>
      <c r="O220" s="283"/>
      <c r="P220" s="283"/>
      <c r="Q220" s="283"/>
      <c r="R220" s="283"/>
      <c r="S220" s="284"/>
      <c r="T220" s="264" t="s">
        <v>115</v>
      </c>
      <c r="U220" s="265"/>
      <c r="V220" s="266"/>
      <c r="W220" s="577" t="s">
        <v>51</v>
      </c>
      <c r="X220" s="264" t="s">
        <v>162</v>
      </c>
      <c r="Y220" s="265"/>
      <c r="Z220" s="265"/>
      <c r="AA220" s="266"/>
      <c r="AB220" s="579" t="s">
        <v>2</v>
      </c>
      <c r="AC220" s="11"/>
      <c r="AP220" s="138"/>
      <c r="AQ220" s="138"/>
    </row>
    <row r="221" spans="2:43" s="3" customFormat="1" ht="21.75" customHeight="1">
      <c r="B221" s="11"/>
      <c r="C221" s="11"/>
      <c r="D221" s="441"/>
      <c r="E221" s="282"/>
      <c r="F221" s="283"/>
      <c r="G221" s="283"/>
      <c r="H221" s="283"/>
      <c r="I221" s="283"/>
      <c r="J221" s="283"/>
      <c r="K221" s="283"/>
      <c r="L221" s="283"/>
      <c r="M221" s="283"/>
      <c r="N221" s="283"/>
      <c r="O221" s="283"/>
      <c r="P221" s="283"/>
      <c r="Q221" s="283"/>
      <c r="R221" s="283"/>
      <c r="S221" s="284"/>
      <c r="T221" s="615"/>
      <c r="U221" s="616"/>
      <c r="V221" s="616"/>
      <c r="W221" s="577"/>
      <c r="X221" s="608"/>
      <c r="Y221" s="609"/>
      <c r="Z221" s="609"/>
      <c r="AA221" s="610"/>
      <c r="AB221" s="614"/>
      <c r="AC221" s="11"/>
      <c r="AP221" s="138"/>
      <c r="AQ221" s="138"/>
    </row>
    <row r="222" spans="2:43" s="3" customFormat="1" ht="13.5" customHeight="1">
      <c r="B222" s="11"/>
      <c r="C222" s="11"/>
      <c r="D222" s="441" t="s">
        <v>50</v>
      </c>
      <c r="E222" s="282" t="s">
        <v>337</v>
      </c>
      <c r="F222" s="283"/>
      <c r="G222" s="283"/>
      <c r="H222" s="283"/>
      <c r="I222" s="283"/>
      <c r="J222" s="283"/>
      <c r="K222" s="283"/>
      <c r="L222" s="283"/>
      <c r="M222" s="283"/>
      <c r="N222" s="283"/>
      <c r="O222" s="283"/>
      <c r="P222" s="283"/>
      <c r="Q222" s="283"/>
      <c r="R222" s="283"/>
      <c r="S222" s="284"/>
      <c r="T222" s="264" t="s">
        <v>115</v>
      </c>
      <c r="U222" s="265"/>
      <c r="V222" s="266"/>
      <c r="W222" s="577" t="s">
        <v>51</v>
      </c>
      <c r="X222" s="264" t="s">
        <v>162</v>
      </c>
      <c r="Y222" s="265"/>
      <c r="Z222" s="265"/>
      <c r="AA222" s="266"/>
      <c r="AB222" s="579" t="s">
        <v>2</v>
      </c>
      <c r="AC222" s="11"/>
      <c r="AP222" s="138"/>
      <c r="AQ222" s="138"/>
    </row>
    <row r="223" spans="2:43" s="3" customFormat="1" ht="21.75" customHeight="1">
      <c r="B223" s="11"/>
      <c r="C223" s="11"/>
      <c r="D223" s="441"/>
      <c r="E223" s="282"/>
      <c r="F223" s="283"/>
      <c r="G223" s="283"/>
      <c r="H223" s="283"/>
      <c r="I223" s="283"/>
      <c r="J223" s="283"/>
      <c r="K223" s="283"/>
      <c r="L223" s="283"/>
      <c r="M223" s="283"/>
      <c r="N223" s="283"/>
      <c r="O223" s="283"/>
      <c r="P223" s="283"/>
      <c r="Q223" s="283"/>
      <c r="R223" s="283"/>
      <c r="S223" s="284"/>
      <c r="T223" s="615"/>
      <c r="U223" s="616"/>
      <c r="V223" s="616"/>
      <c r="W223" s="577"/>
      <c r="X223" s="608"/>
      <c r="Y223" s="609"/>
      <c r="Z223" s="609"/>
      <c r="AA223" s="610"/>
      <c r="AB223" s="614"/>
      <c r="AC223" s="11"/>
      <c r="AP223" s="138"/>
      <c r="AQ223" s="138"/>
    </row>
    <row r="224" spans="2:43" s="3" customFormat="1" ht="13.5" customHeight="1">
      <c r="B224" s="11"/>
      <c r="C224" s="11"/>
      <c r="D224" s="441" t="s">
        <v>49</v>
      </c>
      <c r="E224" s="282" t="s">
        <v>338</v>
      </c>
      <c r="F224" s="283"/>
      <c r="G224" s="283"/>
      <c r="H224" s="283"/>
      <c r="I224" s="283"/>
      <c r="J224" s="283"/>
      <c r="K224" s="283"/>
      <c r="L224" s="283"/>
      <c r="M224" s="283"/>
      <c r="N224" s="283"/>
      <c r="O224" s="283"/>
      <c r="P224" s="283"/>
      <c r="Q224" s="283"/>
      <c r="R224" s="283"/>
      <c r="S224" s="284"/>
      <c r="T224" s="264" t="s">
        <v>52</v>
      </c>
      <c r="U224" s="265"/>
      <c r="V224" s="266"/>
      <c r="W224" s="577" t="s">
        <v>27</v>
      </c>
      <c r="X224" s="264" t="s">
        <v>162</v>
      </c>
      <c r="Y224" s="265"/>
      <c r="Z224" s="265"/>
      <c r="AA224" s="266"/>
      <c r="AB224" s="579" t="s">
        <v>2</v>
      </c>
      <c r="AC224" s="11"/>
      <c r="AP224" s="138"/>
      <c r="AQ224" s="138"/>
    </row>
    <row r="225" spans="2:43" s="3" customFormat="1" ht="21.75" customHeight="1">
      <c r="B225" s="11"/>
      <c r="C225" s="11"/>
      <c r="D225" s="432"/>
      <c r="E225" s="574"/>
      <c r="F225" s="575"/>
      <c r="G225" s="575"/>
      <c r="H225" s="575"/>
      <c r="I225" s="575"/>
      <c r="J225" s="575"/>
      <c r="K225" s="575"/>
      <c r="L225" s="575"/>
      <c r="M225" s="575"/>
      <c r="N225" s="575"/>
      <c r="O225" s="575"/>
      <c r="P225" s="575"/>
      <c r="Q225" s="575"/>
      <c r="R225" s="575"/>
      <c r="S225" s="576"/>
      <c r="T225" s="581"/>
      <c r="U225" s="582"/>
      <c r="V225" s="582"/>
      <c r="W225" s="578"/>
      <c r="X225" s="388"/>
      <c r="Y225" s="389"/>
      <c r="Z225" s="389"/>
      <c r="AA225" s="390"/>
      <c r="AB225" s="580"/>
      <c r="AC225" s="11"/>
      <c r="AP225" s="138"/>
      <c r="AQ225" s="138"/>
    </row>
    <row r="226" spans="2:43" s="3" customFormat="1" ht="24.75" customHeight="1">
      <c r="B226" s="11"/>
      <c r="C226" s="11"/>
      <c r="D226" s="422" t="s">
        <v>220</v>
      </c>
      <c r="E226" s="422"/>
      <c r="F226" s="422"/>
      <c r="G226" s="422"/>
      <c r="H226" s="422"/>
      <c r="I226" s="422"/>
      <c r="J226" s="422"/>
      <c r="K226" s="422"/>
      <c r="L226" s="422"/>
      <c r="M226" s="422"/>
      <c r="N226" s="422"/>
      <c r="O226" s="422"/>
      <c r="P226" s="422"/>
      <c r="Q226" s="422"/>
      <c r="R226" s="422"/>
      <c r="S226" s="422"/>
      <c r="T226" s="422"/>
      <c r="U226" s="422"/>
      <c r="V226" s="422"/>
      <c r="W226" s="422"/>
      <c r="X226" s="422"/>
      <c r="Y226" s="422"/>
      <c r="Z226" s="422"/>
      <c r="AA226" s="422"/>
      <c r="AB226" s="422"/>
      <c r="AC226" s="11"/>
      <c r="AP226" s="138"/>
      <c r="AQ226" s="138"/>
    </row>
    <row r="227" spans="2:43" s="3" customFormat="1" ht="67.5" customHeight="1">
      <c r="B227" s="11"/>
      <c r="C227" s="11"/>
      <c r="D227" s="404"/>
      <c r="E227" s="405"/>
      <c r="F227" s="405"/>
      <c r="G227" s="405"/>
      <c r="H227" s="405"/>
      <c r="I227" s="405"/>
      <c r="J227" s="405"/>
      <c r="K227" s="405"/>
      <c r="L227" s="405"/>
      <c r="M227" s="405"/>
      <c r="N227" s="405"/>
      <c r="O227" s="405"/>
      <c r="P227" s="405"/>
      <c r="Q227" s="405"/>
      <c r="R227" s="405"/>
      <c r="S227" s="405"/>
      <c r="T227" s="405"/>
      <c r="U227" s="405"/>
      <c r="V227" s="405"/>
      <c r="W227" s="405"/>
      <c r="X227" s="405"/>
      <c r="Y227" s="405"/>
      <c r="Z227" s="405"/>
      <c r="AA227" s="405"/>
      <c r="AB227" s="406"/>
      <c r="AC227" s="11"/>
      <c r="AP227" s="138"/>
      <c r="AQ227" s="138"/>
    </row>
    <row r="228" spans="2:43" ht="15" customHeight="1">
      <c r="F228" s="33"/>
      <c r="G228" s="13"/>
      <c r="H228" s="33"/>
      <c r="N228" s="47"/>
      <c r="U228" s="33"/>
      <c r="V228" s="13"/>
      <c r="W228" s="33"/>
      <c r="Z228" s="42"/>
    </row>
    <row r="229" spans="2:43" ht="15" customHeight="1">
      <c r="F229" s="33"/>
      <c r="G229" s="13"/>
      <c r="H229" s="33"/>
      <c r="N229" s="47"/>
      <c r="U229" s="33"/>
      <c r="V229" s="13"/>
      <c r="W229" s="33"/>
      <c r="Z229" s="42"/>
    </row>
    <row r="230" spans="2:43" ht="27" customHeight="1">
      <c r="D230" s="453" t="s">
        <v>180</v>
      </c>
      <c r="E230" s="453"/>
      <c r="F230" s="453"/>
      <c r="G230" s="453"/>
      <c r="H230" s="453"/>
      <c r="I230" s="453"/>
      <c r="J230" s="453"/>
      <c r="K230" s="453"/>
      <c r="L230" s="453"/>
      <c r="M230" s="453"/>
      <c r="N230" s="453"/>
      <c r="O230" s="453"/>
      <c r="P230" s="453"/>
      <c r="Q230" s="453"/>
      <c r="R230" s="453"/>
      <c r="S230" s="453"/>
      <c r="T230" s="453"/>
      <c r="U230" s="453"/>
      <c r="V230" s="453"/>
      <c r="W230" s="453"/>
      <c r="X230" s="453"/>
      <c r="Y230" s="453"/>
      <c r="Z230" s="453"/>
      <c r="AA230" s="453"/>
    </row>
    <row r="231" spans="2:43" s="3" customFormat="1" ht="23.25" customHeight="1">
      <c r="B231" s="11"/>
      <c r="C231" s="11"/>
      <c r="D231" s="46" t="s">
        <v>192</v>
      </c>
      <c r="E231" s="11"/>
      <c r="F231" s="11"/>
      <c r="G231" s="13"/>
      <c r="H231" s="11"/>
      <c r="I231" s="47"/>
      <c r="J231" s="47"/>
      <c r="K231" s="47"/>
      <c r="L231" s="47"/>
      <c r="M231" s="47"/>
      <c r="N231" s="47"/>
      <c r="O231" s="11"/>
      <c r="P231" s="11"/>
      <c r="Q231" s="11"/>
      <c r="R231" s="11"/>
      <c r="S231" s="11"/>
      <c r="T231" s="11"/>
      <c r="U231" s="11"/>
      <c r="V231" s="13"/>
      <c r="W231" s="11"/>
      <c r="X231" s="48"/>
      <c r="Y231" s="48"/>
      <c r="Z231" s="48"/>
      <c r="AA231" s="11"/>
      <c r="AB231" s="11"/>
      <c r="AC231" s="11"/>
      <c r="AP231" s="138"/>
      <c r="AQ231" s="138"/>
    </row>
    <row r="232" spans="2:43" s="3" customFormat="1" ht="15" customHeight="1">
      <c r="B232" s="11"/>
      <c r="C232" s="11"/>
      <c r="D232" s="49" t="s">
        <v>196</v>
      </c>
      <c r="E232" s="301" t="s">
        <v>2420</v>
      </c>
      <c r="F232" s="301"/>
      <c r="G232" s="301"/>
      <c r="H232" s="301"/>
      <c r="I232" s="301"/>
      <c r="J232" s="301"/>
      <c r="K232" s="301"/>
      <c r="L232" s="301"/>
      <c r="M232" s="301"/>
      <c r="N232" s="301"/>
      <c r="O232" s="301"/>
      <c r="P232" s="301"/>
      <c r="Q232" s="301"/>
      <c r="R232" s="301"/>
      <c r="S232" s="301"/>
      <c r="T232" s="301"/>
      <c r="U232" s="301"/>
      <c r="V232" s="301"/>
      <c r="W232" s="302" t="s">
        <v>2419</v>
      </c>
      <c r="X232" s="302"/>
      <c r="Y232" s="302"/>
      <c r="Z232" s="302"/>
      <c r="AA232" s="302"/>
      <c r="AB232" s="302"/>
      <c r="AC232" s="302"/>
      <c r="AP232" s="138"/>
      <c r="AQ232" s="138"/>
    </row>
    <row r="233" spans="2:43" s="3" customFormat="1" ht="15" customHeight="1">
      <c r="B233" s="11"/>
      <c r="C233" s="11"/>
      <c r="D233" s="49" t="s">
        <v>196</v>
      </c>
      <c r="E233" s="11" t="s">
        <v>208</v>
      </c>
      <c r="F233" s="11"/>
      <c r="G233" s="13"/>
      <c r="H233" s="11"/>
      <c r="I233" s="47"/>
      <c r="J233" s="47"/>
      <c r="K233" s="47"/>
      <c r="L233" s="47"/>
      <c r="M233" s="47"/>
      <c r="N233" s="47"/>
      <c r="O233" s="11"/>
      <c r="P233" s="11"/>
      <c r="Q233" s="11"/>
      <c r="R233" s="11"/>
      <c r="S233" s="11"/>
      <c r="T233" s="11"/>
      <c r="U233" s="11"/>
      <c r="V233" s="13"/>
      <c r="W233" s="11"/>
      <c r="X233" s="48"/>
      <c r="Y233" s="48"/>
      <c r="Z233" s="48"/>
      <c r="AA233" s="11"/>
      <c r="AB233" s="11"/>
      <c r="AC233" s="11"/>
      <c r="AP233" s="138"/>
      <c r="AQ233" s="138"/>
    </row>
    <row r="234" spans="2:43" s="3" customFormat="1" ht="15" customHeight="1">
      <c r="B234" s="11"/>
      <c r="C234" s="11"/>
      <c r="D234" s="49" t="s">
        <v>196</v>
      </c>
      <c r="E234" s="11" t="s">
        <v>203</v>
      </c>
      <c r="F234" s="11"/>
      <c r="G234" s="13"/>
      <c r="H234" s="11"/>
      <c r="I234" s="47"/>
      <c r="J234" s="47"/>
      <c r="K234" s="47"/>
      <c r="L234" s="47"/>
      <c r="M234" s="47"/>
      <c r="N234" s="47"/>
      <c r="O234" s="11"/>
      <c r="P234" s="11"/>
      <c r="Q234" s="11"/>
      <c r="R234" s="11"/>
      <c r="S234" s="11"/>
      <c r="T234" s="11"/>
      <c r="U234" s="11"/>
      <c r="V234" s="13"/>
      <c r="W234" s="11"/>
      <c r="X234" s="48"/>
      <c r="Y234" s="48"/>
      <c r="Z234" s="48"/>
      <c r="AA234" s="11"/>
      <c r="AB234" s="11"/>
      <c r="AC234" s="11"/>
      <c r="AP234" s="138"/>
      <c r="AQ234" s="138"/>
    </row>
    <row r="235" spans="2:43" s="3" customFormat="1" ht="15" customHeight="1">
      <c r="B235" s="11"/>
      <c r="C235" s="11"/>
      <c r="D235" s="49" t="s">
        <v>196</v>
      </c>
      <c r="E235" s="11" t="s">
        <v>215</v>
      </c>
      <c r="F235" s="11"/>
      <c r="G235" s="13"/>
      <c r="H235" s="11"/>
      <c r="I235" s="47"/>
      <c r="J235" s="47"/>
      <c r="K235" s="47"/>
      <c r="L235" s="47"/>
      <c r="M235" s="47"/>
      <c r="N235" s="47"/>
      <c r="O235" s="11"/>
      <c r="P235" s="11"/>
      <c r="Q235" s="11"/>
      <c r="R235" s="11"/>
      <c r="S235" s="11"/>
      <c r="T235" s="11"/>
      <c r="U235" s="11"/>
      <c r="V235" s="13"/>
      <c r="W235" s="11"/>
      <c r="X235" s="48"/>
      <c r="Y235" s="48"/>
      <c r="Z235" s="48"/>
      <c r="AA235" s="11"/>
      <c r="AB235" s="11"/>
      <c r="AC235" s="11"/>
      <c r="AP235" s="138"/>
      <c r="AQ235" s="138"/>
    </row>
    <row r="236" spans="2:43" s="4" customFormat="1" ht="30" customHeight="1">
      <c r="B236" s="50"/>
      <c r="C236" s="50"/>
      <c r="D236" s="611" t="s">
        <v>0</v>
      </c>
      <c r="E236" s="612"/>
      <c r="F236" s="612"/>
      <c r="G236" s="612"/>
      <c r="H236" s="612"/>
      <c r="I236" s="612"/>
      <c r="J236" s="612"/>
      <c r="K236" s="612"/>
      <c r="L236" s="612"/>
      <c r="M236" s="612"/>
      <c r="N236" s="612"/>
      <c r="O236" s="612"/>
      <c r="P236" s="612"/>
      <c r="Q236" s="612"/>
      <c r="R236" s="613"/>
      <c r="S236" s="571" t="s">
        <v>6</v>
      </c>
      <c r="T236" s="572"/>
      <c r="U236" s="572"/>
      <c r="V236" s="572"/>
      <c r="W236" s="573"/>
      <c r="X236" s="572" t="s">
        <v>7</v>
      </c>
      <c r="Y236" s="572"/>
      <c r="Z236" s="572"/>
      <c r="AA236" s="572"/>
      <c r="AB236" s="573"/>
      <c r="AC236" s="50"/>
      <c r="AP236" s="141"/>
      <c r="AQ236" s="141"/>
    </row>
    <row r="237" spans="2:43" s="4" customFormat="1" ht="15" customHeight="1">
      <c r="B237" s="50"/>
      <c r="C237" s="50"/>
      <c r="D237" s="583" t="s">
        <v>54</v>
      </c>
      <c r="E237" s="584"/>
      <c r="F237" s="584"/>
      <c r="G237" s="584"/>
      <c r="H237" s="584"/>
      <c r="I237" s="584"/>
      <c r="J237" s="584"/>
      <c r="K237" s="584"/>
      <c r="L237" s="584"/>
      <c r="M237" s="584"/>
      <c r="N237" s="584"/>
      <c r="O237" s="584"/>
      <c r="P237" s="584"/>
      <c r="Q237" s="584"/>
      <c r="R237" s="584"/>
      <c r="S237" s="584"/>
      <c r="T237" s="584"/>
      <c r="U237" s="584"/>
      <c r="V237" s="584"/>
      <c r="W237" s="584"/>
      <c r="X237" s="584"/>
      <c r="Y237" s="584"/>
      <c r="Z237" s="584"/>
      <c r="AA237" s="584"/>
      <c r="AB237" s="585"/>
      <c r="AC237" s="50"/>
      <c r="AP237" s="141"/>
      <c r="AQ237" s="141"/>
    </row>
    <row r="238" spans="2:43" s="3" customFormat="1" ht="15" customHeight="1">
      <c r="B238" s="11"/>
      <c r="C238" s="11"/>
      <c r="D238" s="586" t="s">
        <v>20</v>
      </c>
      <c r="E238" s="546" t="s">
        <v>234</v>
      </c>
      <c r="F238" s="547"/>
      <c r="G238" s="547"/>
      <c r="H238" s="547"/>
      <c r="I238" s="547"/>
      <c r="J238" s="547"/>
      <c r="K238" s="547"/>
      <c r="L238" s="548"/>
      <c r="M238" s="546" t="s">
        <v>230</v>
      </c>
      <c r="N238" s="547"/>
      <c r="O238" s="547"/>
      <c r="P238" s="547"/>
      <c r="Q238" s="547"/>
      <c r="R238" s="547"/>
      <c r="S238" s="548"/>
      <c r="T238" s="589" t="s">
        <v>117</v>
      </c>
      <c r="U238" s="590"/>
      <c r="V238" s="590"/>
      <c r="W238" s="591"/>
      <c r="X238" s="592"/>
      <c r="Y238" s="593"/>
      <c r="Z238" s="593"/>
      <c r="AA238" s="594"/>
      <c r="AB238" s="595" t="s">
        <v>2</v>
      </c>
      <c r="AC238" s="11"/>
      <c r="AP238" s="138"/>
      <c r="AQ238" s="138"/>
    </row>
    <row r="239" spans="2:43" s="3" customFormat="1" ht="24" customHeight="1">
      <c r="B239" s="11"/>
      <c r="C239" s="11"/>
      <c r="D239" s="587"/>
      <c r="E239" s="347"/>
      <c r="F239" s="348"/>
      <c r="G239" s="348"/>
      <c r="H239" s="348"/>
      <c r="I239" s="348"/>
      <c r="J239" s="348"/>
      <c r="K239" s="348"/>
      <c r="L239" s="349"/>
      <c r="M239" s="350"/>
      <c r="N239" s="351"/>
      <c r="O239" s="351"/>
      <c r="P239" s="351"/>
      <c r="Q239" s="351"/>
      <c r="R239" s="351"/>
      <c r="S239" s="352"/>
      <c r="T239" s="341"/>
      <c r="U239" s="342"/>
      <c r="V239" s="343"/>
      <c r="W239" s="28" t="s">
        <v>27</v>
      </c>
      <c r="X239" s="337"/>
      <c r="Y239" s="338"/>
      <c r="Z239" s="338"/>
      <c r="AA239" s="339"/>
      <c r="AB239" s="340"/>
      <c r="AC239" s="11"/>
      <c r="AP239" s="138"/>
      <c r="AQ239" s="138"/>
    </row>
    <row r="240" spans="2:43" s="3" customFormat="1" ht="15" customHeight="1">
      <c r="B240" s="11"/>
      <c r="C240" s="11"/>
      <c r="D240" s="587"/>
      <c r="E240" s="347"/>
      <c r="F240" s="348"/>
      <c r="G240" s="348"/>
      <c r="H240" s="348"/>
      <c r="I240" s="348"/>
      <c r="J240" s="348"/>
      <c r="K240" s="348"/>
      <c r="L240" s="349"/>
      <c r="M240" s="344" t="s">
        <v>231</v>
      </c>
      <c r="N240" s="345"/>
      <c r="O240" s="345"/>
      <c r="P240" s="345"/>
      <c r="Q240" s="345"/>
      <c r="R240" s="345"/>
      <c r="S240" s="346"/>
      <c r="T240" s="424" t="s">
        <v>248</v>
      </c>
      <c r="U240" s="425"/>
      <c r="V240" s="425"/>
      <c r="W240" s="426"/>
      <c r="X240" s="334"/>
      <c r="Y240" s="335"/>
      <c r="Z240" s="335"/>
      <c r="AA240" s="336"/>
      <c r="AB240" s="289" t="s">
        <v>2</v>
      </c>
      <c r="AC240" s="11"/>
      <c r="AP240" s="138"/>
      <c r="AQ240" s="138"/>
    </row>
    <row r="241" spans="2:43" s="3" customFormat="1" ht="24" customHeight="1">
      <c r="B241" s="11"/>
      <c r="C241" s="11"/>
      <c r="D241" s="587"/>
      <c r="E241" s="347"/>
      <c r="F241" s="348"/>
      <c r="G241" s="348"/>
      <c r="H241" s="348"/>
      <c r="I241" s="348"/>
      <c r="J241" s="348"/>
      <c r="K241" s="348"/>
      <c r="L241" s="349"/>
      <c r="M241" s="350"/>
      <c r="N241" s="351"/>
      <c r="O241" s="351"/>
      <c r="P241" s="351"/>
      <c r="Q241" s="351"/>
      <c r="R241" s="351"/>
      <c r="S241" s="352"/>
      <c r="T241" s="341"/>
      <c r="U241" s="342"/>
      <c r="V241" s="343"/>
      <c r="W241" s="28" t="s">
        <v>17</v>
      </c>
      <c r="X241" s="337"/>
      <c r="Y241" s="338"/>
      <c r="Z241" s="338"/>
      <c r="AA241" s="339"/>
      <c r="AB241" s="340"/>
      <c r="AC241" s="11"/>
      <c r="AP241" s="138"/>
      <c r="AQ241" s="138"/>
    </row>
    <row r="242" spans="2:43" s="3" customFormat="1" ht="15" customHeight="1">
      <c r="B242" s="11"/>
      <c r="C242" s="11"/>
      <c r="D242" s="587"/>
      <c r="E242" s="347"/>
      <c r="F242" s="348"/>
      <c r="G242" s="348"/>
      <c r="H242" s="348"/>
      <c r="I242" s="348"/>
      <c r="J242" s="348"/>
      <c r="K242" s="348"/>
      <c r="L242" s="349"/>
      <c r="M242" s="344" t="s">
        <v>235</v>
      </c>
      <c r="N242" s="345"/>
      <c r="O242" s="345"/>
      <c r="P242" s="345"/>
      <c r="Q242" s="345"/>
      <c r="R242" s="345"/>
      <c r="S242" s="346"/>
      <c r="T242" s="424" t="s">
        <v>248</v>
      </c>
      <c r="U242" s="425"/>
      <c r="V242" s="425"/>
      <c r="W242" s="426"/>
      <c r="X242" s="334"/>
      <c r="Y242" s="335"/>
      <c r="Z242" s="335"/>
      <c r="AA242" s="336"/>
      <c r="AB242" s="289" t="s">
        <v>2</v>
      </c>
      <c r="AC242" s="11"/>
      <c r="AP242" s="138"/>
      <c r="AQ242" s="138"/>
    </row>
    <row r="243" spans="2:43" s="3" customFormat="1" ht="24" customHeight="1">
      <c r="B243" s="11"/>
      <c r="C243" s="11"/>
      <c r="D243" s="587"/>
      <c r="E243" s="347"/>
      <c r="F243" s="348"/>
      <c r="G243" s="348"/>
      <c r="H243" s="348"/>
      <c r="I243" s="348"/>
      <c r="J243" s="348"/>
      <c r="K243" s="348"/>
      <c r="L243" s="349"/>
      <c r="M243" s="350"/>
      <c r="N243" s="351"/>
      <c r="O243" s="351"/>
      <c r="P243" s="351"/>
      <c r="Q243" s="351"/>
      <c r="R243" s="351"/>
      <c r="S243" s="352"/>
      <c r="T243" s="341"/>
      <c r="U243" s="342"/>
      <c r="V243" s="343"/>
      <c r="W243" s="28" t="s">
        <v>17</v>
      </c>
      <c r="X243" s="337"/>
      <c r="Y243" s="338"/>
      <c r="Z243" s="338"/>
      <c r="AA243" s="339"/>
      <c r="AB243" s="340"/>
      <c r="AC243" s="11"/>
      <c r="AP243" s="138"/>
      <c r="AQ243" s="138"/>
    </row>
    <row r="244" spans="2:43" s="3" customFormat="1" ht="15" customHeight="1">
      <c r="B244" s="11"/>
      <c r="C244" s="11"/>
      <c r="D244" s="587"/>
      <c r="E244" s="347"/>
      <c r="F244" s="348"/>
      <c r="G244" s="348"/>
      <c r="H244" s="348"/>
      <c r="I244" s="348"/>
      <c r="J244" s="348"/>
      <c r="K244" s="348"/>
      <c r="L244" s="349"/>
      <c r="M244" s="344" t="s">
        <v>232</v>
      </c>
      <c r="N244" s="345"/>
      <c r="O244" s="345"/>
      <c r="P244" s="345"/>
      <c r="Q244" s="345"/>
      <c r="R244" s="345"/>
      <c r="S244" s="346"/>
      <c r="T244" s="424" t="s">
        <v>228</v>
      </c>
      <c r="U244" s="425"/>
      <c r="V244" s="425"/>
      <c r="W244" s="426"/>
      <c r="X244" s="334"/>
      <c r="Y244" s="335"/>
      <c r="Z244" s="335"/>
      <c r="AA244" s="336"/>
      <c r="AB244" s="427" t="s">
        <v>2</v>
      </c>
      <c r="AC244" s="11"/>
      <c r="AP244" s="138"/>
      <c r="AQ244" s="138"/>
    </row>
    <row r="245" spans="2:43" s="3" customFormat="1" ht="24" customHeight="1">
      <c r="B245" s="11"/>
      <c r="C245" s="11"/>
      <c r="D245" s="587"/>
      <c r="E245" s="347"/>
      <c r="F245" s="348"/>
      <c r="G245" s="348"/>
      <c r="H245" s="348"/>
      <c r="I245" s="348"/>
      <c r="J245" s="348"/>
      <c r="K245" s="348"/>
      <c r="L245" s="349"/>
      <c r="M245" s="350"/>
      <c r="N245" s="351"/>
      <c r="O245" s="351"/>
      <c r="P245" s="351"/>
      <c r="Q245" s="351"/>
      <c r="R245" s="351"/>
      <c r="S245" s="352"/>
      <c r="T245" s="341"/>
      <c r="U245" s="342"/>
      <c r="V245" s="343"/>
      <c r="W245" s="28" t="s">
        <v>339</v>
      </c>
      <c r="X245" s="337"/>
      <c r="Y245" s="338"/>
      <c r="Z245" s="338"/>
      <c r="AA245" s="339"/>
      <c r="AB245" s="427"/>
      <c r="AC245" s="11"/>
      <c r="AP245" s="138"/>
      <c r="AQ245" s="138"/>
    </row>
    <row r="246" spans="2:43" s="3" customFormat="1" ht="15" customHeight="1">
      <c r="B246" s="11"/>
      <c r="C246" s="11"/>
      <c r="D246" s="587"/>
      <c r="E246" s="347"/>
      <c r="F246" s="348"/>
      <c r="G246" s="348"/>
      <c r="H246" s="348"/>
      <c r="I246" s="348"/>
      <c r="J246" s="348"/>
      <c r="K246" s="348"/>
      <c r="L246" s="349"/>
      <c r="M246" s="596" t="s">
        <v>233</v>
      </c>
      <c r="N246" s="597"/>
      <c r="O246" s="597"/>
      <c r="P246" s="597"/>
      <c r="Q246" s="597"/>
      <c r="R246" s="597"/>
      <c r="S246" s="598"/>
      <c r="T246" s="602"/>
      <c r="U246" s="603"/>
      <c r="V246" s="603"/>
      <c r="W246" s="604"/>
      <c r="X246" s="608"/>
      <c r="Y246" s="609"/>
      <c r="Z246" s="609"/>
      <c r="AA246" s="610"/>
      <c r="AB246" s="289" t="s">
        <v>2</v>
      </c>
      <c r="AC246" s="11"/>
      <c r="AP246" s="138"/>
      <c r="AQ246" s="138"/>
    </row>
    <row r="247" spans="2:43" s="3" customFormat="1" ht="24" customHeight="1">
      <c r="B247" s="11"/>
      <c r="C247" s="11"/>
      <c r="D247" s="587"/>
      <c r="E247" s="347"/>
      <c r="F247" s="348"/>
      <c r="G247" s="348"/>
      <c r="H247" s="348"/>
      <c r="I247" s="348"/>
      <c r="J247" s="348"/>
      <c r="K247" s="348"/>
      <c r="L247" s="349"/>
      <c r="M247" s="599"/>
      <c r="N247" s="600"/>
      <c r="O247" s="600"/>
      <c r="P247" s="600"/>
      <c r="Q247" s="600"/>
      <c r="R247" s="600"/>
      <c r="S247" s="601"/>
      <c r="T247" s="605"/>
      <c r="U247" s="606"/>
      <c r="V247" s="606"/>
      <c r="W247" s="607"/>
      <c r="X247" s="337"/>
      <c r="Y247" s="338"/>
      <c r="Z247" s="338"/>
      <c r="AA247" s="339"/>
      <c r="AB247" s="340"/>
      <c r="AC247" s="11"/>
      <c r="AP247" s="138"/>
      <c r="AQ247" s="138"/>
    </row>
    <row r="248" spans="2:43" ht="15" customHeight="1">
      <c r="D248" s="587"/>
      <c r="E248" s="347"/>
      <c r="F248" s="348"/>
      <c r="G248" s="348"/>
      <c r="H248" s="348"/>
      <c r="I248" s="348"/>
      <c r="J248" s="348"/>
      <c r="K248" s="348"/>
      <c r="L248" s="349"/>
      <c r="M248" s="442" t="s">
        <v>229</v>
      </c>
      <c r="N248" s="443"/>
      <c r="O248" s="443"/>
      <c r="P248" s="443"/>
      <c r="Q248" s="443"/>
      <c r="R248" s="443"/>
      <c r="S248" s="443"/>
      <c r="T248" s="443"/>
      <c r="U248" s="443"/>
      <c r="V248" s="443"/>
      <c r="W248" s="443"/>
      <c r="X248" s="443"/>
      <c r="Y248" s="443"/>
      <c r="Z248" s="443"/>
      <c r="AA248" s="443"/>
      <c r="AB248" s="444"/>
      <c r="AE248" s="3"/>
      <c r="AF248" s="3"/>
      <c r="AG248" s="3"/>
      <c r="AH248" s="3"/>
      <c r="AI248" s="3"/>
      <c r="AJ248" s="3"/>
      <c r="AK248" s="3"/>
      <c r="AL248" s="3"/>
      <c r="AM248" s="3"/>
    </row>
    <row r="249" spans="2:43" ht="30" customHeight="1">
      <c r="D249" s="588"/>
      <c r="E249" s="350"/>
      <c r="F249" s="351"/>
      <c r="G249" s="351"/>
      <c r="H249" s="351"/>
      <c r="I249" s="351"/>
      <c r="J249" s="351"/>
      <c r="K249" s="351"/>
      <c r="L249" s="352"/>
      <c r="M249" s="445"/>
      <c r="N249" s="446"/>
      <c r="O249" s="446"/>
      <c r="P249" s="446"/>
      <c r="Q249" s="446"/>
      <c r="R249" s="446"/>
      <c r="S249" s="446"/>
      <c r="T249" s="446"/>
      <c r="U249" s="446"/>
      <c r="V249" s="446"/>
      <c r="W249" s="446"/>
      <c r="X249" s="446"/>
      <c r="Y249" s="446"/>
      <c r="Z249" s="446"/>
      <c r="AA249" s="446"/>
      <c r="AB249" s="447"/>
      <c r="AE249" s="3"/>
      <c r="AF249" s="3"/>
      <c r="AG249" s="3"/>
      <c r="AH249" s="3"/>
      <c r="AI249" s="3"/>
      <c r="AJ249" s="3"/>
      <c r="AK249" s="3"/>
      <c r="AL249" s="3"/>
      <c r="AM249" s="3"/>
    </row>
    <row r="250" spans="2:43" ht="16.5" customHeight="1">
      <c r="D250" s="358" t="s">
        <v>21</v>
      </c>
      <c r="E250" s="344" t="s">
        <v>55</v>
      </c>
      <c r="F250" s="345"/>
      <c r="G250" s="345"/>
      <c r="H250" s="345"/>
      <c r="I250" s="345"/>
      <c r="J250" s="345"/>
      <c r="K250" s="345"/>
      <c r="L250" s="346"/>
      <c r="M250" s="361" t="s">
        <v>257</v>
      </c>
      <c r="N250" s="362"/>
      <c r="O250" s="362"/>
      <c r="P250" s="362"/>
      <c r="Q250" s="362"/>
      <c r="R250" s="362"/>
      <c r="S250" s="363"/>
      <c r="T250" s="324" t="s">
        <v>228</v>
      </c>
      <c r="U250" s="325"/>
      <c r="V250" s="325"/>
      <c r="W250" s="325"/>
      <c r="X250" s="325"/>
      <c r="Y250" s="325"/>
      <c r="Z250" s="325"/>
      <c r="AA250" s="325"/>
      <c r="AB250" s="326"/>
      <c r="AE250" s="3"/>
      <c r="AF250" s="3"/>
      <c r="AG250" s="3"/>
      <c r="AH250" s="3"/>
      <c r="AI250" s="3"/>
      <c r="AJ250" s="3"/>
      <c r="AK250" s="3"/>
      <c r="AL250" s="3"/>
      <c r="AM250" s="3"/>
    </row>
    <row r="251" spans="2:43" ht="22.5" customHeight="1">
      <c r="D251" s="359"/>
      <c r="E251" s="347"/>
      <c r="F251" s="348"/>
      <c r="G251" s="348"/>
      <c r="H251" s="348"/>
      <c r="I251" s="348"/>
      <c r="J251" s="348"/>
      <c r="K251" s="348"/>
      <c r="L251" s="349"/>
      <c r="M251" s="364"/>
      <c r="N251" s="365"/>
      <c r="O251" s="365"/>
      <c r="P251" s="365"/>
      <c r="Q251" s="365"/>
      <c r="R251" s="365"/>
      <c r="S251" s="366"/>
      <c r="T251" s="322"/>
      <c r="U251" s="323"/>
      <c r="V251" s="323"/>
      <c r="W251" s="324" t="s">
        <v>5</v>
      </c>
      <c r="X251" s="325"/>
      <c r="Y251" s="325"/>
      <c r="Z251" s="325"/>
      <c r="AA251" s="325"/>
      <c r="AB251" s="326"/>
      <c r="AE251" s="3"/>
      <c r="AF251" s="3"/>
      <c r="AG251" s="3"/>
      <c r="AH251" s="3"/>
      <c r="AI251" s="3"/>
      <c r="AJ251" s="3"/>
      <c r="AK251" s="3"/>
      <c r="AL251" s="3"/>
      <c r="AM251" s="3"/>
    </row>
    <row r="252" spans="2:43" ht="16.5" customHeight="1">
      <c r="D252" s="359"/>
      <c r="E252" s="347"/>
      <c r="F252" s="348"/>
      <c r="G252" s="348"/>
      <c r="H252" s="348"/>
      <c r="I252" s="348"/>
      <c r="J252" s="348"/>
      <c r="K252" s="348"/>
      <c r="L252" s="349"/>
      <c r="M252" s="282" t="s">
        <v>256</v>
      </c>
      <c r="N252" s="283"/>
      <c r="O252" s="283"/>
      <c r="P252" s="283"/>
      <c r="Q252" s="283"/>
      <c r="R252" s="283"/>
      <c r="S252" s="283"/>
      <c r="T252" s="283"/>
      <c r="U252" s="283"/>
      <c r="V252" s="283"/>
      <c r="W252" s="283"/>
      <c r="X252" s="283"/>
      <c r="Y252" s="283"/>
      <c r="Z252" s="283"/>
      <c r="AA252" s="283"/>
      <c r="AB252" s="327"/>
      <c r="AE252" s="3"/>
      <c r="AF252" s="3"/>
      <c r="AG252" s="3"/>
      <c r="AH252" s="3"/>
      <c r="AI252" s="3"/>
      <c r="AJ252" s="3"/>
      <c r="AK252" s="3"/>
      <c r="AL252" s="3"/>
      <c r="AM252" s="3"/>
    </row>
    <row r="253" spans="2:43" s="3" customFormat="1" ht="15" customHeight="1">
      <c r="B253" s="11"/>
      <c r="C253" s="11"/>
      <c r="D253" s="359"/>
      <c r="E253" s="347"/>
      <c r="F253" s="348"/>
      <c r="G253" s="348"/>
      <c r="H253" s="348"/>
      <c r="I253" s="348"/>
      <c r="J253" s="348"/>
      <c r="K253" s="348"/>
      <c r="L253" s="349"/>
      <c r="M253" s="344" t="s">
        <v>236</v>
      </c>
      <c r="N253" s="345"/>
      <c r="O253" s="345"/>
      <c r="P253" s="345"/>
      <c r="Q253" s="345"/>
      <c r="R253" s="345"/>
      <c r="S253" s="346"/>
      <c r="T253" s="353" t="s">
        <v>254</v>
      </c>
      <c r="U253" s="354"/>
      <c r="V253" s="353" t="s">
        <v>249</v>
      </c>
      <c r="W253" s="354"/>
      <c r="X253" s="912"/>
      <c r="Y253" s="913"/>
      <c r="Z253" s="913"/>
      <c r="AA253" s="913"/>
      <c r="AB253" s="914"/>
      <c r="AC253" s="11"/>
      <c r="AP253" s="138"/>
      <c r="AQ253" s="138"/>
    </row>
    <row r="254" spans="2:43" s="3" customFormat="1" ht="18" customHeight="1">
      <c r="B254" s="11"/>
      <c r="C254" s="11"/>
      <c r="D254" s="359"/>
      <c r="E254" s="347"/>
      <c r="F254" s="348"/>
      <c r="G254" s="348"/>
      <c r="H254" s="348"/>
      <c r="I254" s="348"/>
      <c r="J254" s="348"/>
      <c r="K254" s="348"/>
      <c r="L254" s="349"/>
      <c r="M254" s="347"/>
      <c r="N254" s="348"/>
      <c r="O254" s="348"/>
      <c r="P254" s="348"/>
      <c r="Q254" s="348"/>
      <c r="R254" s="348"/>
      <c r="S254" s="349"/>
      <c r="T254" s="147"/>
      <c r="U254" s="148" t="s">
        <v>252</v>
      </c>
      <c r="V254" s="212"/>
      <c r="W254" s="28" t="s">
        <v>17</v>
      </c>
      <c r="X254" s="367"/>
      <c r="Y254" s="367"/>
      <c r="Z254" s="367"/>
      <c r="AA254" s="367"/>
      <c r="AB254" s="27" t="s">
        <v>2</v>
      </c>
      <c r="AC254" s="11"/>
      <c r="AP254" s="171">
        <v>0</v>
      </c>
      <c r="AQ254" s="122" t="str" cm="1">
        <f t="array" ref="AQ254">_xlfn.SWITCH(AP254,0,"未選択",INDEX(筋交い,AP254))</f>
        <v>未選択</v>
      </c>
    </row>
    <row r="255" spans="2:43" s="3" customFormat="1" ht="18" customHeight="1">
      <c r="B255" s="11"/>
      <c r="C255" s="11"/>
      <c r="D255" s="359"/>
      <c r="E255" s="347"/>
      <c r="F255" s="348"/>
      <c r="G255" s="348"/>
      <c r="H255" s="348"/>
      <c r="I255" s="348"/>
      <c r="J255" s="348"/>
      <c r="K255" s="348"/>
      <c r="L255" s="349"/>
      <c r="M255" s="350"/>
      <c r="N255" s="351"/>
      <c r="O255" s="351"/>
      <c r="P255" s="351"/>
      <c r="Q255" s="351"/>
      <c r="R255" s="351"/>
      <c r="S255" s="352"/>
      <c r="T255" s="147"/>
      <c r="U255" s="148" t="s">
        <v>253</v>
      </c>
      <c r="V255" s="212"/>
      <c r="W255" s="28" t="s">
        <v>17</v>
      </c>
      <c r="X255" s="367"/>
      <c r="Y255" s="367"/>
      <c r="Z255" s="367"/>
      <c r="AA255" s="367"/>
      <c r="AB255" s="27" t="s">
        <v>2</v>
      </c>
      <c r="AC255" s="11"/>
      <c r="AP255" s="138"/>
      <c r="AQ255" s="138"/>
    </row>
    <row r="256" spans="2:43" s="3" customFormat="1" ht="15" customHeight="1">
      <c r="B256" s="11"/>
      <c r="C256" s="11"/>
      <c r="D256" s="359"/>
      <c r="E256" s="347"/>
      <c r="F256" s="348"/>
      <c r="G256" s="348"/>
      <c r="H256" s="348"/>
      <c r="I256" s="348"/>
      <c r="J256" s="348"/>
      <c r="K256" s="348"/>
      <c r="L256" s="349"/>
      <c r="M256" s="344" t="s">
        <v>237</v>
      </c>
      <c r="N256" s="345"/>
      <c r="O256" s="345"/>
      <c r="P256" s="345"/>
      <c r="Q256" s="345"/>
      <c r="R256" s="345"/>
      <c r="S256" s="346"/>
      <c r="T256" s="424" t="s">
        <v>249</v>
      </c>
      <c r="U256" s="425"/>
      <c r="V256" s="425"/>
      <c r="W256" s="426"/>
      <c r="X256" s="334"/>
      <c r="Y256" s="335"/>
      <c r="Z256" s="335"/>
      <c r="AA256" s="336"/>
      <c r="AB256" s="289" t="s">
        <v>2</v>
      </c>
      <c r="AC256" s="11"/>
      <c r="AP256" s="138"/>
      <c r="AQ256" s="138"/>
    </row>
    <row r="257" spans="2:43" s="3" customFormat="1" ht="24" customHeight="1">
      <c r="B257" s="11"/>
      <c r="C257" s="11"/>
      <c r="D257" s="359"/>
      <c r="E257" s="347"/>
      <c r="F257" s="348"/>
      <c r="G257" s="348"/>
      <c r="H257" s="348"/>
      <c r="I257" s="348"/>
      <c r="J257" s="348"/>
      <c r="K257" s="348"/>
      <c r="L257" s="349"/>
      <c r="M257" s="350"/>
      <c r="N257" s="351"/>
      <c r="O257" s="351"/>
      <c r="P257" s="351"/>
      <c r="Q257" s="351"/>
      <c r="R257" s="351"/>
      <c r="S257" s="352"/>
      <c r="T257" s="341"/>
      <c r="U257" s="342"/>
      <c r="V257" s="343"/>
      <c r="W257" s="28" t="s">
        <v>17</v>
      </c>
      <c r="X257" s="337"/>
      <c r="Y257" s="338"/>
      <c r="Z257" s="338"/>
      <c r="AA257" s="339"/>
      <c r="AB257" s="340"/>
      <c r="AC257" s="11"/>
      <c r="AP257" s="138"/>
      <c r="AQ257" s="138"/>
    </row>
    <row r="258" spans="2:43" s="3" customFormat="1" ht="15" customHeight="1">
      <c r="B258" s="11"/>
      <c r="C258" s="11"/>
      <c r="D258" s="359"/>
      <c r="E258" s="347"/>
      <c r="F258" s="348"/>
      <c r="G258" s="348"/>
      <c r="H258" s="348"/>
      <c r="I258" s="348"/>
      <c r="J258" s="348"/>
      <c r="K258" s="348"/>
      <c r="L258" s="349"/>
      <c r="M258" s="344" t="s">
        <v>255</v>
      </c>
      <c r="N258" s="345"/>
      <c r="O258" s="345"/>
      <c r="P258" s="345"/>
      <c r="Q258" s="345"/>
      <c r="R258" s="345"/>
      <c r="S258" s="346"/>
      <c r="T258" s="424" t="s">
        <v>117</v>
      </c>
      <c r="U258" s="425"/>
      <c r="V258" s="425"/>
      <c r="W258" s="426"/>
      <c r="X258" s="334"/>
      <c r="Y258" s="335"/>
      <c r="Z258" s="335"/>
      <c r="AA258" s="336"/>
      <c r="AB258" s="289" t="s">
        <v>2</v>
      </c>
      <c r="AC258" s="11"/>
      <c r="AP258" s="138"/>
      <c r="AQ258" s="138"/>
    </row>
    <row r="259" spans="2:43" s="3" customFormat="1" ht="24" customHeight="1">
      <c r="B259" s="11"/>
      <c r="C259" s="11"/>
      <c r="D259" s="359"/>
      <c r="E259" s="347"/>
      <c r="F259" s="348"/>
      <c r="G259" s="348"/>
      <c r="H259" s="348"/>
      <c r="I259" s="348"/>
      <c r="J259" s="348"/>
      <c r="K259" s="348"/>
      <c r="L259" s="349"/>
      <c r="M259" s="350"/>
      <c r="N259" s="351"/>
      <c r="O259" s="351"/>
      <c r="P259" s="351"/>
      <c r="Q259" s="351"/>
      <c r="R259" s="351"/>
      <c r="S259" s="352"/>
      <c r="T259" s="341"/>
      <c r="U259" s="342"/>
      <c r="V259" s="343"/>
      <c r="W259" s="28" t="s">
        <v>27</v>
      </c>
      <c r="X259" s="337"/>
      <c r="Y259" s="338"/>
      <c r="Z259" s="338"/>
      <c r="AA259" s="339"/>
      <c r="AB259" s="340"/>
      <c r="AC259" s="11"/>
      <c r="AP259" s="138"/>
      <c r="AQ259" s="138"/>
    </row>
    <row r="260" spans="2:43" s="3" customFormat="1" ht="15" customHeight="1">
      <c r="B260" s="11"/>
      <c r="C260" s="11"/>
      <c r="D260" s="359"/>
      <c r="E260" s="347"/>
      <c r="F260" s="348"/>
      <c r="G260" s="348"/>
      <c r="H260" s="348"/>
      <c r="I260" s="348"/>
      <c r="J260" s="348"/>
      <c r="K260" s="348"/>
      <c r="L260" s="349"/>
      <c r="M260" s="596" t="s">
        <v>238</v>
      </c>
      <c r="N260" s="597"/>
      <c r="O260" s="597"/>
      <c r="P260" s="597"/>
      <c r="Q260" s="597"/>
      <c r="R260" s="597"/>
      <c r="S260" s="598"/>
      <c r="T260" s="602"/>
      <c r="U260" s="603"/>
      <c r="V260" s="603"/>
      <c r="W260" s="604"/>
      <c r="X260" s="608"/>
      <c r="Y260" s="609"/>
      <c r="Z260" s="609"/>
      <c r="AA260" s="610"/>
      <c r="AB260" s="427" t="s">
        <v>2</v>
      </c>
      <c r="AC260" s="11"/>
      <c r="AP260" s="138"/>
      <c r="AQ260" s="138"/>
    </row>
    <row r="261" spans="2:43" s="3" customFormat="1" ht="24" customHeight="1">
      <c r="B261" s="11"/>
      <c r="C261" s="11"/>
      <c r="D261" s="359"/>
      <c r="E261" s="347"/>
      <c r="F261" s="348"/>
      <c r="G261" s="348"/>
      <c r="H261" s="348"/>
      <c r="I261" s="348"/>
      <c r="J261" s="348"/>
      <c r="K261" s="348"/>
      <c r="L261" s="349"/>
      <c r="M261" s="599"/>
      <c r="N261" s="600"/>
      <c r="O261" s="600"/>
      <c r="P261" s="600"/>
      <c r="Q261" s="600"/>
      <c r="R261" s="600"/>
      <c r="S261" s="601"/>
      <c r="T261" s="605"/>
      <c r="U261" s="606"/>
      <c r="V261" s="606"/>
      <c r="W261" s="607"/>
      <c r="X261" s="337"/>
      <c r="Y261" s="338"/>
      <c r="Z261" s="338"/>
      <c r="AA261" s="339"/>
      <c r="AB261" s="340"/>
      <c r="AC261" s="11"/>
      <c r="AP261" s="138"/>
      <c r="AQ261" s="138"/>
    </row>
    <row r="262" spans="2:43" ht="15" customHeight="1">
      <c r="D262" s="359"/>
      <c r="E262" s="347"/>
      <c r="F262" s="348"/>
      <c r="G262" s="348"/>
      <c r="H262" s="348"/>
      <c r="I262" s="348"/>
      <c r="J262" s="348"/>
      <c r="K262" s="348"/>
      <c r="L262" s="349"/>
      <c r="M262" s="442" t="s">
        <v>239</v>
      </c>
      <c r="N262" s="443"/>
      <c r="O262" s="443"/>
      <c r="P262" s="443"/>
      <c r="Q262" s="443"/>
      <c r="R262" s="443"/>
      <c r="S262" s="443"/>
      <c r="T262" s="443"/>
      <c r="U262" s="443"/>
      <c r="V262" s="443"/>
      <c r="W262" s="443"/>
      <c r="X262" s="443"/>
      <c r="Y262" s="443"/>
      <c r="Z262" s="443"/>
      <c r="AA262" s="443"/>
      <c r="AB262" s="444"/>
      <c r="AE262" s="3"/>
      <c r="AF262" s="3"/>
      <c r="AG262" s="3"/>
      <c r="AH262" s="3"/>
      <c r="AI262" s="3"/>
      <c r="AJ262" s="3"/>
      <c r="AK262" s="3"/>
      <c r="AL262" s="3"/>
      <c r="AM262" s="3"/>
    </row>
    <row r="263" spans="2:43" ht="30" customHeight="1">
      <c r="D263" s="431"/>
      <c r="E263" s="350"/>
      <c r="F263" s="351"/>
      <c r="G263" s="351"/>
      <c r="H263" s="351"/>
      <c r="I263" s="351"/>
      <c r="J263" s="351"/>
      <c r="K263" s="351"/>
      <c r="L263" s="352"/>
      <c r="M263" s="561"/>
      <c r="N263" s="562"/>
      <c r="O263" s="562"/>
      <c r="P263" s="562"/>
      <c r="Q263" s="562"/>
      <c r="R263" s="562"/>
      <c r="S263" s="562"/>
      <c r="T263" s="562"/>
      <c r="U263" s="562"/>
      <c r="V263" s="562"/>
      <c r="W263" s="562"/>
      <c r="X263" s="562"/>
      <c r="Y263" s="562"/>
      <c r="Z263" s="562"/>
      <c r="AA263" s="562"/>
      <c r="AB263" s="563"/>
      <c r="AE263" s="3"/>
      <c r="AF263" s="3"/>
      <c r="AG263" s="3"/>
      <c r="AH263" s="3"/>
      <c r="AI263" s="3"/>
      <c r="AJ263" s="3"/>
      <c r="AK263" s="3"/>
      <c r="AL263" s="3"/>
      <c r="AM263" s="3"/>
    </row>
    <row r="264" spans="2:43" s="3" customFormat="1" ht="15" customHeight="1">
      <c r="B264" s="11"/>
      <c r="C264" s="11"/>
      <c r="D264" s="441" t="s">
        <v>22</v>
      </c>
      <c r="E264" s="344" t="s">
        <v>56</v>
      </c>
      <c r="F264" s="345"/>
      <c r="G264" s="345"/>
      <c r="H264" s="345"/>
      <c r="I264" s="345"/>
      <c r="J264" s="345"/>
      <c r="K264" s="345"/>
      <c r="L264" s="345"/>
      <c r="M264" s="345"/>
      <c r="N264" s="345"/>
      <c r="O264" s="345"/>
      <c r="P264" s="345"/>
      <c r="Q264" s="345"/>
      <c r="R264" s="345"/>
      <c r="S264" s="346"/>
      <c r="T264" s="424" t="s">
        <v>228</v>
      </c>
      <c r="U264" s="425"/>
      <c r="V264" s="425"/>
      <c r="W264" s="426"/>
      <c r="X264" s="398"/>
      <c r="Y264" s="625"/>
      <c r="Z264" s="625"/>
      <c r="AA264" s="625"/>
      <c r="AB264" s="289" t="s">
        <v>2</v>
      </c>
      <c r="AC264" s="11"/>
      <c r="AP264" s="138"/>
      <c r="AQ264" s="138"/>
    </row>
    <row r="265" spans="2:43" s="3" customFormat="1" ht="34.5" customHeight="1">
      <c r="B265" s="11"/>
      <c r="C265" s="11"/>
      <c r="D265" s="441"/>
      <c r="E265" s="350"/>
      <c r="F265" s="351"/>
      <c r="G265" s="351"/>
      <c r="H265" s="351"/>
      <c r="I265" s="351"/>
      <c r="J265" s="351"/>
      <c r="K265" s="351"/>
      <c r="L265" s="351"/>
      <c r="M265" s="351"/>
      <c r="N265" s="351"/>
      <c r="O265" s="351"/>
      <c r="P265" s="351"/>
      <c r="Q265" s="351"/>
      <c r="R265" s="351"/>
      <c r="S265" s="352"/>
      <c r="T265" s="322"/>
      <c r="U265" s="323"/>
      <c r="V265" s="564"/>
      <c r="W265" s="29" t="s">
        <v>5</v>
      </c>
      <c r="X265" s="334"/>
      <c r="Y265" s="335"/>
      <c r="Z265" s="335"/>
      <c r="AA265" s="335"/>
      <c r="AB265" s="427"/>
      <c r="AC265" s="11"/>
      <c r="AP265" s="138"/>
      <c r="AQ265" s="138"/>
    </row>
    <row r="266" spans="2:43" ht="18" customHeight="1">
      <c r="D266" s="358" t="s">
        <v>23</v>
      </c>
      <c r="E266" s="344" t="s">
        <v>258</v>
      </c>
      <c r="F266" s="345"/>
      <c r="G266" s="345"/>
      <c r="H266" s="345"/>
      <c r="I266" s="345"/>
      <c r="J266" s="345"/>
      <c r="K266" s="345"/>
      <c r="L266" s="346"/>
      <c r="M266" s="361" t="s">
        <v>257</v>
      </c>
      <c r="N266" s="362"/>
      <c r="O266" s="362"/>
      <c r="P266" s="362"/>
      <c r="Q266" s="362"/>
      <c r="R266" s="362"/>
      <c r="S266" s="363"/>
      <c r="T266" s="568" t="s">
        <v>259</v>
      </c>
      <c r="U266" s="569"/>
      <c r="V266" s="569"/>
      <c r="W266" s="569"/>
      <c r="X266" s="569"/>
      <c r="Y266" s="569"/>
      <c r="Z266" s="569"/>
      <c r="AA266" s="569"/>
      <c r="AB266" s="570"/>
      <c r="AE266" s="3"/>
      <c r="AF266" s="3"/>
      <c r="AG266" s="3"/>
      <c r="AH266" s="3"/>
      <c r="AI266" s="3"/>
      <c r="AJ266" s="3"/>
      <c r="AK266" s="3"/>
      <c r="AL266" s="3"/>
      <c r="AM266" s="3"/>
    </row>
    <row r="267" spans="2:43" ht="18" customHeight="1">
      <c r="D267" s="359"/>
      <c r="E267" s="347"/>
      <c r="F267" s="348"/>
      <c r="G267" s="348"/>
      <c r="H267" s="348"/>
      <c r="I267" s="348"/>
      <c r="J267" s="348"/>
      <c r="K267" s="348"/>
      <c r="L267" s="349"/>
      <c r="M267" s="364"/>
      <c r="N267" s="365"/>
      <c r="O267" s="365"/>
      <c r="P267" s="365"/>
      <c r="Q267" s="365"/>
      <c r="R267" s="365"/>
      <c r="S267" s="366"/>
      <c r="T267" s="322"/>
      <c r="U267" s="323"/>
      <c r="V267" s="323"/>
      <c r="W267" s="324" t="s">
        <v>27</v>
      </c>
      <c r="X267" s="325"/>
      <c r="Y267" s="325"/>
      <c r="Z267" s="325"/>
      <c r="AA267" s="325"/>
      <c r="AB267" s="326"/>
      <c r="AE267" s="3"/>
      <c r="AF267" s="3"/>
      <c r="AG267" s="3"/>
      <c r="AH267" s="3"/>
      <c r="AI267" s="3"/>
      <c r="AJ267" s="3"/>
      <c r="AK267" s="3"/>
      <c r="AL267" s="3"/>
      <c r="AM267" s="3"/>
    </row>
    <row r="268" spans="2:43" ht="16.5" customHeight="1">
      <c r="D268" s="359"/>
      <c r="E268" s="347"/>
      <c r="F268" s="348"/>
      <c r="G268" s="348"/>
      <c r="H268" s="348"/>
      <c r="I268" s="348"/>
      <c r="J268" s="348"/>
      <c r="K268" s="348"/>
      <c r="L268" s="349"/>
      <c r="M268" s="282" t="s">
        <v>256</v>
      </c>
      <c r="N268" s="283"/>
      <c r="O268" s="283"/>
      <c r="P268" s="283"/>
      <c r="Q268" s="283"/>
      <c r="R268" s="283"/>
      <c r="S268" s="283"/>
      <c r="T268" s="283"/>
      <c r="U268" s="283"/>
      <c r="V268" s="283"/>
      <c r="W268" s="283"/>
      <c r="X268" s="283"/>
      <c r="Y268" s="283"/>
      <c r="Z268" s="283"/>
      <c r="AA268" s="283"/>
      <c r="AB268" s="327"/>
      <c r="AE268" s="3"/>
      <c r="AF268" s="3"/>
      <c r="AG268" s="3"/>
      <c r="AH268" s="3"/>
      <c r="AI268" s="3"/>
      <c r="AJ268" s="3"/>
      <c r="AK268" s="3"/>
      <c r="AL268" s="3"/>
      <c r="AM268" s="3"/>
    </row>
    <row r="269" spans="2:43" s="3" customFormat="1" ht="18" customHeight="1">
      <c r="B269" s="11"/>
      <c r="C269" s="11"/>
      <c r="D269" s="359"/>
      <c r="E269" s="347"/>
      <c r="F269" s="348"/>
      <c r="G269" s="348"/>
      <c r="H269" s="348"/>
      <c r="I269" s="348"/>
      <c r="J269" s="348"/>
      <c r="K269" s="348"/>
      <c r="L269" s="349"/>
      <c r="M269" s="344" t="s">
        <v>58</v>
      </c>
      <c r="N269" s="345"/>
      <c r="O269" s="345"/>
      <c r="P269" s="345"/>
      <c r="Q269" s="345"/>
      <c r="R269" s="345"/>
      <c r="S269" s="346"/>
      <c r="T269" s="424" t="s">
        <v>117</v>
      </c>
      <c r="U269" s="425"/>
      <c r="V269" s="425"/>
      <c r="W269" s="426"/>
      <c r="X269" s="334"/>
      <c r="Y269" s="335"/>
      <c r="Z269" s="335"/>
      <c r="AA269" s="336"/>
      <c r="AB269" s="289" t="s">
        <v>2</v>
      </c>
      <c r="AC269" s="11"/>
      <c r="AP269" s="138"/>
      <c r="AQ269" s="138"/>
    </row>
    <row r="270" spans="2:43" s="3" customFormat="1" ht="30" customHeight="1">
      <c r="B270" s="11"/>
      <c r="C270" s="11"/>
      <c r="D270" s="359"/>
      <c r="E270" s="347"/>
      <c r="F270" s="348"/>
      <c r="G270" s="348"/>
      <c r="H270" s="348"/>
      <c r="I270" s="348"/>
      <c r="J270" s="348"/>
      <c r="K270" s="348"/>
      <c r="L270" s="349"/>
      <c r="M270" s="347"/>
      <c r="N270" s="348"/>
      <c r="O270" s="348"/>
      <c r="P270" s="348"/>
      <c r="Q270" s="348"/>
      <c r="R270" s="348"/>
      <c r="S270" s="349"/>
      <c r="T270" s="341"/>
      <c r="U270" s="342"/>
      <c r="V270" s="343"/>
      <c r="W270" s="28" t="s">
        <v>27</v>
      </c>
      <c r="X270" s="337"/>
      <c r="Y270" s="338"/>
      <c r="Z270" s="338"/>
      <c r="AA270" s="339"/>
      <c r="AB270" s="340"/>
      <c r="AC270" s="11"/>
      <c r="AP270" s="138"/>
      <c r="AQ270" s="138"/>
    </row>
    <row r="271" spans="2:43" s="3" customFormat="1" ht="18" customHeight="1">
      <c r="B271" s="11"/>
      <c r="C271" s="11"/>
      <c r="D271" s="359"/>
      <c r="E271" s="347"/>
      <c r="F271" s="348"/>
      <c r="G271" s="348"/>
      <c r="H271" s="348"/>
      <c r="I271" s="348"/>
      <c r="J271" s="348"/>
      <c r="K271" s="348"/>
      <c r="L271" s="349"/>
      <c r="M271" s="344" t="s">
        <v>240</v>
      </c>
      <c r="N271" s="345"/>
      <c r="O271" s="345"/>
      <c r="P271" s="345"/>
      <c r="Q271" s="345"/>
      <c r="R271" s="345"/>
      <c r="S271" s="346"/>
      <c r="T271" s="424" t="s">
        <v>117</v>
      </c>
      <c r="U271" s="425"/>
      <c r="V271" s="425"/>
      <c r="W271" s="426"/>
      <c r="X271" s="334"/>
      <c r="Y271" s="335"/>
      <c r="Z271" s="335"/>
      <c r="AA271" s="336"/>
      <c r="AB271" s="289" t="s">
        <v>2</v>
      </c>
      <c r="AC271" s="11"/>
      <c r="AP271" s="138"/>
      <c r="AQ271" s="138"/>
    </row>
    <row r="272" spans="2:43" s="3" customFormat="1" ht="30" customHeight="1">
      <c r="B272" s="11"/>
      <c r="C272" s="11"/>
      <c r="D272" s="359"/>
      <c r="E272" s="347"/>
      <c r="F272" s="348"/>
      <c r="G272" s="348"/>
      <c r="H272" s="348"/>
      <c r="I272" s="348"/>
      <c r="J272" s="348"/>
      <c r="K272" s="348"/>
      <c r="L272" s="349"/>
      <c r="M272" s="350"/>
      <c r="N272" s="351"/>
      <c r="O272" s="351"/>
      <c r="P272" s="351"/>
      <c r="Q272" s="351"/>
      <c r="R272" s="351"/>
      <c r="S272" s="352"/>
      <c r="T272" s="322"/>
      <c r="U272" s="323"/>
      <c r="V272" s="564"/>
      <c r="W272" s="29" t="s">
        <v>27</v>
      </c>
      <c r="X272" s="337"/>
      <c r="Y272" s="338"/>
      <c r="Z272" s="338"/>
      <c r="AA272" s="339"/>
      <c r="AB272" s="340"/>
      <c r="AC272" s="11"/>
      <c r="AP272" s="138"/>
      <c r="AQ272" s="138"/>
    </row>
    <row r="273" spans="2:43" ht="36" customHeight="1">
      <c r="D273" s="359"/>
      <c r="E273" s="347"/>
      <c r="F273" s="348"/>
      <c r="G273" s="348"/>
      <c r="H273" s="348"/>
      <c r="I273" s="348"/>
      <c r="J273" s="348"/>
      <c r="K273" s="348"/>
      <c r="L273" s="349"/>
      <c r="M273" s="350" t="s">
        <v>193</v>
      </c>
      <c r="N273" s="351"/>
      <c r="O273" s="351"/>
      <c r="P273" s="351"/>
      <c r="Q273" s="351"/>
      <c r="R273" s="351"/>
      <c r="S273" s="351"/>
      <c r="T273" s="565"/>
      <c r="U273" s="566"/>
      <c r="V273" s="566"/>
      <c r="W273" s="567"/>
      <c r="X273" s="398"/>
      <c r="Y273" s="625"/>
      <c r="Z273" s="625"/>
      <c r="AA273" s="626"/>
      <c r="AB273" s="26" t="s">
        <v>2</v>
      </c>
      <c r="AE273" s="3"/>
      <c r="AF273" s="3"/>
      <c r="AG273" s="3"/>
      <c r="AH273" s="3"/>
      <c r="AI273" s="3"/>
      <c r="AJ273" s="3"/>
      <c r="AK273" s="3"/>
      <c r="AL273" s="3"/>
    </row>
    <row r="274" spans="2:43" ht="15" customHeight="1">
      <c r="D274" s="359"/>
      <c r="E274" s="347"/>
      <c r="F274" s="348"/>
      <c r="G274" s="348"/>
      <c r="H274" s="348"/>
      <c r="I274" s="348"/>
      <c r="J274" s="348"/>
      <c r="K274" s="348"/>
      <c r="L274" s="349"/>
      <c r="M274" s="442" t="s">
        <v>212</v>
      </c>
      <c r="N274" s="443"/>
      <c r="O274" s="443"/>
      <c r="P274" s="443"/>
      <c r="Q274" s="443"/>
      <c r="R274" s="443"/>
      <c r="S274" s="443"/>
      <c r="T274" s="443"/>
      <c r="U274" s="443"/>
      <c r="V274" s="443"/>
      <c r="W274" s="443"/>
      <c r="X274" s="443"/>
      <c r="Y274" s="443"/>
      <c r="Z274" s="443"/>
      <c r="AA274" s="443"/>
      <c r="AB274" s="444"/>
    </row>
    <row r="275" spans="2:43" ht="30" customHeight="1">
      <c r="D275" s="360"/>
      <c r="E275" s="315"/>
      <c r="F275" s="316"/>
      <c r="G275" s="316"/>
      <c r="H275" s="316"/>
      <c r="I275" s="316"/>
      <c r="J275" s="316"/>
      <c r="K275" s="316"/>
      <c r="L275" s="317"/>
      <c r="M275" s="909"/>
      <c r="N275" s="910"/>
      <c r="O275" s="910"/>
      <c r="P275" s="910"/>
      <c r="Q275" s="910"/>
      <c r="R275" s="910"/>
      <c r="S275" s="910"/>
      <c r="T275" s="910"/>
      <c r="U275" s="910"/>
      <c r="V275" s="910"/>
      <c r="W275" s="910"/>
      <c r="X275" s="910"/>
      <c r="Y275" s="910"/>
      <c r="Z275" s="910"/>
      <c r="AA275" s="910"/>
      <c r="AB275" s="911"/>
    </row>
    <row r="276" spans="2:43" s="3" customFormat="1" ht="38.25" customHeight="1">
      <c r="B276" s="11"/>
      <c r="C276" s="11"/>
      <c r="D276" s="68"/>
      <c r="E276" s="68"/>
      <c r="F276" s="68"/>
      <c r="G276" s="68"/>
      <c r="H276" s="68"/>
      <c r="I276" s="68"/>
      <c r="J276" s="68"/>
      <c r="K276" s="68"/>
      <c r="L276" s="68"/>
      <c r="M276" s="68"/>
      <c r="N276" s="68"/>
      <c r="O276" s="482" t="s">
        <v>242</v>
      </c>
      <c r="P276" s="482"/>
      <c r="Q276" s="482"/>
      <c r="R276" s="482"/>
      <c r="S276" s="482"/>
      <c r="T276" s="482"/>
      <c r="U276" s="482"/>
      <c r="V276" s="482"/>
      <c r="W276" s="482"/>
      <c r="X276" s="482"/>
      <c r="Y276" s="482"/>
      <c r="Z276" s="482"/>
      <c r="AA276" s="482"/>
      <c r="AB276" s="93"/>
      <c r="AC276" s="11"/>
      <c r="AP276" s="138"/>
      <c r="AQ276" s="138"/>
    </row>
    <row r="277" spans="2:43" s="3" customFormat="1" ht="6.75" customHeight="1">
      <c r="B277" s="11"/>
      <c r="C277" s="11"/>
      <c r="D277" s="70"/>
      <c r="E277" s="70"/>
      <c r="F277" s="70"/>
      <c r="G277" s="70"/>
      <c r="H277" s="70"/>
      <c r="I277" s="70"/>
      <c r="J277" s="70"/>
      <c r="K277" s="70"/>
      <c r="L277" s="70"/>
      <c r="M277" s="70"/>
      <c r="N277" s="70"/>
      <c r="O277" s="71"/>
      <c r="P277" s="71"/>
      <c r="Q277" s="71"/>
      <c r="R277" s="71"/>
      <c r="S277" s="71"/>
      <c r="T277" s="71"/>
      <c r="U277" s="71"/>
      <c r="V277" s="71"/>
      <c r="W277" s="71"/>
      <c r="X277" s="71"/>
      <c r="Y277" s="71"/>
      <c r="Z277" s="71"/>
      <c r="AA277" s="71"/>
      <c r="AB277" s="94"/>
      <c r="AC277" s="11"/>
      <c r="AP277" s="138"/>
      <c r="AQ277" s="138"/>
    </row>
    <row r="278" spans="2:43" s="4" customFormat="1" ht="15" customHeight="1">
      <c r="B278" s="50"/>
      <c r="C278" s="50"/>
      <c r="D278" s="583" t="s">
        <v>59</v>
      </c>
      <c r="E278" s="584"/>
      <c r="F278" s="584"/>
      <c r="G278" s="584"/>
      <c r="H278" s="584"/>
      <c r="I278" s="584"/>
      <c r="J278" s="584"/>
      <c r="K278" s="584"/>
      <c r="L278" s="584"/>
      <c r="M278" s="584"/>
      <c r="N278" s="584"/>
      <c r="O278" s="584"/>
      <c r="P278" s="584"/>
      <c r="Q278" s="584"/>
      <c r="R278" s="584"/>
      <c r="S278" s="584"/>
      <c r="T278" s="584"/>
      <c r="U278" s="584"/>
      <c r="V278" s="584"/>
      <c r="W278" s="584"/>
      <c r="X278" s="584"/>
      <c r="Y278" s="584"/>
      <c r="Z278" s="584"/>
      <c r="AA278" s="584"/>
      <c r="AB278" s="585"/>
      <c r="AC278" s="50"/>
      <c r="AH278" s="3"/>
      <c r="AI278" s="3"/>
      <c r="AJ278" s="3"/>
      <c r="AP278" s="141"/>
      <c r="AQ278" s="141"/>
    </row>
    <row r="279" spans="2:43" ht="16.5" customHeight="1">
      <c r="D279" s="549" t="s">
        <v>20</v>
      </c>
      <c r="E279" s="546" t="s">
        <v>60</v>
      </c>
      <c r="F279" s="547"/>
      <c r="G279" s="547"/>
      <c r="H279" s="547"/>
      <c r="I279" s="547"/>
      <c r="J279" s="547"/>
      <c r="K279" s="547"/>
      <c r="L279" s="548"/>
      <c r="M279" s="361" t="s">
        <v>257</v>
      </c>
      <c r="N279" s="362"/>
      <c r="O279" s="362"/>
      <c r="P279" s="362"/>
      <c r="Q279" s="362"/>
      <c r="R279" s="362"/>
      <c r="S279" s="363"/>
      <c r="T279" s="324" t="s">
        <v>228</v>
      </c>
      <c r="U279" s="325"/>
      <c r="V279" s="325"/>
      <c r="W279" s="325"/>
      <c r="X279" s="325"/>
      <c r="Y279" s="325"/>
      <c r="Z279" s="325"/>
      <c r="AA279" s="325"/>
      <c r="AB279" s="326"/>
      <c r="AH279" s="3"/>
      <c r="AI279" s="3"/>
      <c r="AJ279" s="3"/>
    </row>
    <row r="280" spans="2:43" ht="22.5" customHeight="1">
      <c r="D280" s="359"/>
      <c r="E280" s="347"/>
      <c r="F280" s="348"/>
      <c r="G280" s="348"/>
      <c r="H280" s="348"/>
      <c r="I280" s="348"/>
      <c r="J280" s="348"/>
      <c r="K280" s="348"/>
      <c r="L280" s="349"/>
      <c r="M280" s="364"/>
      <c r="N280" s="365"/>
      <c r="O280" s="365"/>
      <c r="P280" s="365"/>
      <c r="Q280" s="365"/>
      <c r="R280" s="365"/>
      <c r="S280" s="366"/>
      <c r="T280" s="491"/>
      <c r="U280" s="492"/>
      <c r="V280" s="492"/>
      <c r="W280" s="324" t="s">
        <v>5</v>
      </c>
      <c r="X280" s="325"/>
      <c r="Y280" s="325"/>
      <c r="Z280" s="325"/>
      <c r="AA280" s="325"/>
      <c r="AB280" s="326"/>
      <c r="AH280" s="3"/>
      <c r="AI280" s="3"/>
      <c r="AJ280" s="3"/>
    </row>
    <row r="281" spans="2:43" ht="16.5" customHeight="1">
      <c r="D281" s="359"/>
      <c r="E281" s="347"/>
      <c r="F281" s="348"/>
      <c r="G281" s="348"/>
      <c r="H281" s="348"/>
      <c r="I281" s="348"/>
      <c r="J281" s="348"/>
      <c r="K281" s="348"/>
      <c r="L281" s="349"/>
      <c r="M281" s="282" t="s">
        <v>256</v>
      </c>
      <c r="N281" s="283"/>
      <c r="O281" s="283"/>
      <c r="P281" s="283"/>
      <c r="Q281" s="283"/>
      <c r="R281" s="283"/>
      <c r="S281" s="283"/>
      <c r="T281" s="283"/>
      <c r="U281" s="283"/>
      <c r="V281" s="283"/>
      <c r="W281" s="283"/>
      <c r="X281" s="283"/>
      <c r="Y281" s="283"/>
      <c r="Z281" s="283"/>
      <c r="AA281" s="283"/>
      <c r="AB281" s="327"/>
      <c r="AH281" s="3"/>
      <c r="AI281" s="3"/>
      <c r="AJ281" s="3"/>
    </row>
    <row r="282" spans="2:43" s="3" customFormat="1" ht="15" customHeight="1">
      <c r="B282" s="11"/>
      <c r="C282" s="11"/>
      <c r="D282" s="359"/>
      <c r="E282" s="347"/>
      <c r="F282" s="348"/>
      <c r="G282" s="348"/>
      <c r="H282" s="348"/>
      <c r="I282" s="348"/>
      <c r="J282" s="348"/>
      <c r="K282" s="348"/>
      <c r="L282" s="349"/>
      <c r="M282" s="350" t="s">
        <v>61</v>
      </c>
      <c r="N282" s="351"/>
      <c r="O282" s="351"/>
      <c r="P282" s="351"/>
      <c r="Q282" s="351"/>
      <c r="R282" s="351"/>
      <c r="S282" s="352"/>
      <c r="T282" s="353" t="s">
        <v>251</v>
      </c>
      <c r="U282" s="354"/>
      <c r="V282" s="353" t="s">
        <v>249</v>
      </c>
      <c r="W282" s="354"/>
      <c r="X282" s="512"/>
      <c r="Y282" s="513"/>
      <c r="Z282" s="513"/>
      <c r="AA282" s="514"/>
      <c r="AB282" s="427" t="s">
        <v>2</v>
      </c>
      <c r="AC282" s="11"/>
      <c r="AP282" s="138"/>
      <c r="AQ282" s="138"/>
    </row>
    <row r="283" spans="2:43" s="3" customFormat="1" ht="30" customHeight="1">
      <c r="B283" s="11"/>
      <c r="C283" s="11"/>
      <c r="D283" s="359"/>
      <c r="E283" s="347"/>
      <c r="F283" s="348"/>
      <c r="G283" s="348"/>
      <c r="H283" s="348"/>
      <c r="I283" s="348"/>
      <c r="J283" s="348"/>
      <c r="K283" s="348"/>
      <c r="L283" s="349"/>
      <c r="M283" s="282"/>
      <c r="N283" s="283"/>
      <c r="O283" s="283"/>
      <c r="P283" s="283"/>
      <c r="Q283" s="283"/>
      <c r="R283" s="283"/>
      <c r="S283" s="284"/>
      <c r="T283" s="213"/>
      <c r="U283" s="28" t="s">
        <v>17</v>
      </c>
      <c r="V283" s="214"/>
      <c r="W283" s="28" t="s">
        <v>17</v>
      </c>
      <c r="X283" s="506"/>
      <c r="Y283" s="507"/>
      <c r="Z283" s="507"/>
      <c r="AA283" s="515"/>
      <c r="AB283" s="427"/>
      <c r="AC283" s="11"/>
      <c r="AP283" s="138"/>
      <c r="AQ283" s="138"/>
    </row>
    <row r="284" spans="2:43" ht="15" customHeight="1">
      <c r="D284" s="359"/>
      <c r="E284" s="347"/>
      <c r="F284" s="348"/>
      <c r="G284" s="348"/>
      <c r="H284" s="348"/>
      <c r="I284" s="348"/>
      <c r="J284" s="348"/>
      <c r="K284" s="348"/>
      <c r="L284" s="349"/>
      <c r="M284" s="282" t="s">
        <v>62</v>
      </c>
      <c r="N284" s="283"/>
      <c r="O284" s="283"/>
      <c r="P284" s="283"/>
      <c r="Q284" s="283"/>
      <c r="R284" s="283"/>
      <c r="S284" s="284"/>
      <c r="T284" s="353" t="s">
        <v>250</v>
      </c>
      <c r="U284" s="354"/>
      <c r="V284" s="353" t="s">
        <v>249</v>
      </c>
      <c r="W284" s="354"/>
      <c r="X284" s="512"/>
      <c r="Y284" s="513"/>
      <c r="Z284" s="513"/>
      <c r="AA284" s="514"/>
      <c r="AB284" s="289" t="s">
        <v>2</v>
      </c>
    </row>
    <row r="285" spans="2:43" ht="30" customHeight="1">
      <c r="D285" s="359"/>
      <c r="E285" s="347"/>
      <c r="F285" s="348"/>
      <c r="G285" s="348"/>
      <c r="H285" s="348"/>
      <c r="I285" s="348"/>
      <c r="J285" s="348"/>
      <c r="K285" s="348"/>
      <c r="L285" s="349"/>
      <c r="M285" s="282"/>
      <c r="N285" s="283"/>
      <c r="O285" s="283"/>
      <c r="P285" s="283"/>
      <c r="Q285" s="283"/>
      <c r="R285" s="283"/>
      <c r="S285" s="284"/>
      <c r="T285" s="213"/>
      <c r="U285" s="28" t="s">
        <v>17</v>
      </c>
      <c r="V285" s="214"/>
      <c r="W285" s="28" t="s">
        <v>17</v>
      </c>
      <c r="X285" s="506"/>
      <c r="Y285" s="507"/>
      <c r="Z285" s="507"/>
      <c r="AA285" s="515"/>
      <c r="AB285" s="427"/>
    </row>
    <row r="286" spans="2:43" ht="15" customHeight="1">
      <c r="D286" s="359"/>
      <c r="E286" s="347"/>
      <c r="F286" s="348"/>
      <c r="G286" s="348"/>
      <c r="H286" s="348"/>
      <c r="I286" s="348"/>
      <c r="J286" s="348"/>
      <c r="K286" s="348"/>
      <c r="L286" s="349"/>
      <c r="M286" s="282" t="s">
        <v>63</v>
      </c>
      <c r="N286" s="283"/>
      <c r="O286" s="283"/>
      <c r="P286" s="283"/>
      <c r="Q286" s="283"/>
      <c r="R286" s="283"/>
      <c r="S286" s="284"/>
      <c r="T286" s="353" t="s">
        <v>250</v>
      </c>
      <c r="U286" s="354"/>
      <c r="V286" s="353" t="s">
        <v>249</v>
      </c>
      <c r="W286" s="354"/>
      <c r="X286" s="512"/>
      <c r="Y286" s="513"/>
      <c r="Z286" s="513"/>
      <c r="AA286" s="514"/>
      <c r="AB286" s="394" t="s">
        <v>2</v>
      </c>
    </row>
    <row r="287" spans="2:43" ht="30" customHeight="1">
      <c r="D287" s="359"/>
      <c r="E287" s="347"/>
      <c r="F287" s="348"/>
      <c r="G287" s="348"/>
      <c r="H287" s="348"/>
      <c r="I287" s="348"/>
      <c r="J287" s="348"/>
      <c r="K287" s="348"/>
      <c r="L287" s="349"/>
      <c r="M287" s="282"/>
      <c r="N287" s="283"/>
      <c r="O287" s="283"/>
      <c r="P287" s="283"/>
      <c r="Q287" s="283"/>
      <c r="R287" s="283"/>
      <c r="S287" s="284"/>
      <c r="T287" s="213"/>
      <c r="U287" s="28" t="s">
        <v>17</v>
      </c>
      <c r="V287" s="214"/>
      <c r="W287" s="28" t="s">
        <v>17</v>
      </c>
      <c r="X287" s="506"/>
      <c r="Y287" s="507"/>
      <c r="Z287" s="507"/>
      <c r="AA287" s="515"/>
      <c r="AB287" s="394"/>
    </row>
    <row r="288" spans="2:43" ht="11.25" customHeight="1">
      <c r="D288" s="359"/>
      <c r="E288" s="347"/>
      <c r="F288" s="348"/>
      <c r="G288" s="348"/>
      <c r="H288" s="348"/>
      <c r="I288" s="348"/>
      <c r="J288" s="348"/>
      <c r="K288" s="348"/>
      <c r="L288" s="349"/>
      <c r="M288" s="282" t="s">
        <v>64</v>
      </c>
      <c r="N288" s="283"/>
      <c r="O288" s="283"/>
      <c r="P288" s="283"/>
      <c r="Q288" s="283"/>
      <c r="R288" s="283"/>
      <c r="S288" s="284"/>
      <c r="T288" s="424" t="s">
        <v>248</v>
      </c>
      <c r="U288" s="425"/>
      <c r="V288" s="425"/>
      <c r="W288" s="393" t="s">
        <v>241</v>
      </c>
      <c r="X288" s="512"/>
      <c r="Y288" s="513"/>
      <c r="Z288" s="513"/>
      <c r="AA288" s="514"/>
      <c r="AB288" s="394" t="s">
        <v>2</v>
      </c>
    </row>
    <row r="289" spans="2:43" ht="11.25" customHeight="1">
      <c r="D289" s="359"/>
      <c r="E289" s="347"/>
      <c r="F289" s="348"/>
      <c r="G289" s="348"/>
      <c r="H289" s="348"/>
      <c r="I289" s="348"/>
      <c r="J289" s="348"/>
      <c r="K289" s="348"/>
      <c r="L289" s="349"/>
      <c r="M289" s="282"/>
      <c r="N289" s="283"/>
      <c r="O289" s="283"/>
      <c r="P289" s="283"/>
      <c r="Q289" s="283"/>
      <c r="R289" s="283"/>
      <c r="S289" s="284"/>
      <c r="T289" s="559"/>
      <c r="U289" s="560"/>
      <c r="V289" s="560"/>
      <c r="W289" s="393"/>
      <c r="X289" s="504"/>
      <c r="Y289" s="531"/>
      <c r="Z289" s="531"/>
      <c r="AA289" s="532"/>
      <c r="AB289" s="394"/>
    </row>
    <row r="290" spans="2:43" ht="11.25" customHeight="1">
      <c r="D290" s="359"/>
      <c r="E290" s="347"/>
      <c r="F290" s="348"/>
      <c r="G290" s="348"/>
      <c r="H290" s="348"/>
      <c r="I290" s="348"/>
      <c r="J290" s="348"/>
      <c r="K290" s="348"/>
      <c r="L290" s="349"/>
      <c r="M290" s="282"/>
      <c r="N290" s="283"/>
      <c r="O290" s="283"/>
      <c r="P290" s="283"/>
      <c r="Q290" s="283"/>
      <c r="R290" s="283"/>
      <c r="S290" s="284"/>
      <c r="T290" s="559"/>
      <c r="U290" s="560"/>
      <c r="V290" s="560"/>
      <c r="W290" s="393"/>
      <c r="X290" s="506"/>
      <c r="Y290" s="507"/>
      <c r="Z290" s="507"/>
      <c r="AA290" s="515"/>
      <c r="AB290" s="394"/>
    </row>
    <row r="291" spans="2:43" ht="11.25" customHeight="1">
      <c r="D291" s="359"/>
      <c r="E291" s="347"/>
      <c r="F291" s="348"/>
      <c r="G291" s="348"/>
      <c r="H291" s="348"/>
      <c r="I291" s="348"/>
      <c r="J291" s="348"/>
      <c r="K291" s="348"/>
      <c r="L291" s="349"/>
      <c r="M291" s="282" t="s">
        <v>198</v>
      </c>
      <c r="N291" s="283"/>
      <c r="O291" s="283"/>
      <c r="P291" s="283"/>
      <c r="Q291" s="283"/>
      <c r="R291" s="283"/>
      <c r="S291" s="284"/>
      <c r="T291" s="550"/>
      <c r="U291" s="551"/>
      <c r="V291" s="551"/>
      <c r="W291" s="552"/>
      <c r="X291" s="512"/>
      <c r="Y291" s="513"/>
      <c r="Z291" s="513"/>
      <c r="AA291" s="514"/>
      <c r="AB291" s="289" t="s">
        <v>2</v>
      </c>
    </row>
    <row r="292" spans="2:43" ht="21.75" customHeight="1">
      <c r="D292" s="359"/>
      <c r="E292" s="347"/>
      <c r="F292" s="348"/>
      <c r="G292" s="348"/>
      <c r="H292" s="348"/>
      <c r="I292" s="348"/>
      <c r="J292" s="348"/>
      <c r="K292" s="348"/>
      <c r="L292" s="349"/>
      <c r="M292" s="282"/>
      <c r="N292" s="283"/>
      <c r="O292" s="283"/>
      <c r="P292" s="283"/>
      <c r="Q292" s="283"/>
      <c r="R292" s="283"/>
      <c r="S292" s="284"/>
      <c r="T292" s="553"/>
      <c r="U292" s="554"/>
      <c r="V292" s="554"/>
      <c r="W292" s="555"/>
      <c r="X292" s="504"/>
      <c r="Y292" s="531"/>
      <c r="Z292" s="531"/>
      <c r="AA292" s="532"/>
      <c r="AB292" s="427"/>
    </row>
    <row r="293" spans="2:43" ht="11.25" customHeight="1">
      <c r="D293" s="359"/>
      <c r="E293" s="347"/>
      <c r="F293" s="348"/>
      <c r="G293" s="348"/>
      <c r="H293" s="348"/>
      <c r="I293" s="348"/>
      <c r="J293" s="348"/>
      <c r="K293" s="348"/>
      <c r="L293" s="349"/>
      <c r="M293" s="282"/>
      <c r="N293" s="283"/>
      <c r="O293" s="283"/>
      <c r="P293" s="283"/>
      <c r="Q293" s="283"/>
      <c r="R293" s="283"/>
      <c r="S293" s="284"/>
      <c r="T293" s="556"/>
      <c r="U293" s="557"/>
      <c r="V293" s="557"/>
      <c r="W293" s="558"/>
      <c r="X293" s="506"/>
      <c r="Y293" s="507"/>
      <c r="Z293" s="507"/>
      <c r="AA293" s="515"/>
      <c r="AB293" s="340"/>
    </row>
    <row r="294" spans="2:43" ht="15" customHeight="1">
      <c r="D294" s="359"/>
      <c r="E294" s="347"/>
      <c r="F294" s="348"/>
      <c r="G294" s="348"/>
      <c r="H294" s="348"/>
      <c r="I294" s="348"/>
      <c r="J294" s="348"/>
      <c r="K294" s="348"/>
      <c r="L294" s="349"/>
      <c r="M294" s="442" t="s">
        <v>213</v>
      </c>
      <c r="N294" s="443"/>
      <c r="O294" s="443"/>
      <c r="P294" s="443"/>
      <c r="Q294" s="443"/>
      <c r="R294" s="443"/>
      <c r="S294" s="443"/>
      <c r="T294" s="443"/>
      <c r="U294" s="443"/>
      <c r="V294" s="443"/>
      <c r="W294" s="443"/>
      <c r="X294" s="443"/>
      <c r="Y294" s="443"/>
      <c r="Z294" s="443"/>
      <c r="AA294" s="443"/>
      <c r="AB294" s="444"/>
    </row>
    <row r="295" spans="2:43" ht="22.5" customHeight="1">
      <c r="D295" s="431"/>
      <c r="E295" s="350"/>
      <c r="F295" s="351"/>
      <c r="G295" s="351"/>
      <c r="H295" s="351"/>
      <c r="I295" s="351"/>
      <c r="J295" s="351"/>
      <c r="K295" s="351"/>
      <c r="L295" s="352"/>
      <c r="M295" s="445"/>
      <c r="N295" s="446"/>
      <c r="O295" s="446"/>
      <c r="P295" s="446"/>
      <c r="Q295" s="446"/>
      <c r="R295" s="446"/>
      <c r="S295" s="446"/>
      <c r="T295" s="446"/>
      <c r="U295" s="446"/>
      <c r="V295" s="446"/>
      <c r="W295" s="446"/>
      <c r="X295" s="446"/>
      <c r="Y295" s="446"/>
      <c r="Z295" s="446"/>
      <c r="AA295" s="446"/>
      <c r="AB295" s="447"/>
    </row>
    <row r="296" spans="2:43" s="3" customFormat="1" ht="13.5" customHeight="1">
      <c r="B296" s="11"/>
      <c r="C296" s="11"/>
      <c r="D296" s="358" t="s">
        <v>30</v>
      </c>
      <c r="E296" s="382" t="s">
        <v>65</v>
      </c>
      <c r="F296" s="382"/>
      <c r="G296" s="382"/>
      <c r="H296" s="382"/>
      <c r="I296" s="382"/>
      <c r="J296" s="382"/>
      <c r="K296" s="382"/>
      <c r="L296" s="382"/>
      <c r="M296" s="350" t="s">
        <v>340</v>
      </c>
      <c r="N296" s="351"/>
      <c r="O296" s="351"/>
      <c r="P296" s="351"/>
      <c r="Q296" s="351"/>
      <c r="R296" s="351"/>
      <c r="S296" s="352"/>
      <c r="T296" s="540" t="s">
        <v>52</v>
      </c>
      <c r="U296" s="540"/>
      <c r="V296" s="541"/>
      <c r="W296" s="542" t="s">
        <v>27</v>
      </c>
      <c r="X296" s="512"/>
      <c r="Y296" s="513"/>
      <c r="Z296" s="513"/>
      <c r="AA296" s="514"/>
      <c r="AB296" s="340" t="s">
        <v>2</v>
      </c>
      <c r="AC296" s="11"/>
      <c r="AP296" s="138"/>
      <c r="AQ296" s="138"/>
    </row>
    <row r="297" spans="2:43" s="3" customFormat="1" ht="13.5" customHeight="1">
      <c r="B297" s="11"/>
      <c r="C297" s="11"/>
      <c r="D297" s="359"/>
      <c r="E297" s="382"/>
      <c r="F297" s="382"/>
      <c r="G297" s="382"/>
      <c r="H297" s="382"/>
      <c r="I297" s="382"/>
      <c r="J297" s="382"/>
      <c r="K297" s="382"/>
      <c r="L297" s="382"/>
      <c r="M297" s="282"/>
      <c r="N297" s="283"/>
      <c r="O297" s="283"/>
      <c r="P297" s="283"/>
      <c r="Q297" s="283"/>
      <c r="R297" s="283"/>
      <c r="S297" s="284"/>
      <c r="T297" s="533"/>
      <c r="U297" s="533"/>
      <c r="V297" s="533"/>
      <c r="W297" s="529"/>
      <c r="X297" s="504"/>
      <c r="Y297" s="531"/>
      <c r="Z297" s="531"/>
      <c r="AA297" s="532"/>
      <c r="AB297" s="394"/>
      <c r="AC297" s="11"/>
      <c r="AP297" s="138"/>
      <c r="AQ297" s="138"/>
    </row>
    <row r="298" spans="2:43" s="3" customFormat="1" ht="13.5" customHeight="1">
      <c r="B298" s="11"/>
      <c r="C298" s="11"/>
      <c r="D298" s="359"/>
      <c r="E298" s="382"/>
      <c r="F298" s="382"/>
      <c r="G298" s="382"/>
      <c r="H298" s="382"/>
      <c r="I298" s="382"/>
      <c r="J298" s="382"/>
      <c r="K298" s="382"/>
      <c r="L298" s="382"/>
      <c r="M298" s="282"/>
      <c r="N298" s="283"/>
      <c r="O298" s="283"/>
      <c r="P298" s="283"/>
      <c r="Q298" s="283"/>
      <c r="R298" s="283"/>
      <c r="S298" s="284"/>
      <c r="T298" s="533"/>
      <c r="U298" s="533"/>
      <c r="V298" s="533"/>
      <c r="W298" s="529"/>
      <c r="X298" s="506"/>
      <c r="Y298" s="507"/>
      <c r="Z298" s="507"/>
      <c r="AA298" s="515"/>
      <c r="AB298" s="394"/>
      <c r="AC298" s="11"/>
      <c r="AP298" s="138"/>
      <c r="AQ298" s="138"/>
    </row>
    <row r="299" spans="2:43" ht="13.5" customHeight="1">
      <c r="D299" s="359"/>
      <c r="E299" s="382"/>
      <c r="F299" s="382"/>
      <c r="G299" s="382"/>
      <c r="H299" s="382"/>
      <c r="I299" s="382"/>
      <c r="J299" s="382"/>
      <c r="K299" s="382"/>
      <c r="L299" s="382"/>
      <c r="M299" s="282"/>
      <c r="N299" s="283"/>
      <c r="O299" s="283"/>
      <c r="P299" s="283"/>
      <c r="Q299" s="283"/>
      <c r="R299" s="283"/>
      <c r="S299" s="284"/>
      <c r="T299" s="535" t="s">
        <v>66</v>
      </c>
      <c r="U299" s="536"/>
      <c r="V299" s="536"/>
      <c r="W299" s="536"/>
      <c r="X299" s="536"/>
      <c r="Y299" s="536"/>
      <c r="Z299" s="536"/>
      <c r="AA299" s="536"/>
      <c r="AB299" s="537"/>
    </row>
    <row r="300" spans="2:43" ht="21.75" customHeight="1">
      <c r="D300" s="359"/>
      <c r="E300" s="382"/>
      <c r="F300" s="382"/>
      <c r="G300" s="382"/>
      <c r="H300" s="382"/>
      <c r="I300" s="382"/>
      <c r="J300" s="382"/>
      <c r="K300" s="382"/>
      <c r="L300" s="382"/>
      <c r="M300" s="282"/>
      <c r="N300" s="283"/>
      <c r="O300" s="283"/>
      <c r="P300" s="283"/>
      <c r="Q300" s="283"/>
      <c r="R300" s="283"/>
      <c r="S300" s="284"/>
      <c r="T300" s="154"/>
      <c r="U300" s="538" t="s">
        <v>67</v>
      </c>
      <c r="V300" s="538"/>
      <c r="W300" s="538"/>
      <c r="X300" s="155"/>
      <c r="Y300" s="539" t="s">
        <v>68</v>
      </c>
      <c r="Z300" s="539"/>
      <c r="AA300" s="539"/>
      <c r="AB300" s="156"/>
      <c r="AP300" s="171">
        <v>0</v>
      </c>
      <c r="AQ300" s="122" t="str" cm="1">
        <f t="array" ref="AQ300">_xlfn.SWITCH(AP300,0,"未選択",INDEX(柱巻補強工法,AP300))</f>
        <v>未選択</v>
      </c>
    </row>
    <row r="301" spans="2:43" ht="13.5" customHeight="1">
      <c r="D301" s="359"/>
      <c r="E301" s="382"/>
      <c r="F301" s="382"/>
      <c r="G301" s="382"/>
      <c r="H301" s="382"/>
      <c r="I301" s="382"/>
      <c r="J301" s="382"/>
      <c r="K301" s="382"/>
      <c r="L301" s="382"/>
      <c r="M301" s="282" t="s">
        <v>199</v>
      </c>
      <c r="N301" s="283"/>
      <c r="O301" s="283"/>
      <c r="P301" s="283"/>
      <c r="Q301" s="283"/>
      <c r="R301" s="283"/>
      <c r="S301" s="284"/>
      <c r="T301" s="527" t="s">
        <v>52</v>
      </c>
      <c r="U301" s="527"/>
      <c r="V301" s="528"/>
      <c r="W301" s="529" t="s">
        <v>27</v>
      </c>
      <c r="X301" s="512"/>
      <c r="Y301" s="513"/>
      <c r="Z301" s="513"/>
      <c r="AA301" s="514"/>
      <c r="AB301" s="394" t="s">
        <v>2</v>
      </c>
    </row>
    <row r="302" spans="2:43" ht="13.5" customHeight="1">
      <c r="D302" s="359"/>
      <c r="E302" s="382"/>
      <c r="F302" s="382"/>
      <c r="G302" s="382"/>
      <c r="H302" s="382"/>
      <c r="I302" s="382"/>
      <c r="J302" s="382"/>
      <c r="K302" s="382"/>
      <c r="L302" s="382"/>
      <c r="M302" s="282"/>
      <c r="N302" s="283"/>
      <c r="O302" s="283"/>
      <c r="P302" s="283"/>
      <c r="Q302" s="283"/>
      <c r="R302" s="283"/>
      <c r="S302" s="284"/>
      <c r="T302" s="533"/>
      <c r="U302" s="533"/>
      <c r="V302" s="533"/>
      <c r="W302" s="529"/>
      <c r="X302" s="504"/>
      <c r="Y302" s="531"/>
      <c r="Z302" s="531"/>
      <c r="AA302" s="532"/>
      <c r="AB302" s="394"/>
    </row>
    <row r="303" spans="2:43" ht="13.5" customHeight="1">
      <c r="D303" s="359"/>
      <c r="E303" s="382"/>
      <c r="F303" s="382"/>
      <c r="G303" s="382"/>
      <c r="H303" s="382"/>
      <c r="I303" s="382"/>
      <c r="J303" s="382"/>
      <c r="K303" s="382"/>
      <c r="L303" s="382"/>
      <c r="M303" s="282"/>
      <c r="N303" s="283"/>
      <c r="O303" s="283"/>
      <c r="P303" s="283"/>
      <c r="Q303" s="283"/>
      <c r="R303" s="283"/>
      <c r="S303" s="284"/>
      <c r="T303" s="533"/>
      <c r="U303" s="533"/>
      <c r="V303" s="533"/>
      <c r="W303" s="529"/>
      <c r="X303" s="506"/>
      <c r="Y303" s="507"/>
      <c r="Z303" s="507"/>
      <c r="AA303" s="515"/>
      <c r="AB303" s="394"/>
    </row>
    <row r="304" spans="2:43" s="8" customFormat="1" ht="15" customHeight="1">
      <c r="B304" s="58"/>
      <c r="C304" s="58"/>
      <c r="D304" s="359"/>
      <c r="E304" s="382"/>
      <c r="F304" s="382"/>
      <c r="G304" s="382"/>
      <c r="H304" s="382"/>
      <c r="I304" s="382"/>
      <c r="J304" s="382"/>
      <c r="K304" s="382"/>
      <c r="L304" s="382"/>
      <c r="M304" s="442" t="s">
        <v>214</v>
      </c>
      <c r="N304" s="443"/>
      <c r="O304" s="443"/>
      <c r="P304" s="443"/>
      <c r="Q304" s="443"/>
      <c r="R304" s="443"/>
      <c r="S304" s="443"/>
      <c r="T304" s="443"/>
      <c r="U304" s="443"/>
      <c r="V304" s="443"/>
      <c r="W304" s="443"/>
      <c r="X304" s="443"/>
      <c r="Y304" s="443"/>
      <c r="Z304" s="443"/>
      <c r="AA304" s="443"/>
      <c r="AB304" s="444"/>
      <c r="AC304" s="58"/>
      <c r="AP304" s="143"/>
      <c r="AQ304" s="143"/>
    </row>
    <row r="305" spans="2:43" ht="21.75" customHeight="1">
      <c r="D305" s="431"/>
      <c r="E305" s="382"/>
      <c r="F305" s="382"/>
      <c r="G305" s="382"/>
      <c r="H305" s="382"/>
      <c r="I305" s="382"/>
      <c r="J305" s="382"/>
      <c r="K305" s="382"/>
      <c r="L305" s="382"/>
      <c r="M305" s="543"/>
      <c r="N305" s="544"/>
      <c r="O305" s="544"/>
      <c r="P305" s="544"/>
      <c r="Q305" s="544"/>
      <c r="R305" s="544"/>
      <c r="S305" s="544"/>
      <c r="T305" s="544"/>
      <c r="U305" s="544"/>
      <c r="V305" s="544"/>
      <c r="W305" s="544"/>
      <c r="X305" s="544"/>
      <c r="Y305" s="544"/>
      <c r="Z305" s="544"/>
      <c r="AA305" s="544"/>
      <c r="AB305" s="545"/>
    </row>
    <row r="306" spans="2:43" s="3" customFormat="1" ht="16.5" customHeight="1">
      <c r="B306" s="11"/>
      <c r="C306" s="11"/>
      <c r="D306" s="358" t="s">
        <v>69</v>
      </c>
      <c r="E306" s="344" t="s">
        <v>165</v>
      </c>
      <c r="F306" s="345"/>
      <c r="G306" s="345"/>
      <c r="H306" s="345"/>
      <c r="I306" s="345"/>
      <c r="J306" s="345"/>
      <c r="K306" s="345"/>
      <c r="L306" s="345"/>
      <c r="M306" s="345"/>
      <c r="N306" s="345"/>
      <c r="O306" s="345"/>
      <c r="P306" s="345"/>
      <c r="Q306" s="345"/>
      <c r="R306" s="345"/>
      <c r="S306" s="346"/>
      <c r="T306" s="527" t="s">
        <v>189</v>
      </c>
      <c r="U306" s="527"/>
      <c r="V306" s="528"/>
      <c r="W306" s="529" t="s">
        <v>27</v>
      </c>
      <c r="X306" s="512"/>
      <c r="Y306" s="513"/>
      <c r="Z306" s="513"/>
      <c r="AA306" s="514"/>
      <c r="AB306" s="394" t="s">
        <v>2</v>
      </c>
      <c r="AC306" s="11"/>
      <c r="AP306" s="138"/>
      <c r="AQ306" s="138"/>
    </row>
    <row r="307" spans="2:43" s="3" customFormat="1" ht="13.5" customHeight="1">
      <c r="B307" s="11"/>
      <c r="C307" s="11"/>
      <c r="D307" s="525"/>
      <c r="E307" s="347"/>
      <c r="F307" s="348"/>
      <c r="G307" s="348"/>
      <c r="H307" s="348"/>
      <c r="I307" s="348"/>
      <c r="J307" s="348"/>
      <c r="K307" s="348"/>
      <c r="L307" s="348"/>
      <c r="M307" s="348"/>
      <c r="N307" s="348"/>
      <c r="O307" s="348"/>
      <c r="P307" s="348"/>
      <c r="Q307" s="348"/>
      <c r="R307" s="348"/>
      <c r="S307" s="349"/>
      <c r="T307" s="533"/>
      <c r="U307" s="533"/>
      <c r="V307" s="533"/>
      <c r="W307" s="529"/>
      <c r="X307" s="504"/>
      <c r="Y307" s="531"/>
      <c r="Z307" s="531"/>
      <c r="AA307" s="532"/>
      <c r="AB307" s="394"/>
      <c r="AC307" s="11"/>
      <c r="AP307" s="138"/>
      <c r="AQ307" s="138"/>
    </row>
    <row r="308" spans="2:43" s="3" customFormat="1" ht="13.5" customHeight="1">
      <c r="B308" s="11"/>
      <c r="C308" s="11"/>
      <c r="D308" s="526"/>
      <c r="E308" s="347"/>
      <c r="F308" s="348"/>
      <c r="G308" s="348"/>
      <c r="H308" s="348"/>
      <c r="I308" s="348"/>
      <c r="J308" s="348"/>
      <c r="K308" s="348"/>
      <c r="L308" s="348"/>
      <c r="M308" s="348"/>
      <c r="N308" s="348"/>
      <c r="O308" s="348"/>
      <c r="P308" s="348"/>
      <c r="Q308" s="348"/>
      <c r="R308" s="348"/>
      <c r="S308" s="349"/>
      <c r="T308" s="534"/>
      <c r="U308" s="534"/>
      <c r="V308" s="534"/>
      <c r="W308" s="530"/>
      <c r="X308" s="506"/>
      <c r="Y308" s="507"/>
      <c r="Z308" s="507"/>
      <c r="AA308" s="515"/>
      <c r="AB308" s="289"/>
      <c r="AC308" s="11"/>
      <c r="AP308" s="138"/>
      <c r="AQ308" s="138"/>
    </row>
    <row r="309" spans="2:43" ht="18" customHeight="1">
      <c r="D309" s="358" t="s">
        <v>164</v>
      </c>
      <c r="E309" s="900" t="s">
        <v>183</v>
      </c>
      <c r="F309" s="901"/>
      <c r="G309" s="901"/>
      <c r="H309" s="901"/>
      <c r="I309" s="901"/>
      <c r="J309" s="901"/>
      <c r="K309" s="901"/>
      <c r="L309" s="902"/>
      <c r="M309" s="361" t="s">
        <v>257</v>
      </c>
      <c r="N309" s="362"/>
      <c r="O309" s="362"/>
      <c r="P309" s="362"/>
      <c r="Q309" s="362"/>
      <c r="R309" s="362"/>
      <c r="S309" s="363"/>
      <c r="T309" s="324" t="s">
        <v>259</v>
      </c>
      <c r="U309" s="325"/>
      <c r="V309" s="325"/>
      <c r="W309" s="325"/>
      <c r="X309" s="325"/>
      <c r="Y309" s="325"/>
      <c r="Z309" s="325"/>
      <c r="AA309" s="325"/>
      <c r="AB309" s="326"/>
      <c r="AH309" s="3"/>
      <c r="AI309" s="3"/>
    </row>
    <row r="310" spans="2:43" ht="18" customHeight="1">
      <c r="D310" s="359"/>
      <c r="E310" s="903"/>
      <c r="F310" s="904"/>
      <c r="G310" s="904"/>
      <c r="H310" s="904"/>
      <c r="I310" s="904"/>
      <c r="J310" s="904"/>
      <c r="K310" s="904"/>
      <c r="L310" s="905"/>
      <c r="M310" s="364"/>
      <c r="N310" s="365"/>
      <c r="O310" s="365"/>
      <c r="P310" s="365"/>
      <c r="Q310" s="365"/>
      <c r="R310" s="365"/>
      <c r="S310" s="366"/>
      <c r="T310" s="491"/>
      <c r="U310" s="492"/>
      <c r="V310" s="492"/>
      <c r="W310" s="324" t="s">
        <v>27</v>
      </c>
      <c r="X310" s="325"/>
      <c r="Y310" s="325"/>
      <c r="Z310" s="325"/>
      <c r="AA310" s="325"/>
      <c r="AB310" s="326"/>
      <c r="AH310" s="3"/>
      <c r="AI310" s="3"/>
    </row>
    <row r="311" spans="2:43" ht="16.5" customHeight="1">
      <c r="D311" s="359"/>
      <c r="E311" s="903"/>
      <c r="F311" s="904"/>
      <c r="G311" s="904"/>
      <c r="H311" s="904"/>
      <c r="I311" s="904"/>
      <c r="J311" s="904"/>
      <c r="K311" s="904"/>
      <c r="L311" s="905"/>
      <c r="M311" s="282" t="s">
        <v>256</v>
      </c>
      <c r="N311" s="283"/>
      <c r="O311" s="283"/>
      <c r="P311" s="283"/>
      <c r="Q311" s="283"/>
      <c r="R311" s="283"/>
      <c r="S311" s="283"/>
      <c r="T311" s="283"/>
      <c r="U311" s="283"/>
      <c r="V311" s="283"/>
      <c r="W311" s="283"/>
      <c r="X311" s="283"/>
      <c r="Y311" s="283"/>
      <c r="Z311" s="283"/>
      <c r="AA311" s="283"/>
      <c r="AB311" s="327"/>
      <c r="AH311" s="3"/>
      <c r="AI311" s="3"/>
    </row>
    <row r="312" spans="2:43" ht="13.5" customHeight="1">
      <c r="D312" s="359"/>
      <c r="E312" s="903"/>
      <c r="F312" s="904"/>
      <c r="G312" s="904"/>
      <c r="H312" s="904"/>
      <c r="I312" s="904"/>
      <c r="J312" s="904"/>
      <c r="K312" s="904"/>
      <c r="L312" s="905"/>
      <c r="M312" s="282" t="s">
        <v>184</v>
      </c>
      <c r="N312" s="283"/>
      <c r="O312" s="283"/>
      <c r="P312" s="283"/>
      <c r="Q312" s="283"/>
      <c r="R312" s="283"/>
      <c r="S312" s="284"/>
      <c r="T312" s="424" t="s">
        <v>117</v>
      </c>
      <c r="U312" s="425"/>
      <c r="V312" s="426"/>
      <c r="W312" s="510" t="s">
        <v>27</v>
      </c>
      <c r="X312" s="512"/>
      <c r="Y312" s="513"/>
      <c r="Z312" s="513"/>
      <c r="AA312" s="514"/>
      <c r="AB312" s="394" t="s">
        <v>2</v>
      </c>
      <c r="AH312" s="3"/>
      <c r="AI312" s="3"/>
    </row>
    <row r="313" spans="2:43" ht="30" customHeight="1">
      <c r="D313" s="359"/>
      <c r="E313" s="903"/>
      <c r="F313" s="904"/>
      <c r="G313" s="904"/>
      <c r="H313" s="904"/>
      <c r="I313" s="904"/>
      <c r="J313" s="904"/>
      <c r="K313" s="904"/>
      <c r="L313" s="905"/>
      <c r="M313" s="282"/>
      <c r="N313" s="283"/>
      <c r="O313" s="283"/>
      <c r="P313" s="283"/>
      <c r="Q313" s="283"/>
      <c r="R313" s="283"/>
      <c r="S313" s="284"/>
      <c r="T313" s="498"/>
      <c r="U313" s="499"/>
      <c r="V313" s="500"/>
      <c r="W313" s="511"/>
      <c r="X313" s="506"/>
      <c r="Y313" s="507"/>
      <c r="Z313" s="507"/>
      <c r="AA313" s="515"/>
      <c r="AB313" s="394"/>
      <c r="AH313" s="3"/>
      <c r="AI313" s="3"/>
    </row>
    <row r="314" spans="2:43" ht="19.5" customHeight="1">
      <c r="D314" s="359"/>
      <c r="E314" s="903"/>
      <c r="F314" s="904"/>
      <c r="G314" s="904"/>
      <c r="H314" s="904"/>
      <c r="I314" s="904"/>
      <c r="J314" s="904"/>
      <c r="K314" s="904"/>
      <c r="L314" s="905"/>
      <c r="M314" s="282" t="s">
        <v>185</v>
      </c>
      <c r="N314" s="283"/>
      <c r="O314" s="283"/>
      <c r="P314" s="283"/>
      <c r="Q314" s="283"/>
      <c r="R314" s="283"/>
      <c r="S314" s="284"/>
      <c r="T314" s="424" t="s">
        <v>70</v>
      </c>
      <c r="U314" s="425"/>
      <c r="V314" s="426"/>
      <c r="W314" s="501" t="s">
        <v>112</v>
      </c>
      <c r="X314" s="504"/>
      <c r="Y314" s="505"/>
      <c r="Z314" s="505"/>
      <c r="AA314" s="505"/>
      <c r="AB314" s="394" t="s">
        <v>2</v>
      </c>
    </row>
    <row r="315" spans="2:43" ht="13.5" customHeight="1">
      <c r="D315" s="359"/>
      <c r="E315" s="903"/>
      <c r="F315" s="904"/>
      <c r="G315" s="904"/>
      <c r="H315" s="904"/>
      <c r="I315" s="904"/>
      <c r="J315" s="904"/>
      <c r="K315" s="904"/>
      <c r="L315" s="905"/>
      <c r="M315" s="282"/>
      <c r="N315" s="283"/>
      <c r="O315" s="283"/>
      <c r="P315" s="283"/>
      <c r="Q315" s="283"/>
      <c r="R315" s="283"/>
      <c r="S315" s="284"/>
      <c r="T315" s="508"/>
      <c r="U315" s="509"/>
      <c r="V315" s="509"/>
      <c r="W315" s="502"/>
      <c r="X315" s="504"/>
      <c r="Y315" s="505"/>
      <c r="Z315" s="505"/>
      <c r="AA315" s="505"/>
      <c r="AB315" s="394"/>
    </row>
    <row r="316" spans="2:43" ht="13.5" customHeight="1">
      <c r="D316" s="359"/>
      <c r="E316" s="903"/>
      <c r="F316" s="904"/>
      <c r="G316" s="904"/>
      <c r="H316" s="904"/>
      <c r="I316" s="904"/>
      <c r="J316" s="904"/>
      <c r="K316" s="904"/>
      <c r="L316" s="905"/>
      <c r="M316" s="282"/>
      <c r="N316" s="283"/>
      <c r="O316" s="283"/>
      <c r="P316" s="283"/>
      <c r="Q316" s="283"/>
      <c r="R316" s="283"/>
      <c r="S316" s="284"/>
      <c r="T316" s="498"/>
      <c r="U316" s="499"/>
      <c r="V316" s="499"/>
      <c r="W316" s="503"/>
      <c r="X316" s="506"/>
      <c r="Y316" s="507"/>
      <c r="Z316" s="507"/>
      <c r="AA316" s="507"/>
      <c r="AB316" s="394"/>
    </row>
    <row r="317" spans="2:43" ht="13.5" customHeight="1">
      <c r="D317" s="359"/>
      <c r="E317" s="903"/>
      <c r="F317" s="904"/>
      <c r="G317" s="904"/>
      <c r="H317" s="904"/>
      <c r="I317" s="904"/>
      <c r="J317" s="904"/>
      <c r="K317" s="904"/>
      <c r="L317" s="905"/>
      <c r="M317" s="282" t="s">
        <v>200</v>
      </c>
      <c r="N317" s="283"/>
      <c r="O317" s="283"/>
      <c r="P317" s="283"/>
      <c r="Q317" s="283"/>
      <c r="R317" s="283"/>
      <c r="S317" s="284"/>
      <c r="T317" s="516"/>
      <c r="U317" s="517"/>
      <c r="V317" s="517"/>
      <c r="W317" s="518"/>
      <c r="X317" s="512"/>
      <c r="Y317" s="513"/>
      <c r="Z317" s="513"/>
      <c r="AA317" s="513"/>
      <c r="AB317" s="289" t="s">
        <v>2</v>
      </c>
    </row>
    <row r="318" spans="2:43" ht="13.5" customHeight="1">
      <c r="D318" s="359"/>
      <c r="E318" s="903"/>
      <c r="F318" s="904"/>
      <c r="G318" s="904"/>
      <c r="H318" s="904"/>
      <c r="I318" s="904"/>
      <c r="J318" s="904"/>
      <c r="K318" s="904"/>
      <c r="L318" s="905"/>
      <c r="M318" s="282"/>
      <c r="N318" s="283"/>
      <c r="O318" s="283"/>
      <c r="P318" s="283"/>
      <c r="Q318" s="283"/>
      <c r="R318" s="283"/>
      <c r="S318" s="284"/>
      <c r="T318" s="519"/>
      <c r="U318" s="520"/>
      <c r="V318" s="520"/>
      <c r="W318" s="521"/>
      <c r="X318" s="504"/>
      <c r="Y318" s="505"/>
      <c r="Z318" s="505"/>
      <c r="AA318" s="505"/>
      <c r="AB318" s="427"/>
    </row>
    <row r="319" spans="2:43" ht="13.5" customHeight="1">
      <c r="D319" s="359"/>
      <c r="E319" s="903"/>
      <c r="F319" s="904"/>
      <c r="G319" s="904"/>
      <c r="H319" s="904"/>
      <c r="I319" s="904"/>
      <c r="J319" s="904"/>
      <c r="K319" s="904"/>
      <c r="L319" s="905"/>
      <c r="M319" s="282"/>
      <c r="N319" s="283"/>
      <c r="O319" s="283"/>
      <c r="P319" s="283"/>
      <c r="Q319" s="283"/>
      <c r="R319" s="283"/>
      <c r="S319" s="284"/>
      <c r="T319" s="522"/>
      <c r="U319" s="523"/>
      <c r="V319" s="523"/>
      <c r="W319" s="524"/>
      <c r="X319" s="506"/>
      <c r="Y319" s="507"/>
      <c r="Z319" s="507"/>
      <c r="AA319" s="507"/>
      <c r="AB319" s="340"/>
    </row>
    <row r="320" spans="2:43" ht="21.95" customHeight="1">
      <c r="D320" s="359"/>
      <c r="E320" s="903"/>
      <c r="F320" s="904"/>
      <c r="G320" s="904"/>
      <c r="H320" s="904"/>
      <c r="I320" s="904"/>
      <c r="J320" s="904"/>
      <c r="K320" s="904"/>
      <c r="L320" s="905"/>
      <c r="M320" s="442" t="s">
        <v>221</v>
      </c>
      <c r="N320" s="443"/>
      <c r="O320" s="443"/>
      <c r="P320" s="443"/>
      <c r="Q320" s="443"/>
      <c r="R320" s="443"/>
      <c r="S320" s="443"/>
      <c r="T320" s="443"/>
      <c r="U320" s="443"/>
      <c r="V320" s="443"/>
      <c r="W320" s="443"/>
      <c r="X320" s="443"/>
      <c r="Y320" s="443"/>
      <c r="Z320" s="443"/>
      <c r="AA320" s="443"/>
      <c r="AB320" s="444"/>
    </row>
    <row r="321" spans="2:43" ht="21.75" customHeight="1">
      <c r="D321" s="360"/>
      <c r="E321" s="906"/>
      <c r="F321" s="907"/>
      <c r="G321" s="907"/>
      <c r="H321" s="907"/>
      <c r="I321" s="907"/>
      <c r="J321" s="907"/>
      <c r="K321" s="907"/>
      <c r="L321" s="908"/>
      <c r="M321" s="495"/>
      <c r="N321" s="496"/>
      <c r="O321" s="496"/>
      <c r="P321" s="496"/>
      <c r="Q321" s="496"/>
      <c r="R321" s="496"/>
      <c r="S321" s="496"/>
      <c r="T321" s="496"/>
      <c r="U321" s="496"/>
      <c r="V321" s="496"/>
      <c r="W321" s="496"/>
      <c r="X321" s="496"/>
      <c r="Y321" s="496"/>
      <c r="Z321" s="496"/>
      <c r="AA321" s="496"/>
      <c r="AB321" s="497"/>
    </row>
    <row r="322" spans="2:43" s="3" customFormat="1" ht="16.5" customHeight="1">
      <c r="B322" s="11"/>
      <c r="C322" s="11"/>
      <c r="D322" s="423" t="s">
        <v>190</v>
      </c>
      <c r="E322" s="423"/>
      <c r="F322" s="423"/>
      <c r="G322" s="423"/>
      <c r="H322" s="423"/>
      <c r="I322" s="423"/>
      <c r="J322" s="423"/>
      <c r="K322" s="423"/>
      <c r="L322" s="423"/>
      <c r="M322" s="423"/>
      <c r="N322" s="423"/>
      <c r="O322" s="423"/>
      <c r="P322" s="423"/>
      <c r="Q322" s="423"/>
      <c r="R322" s="423"/>
      <c r="S322" s="423"/>
      <c r="T322" s="423"/>
      <c r="U322" s="423"/>
      <c r="V322" s="423"/>
      <c r="W322" s="423"/>
      <c r="X322" s="423"/>
      <c r="Y322" s="423"/>
      <c r="Z322" s="423"/>
      <c r="AA322" s="423"/>
      <c r="AB322" s="423"/>
      <c r="AC322" s="11"/>
      <c r="AP322" s="138"/>
      <c r="AQ322" s="138"/>
    </row>
    <row r="323" spans="2:43" s="3" customFormat="1" ht="66.75" customHeight="1">
      <c r="B323" s="11"/>
      <c r="C323" s="11"/>
      <c r="D323" s="404"/>
      <c r="E323" s="405"/>
      <c r="F323" s="405"/>
      <c r="G323" s="405"/>
      <c r="H323" s="405"/>
      <c r="I323" s="405"/>
      <c r="J323" s="405"/>
      <c r="K323" s="405"/>
      <c r="L323" s="405"/>
      <c r="M323" s="405"/>
      <c r="N323" s="405"/>
      <c r="O323" s="405"/>
      <c r="P323" s="405"/>
      <c r="Q323" s="405"/>
      <c r="R323" s="405"/>
      <c r="S323" s="405"/>
      <c r="T323" s="405"/>
      <c r="U323" s="405"/>
      <c r="V323" s="405"/>
      <c r="W323" s="405"/>
      <c r="X323" s="405"/>
      <c r="Y323" s="405"/>
      <c r="Z323" s="405"/>
      <c r="AA323" s="405"/>
      <c r="AB323" s="406"/>
      <c r="AC323" s="11"/>
      <c r="AP323" s="138"/>
      <c r="AQ323" s="138"/>
    </row>
    <row r="324" spans="2:43" customFormat="1" ht="15" customHeight="1">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c r="AA324" s="59"/>
      <c r="AB324" s="59"/>
      <c r="AC324" s="59"/>
      <c r="AP324" s="144"/>
      <c r="AQ324" s="144"/>
    </row>
    <row r="325" spans="2:43" s="3" customFormat="1" ht="15.75" customHeight="1">
      <c r="B325" s="11"/>
      <c r="C325" s="11"/>
      <c r="D325" s="54"/>
      <c r="E325" s="54"/>
      <c r="F325" s="54"/>
      <c r="G325" s="54"/>
      <c r="H325" s="54"/>
      <c r="I325" s="54"/>
      <c r="J325" s="54"/>
      <c r="K325" s="54"/>
      <c r="L325" s="54"/>
      <c r="M325" s="54"/>
      <c r="N325" s="54"/>
      <c r="O325" s="54"/>
      <c r="P325" s="54"/>
      <c r="Q325" s="54"/>
      <c r="R325" s="54"/>
      <c r="S325" s="54"/>
      <c r="T325" s="54"/>
      <c r="U325" s="54"/>
      <c r="V325" s="54"/>
      <c r="W325" s="54"/>
      <c r="X325" s="54"/>
      <c r="Y325" s="54"/>
      <c r="Z325" s="54"/>
      <c r="AA325" s="54"/>
      <c r="AB325" s="11"/>
      <c r="AC325" s="11"/>
      <c r="AP325" s="138"/>
      <c r="AQ325" s="138"/>
    </row>
    <row r="326" spans="2:43" s="6" customFormat="1" ht="27" customHeight="1">
      <c r="B326" s="56"/>
      <c r="C326" s="56"/>
      <c r="D326" s="453" t="s">
        <v>182</v>
      </c>
      <c r="E326" s="453"/>
      <c r="F326" s="453"/>
      <c r="G326" s="453"/>
      <c r="H326" s="453"/>
      <c r="I326" s="453"/>
      <c r="J326" s="453"/>
      <c r="K326" s="453"/>
      <c r="L326" s="453"/>
      <c r="M326" s="453"/>
      <c r="N326" s="453"/>
      <c r="O326" s="453"/>
      <c r="P326" s="453"/>
      <c r="Q326" s="453"/>
      <c r="R326" s="453"/>
      <c r="S326" s="453"/>
      <c r="T326" s="453"/>
      <c r="U326" s="453"/>
      <c r="V326" s="453"/>
      <c r="W326" s="453"/>
      <c r="X326" s="453"/>
      <c r="Y326" s="453"/>
      <c r="Z326" s="453"/>
      <c r="AA326" s="453"/>
      <c r="AB326" s="56"/>
      <c r="AC326" s="56"/>
      <c r="AP326" s="141"/>
      <c r="AQ326" s="141"/>
    </row>
    <row r="327" spans="2:43" s="3" customFormat="1" ht="25.5" customHeight="1">
      <c r="B327" s="11"/>
      <c r="C327" s="11"/>
      <c r="D327" s="46" t="s">
        <v>192</v>
      </c>
      <c r="E327" s="11"/>
      <c r="F327" s="11"/>
      <c r="G327" s="13"/>
      <c r="H327" s="11"/>
      <c r="I327" s="47"/>
      <c r="J327" s="47"/>
      <c r="K327" s="47"/>
      <c r="L327" s="47"/>
      <c r="M327" s="47"/>
      <c r="N327" s="47"/>
      <c r="O327" s="11"/>
      <c r="P327" s="11"/>
      <c r="Q327" s="11"/>
      <c r="R327" s="11"/>
      <c r="S327" s="11"/>
      <c r="T327" s="11"/>
      <c r="U327" s="11"/>
      <c r="V327" s="13"/>
      <c r="W327" s="11"/>
      <c r="X327" s="48"/>
      <c r="Y327" s="48"/>
      <c r="Z327" s="48"/>
      <c r="AA327" s="11"/>
      <c r="AB327" s="11"/>
      <c r="AC327" s="11"/>
      <c r="AP327" s="138"/>
      <c r="AQ327" s="138"/>
    </row>
    <row r="328" spans="2:43" s="3" customFormat="1" ht="14.25" customHeight="1">
      <c r="B328" s="11"/>
      <c r="C328" s="11"/>
      <c r="D328" s="49" t="s">
        <v>196</v>
      </c>
      <c r="E328" s="493" t="s">
        <v>323</v>
      </c>
      <c r="F328" s="493"/>
      <c r="G328" s="493"/>
      <c r="H328" s="493"/>
      <c r="I328" s="493"/>
      <c r="J328" s="493"/>
      <c r="K328" s="493"/>
      <c r="L328" s="493"/>
      <c r="M328" s="493"/>
      <c r="N328" s="493"/>
      <c r="O328" s="493"/>
      <c r="P328" s="493"/>
      <c r="Q328" s="493"/>
      <c r="R328" s="493"/>
      <c r="S328" s="493"/>
      <c r="T328" s="493"/>
      <c r="U328" s="493"/>
      <c r="V328" s="493"/>
      <c r="W328" s="493"/>
      <c r="X328" s="493"/>
      <c r="Y328" s="493"/>
      <c r="Z328" s="493"/>
      <c r="AA328" s="493"/>
      <c r="AB328" s="11"/>
      <c r="AC328" s="11"/>
      <c r="AP328" s="138"/>
      <c r="AQ328" s="138"/>
    </row>
    <row r="329" spans="2:43" s="3" customFormat="1" ht="14.25" customHeight="1">
      <c r="B329" s="11"/>
      <c r="C329" s="11"/>
      <c r="D329" s="49" t="s">
        <v>197</v>
      </c>
      <c r="E329" s="301" t="s">
        <v>2420</v>
      </c>
      <c r="F329" s="301"/>
      <c r="G329" s="301"/>
      <c r="H329" s="301"/>
      <c r="I329" s="301"/>
      <c r="J329" s="301"/>
      <c r="K329" s="301"/>
      <c r="L329" s="301"/>
      <c r="M329" s="301"/>
      <c r="N329" s="301"/>
      <c r="O329" s="301"/>
      <c r="P329" s="301"/>
      <c r="Q329" s="301"/>
      <c r="R329" s="301"/>
      <c r="S329" s="301"/>
      <c r="T329" s="301"/>
      <c r="U329" s="301"/>
      <c r="V329" s="301"/>
      <c r="W329" s="302" t="s">
        <v>2419</v>
      </c>
      <c r="X329" s="302"/>
      <c r="Y329" s="302"/>
      <c r="Z329" s="302"/>
      <c r="AA329" s="302"/>
      <c r="AB329" s="302"/>
      <c r="AC329" s="302"/>
      <c r="AP329" s="138"/>
      <c r="AQ329" s="138"/>
    </row>
    <row r="330" spans="2:43" ht="14.25" customHeight="1">
      <c r="D330" s="49" t="s">
        <v>196</v>
      </c>
      <c r="E330" s="60" t="s">
        <v>208</v>
      </c>
      <c r="F330" s="60"/>
      <c r="G330" s="61"/>
      <c r="H330" s="60"/>
      <c r="I330" s="62"/>
      <c r="J330" s="62"/>
      <c r="K330" s="64"/>
      <c r="L330" s="64"/>
      <c r="M330" s="64"/>
      <c r="N330" s="64"/>
      <c r="O330" s="65"/>
      <c r="P330" s="65"/>
      <c r="Q330" s="65"/>
      <c r="R330" s="65"/>
      <c r="S330" s="65"/>
      <c r="T330" s="65"/>
      <c r="U330" s="65"/>
      <c r="V330" s="65"/>
      <c r="W330" s="65"/>
      <c r="X330" s="66"/>
      <c r="Y330" s="66"/>
      <c r="Z330" s="66"/>
      <c r="AA330" s="65"/>
    </row>
    <row r="331" spans="2:43" ht="28.5" customHeight="1">
      <c r="D331" s="49"/>
      <c r="E331" s="67" t="s">
        <v>14</v>
      </c>
      <c r="F331" s="494" t="s">
        <v>210</v>
      </c>
      <c r="G331" s="494"/>
      <c r="H331" s="494"/>
      <c r="I331" s="494"/>
      <c r="J331" s="494"/>
      <c r="K331" s="494"/>
      <c r="L331" s="494"/>
      <c r="M331" s="494"/>
      <c r="N331" s="494"/>
      <c r="O331" s="494"/>
      <c r="P331" s="494"/>
      <c r="Q331" s="494"/>
      <c r="R331" s="494"/>
      <c r="S331" s="494"/>
      <c r="T331" s="494"/>
      <c r="U331" s="494"/>
      <c r="V331" s="494"/>
      <c r="W331" s="494"/>
      <c r="X331" s="494"/>
      <c r="Y331" s="494"/>
      <c r="Z331" s="494"/>
      <c r="AA331" s="494"/>
      <c r="AB331" s="494"/>
    </row>
    <row r="332" spans="2:43" s="3" customFormat="1" ht="15" customHeight="1">
      <c r="B332" s="11"/>
      <c r="C332" s="11"/>
      <c r="D332" s="49" t="s">
        <v>196</v>
      </c>
      <c r="E332" s="60" t="s">
        <v>215</v>
      </c>
      <c r="F332" s="60"/>
      <c r="G332" s="61"/>
      <c r="H332" s="60"/>
      <c r="I332" s="62"/>
      <c r="J332" s="62"/>
      <c r="K332" s="62"/>
      <c r="L332" s="62"/>
      <c r="M332" s="62"/>
      <c r="N332" s="62"/>
      <c r="O332" s="60"/>
      <c r="P332" s="60"/>
      <c r="Q332" s="60"/>
      <c r="R332" s="60"/>
      <c r="S332" s="60"/>
      <c r="T332" s="60"/>
      <c r="U332" s="60"/>
      <c r="V332" s="61"/>
      <c r="W332" s="60"/>
      <c r="X332" s="63"/>
      <c r="Y332" s="63"/>
      <c r="Z332" s="63"/>
      <c r="AA332" s="60"/>
      <c r="AB332" s="11"/>
      <c r="AC332" s="11"/>
      <c r="AP332" s="138"/>
      <c r="AQ332" s="138"/>
    </row>
    <row r="333" spans="2:43" s="4" customFormat="1" ht="30" customHeight="1">
      <c r="B333" s="50"/>
      <c r="C333" s="50"/>
      <c r="D333" s="410" t="s">
        <v>0</v>
      </c>
      <c r="E333" s="313"/>
      <c r="F333" s="313"/>
      <c r="G333" s="313"/>
      <c r="H333" s="313"/>
      <c r="I333" s="313"/>
      <c r="J333" s="313"/>
      <c r="K333" s="313"/>
      <c r="L333" s="313"/>
      <c r="M333" s="313"/>
      <c r="N333" s="313"/>
      <c r="O333" s="313"/>
      <c r="P333" s="313"/>
      <c r="Q333" s="313"/>
      <c r="R333" s="313"/>
      <c r="S333" s="314"/>
      <c r="T333" s="410" t="s">
        <v>6</v>
      </c>
      <c r="U333" s="313"/>
      <c r="V333" s="313"/>
      <c r="W333" s="314"/>
      <c r="X333" s="313" t="s">
        <v>7</v>
      </c>
      <c r="Y333" s="313"/>
      <c r="Z333" s="313"/>
      <c r="AA333" s="313"/>
      <c r="AB333" s="314"/>
      <c r="AC333" s="50"/>
      <c r="AP333" s="141"/>
      <c r="AQ333" s="141"/>
    </row>
    <row r="334" spans="2:43" s="4" customFormat="1" ht="15" customHeight="1">
      <c r="B334" s="50"/>
      <c r="C334" s="50"/>
      <c r="D334" s="462" t="s">
        <v>85</v>
      </c>
      <c r="E334" s="463"/>
      <c r="F334" s="463"/>
      <c r="G334" s="463"/>
      <c r="H334" s="463"/>
      <c r="I334" s="463"/>
      <c r="J334" s="463"/>
      <c r="K334" s="463"/>
      <c r="L334" s="463"/>
      <c r="M334" s="463"/>
      <c r="N334" s="463"/>
      <c r="O334" s="463"/>
      <c r="P334" s="463"/>
      <c r="Q334" s="463"/>
      <c r="R334" s="463"/>
      <c r="S334" s="463"/>
      <c r="T334" s="463"/>
      <c r="U334" s="463"/>
      <c r="V334" s="463"/>
      <c r="W334" s="463"/>
      <c r="X334" s="463"/>
      <c r="Y334" s="463"/>
      <c r="Z334" s="463"/>
      <c r="AA334" s="463"/>
      <c r="AB334" s="463"/>
      <c r="AC334" s="50"/>
      <c r="AP334" s="141"/>
      <c r="AQ334" s="141"/>
    </row>
    <row r="335" spans="2:43" s="3" customFormat="1" ht="13.5" customHeight="1">
      <c r="B335" s="11"/>
      <c r="C335" s="11"/>
      <c r="D335" s="457" t="s">
        <v>20</v>
      </c>
      <c r="E335" s="375" t="s">
        <v>134</v>
      </c>
      <c r="F335" s="375"/>
      <c r="G335" s="375"/>
      <c r="H335" s="375"/>
      <c r="I335" s="375"/>
      <c r="J335" s="375"/>
      <c r="K335" s="375"/>
      <c r="L335" s="375"/>
      <c r="M335" s="375"/>
      <c r="N335" s="375"/>
      <c r="O335" s="375"/>
      <c r="P335" s="375"/>
      <c r="Q335" s="375"/>
      <c r="R335" s="375"/>
      <c r="S335" s="375"/>
      <c r="T335" s="460" t="s">
        <v>84</v>
      </c>
      <c r="U335" s="460"/>
      <c r="V335" s="460"/>
      <c r="W335" s="461" t="s">
        <v>27</v>
      </c>
      <c r="X335" s="486"/>
      <c r="Y335" s="486"/>
      <c r="Z335" s="486"/>
      <c r="AA335" s="486"/>
      <c r="AB335" s="479" t="s">
        <v>2</v>
      </c>
      <c r="AC335" s="11"/>
      <c r="AP335" s="138"/>
      <c r="AQ335" s="138"/>
    </row>
    <row r="336" spans="2:43" s="3" customFormat="1" ht="30" customHeight="1">
      <c r="B336" s="11"/>
      <c r="C336" s="11"/>
      <c r="D336" s="441"/>
      <c r="E336" s="382"/>
      <c r="F336" s="382"/>
      <c r="G336" s="382"/>
      <c r="H336" s="382"/>
      <c r="I336" s="382"/>
      <c r="J336" s="382"/>
      <c r="K336" s="382"/>
      <c r="L336" s="382"/>
      <c r="M336" s="382"/>
      <c r="N336" s="382"/>
      <c r="O336" s="382"/>
      <c r="P336" s="382"/>
      <c r="Q336" s="382"/>
      <c r="R336" s="382"/>
      <c r="S336" s="382"/>
      <c r="T336" s="395"/>
      <c r="U336" s="395"/>
      <c r="V336" s="395"/>
      <c r="W336" s="393"/>
      <c r="X336" s="395"/>
      <c r="Y336" s="395"/>
      <c r="Z336" s="395"/>
      <c r="AA336" s="395"/>
      <c r="AB336" s="480"/>
      <c r="AC336" s="11"/>
      <c r="AP336" s="138"/>
      <c r="AQ336" s="138"/>
    </row>
    <row r="337" spans="2:43" s="3" customFormat="1" ht="13.5" customHeight="1">
      <c r="B337" s="11"/>
      <c r="C337" s="11"/>
      <c r="D337" s="441" t="s">
        <v>30</v>
      </c>
      <c r="E337" s="382" t="s">
        <v>149</v>
      </c>
      <c r="F337" s="382"/>
      <c r="G337" s="382"/>
      <c r="H337" s="382"/>
      <c r="I337" s="382"/>
      <c r="J337" s="382"/>
      <c r="K337" s="382"/>
      <c r="L337" s="382"/>
      <c r="M337" s="391" t="s">
        <v>341</v>
      </c>
      <c r="N337" s="391"/>
      <c r="O337" s="391"/>
      <c r="P337" s="391"/>
      <c r="Q337" s="391"/>
      <c r="R337" s="391"/>
      <c r="S337" s="391"/>
      <c r="T337" s="392" t="s">
        <v>84</v>
      </c>
      <c r="U337" s="392"/>
      <c r="V337" s="392"/>
      <c r="W337" s="393" t="s">
        <v>27</v>
      </c>
      <c r="X337" s="395"/>
      <c r="Y337" s="395"/>
      <c r="Z337" s="395"/>
      <c r="AA337" s="395"/>
      <c r="AB337" s="480" t="s">
        <v>2</v>
      </c>
      <c r="AC337" s="11"/>
      <c r="AP337" s="138"/>
      <c r="AQ337" s="138"/>
    </row>
    <row r="338" spans="2:43" s="3" customFormat="1" ht="33.75" customHeight="1">
      <c r="B338" s="11"/>
      <c r="C338" s="11"/>
      <c r="D338" s="441"/>
      <c r="E338" s="382"/>
      <c r="F338" s="382"/>
      <c r="G338" s="382"/>
      <c r="H338" s="382"/>
      <c r="I338" s="382"/>
      <c r="J338" s="382"/>
      <c r="K338" s="382"/>
      <c r="L338" s="382"/>
      <c r="M338" s="391"/>
      <c r="N338" s="391"/>
      <c r="O338" s="391"/>
      <c r="P338" s="391"/>
      <c r="Q338" s="391"/>
      <c r="R338" s="391"/>
      <c r="S338" s="391"/>
      <c r="T338" s="395"/>
      <c r="U338" s="395"/>
      <c r="V338" s="395"/>
      <c r="W338" s="393"/>
      <c r="X338" s="395"/>
      <c r="Y338" s="395"/>
      <c r="Z338" s="395"/>
      <c r="AA338" s="395"/>
      <c r="AB338" s="480"/>
      <c r="AC338" s="11"/>
      <c r="AP338" s="138"/>
      <c r="AQ338" s="138"/>
    </row>
    <row r="339" spans="2:43" s="3" customFormat="1" ht="13.5" customHeight="1">
      <c r="B339" s="11"/>
      <c r="C339" s="11"/>
      <c r="D339" s="441"/>
      <c r="E339" s="382"/>
      <c r="F339" s="382"/>
      <c r="G339" s="382"/>
      <c r="H339" s="382"/>
      <c r="I339" s="382"/>
      <c r="J339" s="382"/>
      <c r="K339" s="382"/>
      <c r="L339" s="382"/>
      <c r="M339" s="391" t="s">
        <v>135</v>
      </c>
      <c r="N339" s="391"/>
      <c r="O339" s="391"/>
      <c r="P339" s="391"/>
      <c r="Q339" s="391"/>
      <c r="R339" s="391"/>
      <c r="S339" s="391"/>
      <c r="T339" s="392" t="s">
        <v>57</v>
      </c>
      <c r="U339" s="392"/>
      <c r="V339" s="392"/>
      <c r="W339" s="393" t="s">
        <v>5</v>
      </c>
      <c r="X339" s="367"/>
      <c r="Y339" s="367"/>
      <c r="Z339" s="367"/>
      <c r="AA339" s="367"/>
      <c r="AB339" s="394" t="s">
        <v>2</v>
      </c>
      <c r="AC339" s="11"/>
      <c r="AP339" s="138"/>
      <c r="AQ339" s="138"/>
    </row>
    <row r="340" spans="2:43" s="3" customFormat="1" ht="30" customHeight="1">
      <c r="B340" s="11"/>
      <c r="C340" s="11"/>
      <c r="D340" s="441"/>
      <c r="E340" s="382"/>
      <c r="F340" s="382"/>
      <c r="G340" s="382"/>
      <c r="H340" s="382"/>
      <c r="I340" s="382"/>
      <c r="J340" s="382"/>
      <c r="K340" s="382"/>
      <c r="L340" s="382"/>
      <c r="M340" s="391"/>
      <c r="N340" s="391"/>
      <c r="O340" s="391"/>
      <c r="P340" s="391"/>
      <c r="Q340" s="391"/>
      <c r="R340" s="391"/>
      <c r="S340" s="391"/>
      <c r="T340" s="395"/>
      <c r="U340" s="395"/>
      <c r="V340" s="395"/>
      <c r="W340" s="393"/>
      <c r="X340" s="367"/>
      <c r="Y340" s="367"/>
      <c r="Z340" s="367"/>
      <c r="AA340" s="367"/>
      <c r="AB340" s="394"/>
      <c r="AC340" s="11"/>
      <c r="AP340" s="138"/>
      <c r="AQ340" s="138"/>
    </row>
    <row r="341" spans="2:43" s="3" customFormat="1" ht="13.5" customHeight="1">
      <c r="B341" s="11"/>
      <c r="C341" s="11"/>
      <c r="D341" s="441" t="s">
        <v>69</v>
      </c>
      <c r="E341" s="382" t="s">
        <v>136</v>
      </c>
      <c r="F341" s="382"/>
      <c r="G341" s="382"/>
      <c r="H341" s="382"/>
      <c r="I341" s="382"/>
      <c r="J341" s="382"/>
      <c r="K341" s="382"/>
      <c r="L341" s="382"/>
      <c r="M341" s="382"/>
      <c r="N341" s="382"/>
      <c r="O341" s="382"/>
      <c r="P341" s="382"/>
      <c r="Q341" s="382"/>
      <c r="R341" s="382"/>
      <c r="S341" s="382"/>
      <c r="T341" s="392" t="s">
        <v>84</v>
      </c>
      <c r="U341" s="392"/>
      <c r="V341" s="392"/>
      <c r="W341" s="393" t="s">
        <v>27</v>
      </c>
      <c r="X341" s="367"/>
      <c r="Y341" s="367"/>
      <c r="Z341" s="367"/>
      <c r="AA341" s="367"/>
      <c r="AB341" s="394" t="s">
        <v>2</v>
      </c>
      <c r="AC341" s="11"/>
      <c r="AP341" s="138"/>
      <c r="AQ341" s="138"/>
    </row>
    <row r="342" spans="2:43" s="3" customFormat="1" ht="30" customHeight="1">
      <c r="B342" s="11"/>
      <c r="C342" s="11"/>
      <c r="D342" s="432"/>
      <c r="E342" s="475"/>
      <c r="F342" s="475"/>
      <c r="G342" s="475"/>
      <c r="H342" s="475"/>
      <c r="I342" s="475"/>
      <c r="J342" s="475"/>
      <c r="K342" s="475"/>
      <c r="L342" s="475"/>
      <c r="M342" s="475"/>
      <c r="N342" s="475"/>
      <c r="O342" s="475"/>
      <c r="P342" s="475"/>
      <c r="Q342" s="475"/>
      <c r="R342" s="475"/>
      <c r="S342" s="475"/>
      <c r="T342" s="450"/>
      <c r="U342" s="450"/>
      <c r="V342" s="450"/>
      <c r="W342" s="403"/>
      <c r="X342" s="373"/>
      <c r="Y342" s="373"/>
      <c r="Z342" s="373"/>
      <c r="AA342" s="373"/>
      <c r="AB342" s="401"/>
      <c r="AC342" s="11"/>
      <c r="AP342" s="138"/>
      <c r="AQ342" s="138"/>
    </row>
    <row r="343" spans="2:43" s="4" customFormat="1" ht="19.5">
      <c r="B343" s="50"/>
      <c r="C343" s="50"/>
      <c r="D343" s="462" t="s">
        <v>86</v>
      </c>
      <c r="E343" s="463"/>
      <c r="F343" s="463"/>
      <c r="G343" s="463"/>
      <c r="H343" s="463"/>
      <c r="I343" s="463"/>
      <c r="J343" s="463"/>
      <c r="K343" s="463"/>
      <c r="L343" s="463"/>
      <c r="M343" s="463"/>
      <c r="N343" s="463"/>
      <c r="O343" s="463"/>
      <c r="P343" s="463"/>
      <c r="Q343" s="463"/>
      <c r="R343" s="463"/>
      <c r="S343" s="463"/>
      <c r="T343" s="463"/>
      <c r="U343" s="463"/>
      <c r="V343" s="463"/>
      <c r="W343" s="463"/>
      <c r="X343" s="463"/>
      <c r="Y343" s="463"/>
      <c r="Z343" s="463"/>
      <c r="AA343" s="463"/>
      <c r="AB343" s="464"/>
      <c r="AC343" s="50"/>
      <c r="AP343" s="141"/>
      <c r="AQ343" s="141"/>
    </row>
    <row r="344" spans="2:43" s="3" customFormat="1" ht="13.5" customHeight="1">
      <c r="B344" s="11"/>
      <c r="C344" s="11"/>
      <c r="D344" s="471" t="s">
        <v>137</v>
      </c>
      <c r="E344" s="472"/>
      <c r="F344" s="472"/>
      <c r="G344" s="472"/>
      <c r="H344" s="472"/>
      <c r="I344" s="472"/>
      <c r="J344" s="472"/>
      <c r="K344" s="472"/>
      <c r="L344" s="472"/>
      <c r="M344" s="472"/>
      <c r="N344" s="472"/>
      <c r="O344" s="472"/>
      <c r="P344" s="472"/>
      <c r="Q344" s="472"/>
      <c r="R344" s="472"/>
      <c r="S344" s="472"/>
      <c r="T344" s="460" t="s">
        <v>84</v>
      </c>
      <c r="U344" s="460"/>
      <c r="V344" s="460"/>
      <c r="W344" s="461" t="s">
        <v>27</v>
      </c>
      <c r="X344" s="413"/>
      <c r="Y344" s="413"/>
      <c r="Z344" s="413"/>
      <c r="AA344" s="413"/>
      <c r="AB344" s="400" t="s">
        <v>2</v>
      </c>
      <c r="AC344" s="11"/>
      <c r="AP344" s="138"/>
      <c r="AQ344" s="138"/>
    </row>
    <row r="345" spans="2:43" s="3" customFormat="1" ht="30" customHeight="1">
      <c r="B345" s="11"/>
      <c r="C345" s="11"/>
      <c r="D345" s="473"/>
      <c r="E345" s="474"/>
      <c r="F345" s="474"/>
      <c r="G345" s="474"/>
      <c r="H345" s="474"/>
      <c r="I345" s="474"/>
      <c r="J345" s="474"/>
      <c r="K345" s="474"/>
      <c r="L345" s="474"/>
      <c r="M345" s="474"/>
      <c r="N345" s="474"/>
      <c r="O345" s="474"/>
      <c r="P345" s="474"/>
      <c r="Q345" s="474"/>
      <c r="R345" s="474"/>
      <c r="S345" s="474"/>
      <c r="T345" s="450"/>
      <c r="U345" s="450"/>
      <c r="V345" s="450"/>
      <c r="W345" s="403"/>
      <c r="X345" s="373"/>
      <c r="Y345" s="373"/>
      <c r="Z345" s="373"/>
      <c r="AA345" s="373"/>
      <c r="AB345" s="401"/>
      <c r="AC345" s="11"/>
      <c r="AP345" s="138"/>
      <c r="AQ345" s="138"/>
    </row>
    <row r="346" spans="2:43" s="4" customFormat="1" ht="15" customHeight="1">
      <c r="B346" s="50"/>
      <c r="C346" s="50"/>
      <c r="D346" s="462" t="s">
        <v>138</v>
      </c>
      <c r="E346" s="463"/>
      <c r="F346" s="463"/>
      <c r="G346" s="463"/>
      <c r="H346" s="463"/>
      <c r="I346" s="463"/>
      <c r="J346" s="463"/>
      <c r="K346" s="463"/>
      <c r="L346" s="463"/>
      <c r="M346" s="463"/>
      <c r="N346" s="463"/>
      <c r="O346" s="463"/>
      <c r="P346" s="463"/>
      <c r="Q346" s="463"/>
      <c r="R346" s="463"/>
      <c r="S346" s="463"/>
      <c r="T346" s="463"/>
      <c r="U346" s="463"/>
      <c r="V346" s="463"/>
      <c r="W346" s="463"/>
      <c r="X346" s="463"/>
      <c r="Y346" s="463"/>
      <c r="Z346" s="463"/>
      <c r="AA346" s="463"/>
      <c r="AB346" s="464"/>
      <c r="AC346" s="50"/>
      <c r="AP346" s="141"/>
      <c r="AQ346" s="141"/>
    </row>
    <row r="347" spans="2:43" s="3" customFormat="1" ht="13.5" customHeight="1">
      <c r="B347" s="11"/>
      <c r="C347" s="11"/>
      <c r="D347" s="487" t="s">
        <v>342</v>
      </c>
      <c r="E347" s="488"/>
      <c r="F347" s="488"/>
      <c r="G347" s="488"/>
      <c r="H347" s="488"/>
      <c r="I347" s="488"/>
      <c r="J347" s="488"/>
      <c r="K347" s="488"/>
      <c r="L347" s="488"/>
      <c r="M347" s="488"/>
      <c r="N347" s="488"/>
      <c r="O347" s="488"/>
      <c r="P347" s="488"/>
      <c r="Q347" s="488"/>
      <c r="R347" s="488"/>
      <c r="S347" s="488"/>
      <c r="T347" s="460" t="s">
        <v>57</v>
      </c>
      <c r="U347" s="460"/>
      <c r="V347" s="460"/>
      <c r="W347" s="461" t="s">
        <v>5</v>
      </c>
      <c r="X347" s="486"/>
      <c r="Y347" s="486"/>
      <c r="Z347" s="486"/>
      <c r="AA347" s="486"/>
      <c r="AB347" s="479" t="s">
        <v>2</v>
      </c>
      <c r="AC347" s="11"/>
      <c r="AP347" s="138"/>
      <c r="AQ347" s="138"/>
    </row>
    <row r="348" spans="2:43" s="3" customFormat="1" ht="30" customHeight="1">
      <c r="B348" s="11"/>
      <c r="C348" s="11"/>
      <c r="D348" s="489"/>
      <c r="E348" s="490"/>
      <c r="F348" s="490"/>
      <c r="G348" s="490"/>
      <c r="H348" s="490"/>
      <c r="I348" s="490"/>
      <c r="J348" s="490"/>
      <c r="K348" s="490"/>
      <c r="L348" s="490"/>
      <c r="M348" s="490"/>
      <c r="N348" s="490"/>
      <c r="O348" s="490"/>
      <c r="P348" s="490"/>
      <c r="Q348" s="490"/>
      <c r="R348" s="490"/>
      <c r="S348" s="490"/>
      <c r="T348" s="450"/>
      <c r="U348" s="450"/>
      <c r="V348" s="450"/>
      <c r="W348" s="403"/>
      <c r="X348" s="450"/>
      <c r="Y348" s="450"/>
      <c r="Z348" s="450"/>
      <c r="AA348" s="450"/>
      <c r="AB348" s="481"/>
      <c r="AC348" s="11"/>
      <c r="AP348" s="138"/>
      <c r="AQ348" s="138"/>
    </row>
    <row r="349" spans="2:43" s="4" customFormat="1" ht="15" customHeight="1">
      <c r="B349" s="50"/>
      <c r="C349" s="50"/>
      <c r="D349" s="462" t="s">
        <v>154</v>
      </c>
      <c r="E349" s="463"/>
      <c r="F349" s="463"/>
      <c r="G349" s="463"/>
      <c r="H349" s="463"/>
      <c r="I349" s="463"/>
      <c r="J349" s="463"/>
      <c r="K349" s="463"/>
      <c r="L349" s="463"/>
      <c r="M349" s="463"/>
      <c r="N349" s="463"/>
      <c r="O349" s="463"/>
      <c r="P349" s="463"/>
      <c r="Q349" s="463"/>
      <c r="R349" s="463"/>
      <c r="S349" s="463"/>
      <c r="T349" s="463"/>
      <c r="U349" s="463"/>
      <c r="V349" s="463"/>
      <c r="W349" s="463"/>
      <c r="X349" s="463"/>
      <c r="Y349" s="463"/>
      <c r="Z349" s="463"/>
      <c r="AA349" s="463"/>
      <c r="AB349" s="464"/>
      <c r="AC349" s="50"/>
      <c r="AP349" s="141"/>
      <c r="AQ349" s="141"/>
    </row>
    <row r="350" spans="2:43" s="3" customFormat="1" ht="13.5" customHeight="1">
      <c r="B350" s="11"/>
      <c r="C350" s="11"/>
      <c r="D350" s="485" t="s">
        <v>20</v>
      </c>
      <c r="E350" s="375" t="s">
        <v>139</v>
      </c>
      <c r="F350" s="375"/>
      <c r="G350" s="375"/>
      <c r="H350" s="375"/>
      <c r="I350" s="375"/>
      <c r="J350" s="375"/>
      <c r="K350" s="375"/>
      <c r="L350" s="375"/>
      <c r="M350" s="375"/>
      <c r="N350" s="375"/>
      <c r="O350" s="375"/>
      <c r="P350" s="375"/>
      <c r="Q350" s="375"/>
      <c r="R350" s="375"/>
      <c r="S350" s="375"/>
      <c r="T350" s="460" t="s">
        <v>117</v>
      </c>
      <c r="U350" s="460"/>
      <c r="V350" s="460"/>
      <c r="W350" s="461" t="s">
        <v>27</v>
      </c>
      <c r="X350" s="486"/>
      <c r="Y350" s="486"/>
      <c r="Z350" s="486"/>
      <c r="AA350" s="486"/>
      <c r="AB350" s="479" t="s">
        <v>2</v>
      </c>
      <c r="AC350" s="11"/>
      <c r="AP350" s="138"/>
      <c r="AQ350" s="138"/>
    </row>
    <row r="351" spans="2:43" s="3" customFormat="1" ht="30" customHeight="1">
      <c r="B351" s="11"/>
      <c r="C351" s="11"/>
      <c r="D351" s="483"/>
      <c r="E351" s="382"/>
      <c r="F351" s="382"/>
      <c r="G351" s="382"/>
      <c r="H351" s="382"/>
      <c r="I351" s="382"/>
      <c r="J351" s="382"/>
      <c r="K351" s="382"/>
      <c r="L351" s="382"/>
      <c r="M351" s="382"/>
      <c r="N351" s="382"/>
      <c r="O351" s="382"/>
      <c r="P351" s="382"/>
      <c r="Q351" s="382"/>
      <c r="R351" s="382"/>
      <c r="S351" s="382"/>
      <c r="T351" s="395"/>
      <c r="U351" s="395"/>
      <c r="V351" s="395"/>
      <c r="W351" s="393"/>
      <c r="X351" s="395"/>
      <c r="Y351" s="395"/>
      <c r="Z351" s="395"/>
      <c r="AA351" s="395"/>
      <c r="AB351" s="480"/>
      <c r="AC351" s="11"/>
      <c r="AP351" s="138"/>
      <c r="AQ351" s="138"/>
    </row>
    <row r="352" spans="2:43" s="3" customFormat="1" ht="13.5" customHeight="1">
      <c r="B352" s="11"/>
      <c r="C352" s="11"/>
      <c r="D352" s="483" t="s">
        <v>30</v>
      </c>
      <c r="E352" s="382" t="s">
        <v>147</v>
      </c>
      <c r="F352" s="382"/>
      <c r="G352" s="382"/>
      <c r="H352" s="382"/>
      <c r="I352" s="382"/>
      <c r="J352" s="382"/>
      <c r="K352" s="382"/>
      <c r="L352" s="382"/>
      <c r="M352" s="391" t="s">
        <v>343</v>
      </c>
      <c r="N352" s="391"/>
      <c r="O352" s="391"/>
      <c r="P352" s="391"/>
      <c r="Q352" s="391"/>
      <c r="R352" s="391"/>
      <c r="S352" s="391"/>
      <c r="T352" s="392" t="s">
        <v>57</v>
      </c>
      <c r="U352" s="392"/>
      <c r="V352" s="392"/>
      <c r="W352" s="393" t="s">
        <v>5</v>
      </c>
      <c r="X352" s="395"/>
      <c r="Y352" s="395"/>
      <c r="Z352" s="395"/>
      <c r="AA352" s="395"/>
      <c r="AB352" s="480" t="s">
        <v>2</v>
      </c>
      <c r="AC352" s="11"/>
      <c r="AP352" s="138"/>
      <c r="AQ352" s="138"/>
    </row>
    <row r="353" spans="2:43" s="3" customFormat="1" ht="30" customHeight="1">
      <c r="B353" s="11"/>
      <c r="C353" s="11"/>
      <c r="D353" s="483"/>
      <c r="E353" s="382"/>
      <c r="F353" s="382"/>
      <c r="G353" s="382"/>
      <c r="H353" s="382"/>
      <c r="I353" s="382"/>
      <c r="J353" s="382"/>
      <c r="K353" s="382"/>
      <c r="L353" s="382"/>
      <c r="M353" s="391"/>
      <c r="N353" s="391"/>
      <c r="O353" s="391"/>
      <c r="P353" s="391"/>
      <c r="Q353" s="391"/>
      <c r="R353" s="391"/>
      <c r="S353" s="391"/>
      <c r="T353" s="395"/>
      <c r="U353" s="395"/>
      <c r="V353" s="395"/>
      <c r="W353" s="393"/>
      <c r="X353" s="395"/>
      <c r="Y353" s="395"/>
      <c r="Z353" s="395"/>
      <c r="AA353" s="395"/>
      <c r="AB353" s="480"/>
      <c r="AC353" s="11"/>
      <c r="AP353" s="138"/>
      <c r="AQ353" s="138"/>
    </row>
    <row r="354" spans="2:43" s="3" customFormat="1" ht="13.5" customHeight="1">
      <c r="B354" s="11"/>
      <c r="C354" s="11"/>
      <c r="D354" s="483"/>
      <c r="E354" s="382"/>
      <c r="F354" s="382"/>
      <c r="G354" s="382"/>
      <c r="H354" s="382"/>
      <c r="I354" s="382"/>
      <c r="J354" s="382"/>
      <c r="K354" s="382"/>
      <c r="L354" s="382"/>
      <c r="M354" s="391" t="s">
        <v>344</v>
      </c>
      <c r="N354" s="391"/>
      <c r="O354" s="391"/>
      <c r="P354" s="391"/>
      <c r="Q354" s="391"/>
      <c r="R354" s="391"/>
      <c r="S354" s="391"/>
      <c r="T354" s="392" t="s">
        <v>57</v>
      </c>
      <c r="U354" s="392"/>
      <c r="V354" s="392"/>
      <c r="W354" s="393" t="s">
        <v>5</v>
      </c>
      <c r="X354" s="395"/>
      <c r="Y354" s="395"/>
      <c r="Z354" s="395"/>
      <c r="AA354" s="395"/>
      <c r="AB354" s="480" t="s">
        <v>2</v>
      </c>
      <c r="AC354" s="11"/>
      <c r="AP354" s="138"/>
      <c r="AQ354" s="138"/>
    </row>
    <row r="355" spans="2:43" s="3" customFormat="1" ht="30" customHeight="1">
      <c r="B355" s="11"/>
      <c r="C355" s="11"/>
      <c r="D355" s="483"/>
      <c r="E355" s="382"/>
      <c r="F355" s="382"/>
      <c r="G355" s="382"/>
      <c r="H355" s="382"/>
      <c r="I355" s="382"/>
      <c r="J355" s="382"/>
      <c r="K355" s="382"/>
      <c r="L355" s="382"/>
      <c r="M355" s="391"/>
      <c r="N355" s="391"/>
      <c r="O355" s="391"/>
      <c r="P355" s="391"/>
      <c r="Q355" s="391"/>
      <c r="R355" s="391"/>
      <c r="S355" s="391"/>
      <c r="T355" s="395"/>
      <c r="U355" s="395"/>
      <c r="V355" s="395"/>
      <c r="W355" s="393"/>
      <c r="X355" s="395"/>
      <c r="Y355" s="395"/>
      <c r="Z355" s="395"/>
      <c r="AA355" s="395"/>
      <c r="AB355" s="480"/>
      <c r="AC355" s="11"/>
      <c r="AP355" s="138"/>
      <c r="AQ355" s="138"/>
    </row>
    <row r="356" spans="2:43" s="3" customFormat="1" ht="13.5" customHeight="1">
      <c r="B356" s="11"/>
      <c r="C356" s="11"/>
      <c r="D356" s="483" t="s">
        <v>69</v>
      </c>
      <c r="E356" s="382" t="s">
        <v>148</v>
      </c>
      <c r="F356" s="382"/>
      <c r="G356" s="382"/>
      <c r="H356" s="382"/>
      <c r="I356" s="382"/>
      <c r="J356" s="382"/>
      <c r="K356" s="382"/>
      <c r="L356" s="382"/>
      <c r="M356" s="391" t="s">
        <v>158</v>
      </c>
      <c r="N356" s="391"/>
      <c r="O356" s="391"/>
      <c r="P356" s="391"/>
      <c r="Q356" s="391"/>
      <c r="R356" s="391"/>
      <c r="S356" s="391"/>
      <c r="T356" s="392" t="s">
        <v>57</v>
      </c>
      <c r="U356" s="392"/>
      <c r="V356" s="392"/>
      <c r="W356" s="393" t="s">
        <v>5</v>
      </c>
      <c r="X356" s="395"/>
      <c r="Y356" s="395"/>
      <c r="Z356" s="395"/>
      <c r="AA356" s="395"/>
      <c r="AB356" s="480" t="s">
        <v>2</v>
      </c>
      <c r="AC356" s="11"/>
      <c r="AP356" s="138"/>
      <c r="AQ356" s="138"/>
    </row>
    <row r="357" spans="2:43" s="3" customFormat="1" ht="30" customHeight="1">
      <c r="B357" s="11"/>
      <c r="C357" s="11"/>
      <c r="D357" s="483"/>
      <c r="E357" s="382"/>
      <c r="F357" s="382"/>
      <c r="G357" s="382"/>
      <c r="H357" s="382"/>
      <c r="I357" s="382"/>
      <c r="J357" s="382"/>
      <c r="K357" s="382"/>
      <c r="L357" s="382"/>
      <c r="M357" s="391"/>
      <c r="N357" s="391"/>
      <c r="O357" s="391"/>
      <c r="P357" s="391"/>
      <c r="Q357" s="391"/>
      <c r="R357" s="391"/>
      <c r="S357" s="391"/>
      <c r="T357" s="395"/>
      <c r="U357" s="395"/>
      <c r="V357" s="395"/>
      <c r="W357" s="393"/>
      <c r="X357" s="395"/>
      <c r="Y357" s="395"/>
      <c r="Z357" s="395"/>
      <c r="AA357" s="395"/>
      <c r="AB357" s="480"/>
      <c r="AC357" s="11"/>
      <c r="AP357" s="138"/>
      <c r="AQ357" s="138"/>
    </row>
    <row r="358" spans="2:43" s="3" customFormat="1" ht="13.5" customHeight="1">
      <c r="B358" s="11"/>
      <c r="C358" s="11"/>
      <c r="D358" s="483"/>
      <c r="E358" s="382"/>
      <c r="F358" s="382"/>
      <c r="G358" s="382"/>
      <c r="H358" s="382"/>
      <c r="I358" s="382"/>
      <c r="J358" s="382"/>
      <c r="K358" s="382"/>
      <c r="L358" s="382"/>
      <c r="M358" s="391" t="s">
        <v>150</v>
      </c>
      <c r="N358" s="391"/>
      <c r="O358" s="391"/>
      <c r="P358" s="391"/>
      <c r="Q358" s="391"/>
      <c r="R358" s="391"/>
      <c r="S358" s="391"/>
      <c r="T358" s="392" t="s">
        <v>57</v>
      </c>
      <c r="U358" s="392"/>
      <c r="V358" s="392"/>
      <c r="W358" s="393" t="s">
        <v>5</v>
      </c>
      <c r="X358" s="395"/>
      <c r="Y358" s="395"/>
      <c r="Z358" s="395"/>
      <c r="AA358" s="395"/>
      <c r="AB358" s="480" t="s">
        <v>2</v>
      </c>
      <c r="AC358" s="11"/>
      <c r="AP358" s="138"/>
      <c r="AQ358" s="138"/>
    </row>
    <row r="359" spans="2:43" s="3" customFormat="1" ht="30" customHeight="1">
      <c r="B359" s="11"/>
      <c r="C359" s="11"/>
      <c r="D359" s="484"/>
      <c r="E359" s="475"/>
      <c r="F359" s="475"/>
      <c r="G359" s="475"/>
      <c r="H359" s="475"/>
      <c r="I359" s="475"/>
      <c r="J359" s="475"/>
      <c r="K359" s="475"/>
      <c r="L359" s="475"/>
      <c r="M359" s="402"/>
      <c r="N359" s="402"/>
      <c r="O359" s="402"/>
      <c r="P359" s="402"/>
      <c r="Q359" s="402"/>
      <c r="R359" s="402"/>
      <c r="S359" s="402"/>
      <c r="T359" s="450"/>
      <c r="U359" s="450"/>
      <c r="V359" s="450"/>
      <c r="W359" s="403"/>
      <c r="X359" s="450"/>
      <c r="Y359" s="450"/>
      <c r="Z359" s="450"/>
      <c r="AA359" s="450"/>
      <c r="AB359" s="481"/>
      <c r="AC359" s="11"/>
      <c r="AP359" s="138"/>
      <c r="AQ359" s="138"/>
    </row>
    <row r="360" spans="2:43" s="7" customFormat="1" ht="15" customHeight="1">
      <c r="B360" s="57"/>
      <c r="C360" s="57"/>
      <c r="D360" s="462" t="s">
        <v>155</v>
      </c>
      <c r="E360" s="463"/>
      <c r="F360" s="463"/>
      <c r="G360" s="463"/>
      <c r="H360" s="463"/>
      <c r="I360" s="463"/>
      <c r="J360" s="463"/>
      <c r="K360" s="463"/>
      <c r="L360" s="463"/>
      <c r="M360" s="463"/>
      <c r="N360" s="463"/>
      <c r="O360" s="463"/>
      <c r="P360" s="463"/>
      <c r="Q360" s="463"/>
      <c r="R360" s="463"/>
      <c r="S360" s="463"/>
      <c r="T360" s="463"/>
      <c r="U360" s="463"/>
      <c r="V360" s="463"/>
      <c r="W360" s="463"/>
      <c r="X360" s="463"/>
      <c r="Y360" s="463"/>
      <c r="Z360" s="463"/>
      <c r="AA360" s="463"/>
      <c r="AB360" s="464"/>
      <c r="AC360" s="57"/>
      <c r="AP360" s="141"/>
      <c r="AQ360" s="141"/>
    </row>
    <row r="361" spans="2:43" s="3" customFormat="1" ht="13.5" customHeight="1">
      <c r="B361" s="11"/>
      <c r="C361" s="11"/>
      <c r="D361" s="457" t="s">
        <v>20</v>
      </c>
      <c r="E361" s="375" t="s">
        <v>345</v>
      </c>
      <c r="F361" s="375"/>
      <c r="G361" s="375"/>
      <c r="H361" s="375"/>
      <c r="I361" s="375"/>
      <c r="J361" s="375"/>
      <c r="K361" s="375"/>
      <c r="L361" s="375"/>
      <c r="M361" s="375"/>
      <c r="N361" s="375"/>
      <c r="O361" s="375"/>
      <c r="P361" s="375"/>
      <c r="Q361" s="375"/>
      <c r="R361" s="375"/>
      <c r="S361" s="375"/>
      <c r="T361" s="460" t="s">
        <v>57</v>
      </c>
      <c r="U361" s="460"/>
      <c r="V361" s="460"/>
      <c r="W361" s="461" t="s">
        <v>5</v>
      </c>
      <c r="X361" s="413"/>
      <c r="Y361" s="413"/>
      <c r="Z361" s="413"/>
      <c r="AA361" s="413"/>
      <c r="AB361" s="479" t="s">
        <v>2</v>
      </c>
      <c r="AC361" s="11"/>
      <c r="AP361" s="138"/>
      <c r="AQ361" s="138"/>
    </row>
    <row r="362" spans="2:43" s="3" customFormat="1" ht="30" customHeight="1">
      <c r="B362" s="11"/>
      <c r="C362" s="11"/>
      <c r="D362" s="441"/>
      <c r="E362" s="382"/>
      <c r="F362" s="382"/>
      <c r="G362" s="382"/>
      <c r="H362" s="382"/>
      <c r="I362" s="382"/>
      <c r="J362" s="382"/>
      <c r="K362" s="382"/>
      <c r="L362" s="382"/>
      <c r="M362" s="382"/>
      <c r="N362" s="382"/>
      <c r="O362" s="382"/>
      <c r="P362" s="382"/>
      <c r="Q362" s="382"/>
      <c r="R362" s="382"/>
      <c r="S362" s="382"/>
      <c r="T362" s="395"/>
      <c r="U362" s="395"/>
      <c r="V362" s="395"/>
      <c r="W362" s="393"/>
      <c r="X362" s="367"/>
      <c r="Y362" s="367"/>
      <c r="Z362" s="367"/>
      <c r="AA362" s="367"/>
      <c r="AB362" s="480"/>
      <c r="AC362" s="11"/>
      <c r="AP362" s="138"/>
      <c r="AQ362" s="138"/>
    </row>
    <row r="363" spans="2:43" s="3" customFormat="1" ht="13.5" customHeight="1">
      <c r="B363" s="11"/>
      <c r="C363" s="11"/>
      <c r="D363" s="441" t="s">
        <v>30</v>
      </c>
      <c r="E363" s="382" t="s">
        <v>346</v>
      </c>
      <c r="F363" s="382"/>
      <c r="G363" s="382"/>
      <c r="H363" s="382"/>
      <c r="I363" s="382"/>
      <c r="J363" s="382"/>
      <c r="K363" s="382"/>
      <c r="L363" s="382"/>
      <c r="M363" s="382"/>
      <c r="N363" s="382"/>
      <c r="O363" s="382"/>
      <c r="P363" s="382"/>
      <c r="Q363" s="382"/>
      <c r="R363" s="382"/>
      <c r="S363" s="382"/>
      <c r="T363" s="392" t="s">
        <v>87</v>
      </c>
      <c r="U363" s="392"/>
      <c r="V363" s="392"/>
      <c r="W363" s="393" t="s">
        <v>88</v>
      </c>
      <c r="X363" s="367"/>
      <c r="Y363" s="367"/>
      <c r="Z363" s="367"/>
      <c r="AA363" s="367"/>
      <c r="AB363" s="480" t="s">
        <v>2</v>
      </c>
      <c r="AC363" s="11"/>
      <c r="AP363" s="138"/>
      <c r="AQ363" s="138"/>
    </row>
    <row r="364" spans="2:43" s="3" customFormat="1" ht="30" customHeight="1">
      <c r="B364" s="11"/>
      <c r="C364" s="11"/>
      <c r="D364" s="432"/>
      <c r="E364" s="475"/>
      <c r="F364" s="475"/>
      <c r="G364" s="475"/>
      <c r="H364" s="475"/>
      <c r="I364" s="475"/>
      <c r="J364" s="475"/>
      <c r="K364" s="475"/>
      <c r="L364" s="475"/>
      <c r="M364" s="475"/>
      <c r="N364" s="475"/>
      <c r="O364" s="475"/>
      <c r="P364" s="475"/>
      <c r="Q364" s="475"/>
      <c r="R364" s="475"/>
      <c r="S364" s="475"/>
      <c r="T364" s="450"/>
      <c r="U364" s="450"/>
      <c r="V364" s="450"/>
      <c r="W364" s="403"/>
      <c r="X364" s="373"/>
      <c r="Y364" s="373"/>
      <c r="Z364" s="373"/>
      <c r="AA364" s="373"/>
      <c r="AB364" s="481"/>
      <c r="AC364" s="11"/>
      <c r="AP364" s="138"/>
      <c r="AQ364" s="138"/>
    </row>
    <row r="365" spans="2:43" s="7" customFormat="1" ht="15" customHeight="1">
      <c r="B365" s="57"/>
      <c r="C365" s="57"/>
      <c r="D365" s="462" t="s">
        <v>89</v>
      </c>
      <c r="E365" s="463"/>
      <c r="F365" s="463"/>
      <c r="G365" s="463"/>
      <c r="H365" s="463"/>
      <c r="I365" s="463"/>
      <c r="J365" s="463"/>
      <c r="K365" s="463"/>
      <c r="L365" s="463"/>
      <c r="M365" s="463"/>
      <c r="N365" s="463"/>
      <c r="O365" s="463"/>
      <c r="P365" s="463"/>
      <c r="Q365" s="463"/>
      <c r="R365" s="463"/>
      <c r="S365" s="463"/>
      <c r="T365" s="463"/>
      <c r="U365" s="463"/>
      <c r="V365" s="463"/>
      <c r="W365" s="463"/>
      <c r="X365" s="463"/>
      <c r="Y365" s="463"/>
      <c r="Z365" s="463"/>
      <c r="AA365" s="463"/>
      <c r="AB365" s="464"/>
      <c r="AC365" s="57"/>
      <c r="AP365" s="141"/>
      <c r="AQ365" s="141"/>
    </row>
    <row r="366" spans="2:43" s="3" customFormat="1" ht="13.5" customHeight="1">
      <c r="B366" s="11"/>
      <c r="C366" s="11"/>
      <c r="D366" s="471" t="s">
        <v>140</v>
      </c>
      <c r="E366" s="472"/>
      <c r="F366" s="472"/>
      <c r="G366" s="472"/>
      <c r="H366" s="472"/>
      <c r="I366" s="472"/>
      <c r="J366" s="472"/>
      <c r="K366" s="472"/>
      <c r="L366" s="472"/>
      <c r="M366" s="472"/>
      <c r="N366" s="472"/>
      <c r="O366" s="472"/>
      <c r="P366" s="472"/>
      <c r="Q366" s="472"/>
      <c r="R366" s="472"/>
      <c r="S366" s="472"/>
      <c r="T366" s="460" t="s">
        <v>57</v>
      </c>
      <c r="U366" s="460"/>
      <c r="V366" s="460"/>
      <c r="W366" s="461" t="s">
        <v>5</v>
      </c>
      <c r="X366" s="413"/>
      <c r="Y366" s="413"/>
      <c r="Z366" s="413"/>
      <c r="AA366" s="413"/>
      <c r="AB366" s="479" t="s">
        <v>2</v>
      </c>
      <c r="AC366" s="11"/>
      <c r="AP366" s="138"/>
      <c r="AQ366" s="138"/>
    </row>
    <row r="367" spans="2:43" s="3" customFormat="1" ht="30" customHeight="1">
      <c r="B367" s="11"/>
      <c r="C367" s="11"/>
      <c r="D367" s="473"/>
      <c r="E367" s="474"/>
      <c r="F367" s="474"/>
      <c r="G367" s="474"/>
      <c r="H367" s="474"/>
      <c r="I367" s="474"/>
      <c r="J367" s="474"/>
      <c r="K367" s="474"/>
      <c r="L367" s="474"/>
      <c r="M367" s="474"/>
      <c r="N367" s="474"/>
      <c r="O367" s="474"/>
      <c r="P367" s="474"/>
      <c r="Q367" s="474"/>
      <c r="R367" s="474"/>
      <c r="S367" s="474"/>
      <c r="T367" s="450"/>
      <c r="U367" s="450"/>
      <c r="V367" s="450"/>
      <c r="W367" s="403"/>
      <c r="X367" s="373"/>
      <c r="Y367" s="373"/>
      <c r="Z367" s="373"/>
      <c r="AA367" s="373"/>
      <c r="AB367" s="481"/>
      <c r="AC367" s="11"/>
      <c r="AP367" s="138"/>
      <c r="AQ367" s="138"/>
    </row>
    <row r="368" spans="2:43" s="3" customFormat="1" ht="38.1" customHeight="1">
      <c r="B368" s="11"/>
      <c r="C368" s="11"/>
      <c r="D368" s="68"/>
      <c r="E368" s="68"/>
      <c r="F368" s="68"/>
      <c r="G368" s="68"/>
      <c r="H368" s="68"/>
      <c r="I368" s="68"/>
      <c r="J368" s="68"/>
      <c r="K368" s="68"/>
      <c r="L368" s="68"/>
      <c r="M368" s="68"/>
      <c r="N368" s="68"/>
      <c r="O368" s="482" t="s">
        <v>176</v>
      </c>
      <c r="P368" s="482"/>
      <c r="Q368" s="482"/>
      <c r="R368" s="482"/>
      <c r="S368" s="482"/>
      <c r="T368" s="482"/>
      <c r="U368" s="482"/>
      <c r="V368" s="482"/>
      <c r="W368" s="482"/>
      <c r="X368" s="482"/>
      <c r="Y368" s="482"/>
      <c r="Z368" s="482"/>
      <c r="AA368" s="482"/>
      <c r="AB368" s="11"/>
      <c r="AC368" s="11"/>
      <c r="AP368" s="138"/>
      <c r="AQ368" s="138"/>
    </row>
    <row r="369" spans="2:43" s="3" customFormat="1" ht="11.25" customHeight="1">
      <c r="B369" s="11"/>
      <c r="C369" s="11"/>
      <c r="D369" s="69"/>
      <c r="E369" s="70"/>
      <c r="F369" s="70"/>
      <c r="G369" s="70"/>
      <c r="H369" s="70"/>
      <c r="I369" s="70"/>
      <c r="J369" s="70"/>
      <c r="K369" s="70"/>
      <c r="L369" s="70"/>
      <c r="M369" s="70"/>
      <c r="N369" s="70"/>
      <c r="O369" s="71"/>
      <c r="P369" s="71"/>
      <c r="Q369" s="71"/>
      <c r="R369" s="71"/>
      <c r="S369" s="71"/>
      <c r="T369" s="71"/>
      <c r="U369" s="71"/>
      <c r="V369" s="71"/>
      <c r="W369" s="71"/>
      <c r="X369" s="71"/>
      <c r="Y369" s="71"/>
      <c r="Z369" s="71"/>
      <c r="AA369" s="71"/>
      <c r="AB369" s="11"/>
      <c r="AC369" s="11"/>
      <c r="AP369" s="138"/>
      <c r="AQ369" s="138"/>
    </row>
    <row r="370" spans="2:43" s="9" customFormat="1" ht="35.1" customHeight="1">
      <c r="B370" s="72"/>
      <c r="C370" s="72"/>
      <c r="D370" s="476" t="s">
        <v>0</v>
      </c>
      <c r="E370" s="477"/>
      <c r="F370" s="477"/>
      <c r="G370" s="477"/>
      <c r="H370" s="477"/>
      <c r="I370" s="477"/>
      <c r="J370" s="477"/>
      <c r="K370" s="477"/>
      <c r="L370" s="477"/>
      <c r="M370" s="477"/>
      <c r="N370" s="477"/>
      <c r="O370" s="477"/>
      <c r="P370" s="477"/>
      <c r="Q370" s="477"/>
      <c r="R370" s="477"/>
      <c r="S370" s="478"/>
      <c r="T370" s="476" t="s">
        <v>6</v>
      </c>
      <c r="U370" s="477"/>
      <c r="V370" s="477"/>
      <c r="W370" s="478"/>
      <c r="X370" s="477" t="s">
        <v>7</v>
      </c>
      <c r="Y370" s="477"/>
      <c r="Z370" s="477"/>
      <c r="AA370" s="477"/>
      <c r="AB370" s="478"/>
      <c r="AC370" s="72"/>
      <c r="AP370" s="141"/>
      <c r="AQ370" s="141"/>
    </row>
    <row r="371" spans="2:43" s="7" customFormat="1" ht="15" customHeight="1">
      <c r="B371" s="57"/>
      <c r="C371" s="57"/>
      <c r="D371" s="462" t="s">
        <v>90</v>
      </c>
      <c r="E371" s="463"/>
      <c r="F371" s="463"/>
      <c r="G371" s="463"/>
      <c r="H371" s="463"/>
      <c r="I371" s="463"/>
      <c r="J371" s="463"/>
      <c r="K371" s="463"/>
      <c r="L371" s="463"/>
      <c r="M371" s="463"/>
      <c r="N371" s="463"/>
      <c r="O371" s="463"/>
      <c r="P371" s="463"/>
      <c r="Q371" s="463"/>
      <c r="R371" s="463"/>
      <c r="S371" s="463"/>
      <c r="T371" s="463"/>
      <c r="U371" s="463"/>
      <c r="V371" s="463"/>
      <c r="W371" s="463"/>
      <c r="X371" s="463"/>
      <c r="Y371" s="463"/>
      <c r="Z371" s="463"/>
      <c r="AA371" s="463"/>
      <c r="AB371" s="464"/>
      <c r="AC371" s="57"/>
      <c r="AP371" s="141"/>
      <c r="AQ371" s="141"/>
    </row>
    <row r="372" spans="2:43" s="3" customFormat="1" ht="13.5" customHeight="1">
      <c r="B372" s="11"/>
      <c r="C372" s="11"/>
      <c r="D372" s="457" t="s">
        <v>20</v>
      </c>
      <c r="E372" s="375" t="s">
        <v>347</v>
      </c>
      <c r="F372" s="375"/>
      <c r="G372" s="375"/>
      <c r="H372" s="375"/>
      <c r="I372" s="375"/>
      <c r="J372" s="375"/>
      <c r="K372" s="375"/>
      <c r="L372" s="375"/>
      <c r="M372" s="375"/>
      <c r="N372" s="375"/>
      <c r="O372" s="375"/>
      <c r="P372" s="375"/>
      <c r="Q372" s="375"/>
      <c r="R372" s="375"/>
      <c r="S372" s="375"/>
      <c r="T372" s="460" t="s">
        <v>57</v>
      </c>
      <c r="U372" s="460"/>
      <c r="V372" s="460"/>
      <c r="W372" s="461" t="s">
        <v>5</v>
      </c>
      <c r="X372" s="413"/>
      <c r="Y372" s="413"/>
      <c r="Z372" s="413"/>
      <c r="AA372" s="413"/>
      <c r="AB372" s="479" t="s">
        <v>2</v>
      </c>
      <c r="AC372" s="11"/>
      <c r="AP372" s="138"/>
      <c r="AQ372" s="138"/>
    </row>
    <row r="373" spans="2:43" s="3" customFormat="1" ht="30" customHeight="1">
      <c r="B373" s="11"/>
      <c r="C373" s="11"/>
      <c r="D373" s="441"/>
      <c r="E373" s="382"/>
      <c r="F373" s="382"/>
      <c r="G373" s="382"/>
      <c r="H373" s="382"/>
      <c r="I373" s="382"/>
      <c r="J373" s="382"/>
      <c r="K373" s="382"/>
      <c r="L373" s="382"/>
      <c r="M373" s="382"/>
      <c r="N373" s="382"/>
      <c r="O373" s="382"/>
      <c r="P373" s="382"/>
      <c r="Q373" s="382"/>
      <c r="R373" s="382"/>
      <c r="S373" s="382"/>
      <c r="T373" s="395"/>
      <c r="U373" s="395"/>
      <c r="V373" s="395"/>
      <c r="W373" s="393"/>
      <c r="X373" s="367"/>
      <c r="Y373" s="367"/>
      <c r="Z373" s="367"/>
      <c r="AA373" s="367"/>
      <c r="AB373" s="480"/>
      <c r="AC373" s="11"/>
      <c r="AP373" s="138"/>
      <c r="AQ373" s="138"/>
    </row>
    <row r="374" spans="2:43" s="3" customFormat="1" ht="13.5" customHeight="1">
      <c r="B374" s="11"/>
      <c r="C374" s="11"/>
      <c r="D374" s="441" t="s">
        <v>30</v>
      </c>
      <c r="E374" s="382" t="s">
        <v>348</v>
      </c>
      <c r="F374" s="382"/>
      <c r="G374" s="382"/>
      <c r="H374" s="382"/>
      <c r="I374" s="382"/>
      <c r="J374" s="382"/>
      <c r="K374" s="382"/>
      <c r="L374" s="382"/>
      <c r="M374" s="382"/>
      <c r="N374" s="382"/>
      <c r="O374" s="382"/>
      <c r="P374" s="382"/>
      <c r="Q374" s="382"/>
      <c r="R374" s="382"/>
      <c r="S374" s="382"/>
      <c r="T374" s="392" t="s">
        <v>57</v>
      </c>
      <c r="U374" s="392"/>
      <c r="V374" s="392"/>
      <c r="W374" s="393" t="s">
        <v>5</v>
      </c>
      <c r="X374" s="367"/>
      <c r="Y374" s="367"/>
      <c r="Z374" s="367"/>
      <c r="AA374" s="367"/>
      <c r="AB374" s="394" t="s">
        <v>2</v>
      </c>
      <c r="AC374" s="11"/>
      <c r="AP374" s="138"/>
      <c r="AQ374" s="138"/>
    </row>
    <row r="375" spans="2:43" s="3" customFormat="1" ht="30" customHeight="1">
      <c r="B375" s="11"/>
      <c r="C375" s="11"/>
      <c r="D375" s="432"/>
      <c r="E375" s="475"/>
      <c r="F375" s="475"/>
      <c r="G375" s="475"/>
      <c r="H375" s="475"/>
      <c r="I375" s="475"/>
      <c r="J375" s="475"/>
      <c r="K375" s="475"/>
      <c r="L375" s="475"/>
      <c r="M375" s="475"/>
      <c r="N375" s="475"/>
      <c r="O375" s="475"/>
      <c r="P375" s="475"/>
      <c r="Q375" s="475"/>
      <c r="R375" s="475"/>
      <c r="S375" s="475"/>
      <c r="T375" s="450"/>
      <c r="U375" s="450"/>
      <c r="V375" s="450"/>
      <c r="W375" s="403"/>
      <c r="X375" s="373"/>
      <c r="Y375" s="373"/>
      <c r="Z375" s="373"/>
      <c r="AA375" s="373"/>
      <c r="AB375" s="401"/>
      <c r="AC375" s="11"/>
      <c r="AP375" s="138"/>
      <c r="AQ375" s="138"/>
    </row>
    <row r="376" spans="2:43" s="7" customFormat="1" ht="15" customHeight="1">
      <c r="B376" s="57"/>
      <c r="C376" s="57"/>
      <c r="D376" s="462" t="s">
        <v>91</v>
      </c>
      <c r="E376" s="463"/>
      <c r="F376" s="463"/>
      <c r="G376" s="463"/>
      <c r="H376" s="463"/>
      <c r="I376" s="463"/>
      <c r="J376" s="463"/>
      <c r="K376" s="463"/>
      <c r="L376" s="463"/>
      <c r="M376" s="463"/>
      <c r="N376" s="463"/>
      <c r="O376" s="463"/>
      <c r="P376" s="463"/>
      <c r="Q376" s="463"/>
      <c r="R376" s="463"/>
      <c r="S376" s="463"/>
      <c r="T376" s="463"/>
      <c r="U376" s="463"/>
      <c r="V376" s="463"/>
      <c r="W376" s="463"/>
      <c r="X376" s="463"/>
      <c r="Y376" s="463"/>
      <c r="Z376" s="463"/>
      <c r="AA376" s="463"/>
      <c r="AB376" s="464"/>
      <c r="AC376" s="57"/>
      <c r="AP376" s="141"/>
      <c r="AQ376" s="141"/>
    </row>
    <row r="377" spans="2:43" s="3" customFormat="1" ht="13.5" customHeight="1">
      <c r="B377" s="11"/>
      <c r="C377" s="11"/>
      <c r="D377" s="471" t="s">
        <v>141</v>
      </c>
      <c r="E377" s="472"/>
      <c r="F377" s="472"/>
      <c r="G377" s="472"/>
      <c r="H377" s="472"/>
      <c r="I377" s="472"/>
      <c r="J377" s="472"/>
      <c r="K377" s="472"/>
      <c r="L377" s="472"/>
      <c r="M377" s="472"/>
      <c r="N377" s="472"/>
      <c r="O377" s="472"/>
      <c r="P377" s="472"/>
      <c r="Q377" s="472"/>
      <c r="R377" s="472"/>
      <c r="S377" s="472"/>
      <c r="T377" s="460" t="s">
        <v>84</v>
      </c>
      <c r="U377" s="460"/>
      <c r="V377" s="460"/>
      <c r="W377" s="461" t="s">
        <v>27</v>
      </c>
      <c r="X377" s="413"/>
      <c r="Y377" s="413"/>
      <c r="Z377" s="413"/>
      <c r="AA377" s="413"/>
      <c r="AB377" s="400" t="s">
        <v>2</v>
      </c>
      <c r="AC377" s="11"/>
      <c r="AP377" s="138"/>
      <c r="AQ377" s="138"/>
    </row>
    <row r="378" spans="2:43" s="3" customFormat="1" ht="30" customHeight="1">
      <c r="B378" s="11"/>
      <c r="C378" s="11"/>
      <c r="D378" s="473"/>
      <c r="E378" s="474"/>
      <c r="F378" s="474"/>
      <c r="G378" s="474"/>
      <c r="H378" s="474"/>
      <c r="I378" s="474"/>
      <c r="J378" s="474"/>
      <c r="K378" s="474"/>
      <c r="L378" s="474"/>
      <c r="M378" s="474"/>
      <c r="N378" s="474"/>
      <c r="O378" s="474"/>
      <c r="P378" s="474"/>
      <c r="Q378" s="474"/>
      <c r="R378" s="474"/>
      <c r="S378" s="474"/>
      <c r="T378" s="450"/>
      <c r="U378" s="450"/>
      <c r="V378" s="450"/>
      <c r="W378" s="403"/>
      <c r="X378" s="373"/>
      <c r="Y378" s="373"/>
      <c r="Z378" s="373"/>
      <c r="AA378" s="373"/>
      <c r="AB378" s="401"/>
      <c r="AC378" s="11"/>
      <c r="AP378" s="138"/>
      <c r="AQ378" s="138"/>
    </row>
    <row r="379" spans="2:43" s="7" customFormat="1" ht="15" customHeight="1">
      <c r="B379" s="57"/>
      <c r="C379" s="57"/>
      <c r="D379" s="462" t="s">
        <v>92</v>
      </c>
      <c r="E379" s="463"/>
      <c r="F379" s="463"/>
      <c r="G379" s="463"/>
      <c r="H379" s="463"/>
      <c r="I379" s="463"/>
      <c r="J379" s="463"/>
      <c r="K379" s="463"/>
      <c r="L379" s="463"/>
      <c r="M379" s="463"/>
      <c r="N379" s="463"/>
      <c r="O379" s="463"/>
      <c r="P379" s="463"/>
      <c r="Q379" s="463"/>
      <c r="R379" s="463"/>
      <c r="S379" s="463"/>
      <c r="T379" s="463"/>
      <c r="U379" s="463"/>
      <c r="V379" s="463"/>
      <c r="W379" s="463"/>
      <c r="X379" s="463"/>
      <c r="Y379" s="463"/>
      <c r="Z379" s="463"/>
      <c r="AA379" s="463"/>
      <c r="AB379" s="464"/>
      <c r="AC379" s="57"/>
      <c r="AP379" s="141"/>
      <c r="AQ379" s="141"/>
    </row>
    <row r="380" spans="2:43" s="3" customFormat="1" ht="13.5" customHeight="1">
      <c r="B380" s="11"/>
      <c r="C380" s="11"/>
      <c r="D380" s="471" t="s">
        <v>142</v>
      </c>
      <c r="E380" s="472"/>
      <c r="F380" s="472"/>
      <c r="G380" s="472"/>
      <c r="H380" s="472"/>
      <c r="I380" s="472"/>
      <c r="J380" s="472"/>
      <c r="K380" s="472"/>
      <c r="L380" s="472"/>
      <c r="M380" s="472"/>
      <c r="N380" s="472"/>
      <c r="O380" s="472"/>
      <c r="P380" s="472"/>
      <c r="Q380" s="472"/>
      <c r="R380" s="472"/>
      <c r="S380" s="472"/>
      <c r="T380" s="460" t="s">
        <v>87</v>
      </c>
      <c r="U380" s="460"/>
      <c r="V380" s="460"/>
      <c r="W380" s="461" t="s">
        <v>88</v>
      </c>
      <c r="X380" s="413"/>
      <c r="Y380" s="413"/>
      <c r="Z380" s="413"/>
      <c r="AA380" s="413"/>
      <c r="AB380" s="400" t="s">
        <v>2</v>
      </c>
      <c r="AC380" s="11"/>
      <c r="AP380" s="138"/>
      <c r="AQ380" s="138"/>
    </row>
    <row r="381" spans="2:43" s="3" customFormat="1" ht="30" customHeight="1">
      <c r="B381" s="11"/>
      <c r="C381" s="11"/>
      <c r="D381" s="473"/>
      <c r="E381" s="474"/>
      <c r="F381" s="474"/>
      <c r="G381" s="474"/>
      <c r="H381" s="474"/>
      <c r="I381" s="474"/>
      <c r="J381" s="474"/>
      <c r="K381" s="474"/>
      <c r="L381" s="474"/>
      <c r="M381" s="474"/>
      <c r="N381" s="474"/>
      <c r="O381" s="474"/>
      <c r="P381" s="474"/>
      <c r="Q381" s="474"/>
      <c r="R381" s="474"/>
      <c r="S381" s="474"/>
      <c r="T381" s="450"/>
      <c r="U381" s="450"/>
      <c r="V381" s="450"/>
      <c r="W381" s="403"/>
      <c r="X381" s="373"/>
      <c r="Y381" s="373"/>
      <c r="Z381" s="373"/>
      <c r="AA381" s="373"/>
      <c r="AB381" s="401"/>
      <c r="AC381" s="11"/>
      <c r="AP381" s="138"/>
      <c r="AQ381" s="138"/>
    </row>
    <row r="382" spans="2:43" s="9" customFormat="1" ht="15" customHeight="1">
      <c r="B382" s="72"/>
      <c r="C382" s="72"/>
      <c r="D382" s="462" t="s">
        <v>116</v>
      </c>
      <c r="E382" s="463"/>
      <c r="F382" s="463"/>
      <c r="G382" s="463"/>
      <c r="H382" s="463"/>
      <c r="I382" s="463"/>
      <c r="J382" s="463"/>
      <c r="K382" s="463"/>
      <c r="L382" s="463"/>
      <c r="M382" s="463"/>
      <c r="N382" s="463"/>
      <c r="O382" s="463"/>
      <c r="P382" s="463"/>
      <c r="Q382" s="463"/>
      <c r="R382" s="463"/>
      <c r="S382" s="463"/>
      <c r="T382" s="463"/>
      <c r="U382" s="463"/>
      <c r="V382" s="463"/>
      <c r="W382" s="463"/>
      <c r="X382" s="463"/>
      <c r="Y382" s="463"/>
      <c r="Z382" s="463"/>
      <c r="AA382" s="463"/>
      <c r="AB382" s="464"/>
      <c r="AC382" s="72"/>
      <c r="AP382" s="141"/>
      <c r="AQ382" s="141"/>
    </row>
    <row r="383" spans="2:43" s="3" customFormat="1" ht="13.5" customHeight="1">
      <c r="B383" s="11"/>
      <c r="C383" s="11"/>
      <c r="D383" s="457" t="s">
        <v>20</v>
      </c>
      <c r="E383" s="375" t="s">
        <v>349</v>
      </c>
      <c r="F383" s="375"/>
      <c r="G383" s="375"/>
      <c r="H383" s="375"/>
      <c r="I383" s="375"/>
      <c r="J383" s="375"/>
      <c r="K383" s="375"/>
      <c r="L383" s="375"/>
      <c r="M383" s="375"/>
      <c r="N383" s="375"/>
      <c r="O383" s="375"/>
      <c r="P383" s="375"/>
      <c r="Q383" s="375"/>
      <c r="R383" s="375"/>
      <c r="S383" s="375"/>
      <c r="T383" s="460" t="s">
        <v>57</v>
      </c>
      <c r="U383" s="460"/>
      <c r="V383" s="460"/>
      <c r="W383" s="461" t="s">
        <v>5</v>
      </c>
      <c r="X383" s="413"/>
      <c r="Y383" s="413"/>
      <c r="Z383" s="413"/>
      <c r="AA383" s="413"/>
      <c r="AB383" s="400" t="s">
        <v>2</v>
      </c>
      <c r="AC383" s="11"/>
      <c r="AP383" s="138"/>
      <c r="AQ383" s="138"/>
    </row>
    <row r="384" spans="2:43" s="3" customFormat="1" ht="30" customHeight="1">
      <c r="B384" s="11"/>
      <c r="C384" s="11"/>
      <c r="D384" s="441"/>
      <c r="E384" s="382"/>
      <c r="F384" s="382"/>
      <c r="G384" s="382"/>
      <c r="H384" s="382"/>
      <c r="I384" s="382"/>
      <c r="J384" s="382"/>
      <c r="K384" s="382"/>
      <c r="L384" s="382"/>
      <c r="M384" s="382"/>
      <c r="N384" s="382"/>
      <c r="O384" s="382"/>
      <c r="P384" s="382"/>
      <c r="Q384" s="382"/>
      <c r="R384" s="382"/>
      <c r="S384" s="382"/>
      <c r="T384" s="395"/>
      <c r="U384" s="395"/>
      <c r="V384" s="395"/>
      <c r="W384" s="393"/>
      <c r="X384" s="367"/>
      <c r="Y384" s="367"/>
      <c r="Z384" s="367"/>
      <c r="AA384" s="367"/>
      <c r="AB384" s="394"/>
      <c r="AC384" s="11"/>
      <c r="AP384" s="138"/>
      <c r="AQ384" s="138"/>
    </row>
    <row r="385" spans="2:43" s="3" customFormat="1" ht="13.5" customHeight="1">
      <c r="B385" s="11"/>
      <c r="C385" s="11"/>
      <c r="D385" s="441" t="s">
        <v>30</v>
      </c>
      <c r="E385" s="382" t="s">
        <v>173</v>
      </c>
      <c r="F385" s="382"/>
      <c r="G385" s="382"/>
      <c r="H385" s="382"/>
      <c r="I385" s="382"/>
      <c r="J385" s="382"/>
      <c r="K385" s="382"/>
      <c r="L385" s="382"/>
      <c r="M385" s="382"/>
      <c r="N385" s="382"/>
      <c r="O385" s="382"/>
      <c r="P385" s="382"/>
      <c r="Q385" s="382"/>
      <c r="R385" s="382"/>
      <c r="S385" s="382"/>
      <c r="T385" s="392" t="s">
        <v>57</v>
      </c>
      <c r="U385" s="392"/>
      <c r="V385" s="392"/>
      <c r="W385" s="393" t="s">
        <v>5</v>
      </c>
      <c r="X385" s="367"/>
      <c r="Y385" s="367"/>
      <c r="Z385" s="367"/>
      <c r="AA385" s="367"/>
      <c r="AB385" s="394" t="s">
        <v>2</v>
      </c>
      <c r="AC385" s="11"/>
      <c r="AP385" s="138"/>
      <c r="AQ385" s="138"/>
    </row>
    <row r="386" spans="2:43" s="3" customFormat="1" ht="30" customHeight="1">
      <c r="B386" s="11"/>
      <c r="C386" s="11"/>
      <c r="D386" s="432"/>
      <c r="E386" s="475"/>
      <c r="F386" s="475"/>
      <c r="G386" s="475"/>
      <c r="H386" s="475"/>
      <c r="I386" s="475"/>
      <c r="J386" s="475"/>
      <c r="K386" s="475"/>
      <c r="L386" s="475"/>
      <c r="M386" s="475"/>
      <c r="N386" s="475"/>
      <c r="O386" s="475"/>
      <c r="P386" s="475"/>
      <c r="Q386" s="475"/>
      <c r="R386" s="475"/>
      <c r="S386" s="475"/>
      <c r="T386" s="450"/>
      <c r="U386" s="450"/>
      <c r="V386" s="450"/>
      <c r="W386" s="403"/>
      <c r="X386" s="373"/>
      <c r="Y386" s="373"/>
      <c r="Z386" s="373"/>
      <c r="AA386" s="373"/>
      <c r="AB386" s="401"/>
      <c r="AC386" s="11"/>
      <c r="AP386" s="138"/>
      <c r="AQ386" s="138"/>
    </row>
    <row r="387" spans="2:43" s="7" customFormat="1" ht="15" customHeight="1">
      <c r="B387" s="57"/>
      <c r="C387" s="57"/>
      <c r="D387" s="462" t="s">
        <v>163</v>
      </c>
      <c r="E387" s="463"/>
      <c r="F387" s="463"/>
      <c r="G387" s="463"/>
      <c r="H387" s="463"/>
      <c r="I387" s="463"/>
      <c r="J387" s="463"/>
      <c r="K387" s="463"/>
      <c r="L387" s="463"/>
      <c r="M387" s="463"/>
      <c r="N387" s="463"/>
      <c r="O387" s="463"/>
      <c r="P387" s="463"/>
      <c r="Q387" s="463"/>
      <c r="R387" s="463"/>
      <c r="S387" s="463"/>
      <c r="T387" s="463"/>
      <c r="U387" s="463"/>
      <c r="V387" s="463"/>
      <c r="W387" s="463"/>
      <c r="X387" s="463"/>
      <c r="Y387" s="463"/>
      <c r="Z387" s="463"/>
      <c r="AA387" s="463"/>
      <c r="AB387" s="464"/>
      <c r="AC387" s="57"/>
      <c r="AP387" s="141"/>
      <c r="AQ387" s="141"/>
    </row>
    <row r="388" spans="2:43" s="7" customFormat="1" ht="15" customHeight="1">
      <c r="B388" s="57"/>
      <c r="C388" s="57"/>
      <c r="D388" s="465" t="s">
        <v>143</v>
      </c>
      <c r="E388" s="466"/>
      <c r="F388" s="466"/>
      <c r="G388" s="466"/>
      <c r="H388" s="466"/>
      <c r="I388" s="466"/>
      <c r="J388" s="466"/>
      <c r="K388" s="466"/>
      <c r="L388" s="466"/>
      <c r="M388" s="466"/>
      <c r="N388" s="466"/>
      <c r="O388" s="466"/>
      <c r="P388" s="466"/>
      <c r="Q388" s="466"/>
      <c r="R388" s="466"/>
      <c r="S388" s="466"/>
      <c r="T388" s="466"/>
      <c r="U388" s="466"/>
      <c r="V388" s="466"/>
      <c r="W388" s="466"/>
      <c r="X388" s="466"/>
      <c r="Y388" s="466"/>
      <c r="Z388" s="466"/>
      <c r="AA388" s="466"/>
      <c r="AB388" s="467"/>
      <c r="AC388" s="57"/>
      <c r="AP388" s="141"/>
      <c r="AQ388" s="141"/>
    </row>
    <row r="389" spans="2:43" s="3" customFormat="1" ht="13.5" customHeight="1">
      <c r="B389" s="11"/>
      <c r="C389" s="11"/>
      <c r="D389" s="457" t="s">
        <v>93</v>
      </c>
      <c r="E389" s="459" t="s">
        <v>350</v>
      </c>
      <c r="F389" s="459"/>
      <c r="G389" s="459"/>
      <c r="H389" s="459"/>
      <c r="I389" s="459"/>
      <c r="J389" s="459"/>
      <c r="K389" s="459"/>
      <c r="L389" s="459"/>
      <c r="M389" s="459"/>
      <c r="N389" s="459"/>
      <c r="O389" s="459"/>
      <c r="P389" s="459"/>
      <c r="Q389" s="459"/>
      <c r="R389" s="459"/>
      <c r="S389" s="459"/>
      <c r="T389" s="460" t="s">
        <v>87</v>
      </c>
      <c r="U389" s="460"/>
      <c r="V389" s="460"/>
      <c r="W389" s="461" t="s">
        <v>88</v>
      </c>
      <c r="X389" s="458"/>
      <c r="Y389" s="458"/>
      <c r="Z389" s="458"/>
      <c r="AA389" s="458"/>
      <c r="AB389" s="400" t="s">
        <v>2</v>
      </c>
      <c r="AC389" s="11"/>
      <c r="AP389" s="138"/>
      <c r="AQ389" s="138"/>
    </row>
    <row r="390" spans="2:43" s="3" customFormat="1" ht="30" customHeight="1">
      <c r="B390" s="11"/>
      <c r="C390" s="11"/>
      <c r="D390" s="441"/>
      <c r="E390" s="391"/>
      <c r="F390" s="391"/>
      <c r="G390" s="391"/>
      <c r="H390" s="391"/>
      <c r="I390" s="391"/>
      <c r="J390" s="391"/>
      <c r="K390" s="391"/>
      <c r="L390" s="391"/>
      <c r="M390" s="391"/>
      <c r="N390" s="391"/>
      <c r="O390" s="391"/>
      <c r="P390" s="391"/>
      <c r="Q390" s="391"/>
      <c r="R390" s="391"/>
      <c r="S390" s="391"/>
      <c r="T390" s="395"/>
      <c r="U390" s="395"/>
      <c r="V390" s="395"/>
      <c r="W390" s="393"/>
      <c r="X390" s="448"/>
      <c r="Y390" s="448"/>
      <c r="Z390" s="448"/>
      <c r="AA390" s="448"/>
      <c r="AB390" s="394"/>
      <c r="AC390" s="11"/>
      <c r="AP390" s="138"/>
      <c r="AQ390" s="138"/>
    </row>
    <row r="391" spans="2:43" s="3" customFormat="1" ht="13.5" customHeight="1">
      <c r="B391" s="11"/>
      <c r="C391" s="11"/>
      <c r="D391" s="441" t="s">
        <v>94</v>
      </c>
      <c r="E391" s="391" t="s">
        <v>351</v>
      </c>
      <c r="F391" s="391"/>
      <c r="G391" s="391"/>
      <c r="H391" s="391"/>
      <c r="I391" s="391"/>
      <c r="J391" s="391"/>
      <c r="K391" s="391"/>
      <c r="L391" s="391"/>
      <c r="M391" s="391"/>
      <c r="N391" s="391"/>
      <c r="O391" s="391"/>
      <c r="P391" s="391"/>
      <c r="Q391" s="391"/>
      <c r="R391" s="391"/>
      <c r="S391" s="391"/>
      <c r="T391" s="392" t="s">
        <v>87</v>
      </c>
      <c r="U391" s="392"/>
      <c r="V391" s="392"/>
      <c r="W391" s="393" t="s">
        <v>88</v>
      </c>
      <c r="X391" s="367"/>
      <c r="Y391" s="367"/>
      <c r="Z391" s="367"/>
      <c r="AA391" s="367"/>
      <c r="AB391" s="394" t="s">
        <v>2</v>
      </c>
      <c r="AC391" s="11"/>
      <c r="AP391" s="138"/>
      <c r="AQ391" s="138"/>
    </row>
    <row r="392" spans="2:43" s="3" customFormat="1" ht="30" customHeight="1">
      <c r="B392" s="11"/>
      <c r="C392" s="11"/>
      <c r="D392" s="432"/>
      <c r="E392" s="402"/>
      <c r="F392" s="402"/>
      <c r="G392" s="402"/>
      <c r="H392" s="402"/>
      <c r="I392" s="402"/>
      <c r="J392" s="402"/>
      <c r="K392" s="402"/>
      <c r="L392" s="402"/>
      <c r="M392" s="402"/>
      <c r="N392" s="402"/>
      <c r="O392" s="402"/>
      <c r="P392" s="402"/>
      <c r="Q392" s="402"/>
      <c r="R392" s="402"/>
      <c r="S392" s="402"/>
      <c r="T392" s="450"/>
      <c r="U392" s="450"/>
      <c r="V392" s="450"/>
      <c r="W392" s="403"/>
      <c r="X392" s="373"/>
      <c r="Y392" s="373"/>
      <c r="Z392" s="373"/>
      <c r="AA392" s="373"/>
      <c r="AB392" s="401"/>
      <c r="AC392" s="11"/>
      <c r="AP392" s="138"/>
      <c r="AQ392" s="138"/>
    </row>
    <row r="393" spans="2:43" s="4" customFormat="1" ht="15" customHeight="1">
      <c r="B393" s="50"/>
      <c r="C393" s="50"/>
      <c r="D393" s="468" t="s">
        <v>144</v>
      </c>
      <c r="E393" s="469"/>
      <c r="F393" s="469"/>
      <c r="G393" s="469"/>
      <c r="H393" s="469"/>
      <c r="I393" s="469"/>
      <c r="J393" s="469"/>
      <c r="K393" s="469"/>
      <c r="L393" s="469"/>
      <c r="M393" s="469"/>
      <c r="N393" s="469"/>
      <c r="O393" s="469"/>
      <c r="P393" s="469"/>
      <c r="Q393" s="469"/>
      <c r="R393" s="469"/>
      <c r="S393" s="469"/>
      <c r="T393" s="469"/>
      <c r="U393" s="469"/>
      <c r="V393" s="469"/>
      <c r="W393" s="469"/>
      <c r="X393" s="469"/>
      <c r="Y393" s="469"/>
      <c r="Z393" s="469"/>
      <c r="AA393" s="469"/>
      <c r="AB393" s="470"/>
      <c r="AC393" s="50"/>
      <c r="AP393" s="141"/>
      <c r="AQ393" s="141"/>
    </row>
    <row r="394" spans="2:43" s="3" customFormat="1" ht="13.5" customHeight="1">
      <c r="B394" s="11"/>
      <c r="C394" s="11"/>
      <c r="D394" s="457" t="s">
        <v>93</v>
      </c>
      <c r="E394" s="459" t="s">
        <v>352</v>
      </c>
      <c r="F394" s="459"/>
      <c r="G394" s="459"/>
      <c r="H394" s="459"/>
      <c r="I394" s="459"/>
      <c r="J394" s="459"/>
      <c r="K394" s="459"/>
      <c r="L394" s="459"/>
      <c r="M394" s="459"/>
      <c r="N394" s="459"/>
      <c r="O394" s="459"/>
      <c r="P394" s="459"/>
      <c r="Q394" s="459"/>
      <c r="R394" s="459"/>
      <c r="S394" s="459"/>
      <c r="T394" s="460" t="s">
        <v>87</v>
      </c>
      <c r="U394" s="460"/>
      <c r="V394" s="460"/>
      <c r="W394" s="461" t="s">
        <v>88</v>
      </c>
      <c r="X394" s="458"/>
      <c r="Y394" s="458"/>
      <c r="Z394" s="458"/>
      <c r="AA394" s="458"/>
      <c r="AB394" s="400" t="s">
        <v>2</v>
      </c>
      <c r="AC394" s="11"/>
      <c r="AP394" s="138"/>
      <c r="AQ394" s="138"/>
    </row>
    <row r="395" spans="2:43" s="3" customFormat="1" ht="30" customHeight="1">
      <c r="B395" s="11"/>
      <c r="C395" s="11"/>
      <c r="D395" s="441"/>
      <c r="E395" s="391"/>
      <c r="F395" s="391"/>
      <c r="G395" s="391"/>
      <c r="H395" s="391"/>
      <c r="I395" s="391"/>
      <c r="J395" s="391"/>
      <c r="K395" s="391"/>
      <c r="L395" s="391"/>
      <c r="M395" s="391"/>
      <c r="N395" s="391"/>
      <c r="O395" s="391"/>
      <c r="P395" s="391"/>
      <c r="Q395" s="391"/>
      <c r="R395" s="391"/>
      <c r="S395" s="391"/>
      <c r="T395" s="395"/>
      <c r="U395" s="395"/>
      <c r="V395" s="395"/>
      <c r="W395" s="393"/>
      <c r="X395" s="448"/>
      <c r="Y395" s="448"/>
      <c r="Z395" s="448"/>
      <c r="AA395" s="448"/>
      <c r="AB395" s="394"/>
      <c r="AC395" s="11"/>
      <c r="AP395" s="138"/>
      <c r="AQ395" s="138"/>
    </row>
    <row r="396" spans="2:43" s="3" customFormat="1" ht="13.5" customHeight="1">
      <c r="B396" s="11"/>
      <c r="C396" s="11"/>
      <c r="D396" s="441" t="s">
        <v>94</v>
      </c>
      <c r="E396" s="391" t="s">
        <v>353</v>
      </c>
      <c r="F396" s="391"/>
      <c r="G396" s="391"/>
      <c r="H396" s="391"/>
      <c r="I396" s="391"/>
      <c r="J396" s="391"/>
      <c r="K396" s="391"/>
      <c r="L396" s="391"/>
      <c r="M396" s="391"/>
      <c r="N396" s="391"/>
      <c r="O396" s="391"/>
      <c r="P396" s="391"/>
      <c r="Q396" s="391"/>
      <c r="R396" s="391"/>
      <c r="S396" s="391"/>
      <c r="T396" s="392" t="s">
        <v>87</v>
      </c>
      <c r="U396" s="392"/>
      <c r="V396" s="392"/>
      <c r="W396" s="393" t="s">
        <v>88</v>
      </c>
      <c r="X396" s="367"/>
      <c r="Y396" s="367"/>
      <c r="Z396" s="367"/>
      <c r="AA396" s="367"/>
      <c r="AB396" s="394" t="s">
        <v>2</v>
      </c>
      <c r="AC396" s="11"/>
      <c r="AP396" s="138"/>
      <c r="AQ396" s="138"/>
    </row>
    <row r="397" spans="2:43" s="3" customFormat="1" ht="30" customHeight="1">
      <c r="B397" s="11"/>
      <c r="C397" s="11"/>
      <c r="D397" s="441"/>
      <c r="E397" s="391"/>
      <c r="F397" s="391"/>
      <c r="G397" s="391"/>
      <c r="H397" s="391"/>
      <c r="I397" s="391"/>
      <c r="J397" s="391"/>
      <c r="K397" s="391"/>
      <c r="L397" s="391"/>
      <c r="M397" s="391"/>
      <c r="N397" s="391"/>
      <c r="O397" s="391"/>
      <c r="P397" s="391"/>
      <c r="Q397" s="391"/>
      <c r="R397" s="391"/>
      <c r="S397" s="391"/>
      <c r="T397" s="395"/>
      <c r="U397" s="395"/>
      <c r="V397" s="395"/>
      <c r="W397" s="393"/>
      <c r="X397" s="367"/>
      <c r="Y397" s="367"/>
      <c r="Z397" s="367"/>
      <c r="AA397" s="367"/>
      <c r="AB397" s="394"/>
      <c r="AC397" s="11"/>
      <c r="AP397" s="138"/>
      <c r="AQ397" s="138"/>
    </row>
    <row r="398" spans="2:43" s="3" customFormat="1" ht="13.5" customHeight="1">
      <c r="B398" s="11"/>
      <c r="C398" s="11"/>
      <c r="D398" s="441" t="s">
        <v>95</v>
      </c>
      <c r="E398" s="391" t="s">
        <v>354</v>
      </c>
      <c r="F398" s="391"/>
      <c r="G398" s="391"/>
      <c r="H398" s="391"/>
      <c r="I398" s="391"/>
      <c r="J398" s="391"/>
      <c r="K398" s="391"/>
      <c r="L398" s="391"/>
      <c r="M398" s="391"/>
      <c r="N398" s="391"/>
      <c r="O398" s="391"/>
      <c r="P398" s="391"/>
      <c r="Q398" s="391"/>
      <c r="R398" s="391"/>
      <c r="S398" s="391"/>
      <c r="T398" s="392" t="s">
        <v>87</v>
      </c>
      <c r="U398" s="392"/>
      <c r="V398" s="392"/>
      <c r="W398" s="393" t="s">
        <v>88</v>
      </c>
      <c r="X398" s="448"/>
      <c r="Y398" s="448"/>
      <c r="Z398" s="448"/>
      <c r="AA398" s="448"/>
      <c r="AB398" s="394" t="s">
        <v>2</v>
      </c>
      <c r="AC398" s="11"/>
      <c r="AP398" s="138"/>
      <c r="AQ398" s="138"/>
    </row>
    <row r="399" spans="2:43" s="3" customFormat="1" ht="30" customHeight="1">
      <c r="B399" s="11"/>
      <c r="C399" s="11"/>
      <c r="D399" s="441"/>
      <c r="E399" s="391"/>
      <c r="F399" s="391"/>
      <c r="G399" s="391"/>
      <c r="H399" s="391"/>
      <c r="I399" s="391"/>
      <c r="J399" s="391"/>
      <c r="K399" s="391"/>
      <c r="L399" s="391"/>
      <c r="M399" s="391"/>
      <c r="N399" s="391"/>
      <c r="O399" s="391"/>
      <c r="P399" s="391"/>
      <c r="Q399" s="391"/>
      <c r="R399" s="391"/>
      <c r="S399" s="391"/>
      <c r="T399" s="395"/>
      <c r="U399" s="395"/>
      <c r="V399" s="395"/>
      <c r="W399" s="393"/>
      <c r="X399" s="448"/>
      <c r="Y399" s="448"/>
      <c r="Z399" s="448"/>
      <c r="AA399" s="448"/>
      <c r="AB399" s="394"/>
      <c r="AC399" s="11"/>
      <c r="AP399" s="138"/>
      <c r="AQ399" s="138"/>
    </row>
    <row r="400" spans="2:43" s="3" customFormat="1" ht="13.5" customHeight="1">
      <c r="B400" s="11"/>
      <c r="C400" s="11"/>
      <c r="D400" s="441" t="s">
        <v>96</v>
      </c>
      <c r="E400" s="391" t="s">
        <v>366</v>
      </c>
      <c r="F400" s="391"/>
      <c r="G400" s="391"/>
      <c r="H400" s="391"/>
      <c r="I400" s="391"/>
      <c r="J400" s="391"/>
      <c r="K400" s="391"/>
      <c r="L400" s="391"/>
      <c r="M400" s="391"/>
      <c r="N400" s="391"/>
      <c r="O400" s="391"/>
      <c r="P400" s="391"/>
      <c r="Q400" s="391"/>
      <c r="R400" s="391"/>
      <c r="S400" s="391"/>
      <c r="T400" s="392" t="s">
        <v>87</v>
      </c>
      <c r="U400" s="392"/>
      <c r="V400" s="392"/>
      <c r="W400" s="393" t="s">
        <v>88</v>
      </c>
      <c r="X400" s="367"/>
      <c r="Y400" s="367"/>
      <c r="Z400" s="367"/>
      <c r="AA400" s="367"/>
      <c r="AB400" s="394" t="s">
        <v>2</v>
      </c>
      <c r="AC400" s="11"/>
      <c r="AP400" s="138"/>
      <c r="AQ400" s="138"/>
    </row>
    <row r="401" spans="2:43" s="3" customFormat="1" ht="30" customHeight="1">
      <c r="B401" s="11"/>
      <c r="C401" s="11"/>
      <c r="D401" s="432"/>
      <c r="E401" s="402"/>
      <c r="F401" s="402"/>
      <c r="G401" s="402"/>
      <c r="H401" s="402"/>
      <c r="I401" s="402"/>
      <c r="J401" s="402"/>
      <c r="K401" s="402"/>
      <c r="L401" s="402"/>
      <c r="M401" s="402"/>
      <c r="N401" s="402"/>
      <c r="O401" s="402"/>
      <c r="P401" s="402"/>
      <c r="Q401" s="402"/>
      <c r="R401" s="402"/>
      <c r="S401" s="402"/>
      <c r="T401" s="450"/>
      <c r="U401" s="450"/>
      <c r="V401" s="450"/>
      <c r="W401" s="403"/>
      <c r="X401" s="373"/>
      <c r="Y401" s="373"/>
      <c r="Z401" s="373"/>
      <c r="AA401" s="373"/>
      <c r="AB401" s="401"/>
      <c r="AC401" s="11"/>
      <c r="AP401" s="138"/>
      <c r="AQ401" s="138"/>
    </row>
    <row r="402" spans="2:43" s="4" customFormat="1" ht="17.100000000000001" customHeight="1">
      <c r="B402" s="50"/>
      <c r="C402" s="50"/>
      <c r="D402" s="454" t="s">
        <v>145</v>
      </c>
      <c r="E402" s="455"/>
      <c r="F402" s="455"/>
      <c r="G402" s="455"/>
      <c r="H402" s="455"/>
      <c r="I402" s="455"/>
      <c r="J402" s="455"/>
      <c r="K402" s="455"/>
      <c r="L402" s="455"/>
      <c r="M402" s="455"/>
      <c r="N402" s="455"/>
      <c r="O402" s="455"/>
      <c r="P402" s="455"/>
      <c r="Q402" s="455"/>
      <c r="R402" s="455"/>
      <c r="S402" s="455"/>
      <c r="T402" s="455"/>
      <c r="U402" s="455"/>
      <c r="V402" s="455"/>
      <c r="W402" s="455"/>
      <c r="X402" s="455"/>
      <c r="Y402" s="455"/>
      <c r="Z402" s="455"/>
      <c r="AA402" s="455"/>
      <c r="AB402" s="456"/>
      <c r="AC402" s="50"/>
      <c r="AP402" s="141"/>
      <c r="AQ402" s="141"/>
    </row>
    <row r="403" spans="2:43" s="3" customFormat="1" ht="13.5" customHeight="1">
      <c r="B403" s="11"/>
      <c r="C403" s="11"/>
      <c r="D403" s="457" t="s">
        <v>93</v>
      </c>
      <c r="E403" s="459" t="s">
        <v>355</v>
      </c>
      <c r="F403" s="459"/>
      <c r="G403" s="459"/>
      <c r="H403" s="459"/>
      <c r="I403" s="459"/>
      <c r="J403" s="459"/>
      <c r="K403" s="459"/>
      <c r="L403" s="459"/>
      <c r="M403" s="459"/>
      <c r="N403" s="459"/>
      <c r="O403" s="459"/>
      <c r="P403" s="459"/>
      <c r="Q403" s="459"/>
      <c r="R403" s="459"/>
      <c r="S403" s="459"/>
      <c r="T403" s="460" t="s">
        <v>84</v>
      </c>
      <c r="U403" s="460"/>
      <c r="V403" s="460"/>
      <c r="W403" s="461" t="s">
        <v>28</v>
      </c>
      <c r="X403" s="458"/>
      <c r="Y403" s="458"/>
      <c r="Z403" s="458"/>
      <c r="AA403" s="458"/>
      <c r="AB403" s="400" t="s">
        <v>2</v>
      </c>
      <c r="AC403" s="11"/>
      <c r="AP403" s="138"/>
      <c r="AQ403" s="138"/>
    </row>
    <row r="404" spans="2:43" s="3" customFormat="1" ht="30" customHeight="1">
      <c r="B404" s="11"/>
      <c r="C404" s="11"/>
      <c r="D404" s="441"/>
      <c r="E404" s="391"/>
      <c r="F404" s="391"/>
      <c r="G404" s="391"/>
      <c r="H404" s="391"/>
      <c r="I404" s="391"/>
      <c r="J404" s="391"/>
      <c r="K404" s="391"/>
      <c r="L404" s="391"/>
      <c r="M404" s="391"/>
      <c r="N404" s="391"/>
      <c r="O404" s="391"/>
      <c r="P404" s="391"/>
      <c r="Q404" s="391"/>
      <c r="R404" s="391"/>
      <c r="S404" s="391"/>
      <c r="T404" s="395"/>
      <c r="U404" s="395"/>
      <c r="V404" s="395"/>
      <c r="W404" s="393"/>
      <c r="X404" s="448"/>
      <c r="Y404" s="448"/>
      <c r="Z404" s="448"/>
      <c r="AA404" s="448"/>
      <c r="AB404" s="394"/>
      <c r="AC404" s="11"/>
      <c r="AP404" s="138"/>
      <c r="AQ404" s="138"/>
    </row>
    <row r="405" spans="2:43" s="3" customFormat="1" ht="13.5" customHeight="1">
      <c r="B405" s="11"/>
      <c r="C405" s="11"/>
      <c r="D405" s="441" t="s">
        <v>94</v>
      </c>
      <c r="E405" s="391" t="s">
        <v>356</v>
      </c>
      <c r="F405" s="391"/>
      <c r="G405" s="391"/>
      <c r="H405" s="391"/>
      <c r="I405" s="391"/>
      <c r="J405" s="391"/>
      <c r="K405" s="391"/>
      <c r="L405" s="391"/>
      <c r="M405" s="391"/>
      <c r="N405" s="391"/>
      <c r="O405" s="391"/>
      <c r="P405" s="391"/>
      <c r="Q405" s="391"/>
      <c r="R405" s="391"/>
      <c r="S405" s="391"/>
      <c r="T405" s="392" t="s">
        <v>97</v>
      </c>
      <c r="U405" s="392"/>
      <c r="V405" s="392"/>
      <c r="W405" s="393" t="s">
        <v>28</v>
      </c>
      <c r="X405" s="367"/>
      <c r="Y405" s="367"/>
      <c r="Z405" s="367"/>
      <c r="AA405" s="367"/>
      <c r="AB405" s="394" t="s">
        <v>2</v>
      </c>
      <c r="AC405" s="11"/>
      <c r="AP405" s="138"/>
      <c r="AQ405" s="138"/>
    </row>
    <row r="406" spans="2:43" s="3" customFormat="1" ht="30" customHeight="1">
      <c r="B406" s="11"/>
      <c r="C406" s="11"/>
      <c r="D406" s="441"/>
      <c r="E406" s="391"/>
      <c r="F406" s="391"/>
      <c r="G406" s="391"/>
      <c r="H406" s="391"/>
      <c r="I406" s="391"/>
      <c r="J406" s="391"/>
      <c r="K406" s="391"/>
      <c r="L406" s="391"/>
      <c r="M406" s="391"/>
      <c r="N406" s="391"/>
      <c r="O406" s="391"/>
      <c r="P406" s="391"/>
      <c r="Q406" s="391"/>
      <c r="R406" s="391"/>
      <c r="S406" s="391"/>
      <c r="T406" s="395"/>
      <c r="U406" s="395"/>
      <c r="V406" s="395"/>
      <c r="W406" s="393"/>
      <c r="X406" s="367"/>
      <c r="Y406" s="367"/>
      <c r="Z406" s="367"/>
      <c r="AA406" s="367"/>
      <c r="AB406" s="394"/>
      <c r="AC406" s="11"/>
      <c r="AP406" s="138"/>
      <c r="AQ406" s="138"/>
    </row>
    <row r="407" spans="2:43" s="3" customFormat="1" ht="13.5" customHeight="1">
      <c r="B407" s="11"/>
      <c r="C407" s="11"/>
      <c r="D407" s="441" t="s">
        <v>95</v>
      </c>
      <c r="E407" s="391" t="s">
        <v>357</v>
      </c>
      <c r="F407" s="391"/>
      <c r="G407" s="391"/>
      <c r="H407" s="391"/>
      <c r="I407" s="391"/>
      <c r="J407" s="391"/>
      <c r="K407" s="391"/>
      <c r="L407" s="391"/>
      <c r="M407" s="391"/>
      <c r="N407" s="391"/>
      <c r="O407" s="391"/>
      <c r="P407" s="391"/>
      <c r="Q407" s="391"/>
      <c r="R407" s="391"/>
      <c r="S407" s="391"/>
      <c r="T407" s="392" t="s">
        <v>97</v>
      </c>
      <c r="U407" s="392"/>
      <c r="V407" s="392"/>
      <c r="W407" s="393" t="s">
        <v>28</v>
      </c>
      <c r="X407" s="448"/>
      <c r="Y407" s="448"/>
      <c r="Z407" s="448"/>
      <c r="AA407" s="448"/>
      <c r="AB407" s="394" t="s">
        <v>2</v>
      </c>
      <c r="AC407" s="11"/>
      <c r="AP407" s="138"/>
      <c r="AQ407" s="138"/>
    </row>
    <row r="408" spans="2:43" s="3" customFormat="1" ht="30" customHeight="1">
      <c r="B408" s="11"/>
      <c r="C408" s="11"/>
      <c r="D408" s="432"/>
      <c r="E408" s="402"/>
      <c r="F408" s="402"/>
      <c r="G408" s="402"/>
      <c r="H408" s="402"/>
      <c r="I408" s="402"/>
      <c r="J408" s="402"/>
      <c r="K408" s="402"/>
      <c r="L408" s="402"/>
      <c r="M408" s="402"/>
      <c r="N408" s="402"/>
      <c r="O408" s="402"/>
      <c r="P408" s="402"/>
      <c r="Q408" s="402"/>
      <c r="R408" s="402"/>
      <c r="S408" s="402"/>
      <c r="T408" s="450"/>
      <c r="U408" s="450"/>
      <c r="V408" s="450"/>
      <c r="W408" s="403"/>
      <c r="X408" s="449"/>
      <c r="Y408" s="449"/>
      <c r="Z408" s="449"/>
      <c r="AA408" s="449"/>
      <c r="AB408" s="401"/>
      <c r="AC408" s="11"/>
      <c r="AP408" s="138"/>
      <c r="AQ408" s="138"/>
    </row>
    <row r="409" spans="2:43" s="3" customFormat="1" ht="31.5" customHeight="1">
      <c r="B409" s="11"/>
      <c r="C409" s="11"/>
      <c r="D409" s="422" t="s">
        <v>216</v>
      </c>
      <c r="E409" s="422"/>
      <c r="F409" s="422"/>
      <c r="G409" s="422"/>
      <c r="H409" s="422"/>
      <c r="I409" s="422"/>
      <c r="J409" s="422"/>
      <c r="K409" s="422"/>
      <c r="L409" s="422"/>
      <c r="M409" s="422"/>
      <c r="N409" s="422"/>
      <c r="O409" s="422"/>
      <c r="P409" s="422"/>
      <c r="Q409" s="422"/>
      <c r="R409" s="422"/>
      <c r="S409" s="422"/>
      <c r="T409" s="422"/>
      <c r="U409" s="422"/>
      <c r="V409" s="422"/>
      <c r="W409" s="422"/>
      <c r="X409" s="422"/>
      <c r="Y409" s="422"/>
      <c r="Z409" s="422"/>
      <c r="AA409" s="422"/>
      <c r="AB409" s="422"/>
      <c r="AC409" s="11"/>
      <c r="AP409" s="138"/>
      <c r="AQ409" s="138"/>
    </row>
    <row r="410" spans="2:43" s="3" customFormat="1" ht="67.5" customHeight="1">
      <c r="B410" s="11"/>
      <c r="C410" s="11"/>
      <c r="D410" s="404"/>
      <c r="E410" s="405"/>
      <c r="F410" s="405"/>
      <c r="G410" s="405"/>
      <c r="H410" s="405"/>
      <c r="I410" s="405"/>
      <c r="J410" s="405"/>
      <c r="K410" s="405"/>
      <c r="L410" s="405"/>
      <c r="M410" s="405"/>
      <c r="N410" s="405"/>
      <c r="O410" s="405"/>
      <c r="P410" s="405"/>
      <c r="Q410" s="405"/>
      <c r="R410" s="405"/>
      <c r="S410" s="405"/>
      <c r="T410" s="405"/>
      <c r="U410" s="405"/>
      <c r="V410" s="405"/>
      <c r="W410" s="405"/>
      <c r="X410" s="405"/>
      <c r="Y410" s="405"/>
      <c r="Z410" s="405"/>
      <c r="AA410" s="405"/>
      <c r="AB410" s="406"/>
      <c r="AC410" s="11"/>
      <c r="AP410" s="138"/>
      <c r="AQ410" s="138"/>
    </row>
    <row r="411" spans="2:43" s="3" customFormat="1" ht="24.75" customHeight="1">
      <c r="B411" s="11"/>
      <c r="C411" s="11"/>
      <c r="D411" s="157"/>
      <c r="E411" s="157"/>
      <c r="F411" s="157"/>
      <c r="G411" s="157"/>
      <c r="H411" s="157"/>
      <c r="I411" s="157"/>
      <c r="J411" s="157"/>
      <c r="K411" s="157"/>
      <c r="L411" s="157"/>
      <c r="M411" s="157"/>
      <c r="N411" s="157"/>
      <c r="O411" s="157"/>
      <c r="P411" s="157"/>
      <c r="Q411" s="157"/>
      <c r="R411" s="157"/>
      <c r="S411" s="157"/>
      <c r="T411" s="157"/>
      <c r="U411" s="157"/>
      <c r="V411" s="157"/>
      <c r="W411" s="157"/>
      <c r="X411" s="157"/>
      <c r="Y411" s="157"/>
      <c r="Z411" s="157"/>
      <c r="AA411" s="157"/>
      <c r="AB411" s="157"/>
      <c r="AC411" s="11"/>
      <c r="AP411" s="138"/>
      <c r="AQ411" s="138"/>
    </row>
    <row r="412" spans="2:43" s="3" customFormat="1" ht="9" customHeight="1">
      <c r="B412" s="11"/>
      <c r="C412" s="11"/>
      <c r="D412" s="157"/>
      <c r="E412" s="157"/>
      <c r="F412" s="157"/>
      <c r="G412" s="157"/>
      <c r="H412" s="157"/>
      <c r="I412" s="157"/>
      <c r="J412" s="157"/>
      <c r="K412" s="157"/>
      <c r="L412" s="157"/>
      <c r="M412" s="157"/>
      <c r="N412" s="157"/>
      <c r="O412" s="157"/>
      <c r="P412" s="157"/>
      <c r="Q412" s="157"/>
      <c r="R412" s="157"/>
      <c r="S412" s="157"/>
      <c r="T412" s="157"/>
      <c r="U412" s="157"/>
      <c r="V412" s="157"/>
      <c r="W412" s="157"/>
      <c r="X412" s="157"/>
      <c r="Y412" s="157"/>
      <c r="Z412" s="157"/>
      <c r="AA412" s="157"/>
      <c r="AB412" s="157"/>
      <c r="AC412" s="11"/>
      <c r="AP412" s="138"/>
      <c r="AQ412" s="138"/>
    </row>
    <row r="413" spans="2:43" ht="27" customHeight="1">
      <c r="D413" s="453" t="s">
        <v>181</v>
      </c>
      <c r="E413" s="453"/>
      <c r="F413" s="453"/>
      <c r="G413" s="453"/>
      <c r="H413" s="453"/>
      <c r="I413" s="453"/>
      <c r="J413" s="453"/>
      <c r="K413" s="453"/>
      <c r="L413" s="453"/>
      <c r="M413" s="453"/>
      <c r="N413" s="453"/>
      <c r="O413" s="453"/>
      <c r="P413" s="453"/>
      <c r="Q413" s="453"/>
      <c r="R413" s="453"/>
      <c r="S413" s="453"/>
      <c r="T413" s="453"/>
      <c r="U413" s="453"/>
      <c r="V413" s="453"/>
      <c r="W413" s="453"/>
      <c r="X413" s="453"/>
      <c r="Y413" s="453"/>
      <c r="Z413" s="453"/>
      <c r="AA413" s="453"/>
    </row>
    <row r="414" spans="2:43" s="3" customFormat="1" ht="25.5" customHeight="1">
      <c r="B414" s="11"/>
      <c r="C414" s="11"/>
      <c r="D414" s="46" t="s">
        <v>192</v>
      </c>
      <c r="E414" s="11"/>
      <c r="F414" s="11"/>
      <c r="G414" s="13"/>
      <c r="H414" s="11"/>
      <c r="I414" s="47"/>
      <c r="J414" s="47"/>
      <c r="K414" s="47"/>
      <c r="L414" s="47"/>
      <c r="M414" s="47"/>
      <c r="N414" s="47"/>
      <c r="O414" s="11"/>
      <c r="P414" s="11"/>
      <c r="Q414" s="11"/>
      <c r="R414" s="11"/>
      <c r="S414" s="11"/>
      <c r="T414" s="11"/>
      <c r="U414" s="11"/>
      <c r="V414" s="13"/>
      <c r="W414" s="11"/>
      <c r="X414" s="48"/>
      <c r="Y414" s="48"/>
      <c r="Z414" s="48"/>
      <c r="AA414" s="11"/>
      <c r="AB414" s="11"/>
      <c r="AC414" s="11"/>
      <c r="AP414" s="138"/>
      <c r="AQ414" s="138"/>
    </row>
    <row r="415" spans="2:43" s="3" customFormat="1" ht="14.25" customHeight="1">
      <c r="B415" s="11"/>
      <c r="C415" s="11"/>
      <c r="D415" s="49" t="s">
        <v>197</v>
      </c>
      <c r="E415" s="301" t="s">
        <v>2420</v>
      </c>
      <c r="F415" s="301"/>
      <c r="G415" s="301"/>
      <c r="H415" s="301"/>
      <c r="I415" s="301"/>
      <c r="J415" s="301"/>
      <c r="K415" s="301"/>
      <c r="L415" s="301"/>
      <c r="M415" s="301"/>
      <c r="N415" s="301"/>
      <c r="O415" s="301"/>
      <c r="P415" s="301"/>
      <c r="Q415" s="301"/>
      <c r="R415" s="301"/>
      <c r="S415" s="301"/>
      <c r="T415" s="301"/>
      <c r="U415" s="301"/>
      <c r="V415" s="301"/>
      <c r="W415" s="302" t="s">
        <v>2419</v>
      </c>
      <c r="X415" s="302"/>
      <c r="Y415" s="302"/>
      <c r="Z415" s="302"/>
      <c r="AA415" s="302"/>
      <c r="AB415" s="302"/>
      <c r="AC415" s="302"/>
      <c r="AP415" s="138"/>
      <c r="AQ415" s="138"/>
    </row>
    <row r="416" spans="2:43" s="3" customFormat="1" ht="15" customHeight="1">
      <c r="B416" s="11"/>
      <c r="C416" s="11"/>
      <c r="D416" s="49" t="s">
        <v>196</v>
      </c>
      <c r="E416" s="11" t="s">
        <v>208</v>
      </c>
      <c r="F416" s="11"/>
      <c r="G416" s="13"/>
      <c r="H416" s="11"/>
      <c r="I416" s="47"/>
      <c r="J416" s="47"/>
      <c r="K416" s="47"/>
      <c r="L416" s="47"/>
      <c r="M416" s="47"/>
      <c r="N416" s="47"/>
      <c r="O416" s="11"/>
      <c r="P416" s="11"/>
      <c r="Q416" s="11"/>
      <c r="R416" s="11"/>
      <c r="S416" s="11"/>
      <c r="T416" s="11"/>
      <c r="U416" s="11"/>
      <c r="V416" s="13"/>
      <c r="W416" s="11"/>
      <c r="X416" s="48"/>
      <c r="Y416" s="48"/>
      <c r="Z416" s="48"/>
      <c r="AA416" s="11"/>
      <c r="AB416" s="11"/>
      <c r="AC416" s="11"/>
      <c r="AP416" s="138"/>
      <c r="AQ416" s="138"/>
    </row>
    <row r="417" spans="2:43" s="3" customFormat="1" ht="15" customHeight="1">
      <c r="B417" s="11"/>
      <c r="C417" s="11"/>
      <c r="D417" s="49" t="s">
        <v>196</v>
      </c>
      <c r="E417" s="11" t="s">
        <v>203</v>
      </c>
      <c r="F417" s="11"/>
      <c r="G417" s="13"/>
      <c r="H417" s="11"/>
      <c r="I417" s="47"/>
      <c r="J417" s="47"/>
      <c r="K417" s="47"/>
      <c r="L417" s="47"/>
      <c r="M417" s="47"/>
      <c r="N417" s="47"/>
      <c r="O417" s="11"/>
      <c r="P417" s="11"/>
      <c r="Q417" s="11"/>
      <c r="R417" s="11"/>
      <c r="S417" s="11"/>
      <c r="T417" s="11"/>
      <c r="U417" s="11"/>
      <c r="V417" s="13"/>
      <c r="W417" s="11"/>
      <c r="X417" s="48"/>
      <c r="Y417" s="48"/>
      <c r="Z417" s="48"/>
      <c r="AA417" s="11"/>
      <c r="AB417" s="11"/>
      <c r="AC417" s="11"/>
      <c r="AP417" s="138"/>
      <c r="AQ417" s="138"/>
    </row>
    <row r="418" spans="2:43" s="3" customFormat="1" ht="15" customHeight="1">
      <c r="B418" s="11"/>
      <c r="C418" s="11"/>
      <c r="D418" s="49" t="s">
        <v>196</v>
      </c>
      <c r="E418" s="11" t="s">
        <v>209</v>
      </c>
      <c r="F418" s="11"/>
      <c r="G418" s="13"/>
      <c r="H418" s="11"/>
      <c r="I418" s="47"/>
      <c r="J418" s="47"/>
      <c r="K418" s="47"/>
      <c r="L418" s="47"/>
      <c r="M418" s="47"/>
      <c r="N418" s="47"/>
      <c r="O418" s="11"/>
      <c r="P418" s="11"/>
      <c r="Q418" s="11"/>
      <c r="R418" s="11"/>
      <c r="S418" s="11"/>
      <c r="T418" s="11"/>
      <c r="U418" s="11"/>
      <c r="V418" s="13"/>
      <c r="W418" s="11"/>
      <c r="X418" s="48"/>
      <c r="Y418" s="48"/>
      <c r="Z418" s="48"/>
      <c r="AA418" s="11"/>
      <c r="AB418" s="11"/>
      <c r="AC418" s="11"/>
      <c r="AP418" s="138"/>
      <c r="AQ418" s="138"/>
    </row>
    <row r="419" spans="2:43" s="3" customFormat="1" ht="13.5" customHeight="1">
      <c r="B419" s="11"/>
      <c r="C419" s="11"/>
      <c r="D419" s="49" t="s">
        <v>196</v>
      </c>
      <c r="E419" s="11" t="s">
        <v>215</v>
      </c>
      <c r="F419" s="11"/>
      <c r="G419" s="13"/>
      <c r="H419" s="11"/>
      <c r="I419" s="47"/>
      <c r="J419" s="47"/>
      <c r="K419" s="47"/>
      <c r="L419" s="47"/>
      <c r="M419" s="47"/>
      <c r="N419" s="47"/>
      <c r="O419" s="11"/>
      <c r="P419" s="11"/>
      <c r="Q419" s="11"/>
      <c r="R419" s="11"/>
      <c r="S419" s="11"/>
      <c r="T419" s="11"/>
      <c r="U419" s="11"/>
      <c r="V419" s="13"/>
      <c r="W419" s="11"/>
      <c r="X419" s="48"/>
      <c r="Y419" s="48"/>
      <c r="Z419" s="48"/>
      <c r="AA419" s="11"/>
      <c r="AB419" s="11"/>
      <c r="AC419" s="11"/>
      <c r="AP419" s="138"/>
      <c r="AQ419" s="138"/>
    </row>
    <row r="420" spans="2:43" s="4" customFormat="1" ht="30" customHeight="1">
      <c r="B420" s="50"/>
      <c r="C420" s="50"/>
      <c r="D420" s="407" t="s">
        <v>0</v>
      </c>
      <c r="E420" s="408"/>
      <c r="F420" s="408"/>
      <c r="G420" s="408"/>
      <c r="H420" s="408"/>
      <c r="I420" s="408"/>
      <c r="J420" s="408"/>
      <c r="K420" s="408"/>
      <c r="L420" s="408"/>
      <c r="M420" s="408"/>
      <c r="N420" s="408"/>
      <c r="O420" s="408"/>
      <c r="P420" s="408"/>
      <c r="Q420" s="408"/>
      <c r="R420" s="408"/>
      <c r="S420" s="409"/>
      <c r="T420" s="451" t="s">
        <v>118</v>
      </c>
      <c r="U420" s="451"/>
      <c r="V420" s="451"/>
      <c r="W420" s="452"/>
      <c r="X420" s="313" t="s">
        <v>7</v>
      </c>
      <c r="Y420" s="313"/>
      <c r="Z420" s="313"/>
      <c r="AA420" s="313"/>
      <c r="AB420" s="314"/>
      <c r="AC420" s="50"/>
      <c r="AP420" s="141"/>
      <c r="AQ420" s="141"/>
    </row>
    <row r="421" spans="2:43" s="3" customFormat="1" ht="19.5" customHeight="1">
      <c r="B421" s="11"/>
      <c r="C421" s="11"/>
      <c r="D421" s="359" t="s">
        <v>119</v>
      </c>
      <c r="E421" s="347" t="s">
        <v>120</v>
      </c>
      <c r="F421" s="348"/>
      <c r="G421" s="348"/>
      <c r="H421" s="348"/>
      <c r="I421" s="348"/>
      <c r="J421" s="348"/>
      <c r="K421" s="348"/>
      <c r="L421" s="348"/>
      <c r="M421" s="348"/>
      <c r="N421" s="348"/>
      <c r="O421" s="348"/>
      <c r="P421" s="348"/>
      <c r="Q421" s="348"/>
      <c r="R421" s="348"/>
      <c r="S421" s="396"/>
      <c r="T421" s="150"/>
      <c r="U421" s="355" t="s">
        <v>71</v>
      </c>
      <c r="V421" s="356"/>
      <c r="W421" s="356"/>
      <c r="X421" s="367"/>
      <c r="Y421" s="367"/>
      <c r="Z421" s="367"/>
      <c r="AA421" s="398"/>
      <c r="AB421" s="400" t="s">
        <v>2</v>
      </c>
      <c r="AC421" s="11"/>
      <c r="AP421" s="171">
        <v>0</v>
      </c>
      <c r="AQ421" s="122" t="str" cm="1">
        <f t="array" ref="AQ421">_xlfn.SWITCH(AP421,0,"未選択",INDEX(キッチンの間口寸法,AP421))</f>
        <v>未選択</v>
      </c>
    </row>
    <row r="422" spans="2:43" s="3" customFormat="1" ht="19.5" customHeight="1">
      <c r="B422" s="11"/>
      <c r="C422" s="11"/>
      <c r="D422" s="360"/>
      <c r="E422" s="315"/>
      <c r="F422" s="316"/>
      <c r="G422" s="316"/>
      <c r="H422" s="316"/>
      <c r="I422" s="316"/>
      <c r="J422" s="316"/>
      <c r="K422" s="316"/>
      <c r="L422" s="316"/>
      <c r="M422" s="316"/>
      <c r="N422" s="316"/>
      <c r="O422" s="316"/>
      <c r="P422" s="316"/>
      <c r="Q422" s="316"/>
      <c r="R422" s="316"/>
      <c r="S422" s="397"/>
      <c r="T422" s="152"/>
      <c r="U422" s="416" t="s">
        <v>72</v>
      </c>
      <c r="V422" s="419"/>
      <c r="W422" s="419"/>
      <c r="X422" s="373"/>
      <c r="Y422" s="373"/>
      <c r="Z422" s="373"/>
      <c r="AA422" s="399"/>
      <c r="AB422" s="401"/>
      <c r="AC422" s="11"/>
      <c r="AP422" s="138"/>
      <c r="AQ422" s="138"/>
    </row>
    <row r="423" spans="2:43" ht="9.9499999999999993" customHeight="1">
      <c r="F423" s="33"/>
      <c r="G423" s="13"/>
      <c r="H423" s="33"/>
      <c r="N423" s="47"/>
      <c r="U423" s="33"/>
      <c r="V423" s="13"/>
      <c r="W423" s="33"/>
      <c r="Z423" s="42"/>
    </row>
    <row r="424" spans="2:43" s="4" customFormat="1" ht="30" customHeight="1">
      <c r="B424" s="50"/>
      <c r="C424" s="50"/>
      <c r="D424" s="410" t="s">
        <v>0</v>
      </c>
      <c r="E424" s="313"/>
      <c r="F424" s="313"/>
      <c r="G424" s="313"/>
      <c r="H424" s="313"/>
      <c r="I424" s="313"/>
      <c r="J424" s="313"/>
      <c r="K424" s="313"/>
      <c r="L424" s="313"/>
      <c r="M424" s="314"/>
      <c r="N424" s="410" t="s">
        <v>121</v>
      </c>
      <c r="O424" s="313"/>
      <c r="P424" s="313"/>
      <c r="Q424" s="314"/>
      <c r="R424" s="410" t="s">
        <v>122</v>
      </c>
      <c r="S424" s="313"/>
      <c r="T424" s="313"/>
      <c r="U424" s="313"/>
      <c r="V424" s="313"/>
      <c r="W424" s="314"/>
      <c r="X424" s="430" t="s">
        <v>7</v>
      </c>
      <c r="Y424" s="430"/>
      <c r="Z424" s="430"/>
      <c r="AA424" s="430"/>
      <c r="AB424" s="430"/>
      <c r="AC424" s="50"/>
      <c r="AP424" s="141"/>
      <c r="AQ424" s="141"/>
    </row>
    <row r="425" spans="2:43" s="3" customFormat="1" ht="22.5" customHeight="1">
      <c r="B425" s="11"/>
      <c r="C425" s="11"/>
      <c r="D425" s="431" t="s">
        <v>124</v>
      </c>
      <c r="E425" s="433" t="s">
        <v>123</v>
      </c>
      <c r="F425" s="434"/>
      <c r="G425" s="434"/>
      <c r="H425" s="434"/>
      <c r="I425" s="434"/>
      <c r="J425" s="434"/>
      <c r="K425" s="434"/>
      <c r="L425" s="434"/>
      <c r="M425" s="435"/>
      <c r="N425" s="149"/>
      <c r="O425" s="439" t="s">
        <v>74</v>
      </c>
      <c r="P425" s="440"/>
      <c r="Q425" s="440"/>
      <c r="R425" s="150"/>
      <c r="S425" s="355" t="s">
        <v>125</v>
      </c>
      <c r="T425" s="356"/>
      <c r="U425" s="356"/>
      <c r="V425" s="356"/>
      <c r="W425" s="357"/>
      <c r="X425" s="367"/>
      <c r="Y425" s="367"/>
      <c r="Z425" s="367"/>
      <c r="AA425" s="398"/>
      <c r="AB425" s="400" t="s">
        <v>2</v>
      </c>
      <c r="AC425" s="11"/>
      <c r="AP425" s="171">
        <v>0</v>
      </c>
      <c r="AQ425" s="122" t="str" cm="1">
        <f t="array" ref="AQ425">_xlfn.SWITCH(AP425,0,"未選択",INDEX(浴槽の有無,AP425))</f>
        <v>未選択</v>
      </c>
    </row>
    <row r="426" spans="2:43" s="3" customFormat="1" ht="22.5" customHeight="1">
      <c r="B426" s="11"/>
      <c r="C426" s="11"/>
      <c r="D426" s="432"/>
      <c r="E426" s="436"/>
      <c r="F426" s="437"/>
      <c r="G426" s="437"/>
      <c r="H426" s="437"/>
      <c r="I426" s="437"/>
      <c r="J426" s="437"/>
      <c r="K426" s="437"/>
      <c r="L426" s="437"/>
      <c r="M426" s="438"/>
      <c r="N426" s="151"/>
      <c r="O426" s="417" t="s">
        <v>76</v>
      </c>
      <c r="P426" s="418"/>
      <c r="Q426" s="418"/>
      <c r="R426" s="152"/>
      <c r="S426" s="416" t="s">
        <v>75</v>
      </c>
      <c r="T426" s="419"/>
      <c r="U426" s="419"/>
      <c r="V426" s="419"/>
      <c r="W426" s="420"/>
      <c r="X426" s="373"/>
      <c r="Y426" s="373"/>
      <c r="Z426" s="373"/>
      <c r="AA426" s="399"/>
      <c r="AB426" s="401"/>
      <c r="AC426" s="11"/>
      <c r="AP426" s="171">
        <v>0</v>
      </c>
      <c r="AQ426" s="122" t="str" cm="1">
        <f t="array" ref="AQ426">_xlfn.SWITCH(AP426,0,"未選択",INDEX(給湯器の設置・取替の有無,AP426))</f>
        <v>未選択</v>
      </c>
    </row>
    <row r="427" spans="2:43" ht="13.5" customHeight="1">
      <c r="E427" s="421" t="s">
        <v>73</v>
      </c>
      <c r="F427" s="421"/>
      <c r="G427" s="421"/>
      <c r="H427" s="421"/>
      <c r="I427" s="421"/>
      <c r="J427" s="421"/>
      <c r="K427" s="421"/>
      <c r="L427" s="421"/>
      <c r="M427" s="421"/>
      <c r="N427" s="421"/>
      <c r="O427" s="421"/>
      <c r="P427" s="421"/>
      <c r="Q427" s="421"/>
      <c r="R427" s="421"/>
      <c r="S427" s="421"/>
      <c r="T427" s="421"/>
      <c r="U427" s="421"/>
      <c r="V427" s="421"/>
      <c r="W427" s="421"/>
      <c r="X427" s="421"/>
      <c r="Y427" s="421"/>
      <c r="Z427" s="421"/>
      <c r="AA427" s="421"/>
    </row>
    <row r="428" spans="2:43" ht="9.9499999999999993" customHeight="1">
      <c r="F428" s="33"/>
      <c r="G428" s="13"/>
      <c r="H428" s="33"/>
      <c r="N428" s="47"/>
      <c r="U428" s="33"/>
      <c r="V428" s="13"/>
      <c r="W428" s="33"/>
      <c r="Z428" s="42"/>
    </row>
    <row r="429" spans="2:43" s="4" customFormat="1" ht="30" customHeight="1">
      <c r="B429" s="50"/>
      <c r="C429" s="50"/>
      <c r="D429" s="407" t="s">
        <v>0</v>
      </c>
      <c r="E429" s="408"/>
      <c r="F429" s="408"/>
      <c r="G429" s="408"/>
      <c r="H429" s="408"/>
      <c r="I429" s="408"/>
      <c r="J429" s="408"/>
      <c r="K429" s="408"/>
      <c r="L429" s="408"/>
      <c r="M429" s="408"/>
      <c r="N429" s="408"/>
      <c r="O429" s="408"/>
      <c r="P429" s="408"/>
      <c r="Q429" s="408"/>
      <c r="R429" s="408"/>
      <c r="S429" s="408"/>
      <c r="T429" s="408"/>
      <c r="U429" s="408"/>
      <c r="V429" s="408"/>
      <c r="W429" s="409"/>
      <c r="X429" s="313" t="s">
        <v>7</v>
      </c>
      <c r="Y429" s="313"/>
      <c r="Z429" s="313"/>
      <c r="AA429" s="313"/>
      <c r="AB429" s="314"/>
      <c r="AC429" s="50"/>
      <c r="AP429" s="141"/>
      <c r="AQ429" s="141"/>
    </row>
    <row r="430" spans="2:43" s="3" customFormat="1" ht="45" customHeight="1">
      <c r="B430" s="11"/>
      <c r="C430" s="11"/>
      <c r="D430" s="25" t="s">
        <v>77</v>
      </c>
      <c r="E430" s="315" t="s">
        <v>152</v>
      </c>
      <c r="F430" s="316"/>
      <c r="G430" s="316"/>
      <c r="H430" s="316"/>
      <c r="I430" s="316"/>
      <c r="J430" s="316"/>
      <c r="K430" s="316"/>
      <c r="L430" s="316"/>
      <c r="M430" s="316"/>
      <c r="N430" s="316"/>
      <c r="O430" s="316"/>
      <c r="P430" s="316"/>
      <c r="Q430" s="316"/>
      <c r="R430" s="316"/>
      <c r="S430" s="316"/>
      <c r="T430" s="316"/>
      <c r="U430" s="316"/>
      <c r="V430" s="316"/>
      <c r="W430" s="317"/>
      <c r="X430" s="428"/>
      <c r="Y430" s="428"/>
      <c r="Z430" s="428"/>
      <c r="AA430" s="429"/>
      <c r="AB430" s="73" t="s">
        <v>2</v>
      </c>
      <c r="AC430" s="11"/>
      <c r="AP430" s="138"/>
      <c r="AQ430" s="138"/>
    </row>
    <row r="431" spans="2:43" ht="12" customHeight="1">
      <c r="F431" s="33"/>
      <c r="G431" s="13"/>
      <c r="H431" s="33"/>
      <c r="N431" s="47"/>
      <c r="U431" s="33"/>
      <c r="V431" s="13"/>
      <c r="W431" s="33"/>
      <c r="Z431" s="42"/>
    </row>
    <row r="432" spans="2:43" s="4" customFormat="1" ht="30" customHeight="1">
      <c r="B432" s="50"/>
      <c r="C432" s="50"/>
      <c r="D432" s="407" t="s">
        <v>0</v>
      </c>
      <c r="E432" s="408"/>
      <c r="F432" s="408"/>
      <c r="G432" s="408"/>
      <c r="H432" s="408"/>
      <c r="I432" s="408"/>
      <c r="J432" s="408"/>
      <c r="K432" s="408"/>
      <c r="L432" s="408"/>
      <c r="M432" s="408"/>
      <c r="N432" s="408"/>
      <c r="O432" s="408"/>
      <c r="P432" s="408"/>
      <c r="Q432" s="408"/>
      <c r="R432" s="408"/>
      <c r="S432" s="409"/>
      <c r="T432" s="410" t="s">
        <v>80</v>
      </c>
      <c r="U432" s="313"/>
      <c r="V432" s="313"/>
      <c r="W432" s="314"/>
      <c r="X432" s="313" t="s">
        <v>186</v>
      </c>
      <c r="Y432" s="313"/>
      <c r="Z432" s="313"/>
      <c r="AA432" s="313"/>
      <c r="AB432" s="314"/>
      <c r="AC432" s="50"/>
      <c r="AP432" s="141"/>
      <c r="AQ432" s="141"/>
    </row>
    <row r="433" spans="2:43" s="3" customFormat="1" ht="22.5" customHeight="1">
      <c r="B433" s="11"/>
      <c r="C433" s="11"/>
      <c r="D433" s="359" t="s">
        <v>78</v>
      </c>
      <c r="E433" s="741" t="s">
        <v>79</v>
      </c>
      <c r="F433" s="378"/>
      <c r="G433" s="378"/>
      <c r="H433" s="378"/>
      <c r="I433" s="378"/>
      <c r="J433" s="378"/>
      <c r="K433" s="378"/>
      <c r="L433" s="378"/>
      <c r="M433" s="378"/>
      <c r="N433" s="378"/>
      <c r="O433" s="960" t="s">
        <v>385</v>
      </c>
      <c r="P433" s="961"/>
      <c r="Q433" s="961"/>
      <c r="R433" s="961"/>
      <c r="S433" s="962"/>
      <c r="T433" s="153"/>
      <c r="U433" s="411" t="s">
        <v>81</v>
      </c>
      <c r="V433" s="411"/>
      <c r="W433" s="412"/>
      <c r="X433" s="413"/>
      <c r="Y433" s="413"/>
      <c r="Z433" s="413"/>
      <c r="AA433" s="414"/>
      <c r="AB433" s="400" t="s">
        <v>2</v>
      </c>
      <c r="AC433" s="11"/>
      <c r="AP433" s="171">
        <v>0</v>
      </c>
      <c r="AQ433" s="122" t="str" cm="1">
        <f t="array" ref="AQ433">_xlfn.SWITCH(AP433,0,"未選択",INDEX(防火仕様,AP433))</f>
        <v>未選択</v>
      </c>
    </row>
    <row r="434" spans="2:43" s="3" customFormat="1" ht="22.5" customHeight="1">
      <c r="B434" s="11"/>
      <c r="C434" s="11"/>
      <c r="D434" s="360"/>
      <c r="E434" s="963"/>
      <c r="F434" s="964"/>
      <c r="G434" s="964"/>
      <c r="H434" s="964"/>
      <c r="I434" s="964"/>
      <c r="J434" s="964"/>
      <c r="K434" s="964"/>
      <c r="L434" s="964"/>
      <c r="M434" s="964"/>
      <c r="N434" s="964"/>
      <c r="O434" s="965" t="s">
        <v>2403</v>
      </c>
      <c r="P434" s="966"/>
      <c r="Q434" s="967"/>
      <c r="R434" s="311" t="s">
        <v>2402</v>
      </c>
      <c r="S434" s="312"/>
      <c r="T434" s="151"/>
      <c r="U434" s="415" t="s">
        <v>82</v>
      </c>
      <c r="V434" s="415"/>
      <c r="W434" s="416"/>
      <c r="X434" s="373"/>
      <c r="Y434" s="373"/>
      <c r="Z434" s="373"/>
      <c r="AA434" s="399"/>
      <c r="AB434" s="401"/>
      <c r="AC434" s="11"/>
      <c r="AP434" s="171">
        <v>0</v>
      </c>
      <c r="AQ434" s="122" t="str" cm="1">
        <f t="array" ref="AQ434">_xlfn.SWITCH(AP434,0,"未選択",INDEX(施工場所,AP434))</f>
        <v>未選択</v>
      </c>
    </row>
    <row r="435" spans="2:43" ht="13.5" customHeight="1">
      <c r="D435" s="74"/>
      <c r="E435" s="74" t="s">
        <v>83</v>
      </c>
      <c r="F435" s="74"/>
      <c r="G435" s="75"/>
      <c r="H435" s="74"/>
      <c r="I435" s="76"/>
      <c r="J435" s="76"/>
      <c r="K435" s="76"/>
      <c r="L435" s="76"/>
      <c r="M435" s="76"/>
      <c r="N435" s="76"/>
      <c r="O435" s="74"/>
      <c r="P435" s="74"/>
      <c r="Q435" s="74"/>
      <c r="R435" s="74"/>
      <c r="S435" s="74"/>
      <c r="T435" s="74"/>
      <c r="U435" s="74"/>
      <c r="V435" s="75"/>
      <c r="W435" s="74"/>
      <c r="X435" s="77"/>
      <c r="Y435" s="77"/>
      <c r="Z435" s="77"/>
      <c r="AA435" s="74"/>
    </row>
    <row r="436" spans="2:43" s="4" customFormat="1" ht="21" customHeight="1">
      <c r="B436" s="50"/>
      <c r="C436" s="50"/>
      <c r="D436" s="423" t="s">
        <v>217</v>
      </c>
      <c r="E436" s="423"/>
      <c r="F436" s="423"/>
      <c r="G436" s="423"/>
      <c r="H436" s="423"/>
      <c r="I436" s="423"/>
      <c r="J436" s="423"/>
      <c r="K436" s="423"/>
      <c r="L436" s="423"/>
      <c r="M436" s="423"/>
      <c r="N436" s="423"/>
      <c r="O436" s="423"/>
      <c r="P436" s="423"/>
      <c r="Q436" s="423"/>
      <c r="R436" s="423"/>
      <c r="S436" s="423"/>
      <c r="T436" s="423"/>
      <c r="U436" s="423"/>
      <c r="V436" s="423"/>
      <c r="W436" s="423"/>
      <c r="X436" s="423"/>
      <c r="Y436" s="423"/>
      <c r="Z436" s="423"/>
      <c r="AA436" s="423"/>
      <c r="AB436" s="423"/>
      <c r="AC436" s="50"/>
      <c r="AP436" s="141"/>
      <c r="AQ436" s="141"/>
    </row>
    <row r="437" spans="2:43" s="3" customFormat="1" ht="67.5" customHeight="1">
      <c r="B437" s="11"/>
      <c r="C437" s="11"/>
      <c r="D437" s="404"/>
      <c r="E437" s="405"/>
      <c r="F437" s="405"/>
      <c r="G437" s="405"/>
      <c r="H437" s="405"/>
      <c r="I437" s="405"/>
      <c r="J437" s="405"/>
      <c r="K437" s="405"/>
      <c r="L437" s="405"/>
      <c r="M437" s="405"/>
      <c r="N437" s="405"/>
      <c r="O437" s="405"/>
      <c r="P437" s="405"/>
      <c r="Q437" s="405"/>
      <c r="R437" s="405"/>
      <c r="S437" s="405"/>
      <c r="T437" s="405"/>
      <c r="U437" s="405"/>
      <c r="V437" s="405"/>
      <c r="W437" s="405"/>
      <c r="X437" s="405"/>
      <c r="Y437" s="405"/>
      <c r="Z437" s="405"/>
      <c r="AA437" s="405"/>
      <c r="AB437" s="406"/>
      <c r="AC437" s="11"/>
      <c r="AP437" s="138"/>
      <c r="AQ437" s="138"/>
    </row>
    <row r="438" spans="2:43" s="3" customFormat="1" ht="15" customHeight="1">
      <c r="B438" s="11"/>
      <c r="C438" s="11"/>
      <c r="D438" s="157"/>
      <c r="E438" s="157"/>
      <c r="F438" s="157"/>
      <c r="G438" s="157"/>
      <c r="H438" s="157"/>
      <c r="I438" s="157"/>
      <c r="J438" s="157"/>
      <c r="K438" s="157"/>
      <c r="L438" s="157"/>
      <c r="M438" s="157"/>
      <c r="N438" s="157"/>
      <c r="O438" s="157"/>
      <c r="P438" s="157"/>
      <c r="Q438" s="157"/>
      <c r="R438" s="157"/>
      <c r="S438" s="157"/>
      <c r="T438" s="157"/>
      <c r="U438" s="157"/>
      <c r="V438" s="157"/>
      <c r="W438" s="157"/>
      <c r="X438" s="157"/>
      <c r="Y438" s="157"/>
      <c r="Z438" s="157"/>
      <c r="AA438" s="157"/>
      <c r="AB438" s="158"/>
      <c r="AC438" s="11"/>
      <c r="AP438" s="138"/>
      <c r="AQ438" s="138"/>
    </row>
    <row r="439" spans="2:43" s="3" customFormat="1" ht="9" customHeight="1">
      <c r="B439" s="11"/>
      <c r="C439" s="11"/>
      <c r="D439" s="157"/>
      <c r="E439" s="157"/>
      <c r="F439" s="157"/>
      <c r="G439" s="157"/>
      <c r="H439" s="157"/>
      <c r="I439" s="157"/>
      <c r="J439" s="157"/>
      <c r="K439" s="157"/>
      <c r="L439" s="157"/>
      <c r="M439" s="157"/>
      <c r="N439" s="157"/>
      <c r="O439" s="157"/>
      <c r="P439" s="157"/>
      <c r="Q439" s="157"/>
      <c r="R439" s="157"/>
      <c r="S439" s="157"/>
      <c r="T439" s="157"/>
      <c r="U439" s="157"/>
      <c r="V439" s="157"/>
      <c r="W439" s="157"/>
      <c r="X439" s="157"/>
      <c r="Y439" s="157"/>
      <c r="Z439" s="157"/>
      <c r="AA439" s="157"/>
      <c r="AB439" s="157"/>
      <c r="AC439" s="11"/>
      <c r="AP439" s="138"/>
      <c r="AQ439" s="138"/>
    </row>
    <row r="440" spans="2:43" ht="27" customHeight="1">
      <c r="D440" s="453" t="s">
        <v>262</v>
      </c>
      <c r="E440" s="453"/>
      <c r="F440" s="453"/>
      <c r="G440" s="453"/>
      <c r="H440" s="453"/>
      <c r="I440" s="453"/>
      <c r="J440" s="453"/>
      <c r="K440" s="453"/>
      <c r="L440" s="453"/>
      <c r="M440" s="453"/>
      <c r="N440" s="453"/>
      <c r="O440" s="453"/>
      <c r="P440" s="453"/>
      <c r="Q440" s="453"/>
      <c r="R440" s="453"/>
      <c r="S440" s="453"/>
      <c r="T440" s="453"/>
      <c r="U440" s="453"/>
      <c r="V440" s="453"/>
      <c r="W440" s="453"/>
      <c r="X440" s="453"/>
      <c r="Y440" s="453"/>
      <c r="Z440" s="453"/>
      <c r="AA440" s="453"/>
    </row>
    <row r="441" spans="2:43" s="3" customFormat="1" ht="25.5" customHeight="1">
      <c r="B441" s="11"/>
      <c r="C441" s="11"/>
      <c r="D441" s="46" t="s">
        <v>192</v>
      </c>
      <c r="E441" s="11"/>
      <c r="F441" s="11"/>
      <c r="G441" s="13"/>
      <c r="H441" s="11"/>
      <c r="I441" s="47"/>
      <c r="J441" s="47"/>
      <c r="K441" s="47"/>
      <c r="L441" s="47"/>
      <c r="M441" s="47"/>
      <c r="N441" s="47"/>
      <c r="O441" s="11"/>
      <c r="P441" s="11"/>
      <c r="Q441" s="11"/>
      <c r="R441" s="11"/>
      <c r="S441" s="11"/>
      <c r="T441" s="11"/>
      <c r="U441" s="11"/>
      <c r="V441" s="13"/>
      <c r="W441" s="11"/>
      <c r="X441" s="48"/>
      <c r="Y441" s="48"/>
      <c r="Z441" s="48"/>
      <c r="AA441" s="11"/>
      <c r="AB441" s="11"/>
      <c r="AC441" s="11"/>
      <c r="AP441" s="138"/>
      <c r="AQ441" s="138"/>
    </row>
    <row r="442" spans="2:43" s="3" customFormat="1" ht="14.25" customHeight="1">
      <c r="B442" s="11"/>
      <c r="C442" s="11"/>
      <c r="D442" s="49" t="s">
        <v>197</v>
      </c>
      <c r="E442" s="301" t="s">
        <v>2420</v>
      </c>
      <c r="F442" s="301"/>
      <c r="G442" s="301"/>
      <c r="H442" s="301"/>
      <c r="I442" s="301"/>
      <c r="J442" s="301"/>
      <c r="K442" s="301"/>
      <c r="L442" s="301"/>
      <c r="M442" s="301"/>
      <c r="N442" s="301"/>
      <c r="O442" s="301"/>
      <c r="P442" s="301"/>
      <c r="Q442" s="301"/>
      <c r="R442" s="301"/>
      <c r="S442" s="301"/>
      <c r="T442" s="301"/>
      <c r="U442" s="301"/>
      <c r="V442" s="301"/>
      <c r="W442" s="302" t="s">
        <v>2419</v>
      </c>
      <c r="X442" s="302"/>
      <c r="Y442" s="302"/>
      <c r="Z442" s="302"/>
      <c r="AA442" s="302"/>
      <c r="AB442" s="302"/>
      <c r="AC442" s="302"/>
      <c r="AP442" s="138"/>
      <c r="AQ442" s="138"/>
    </row>
    <row r="443" spans="2:43" s="3" customFormat="1" ht="15" customHeight="1">
      <c r="B443" s="11"/>
      <c r="C443" s="11"/>
      <c r="D443" s="49" t="s">
        <v>196</v>
      </c>
      <c r="E443" s="11" t="s">
        <v>208</v>
      </c>
      <c r="F443" s="11"/>
      <c r="G443" s="13"/>
      <c r="H443" s="11"/>
      <c r="I443" s="47"/>
      <c r="J443" s="47"/>
      <c r="K443" s="47"/>
      <c r="L443" s="47"/>
      <c r="M443" s="47"/>
      <c r="N443" s="47"/>
      <c r="O443" s="11"/>
      <c r="P443" s="11"/>
      <c r="Q443" s="11"/>
      <c r="R443" s="11"/>
      <c r="S443" s="11"/>
      <c r="T443" s="11"/>
      <c r="U443" s="11"/>
      <c r="V443" s="13"/>
      <c r="W443" s="11"/>
      <c r="X443" s="48"/>
      <c r="Y443" s="48"/>
      <c r="Z443" s="48"/>
      <c r="AA443" s="11"/>
      <c r="AB443" s="11"/>
      <c r="AC443" s="11"/>
      <c r="AP443" s="138"/>
      <c r="AQ443" s="138"/>
    </row>
    <row r="444" spans="2:43" s="3" customFormat="1" ht="15" customHeight="1">
      <c r="B444" s="11"/>
      <c r="C444" s="11"/>
      <c r="D444" s="49" t="s">
        <v>196</v>
      </c>
      <c r="E444" s="11" t="s">
        <v>203</v>
      </c>
      <c r="F444" s="11"/>
      <c r="G444" s="13"/>
      <c r="H444" s="11"/>
      <c r="I444" s="47"/>
      <c r="J444" s="47"/>
      <c r="K444" s="47"/>
      <c r="L444" s="47"/>
      <c r="M444" s="47"/>
      <c r="N444" s="47"/>
      <c r="O444" s="11"/>
      <c r="P444" s="11"/>
      <c r="Q444" s="11"/>
      <c r="R444" s="11"/>
      <c r="S444" s="11"/>
      <c r="T444" s="11"/>
      <c r="U444" s="11"/>
      <c r="V444" s="13"/>
      <c r="W444" s="11"/>
      <c r="X444" s="48"/>
      <c r="Y444" s="48"/>
      <c r="Z444" s="48"/>
      <c r="AA444" s="11"/>
      <c r="AB444" s="11"/>
      <c r="AC444" s="11"/>
      <c r="AP444" s="138"/>
      <c r="AQ444" s="138"/>
    </row>
    <row r="445" spans="2:43" s="3" customFormat="1" ht="15" customHeight="1">
      <c r="B445" s="11"/>
      <c r="C445" s="11"/>
      <c r="D445" s="49" t="s">
        <v>196</v>
      </c>
      <c r="E445" s="11" t="s">
        <v>209</v>
      </c>
      <c r="F445" s="11"/>
      <c r="G445" s="13"/>
      <c r="H445" s="11"/>
      <c r="I445" s="47"/>
      <c r="J445" s="47"/>
      <c r="K445" s="47"/>
      <c r="L445" s="47"/>
      <c r="M445" s="47"/>
      <c r="N445" s="47"/>
      <c r="O445" s="11"/>
      <c r="P445" s="11"/>
      <c r="Q445" s="11"/>
      <c r="R445" s="11"/>
      <c r="S445" s="11"/>
      <c r="T445" s="11"/>
      <c r="U445" s="11"/>
      <c r="V445" s="13"/>
      <c r="W445" s="11"/>
      <c r="X445" s="48"/>
      <c r="Y445" s="48"/>
      <c r="Z445" s="48"/>
      <c r="AA445" s="11"/>
      <c r="AB445" s="11"/>
      <c r="AC445" s="11"/>
      <c r="AP445" s="138"/>
      <c r="AQ445" s="138"/>
    </row>
    <row r="446" spans="2:43" s="3" customFormat="1" ht="13.5" customHeight="1">
      <c r="B446" s="11"/>
      <c r="C446" s="11"/>
      <c r="D446" s="49" t="s">
        <v>196</v>
      </c>
      <c r="E446" s="11" t="s">
        <v>215</v>
      </c>
      <c r="F446" s="11"/>
      <c r="G446" s="13"/>
      <c r="H446" s="11"/>
      <c r="I446" s="47"/>
      <c r="J446" s="47"/>
      <c r="K446" s="47"/>
      <c r="L446" s="47"/>
      <c r="M446" s="47"/>
      <c r="N446" s="47"/>
      <c r="O446" s="11"/>
      <c r="P446" s="11"/>
      <c r="Q446" s="11"/>
      <c r="R446" s="11"/>
      <c r="S446" s="11"/>
      <c r="T446" s="11"/>
      <c r="U446" s="11"/>
      <c r="V446" s="13"/>
      <c r="W446" s="11"/>
      <c r="X446" s="48"/>
      <c r="Y446" s="48"/>
      <c r="Z446" s="48"/>
      <c r="AA446" s="11"/>
      <c r="AB446" s="11"/>
      <c r="AC446" s="11"/>
      <c r="AP446" s="138"/>
      <c r="AQ446" s="138"/>
    </row>
    <row r="447" spans="2:43" s="3" customFormat="1" ht="13.5" customHeight="1">
      <c r="B447" s="11"/>
      <c r="C447" s="11"/>
      <c r="D447" s="49"/>
      <c r="E447" s="11"/>
      <c r="F447" s="11"/>
      <c r="G447" s="13"/>
      <c r="H447" s="11"/>
      <c r="I447" s="47"/>
      <c r="J447" s="47"/>
      <c r="K447" s="47"/>
      <c r="L447" s="47"/>
      <c r="M447" s="47"/>
      <c r="N447" s="47"/>
      <c r="O447" s="11"/>
      <c r="P447" s="11"/>
      <c r="Q447" s="11"/>
      <c r="R447" s="11"/>
      <c r="S447" s="11"/>
      <c r="T447" s="11"/>
      <c r="U447" s="11"/>
      <c r="V447" s="13"/>
      <c r="W447" s="11"/>
      <c r="X447" s="48"/>
      <c r="Y447" s="48"/>
      <c r="Z447" s="48"/>
      <c r="AA447" s="11"/>
      <c r="AB447" s="11"/>
      <c r="AC447" s="11"/>
      <c r="AP447" s="138"/>
      <c r="AQ447" s="138"/>
    </row>
    <row r="448" spans="2:43" s="3" customFormat="1" ht="24.6" customHeight="1">
      <c r="B448" s="11"/>
      <c r="C448" s="11"/>
      <c r="D448" s="977" t="s">
        <v>312</v>
      </c>
      <c r="E448" s="977"/>
      <c r="F448" s="977"/>
      <c r="G448" s="977"/>
      <c r="H448" s="977"/>
      <c r="I448" s="977"/>
      <c r="J448" s="977"/>
      <c r="K448" s="977"/>
      <c r="L448" s="977"/>
      <c r="M448" s="977"/>
      <c r="N448" s="977"/>
      <c r="O448" s="977"/>
      <c r="P448" s="977"/>
      <c r="Q448" s="977"/>
      <c r="R448" s="977"/>
      <c r="S448" s="977"/>
      <c r="T448" s="977"/>
      <c r="U448" s="977"/>
      <c r="V448" s="977"/>
      <c r="W448" s="977"/>
      <c r="X448" s="977"/>
      <c r="Y448" s="977"/>
      <c r="Z448" s="977"/>
      <c r="AA448" s="977"/>
      <c r="AB448" s="977"/>
      <c r="AC448" s="11"/>
      <c r="AP448" s="138"/>
      <c r="AQ448" s="138"/>
    </row>
    <row r="449" spans="2:43" s="3" customFormat="1" ht="24.6" customHeight="1">
      <c r="B449" s="11"/>
      <c r="C449" s="11"/>
      <c r="D449" s="88"/>
      <c r="E449" s="88" t="s">
        <v>313</v>
      </c>
      <c r="F449" s="88"/>
      <c r="G449" s="88"/>
      <c r="H449" s="88"/>
      <c r="I449" s="88"/>
      <c r="J449" s="88"/>
      <c r="K449" s="89"/>
      <c r="L449" s="89"/>
      <c r="M449" s="89"/>
      <c r="N449" s="89"/>
      <c r="O449" s="89"/>
      <c r="P449" s="89"/>
      <c r="Q449" s="89"/>
      <c r="R449" s="89"/>
      <c r="S449" s="89"/>
      <c r="T449" s="89"/>
      <c r="U449" s="89"/>
      <c r="V449" s="88" t="s">
        <v>14</v>
      </c>
      <c r="W449" s="88" t="s">
        <v>310</v>
      </c>
      <c r="X449" s="88"/>
      <c r="Y449" s="88"/>
      <c r="Z449" s="88"/>
      <c r="AA449" s="88"/>
      <c r="AB449" s="88"/>
      <c r="AC449" s="11"/>
      <c r="AP449" s="171">
        <v>0</v>
      </c>
      <c r="AQ449" s="122" t="str" cm="1">
        <f t="array" ref="AQ449">_xlfn.SWITCH(AP449,0,"未選択",INDEX(間取り変更の工事,AP449))</f>
        <v>未選択</v>
      </c>
    </row>
    <row r="450" spans="2:43" s="3" customFormat="1" ht="21.6" customHeight="1">
      <c r="B450" s="11"/>
      <c r="C450" s="11"/>
      <c r="D450" s="90"/>
      <c r="E450" s="88" t="s">
        <v>314</v>
      </c>
      <c r="F450" s="89"/>
      <c r="G450" s="91"/>
      <c r="H450" s="89"/>
      <c r="I450" s="92"/>
      <c r="J450" s="92"/>
      <c r="K450" s="89"/>
      <c r="L450" s="89"/>
      <c r="M450" s="89"/>
      <c r="N450" s="89"/>
      <c r="O450" s="89"/>
      <c r="P450" s="89"/>
      <c r="Q450" s="89"/>
      <c r="R450" s="89"/>
      <c r="S450" s="89"/>
      <c r="T450" s="89"/>
      <c r="U450" s="89"/>
      <c r="V450" s="88" t="s">
        <v>14</v>
      </c>
      <c r="W450" s="88" t="s">
        <v>311</v>
      </c>
      <c r="X450" s="92"/>
      <c r="Y450" s="92"/>
      <c r="Z450" s="89"/>
      <c r="AA450" s="89"/>
      <c r="AB450" s="89"/>
      <c r="AC450" s="11"/>
      <c r="AP450" s="138"/>
      <c r="AQ450" s="138"/>
    </row>
    <row r="451" spans="2:43" s="7" customFormat="1" ht="30" customHeight="1">
      <c r="B451" s="57"/>
      <c r="C451" s="57"/>
      <c r="D451" s="462" t="s">
        <v>263</v>
      </c>
      <c r="E451" s="463"/>
      <c r="F451" s="463"/>
      <c r="G451" s="463"/>
      <c r="H451" s="463"/>
      <c r="I451" s="463"/>
      <c r="J451" s="463"/>
      <c r="K451" s="463"/>
      <c r="L451" s="463"/>
      <c r="M451" s="463"/>
      <c r="N451" s="463"/>
      <c r="O451" s="463"/>
      <c r="P451" s="463"/>
      <c r="Q451" s="463"/>
      <c r="R451" s="463"/>
      <c r="S451" s="463"/>
      <c r="T451" s="463"/>
      <c r="U451" s="463"/>
      <c r="V451" s="463"/>
      <c r="W451" s="463"/>
      <c r="X451" s="463"/>
      <c r="Y451" s="463"/>
      <c r="Z451" s="463"/>
      <c r="AA451" s="463"/>
      <c r="AB451" s="464"/>
      <c r="AC451" s="57"/>
      <c r="AP451" s="141"/>
      <c r="AQ451" s="141"/>
    </row>
    <row r="452" spans="2:43" s="3" customFormat="1" ht="15" customHeight="1">
      <c r="B452" s="11"/>
      <c r="C452" s="11"/>
      <c r="D452" s="457" t="s">
        <v>20</v>
      </c>
      <c r="E452" s="375" t="s">
        <v>265</v>
      </c>
      <c r="F452" s="375"/>
      <c r="G452" s="375"/>
      <c r="H452" s="375"/>
      <c r="I452" s="375"/>
      <c r="J452" s="375"/>
      <c r="K452" s="375"/>
      <c r="L452" s="375"/>
      <c r="M452" s="375"/>
      <c r="N452" s="375"/>
      <c r="O452" s="375"/>
      <c r="P452" s="375"/>
      <c r="Q452" s="375"/>
      <c r="R452" s="375"/>
      <c r="S452" s="375"/>
      <c r="T452" s="460" t="s">
        <v>264</v>
      </c>
      <c r="U452" s="460"/>
      <c r="V452" s="460"/>
      <c r="W452" s="461" t="s">
        <v>27</v>
      </c>
      <c r="X452" s="915"/>
      <c r="Y452" s="915"/>
      <c r="Z452" s="915"/>
      <c r="AA452" s="915"/>
      <c r="AB452" s="479" t="s">
        <v>2</v>
      </c>
      <c r="AC452" s="11"/>
      <c r="AP452" s="138"/>
      <c r="AQ452" s="138"/>
    </row>
    <row r="453" spans="2:43" s="3" customFormat="1" ht="13.5" customHeight="1">
      <c r="B453" s="11"/>
      <c r="C453" s="11"/>
      <c r="D453" s="441"/>
      <c r="E453" s="382"/>
      <c r="F453" s="382"/>
      <c r="G453" s="382"/>
      <c r="H453" s="382"/>
      <c r="I453" s="382"/>
      <c r="J453" s="382"/>
      <c r="K453" s="382"/>
      <c r="L453" s="382"/>
      <c r="M453" s="382"/>
      <c r="N453" s="382"/>
      <c r="O453" s="382"/>
      <c r="P453" s="382"/>
      <c r="Q453" s="382"/>
      <c r="R453" s="382"/>
      <c r="S453" s="382"/>
      <c r="T453" s="533"/>
      <c r="U453" s="533"/>
      <c r="V453" s="533"/>
      <c r="W453" s="393"/>
      <c r="X453" s="917"/>
      <c r="Y453" s="917"/>
      <c r="Z453" s="917"/>
      <c r="AA453" s="917"/>
      <c r="AB453" s="480"/>
      <c r="AC453" s="11"/>
      <c r="AP453" s="138"/>
      <c r="AQ453" s="138"/>
    </row>
    <row r="454" spans="2:43" s="3" customFormat="1" ht="15" customHeight="1">
      <c r="B454" s="11"/>
      <c r="C454" s="11"/>
      <c r="D454" s="441" t="s">
        <v>21</v>
      </c>
      <c r="E454" s="393" t="s">
        <v>266</v>
      </c>
      <c r="F454" s="393"/>
      <c r="G454" s="393"/>
      <c r="H454" s="393"/>
      <c r="I454" s="393"/>
      <c r="J454" s="393"/>
      <c r="K454" s="393"/>
      <c r="L454" s="393"/>
      <c r="M454" s="393" t="s">
        <v>268</v>
      </c>
      <c r="N454" s="393"/>
      <c r="O454" s="393"/>
      <c r="P454" s="393"/>
      <c r="Q454" s="393"/>
      <c r="R454" s="393"/>
      <c r="S454" s="393"/>
      <c r="T454" s="392" t="s">
        <v>57</v>
      </c>
      <c r="U454" s="392"/>
      <c r="V454" s="392"/>
      <c r="W454" s="393" t="s">
        <v>5</v>
      </c>
      <c r="X454" s="917"/>
      <c r="Y454" s="917"/>
      <c r="Z454" s="917"/>
      <c r="AA454" s="917"/>
      <c r="AB454" s="480" t="s">
        <v>2</v>
      </c>
      <c r="AC454" s="11"/>
      <c r="AP454" s="138"/>
      <c r="AQ454" s="138"/>
    </row>
    <row r="455" spans="2:43" s="3" customFormat="1" ht="15" customHeight="1">
      <c r="B455" s="11"/>
      <c r="C455" s="11"/>
      <c r="D455" s="441"/>
      <c r="E455" s="393"/>
      <c r="F455" s="393"/>
      <c r="G455" s="393"/>
      <c r="H455" s="393"/>
      <c r="I455" s="393"/>
      <c r="J455" s="393"/>
      <c r="K455" s="393"/>
      <c r="L455" s="393"/>
      <c r="M455" s="393"/>
      <c r="N455" s="393"/>
      <c r="O455" s="393"/>
      <c r="P455" s="393"/>
      <c r="Q455" s="393"/>
      <c r="R455" s="393"/>
      <c r="S455" s="393"/>
      <c r="T455" s="533"/>
      <c r="U455" s="533"/>
      <c r="V455" s="533"/>
      <c r="W455" s="393"/>
      <c r="X455" s="917"/>
      <c r="Y455" s="917"/>
      <c r="Z455" s="917"/>
      <c r="AA455" s="917"/>
      <c r="AB455" s="480"/>
      <c r="AC455" s="11"/>
      <c r="AP455" s="138"/>
      <c r="AQ455" s="138"/>
    </row>
    <row r="456" spans="2:43" s="3" customFormat="1" ht="13.5" customHeight="1">
      <c r="B456" s="11"/>
      <c r="C456" s="11"/>
      <c r="D456" s="441"/>
      <c r="E456" s="393"/>
      <c r="F456" s="393"/>
      <c r="G456" s="393"/>
      <c r="H456" s="393"/>
      <c r="I456" s="393"/>
      <c r="J456" s="393"/>
      <c r="K456" s="393"/>
      <c r="L456" s="393"/>
      <c r="M456" s="393" t="s">
        <v>267</v>
      </c>
      <c r="N456" s="393"/>
      <c r="O456" s="393"/>
      <c r="P456" s="393"/>
      <c r="Q456" s="393"/>
      <c r="R456" s="393"/>
      <c r="S456" s="393"/>
      <c r="T456" s="392" t="s">
        <v>57</v>
      </c>
      <c r="U456" s="392"/>
      <c r="V456" s="392"/>
      <c r="W456" s="393" t="s">
        <v>5</v>
      </c>
      <c r="X456" s="917"/>
      <c r="Y456" s="917"/>
      <c r="Z456" s="917"/>
      <c r="AA456" s="917"/>
      <c r="AB456" s="480" t="s">
        <v>2</v>
      </c>
      <c r="AC456" s="11"/>
      <c r="AP456" s="138"/>
      <c r="AQ456" s="138"/>
    </row>
    <row r="457" spans="2:43" s="3" customFormat="1" ht="15" customHeight="1">
      <c r="B457" s="11"/>
      <c r="C457" s="11"/>
      <c r="D457" s="441"/>
      <c r="E457" s="393"/>
      <c r="F457" s="393"/>
      <c r="G457" s="393"/>
      <c r="H457" s="393"/>
      <c r="I457" s="393"/>
      <c r="J457" s="393"/>
      <c r="K457" s="393"/>
      <c r="L457" s="393"/>
      <c r="M457" s="393"/>
      <c r="N457" s="393"/>
      <c r="O457" s="393"/>
      <c r="P457" s="393"/>
      <c r="Q457" s="393"/>
      <c r="R457" s="393"/>
      <c r="S457" s="393"/>
      <c r="T457" s="533"/>
      <c r="U457" s="533"/>
      <c r="V457" s="533"/>
      <c r="W457" s="393"/>
      <c r="X457" s="917"/>
      <c r="Y457" s="917"/>
      <c r="Z457" s="917"/>
      <c r="AA457" s="917"/>
      <c r="AB457" s="480"/>
      <c r="AC457" s="11"/>
      <c r="AP457" s="138"/>
      <c r="AQ457" s="138"/>
    </row>
    <row r="458" spans="2:43" s="3" customFormat="1" ht="13.5" customHeight="1">
      <c r="B458" s="11"/>
      <c r="C458" s="11"/>
      <c r="D458" s="441" t="s">
        <v>276</v>
      </c>
      <c r="E458" s="393" t="s">
        <v>269</v>
      </c>
      <c r="F458" s="393"/>
      <c r="G458" s="393"/>
      <c r="H458" s="393"/>
      <c r="I458" s="393"/>
      <c r="J458" s="393"/>
      <c r="K458" s="393"/>
      <c r="L458" s="393"/>
      <c r="M458" s="393" t="s">
        <v>270</v>
      </c>
      <c r="N458" s="393"/>
      <c r="O458" s="393"/>
      <c r="P458" s="393"/>
      <c r="Q458" s="393"/>
      <c r="R458" s="393"/>
      <c r="S458" s="393"/>
      <c r="T458" s="392" t="s">
        <v>273</v>
      </c>
      <c r="U458" s="392"/>
      <c r="V458" s="392"/>
      <c r="W458" s="393" t="s">
        <v>370</v>
      </c>
      <c r="X458" s="917"/>
      <c r="Y458" s="917"/>
      <c r="Z458" s="917"/>
      <c r="AA458" s="917"/>
      <c r="AB458" s="480" t="s">
        <v>2</v>
      </c>
      <c r="AC458" s="11"/>
      <c r="AP458" s="138"/>
      <c r="AQ458" s="138"/>
    </row>
    <row r="459" spans="2:43" s="3" customFormat="1" ht="15" customHeight="1">
      <c r="B459" s="11"/>
      <c r="C459" s="11"/>
      <c r="D459" s="441"/>
      <c r="E459" s="393"/>
      <c r="F459" s="393"/>
      <c r="G459" s="393"/>
      <c r="H459" s="393"/>
      <c r="I459" s="393"/>
      <c r="J459" s="393"/>
      <c r="K459" s="393"/>
      <c r="L459" s="393"/>
      <c r="M459" s="393"/>
      <c r="N459" s="393"/>
      <c r="O459" s="393"/>
      <c r="P459" s="393"/>
      <c r="Q459" s="393"/>
      <c r="R459" s="393"/>
      <c r="S459" s="393"/>
      <c r="T459" s="533"/>
      <c r="U459" s="533"/>
      <c r="V459" s="533"/>
      <c r="W459" s="393"/>
      <c r="X459" s="917"/>
      <c r="Y459" s="917"/>
      <c r="Z459" s="917"/>
      <c r="AA459" s="917"/>
      <c r="AB459" s="480"/>
      <c r="AC459" s="11"/>
      <c r="AP459" s="138"/>
      <c r="AQ459" s="138"/>
    </row>
    <row r="460" spans="2:43" s="3" customFormat="1" ht="15" customHeight="1">
      <c r="B460" s="11"/>
      <c r="C460" s="11"/>
      <c r="D460" s="441"/>
      <c r="E460" s="393"/>
      <c r="F460" s="393"/>
      <c r="G460" s="393"/>
      <c r="H460" s="393"/>
      <c r="I460" s="393"/>
      <c r="J460" s="393"/>
      <c r="K460" s="393"/>
      <c r="L460" s="393"/>
      <c r="M460" s="393" t="s">
        <v>271</v>
      </c>
      <c r="N460" s="393"/>
      <c r="O460" s="393"/>
      <c r="P460" s="393"/>
      <c r="Q460" s="393"/>
      <c r="R460" s="393"/>
      <c r="S460" s="393"/>
      <c r="T460" s="392" t="s">
        <v>274</v>
      </c>
      <c r="U460" s="392"/>
      <c r="V460" s="392"/>
      <c r="W460" s="393" t="s">
        <v>275</v>
      </c>
      <c r="X460" s="917"/>
      <c r="Y460" s="917"/>
      <c r="Z460" s="917"/>
      <c r="AA460" s="917"/>
      <c r="AB460" s="480" t="s">
        <v>2</v>
      </c>
      <c r="AC460" s="11"/>
      <c r="AP460" s="138"/>
      <c r="AQ460" s="138"/>
    </row>
    <row r="461" spans="2:43" s="3" customFormat="1" ht="13.5" customHeight="1">
      <c r="B461" s="11"/>
      <c r="C461" s="11"/>
      <c r="D461" s="441"/>
      <c r="E461" s="393"/>
      <c r="F461" s="393"/>
      <c r="G461" s="393"/>
      <c r="H461" s="393"/>
      <c r="I461" s="393"/>
      <c r="J461" s="393"/>
      <c r="K461" s="393"/>
      <c r="L461" s="393"/>
      <c r="M461" s="393"/>
      <c r="N461" s="393"/>
      <c r="O461" s="393"/>
      <c r="P461" s="393"/>
      <c r="Q461" s="393"/>
      <c r="R461" s="393"/>
      <c r="S461" s="393"/>
      <c r="T461" s="533"/>
      <c r="U461" s="533"/>
      <c r="V461" s="533"/>
      <c r="W461" s="393"/>
      <c r="X461" s="917"/>
      <c r="Y461" s="917"/>
      <c r="Z461" s="917"/>
      <c r="AA461" s="917"/>
      <c r="AB461" s="480"/>
      <c r="AC461" s="11"/>
      <c r="AP461" s="138"/>
      <c r="AQ461" s="138"/>
    </row>
    <row r="462" spans="2:43" s="3" customFormat="1" ht="15" customHeight="1">
      <c r="B462" s="11"/>
      <c r="C462" s="11"/>
      <c r="D462" s="441"/>
      <c r="E462" s="393"/>
      <c r="F462" s="393"/>
      <c r="G462" s="393"/>
      <c r="H462" s="393"/>
      <c r="I462" s="393"/>
      <c r="J462" s="393"/>
      <c r="K462" s="393"/>
      <c r="L462" s="393"/>
      <c r="M462" s="393" t="s">
        <v>272</v>
      </c>
      <c r="N462" s="393"/>
      <c r="O462" s="393"/>
      <c r="P462" s="393"/>
      <c r="Q462" s="393"/>
      <c r="R462" s="393"/>
      <c r="S462" s="393"/>
      <c r="T462" s="392" t="s">
        <v>273</v>
      </c>
      <c r="U462" s="392"/>
      <c r="V462" s="392"/>
      <c r="W462" s="393" t="s">
        <v>371</v>
      </c>
      <c r="X462" s="917"/>
      <c r="Y462" s="917"/>
      <c r="Z462" s="917"/>
      <c r="AA462" s="917"/>
      <c r="AB462" s="480" t="s">
        <v>2</v>
      </c>
      <c r="AC462" s="11"/>
      <c r="AP462" s="138"/>
      <c r="AQ462" s="138"/>
    </row>
    <row r="463" spans="2:43" s="3" customFormat="1" ht="13.5" customHeight="1">
      <c r="B463" s="11"/>
      <c r="C463" s="11"/>
      <c r="D463" s="441"/>
      <c r="E463" s="393"/>
      <c r="F463" s="393"/>
      <c r="G463" s="393"/>
      <c r="H463" s="393"/>
      <c r="I463" s="393"/>
      <c r="J463" s="393"/>
      <c r="K463" s="393"/>
      <c r="L463" s="393"/>
      <c r="M463" s="393"/>
      <c r="N463" s="393"/>
      <c r="O463" s="393"/>
      <c r="P463" s="393"/>
      <c r="Q463" s="393"/>
      <c r="R463" s="393"/>
      <c r="S463" s="393"/>
      <c r="T463" s="533"/>
      <c r="U463" s="533"/>
      <c r="V463" s="533"/>
      <c r="W463" s="393"/>
      <c r="X463" s="917"/>
      <c r="Y463" s="917"/>
      <c r="Z463" s="917"/>
      <c r="AA463" s="917"/>
      <c r="AB463" s="480"/>
      <c r="AC463" s="11"/>
      <c r="AP463" s="138"/>
      <c r="AQ463" s="138"/>
    </row>
    <row r="464" spans="2:43" s="3" customFormat="1" ht="15" customHeight="1">
      <c r="B464" s="11"/>
      <c r="C464" s="11"/>
      <c r="D464" s="441" t="s">
        <v>277</v>
      </c>
      <c r="E464" s="382" t="s">
        <v>278</v>
      </c>
      <c r="F464" s="382"/>
      <c r="G464" s="382"/>
      <c r="H464" s="382"/>
      <c r="I464" s="382"/>
      <c r="J464" s="382"/>
      <c r="K464" s="382"/>
      <c r="L464" s="382"/>
      <c r="M464" s="382"/>
      <c r="N464" s="382"/>
      <c r="O464" s="382"/>
      <c r="P464" s="382"/>
      <c r="Q464" s="382"/>
      <c r="R464" s="382"/>
      <c r="S464" s="382"/>
      <c r="T464" s="392" t="s">
        <v>264</v>
      </c>
      <c r="U464" s="392"/>
      <c r="V464" s="392"/>
      <c r="W464" s="393" t="s">
        <v>27</v>
      </c>
      <c r="X464" s="917"/>
      <c r="Y464" s="917"/>
      <c r="Z464" s="917"/>
      <c r="AA464" s="917"/>
      <c r="AB464" s="480" t="s">
        <v>2</v>
      </c>
      <c r="AC464" s="11"/>
      <c r="AP464" s="138"/>
      <c r="AQ464" s="138"/>
    </row>
    <row r="465" spans="2:43" s="3" customFormat="1" ht="15" customHeight="1">
      <c r="B465" s="11"/>
      <c r="C465" s="11"/>
      <c r="D465" s="441"/>
      <c r="E465" s="382"/>
      <c r="F465" s="382"/>
      <c r="G465" s="382"/>
      <c r="H465" s="382"/>
      <c r="I465" s="382"/>
      <c r="J465" s="382"/>
      <c r="K465" s="382"/>
      <c r="L465" s="382"/>
      <c r="M465" s="382"/>
      <c r="N465" s="382"/>
      <c r="O465" s="382"/>
      <c r="P465" s="382"/>
      <c r="Q465" s="382"/>
      <c r="R465" s="382"/>
      <c r="S465" s="382"/>
      <c r="T465" s="533"/>
      <c r="U465" s="533"/>
      <c r="V465" s="533"/>
      <c r="W465" s="393"/>
      <c r="X465" s="917"/>
      <c r="Y465" s="917"/>
      <c r="Z465" s="917"/>
      <c r="AA465" s="917"/>
      <c r="AB465" s="480"/>
      <c r="AC465" s="11"/>
      <c r="AP465" s="138"/>
      <c r="AQ465" s="138"/>
    </row>
    <row r="466" spans="2:43" s="3" customFormat="1" ht="13.5" customHeight="1">
      <c r="B466" s="11"/>
      <c r="C466" s="11"/>
      <c r="D466" s="441" t="s">
        <v>291</v>
      </c>
      <c r="E466" s="393" t="s">
        <v>279</v>
      </c>
      <c r="F466" s="393"/>
      <c r="G466" s="393"/>
      <c r="H466" s="393"/>
      <c r="I466" s="393"/>
      <c r="J466" s="393"/>
      <c r="K466" s="393"/>
      <c r="L466" s="393"/>
      <c r="M466" s="393" t="s">
        <v>280</v>
      </c>
      <c r="N466" s="393"/>
      <c r="O466" s="393"/>
      <c r="P466" s="393"/>
      <c r="Q466" s="393"/>
      <c r="R466" s="393"/>
      <c r="S466" s="393"/>
      <c r="T466" s="392" t="s">
        <v>264</v>
      </c>
      <c r="U466" s="392"/>
      <c r="V466" s="392"/>
      <c r="W466" s="393" t="s">
        <v>27</v>
      </c>
      <c r="X466" s="917"/>
      <c r="Y466" s="917"/>
      <c r="Z466" s="917"/>
      <c r="AA466" s="917"/>
      <c r="AB466" s="480" t="s">
        <v>2</v>
      </c>
      <c r="AC466" s="11"/>
      <c r="AP466" s="138"/>
      <c r="AQ466" s="138"/>
    </row>
    <row r="467" spans="2:43" s="3" customFormat="1" ht="15" customHeight="1">
      <c r="B467" s="11"/>
      <c r="C467" s="11"/>
      <c r="D467" s="441"/>
      <c r="E467" s="393"/>
      <c r="F467" s="393"/>
      <c r="G467" s="393"/>
      <c r="H467" s="393"/>
      <c r="I467" s="393"/>
      <c r="J467" s="393"/>
      <c r="K467" s="393"/>
      <c r="L467" s="393"/>
      <c r="M467" s="393"/>
      <c r="N467" s="393"/>
      <c r="O467" s="393"/>
      <c r="P467" s="393"/>
      <c r="Q467" s="393"/>
      <c r="R467" s="393"/>
      <c r="S467" s="393"/>
      <c r="T467" s="533"/>
      <c r="U467" s="533"/>
      <c r="V467" s="533"/>
      <c r="W467" s="393"/>
      <c r="X467" s="917"/>
      <c r="Y467" s="917"/>
      <c r="Z467" s="917"/>
      <c r="AA467" s="917"/>
      <c r="AB467" s="480"/>
      <c r="AC467" s="11"/>
      <c r="AP467" s="138"/>
      <c r="AQ467" s="138"/>
    </row>
    <row r="468" spans="2:43" s="3" customFormat="1" ht="15" customHeight="1">
      <c r="B468" s="11"/>
      <c r="C468" s="11"/>
      <c r="D468" s="441"/>
      <c r="E468" s="393"/>
      <c r="F468" s="393"/>
      <c r="G468" s="393"/>
      <c r="H468" s="393"/>
      <c r="I468" s="393"/>
      <c r="J468" s="393"/>
      <c r="K468" s="393"/>
      <c r="L468" s="393"/>
      <c r="M468" s="393" t="s">
        <v>281</v>
      </c>
      <c r="N468" s="393"/>
      <c r="O468" s="393"/>
      <c r="P468" s="393"/>
      <c r="Q468" s="393"/>
      <c r="R468" s="393"/>
      <c r="S468" s="393"/>
      <c r="T468" s="392" t="s">
        <v>264</v>
      </c>
      <c r="U468" s="392"/>
      <c r="V468" s="392"/>
      <c r="W468" s="393" t="s">
        <v>27</v>
      </c>
      <c r="X468" s="918"/>
      <c r="Y468" s="918"/>
      <c r="Z468" s="918"/>
      <c r="AA468" s="918"/>
      <c r="AB468" s="480" t="s">
        <v>2</v>
      </c>
      <c r="AC468" s="11"/>
      <c r="AP468" s="138"/>
      <c r="AQ468" s="138"/>
    </row>
    <row r="469" spans="2:43" s="3" customFormat="1" ht="13.5" customHeight="1">
      <c r="B469" s="11"/>
      <c r="C469" s="11"/>
      <c r="D469" s="441"/>
      <c r="E469" s="393"/>
      <c r="F469" s="393"/>
      <c r="G469" s="393"/>
      <c r="H469" s="393"/>
      <c r="I469" s="393"/>
      <c r="J469" s="393"/>
      <c r="K469" s="393"/>
      <c r="L469" s="393"/>
      <c r="M469" s="393"/>
      <c r="N469" s="393"/>
      <c r="O469" s="393"/>
      <c r="P469" s="393"/>
      <c r="Q469" s="393"/>
      <c r="R469" s="393"/>
      <c r="S469" s="393"/>
      <c r="T469" s="533"/>
      <c r="U469" s="533"/>
      <c r="V469" s="533"/>
      <c r="W469" s="393"/>
      <c r="X469" s="918"/>
      <c r="Y469" s="918"/>
      <c r="Z469" s="918"/>
      <c r="AA469" s="918"/>
      <c r="AB469" s="480"/>
      <c r="AC469" s="11"/>
      <c r="AP469" s="138"/>
      <c r="AQ469" s="138"/>
    </row>
    <row r="470" spans="2:43" s="3" customFormat="1" ht="15" customHeight="1">
      <c r="B470" s="11"/>
      <c r="C470" s="11"/>
      <c r="D470" s="441" t="s">
        <v>292</v>
      </c>
      <c r="E470" s="393" t="s">
        <v>282</v>
      </c>
      <c r="F470" s="393"/>
      <c r="G470" s="393"/>
      <c r="H470" s="393"/>
      <c r="I470" s="393"/>
      <c r="J470" s="393"/>
      <c r="K470" s="393"/>
      <c r="L470" s="393"/>
      <c r="M470" s="393" t="s">
        <v>283</v>
      </c>
      <c r="N470" s="393"/>
      <c r="O470" s="393"/>
      <c r="P470" s="393"/>
      <c r="Q470" s="393"/>
      <c r="R470" s="393"/>
      <c r="S470" s="393"/>
      <c r="T470" s="392" t="s">
        <v>264</v>
      </c>
      <c r="U470" s="392"/>
      <c r="V470" s="392"/>
      <c r="W470" s="393" t="s">
        <v>27</v>
      </c>
      <c r="X470" s="917"/>
      <c r="Y470" s="917"/>
      <c r="Z470" s="917"/>
      <c r="AA470" s="917"/>
      <c r="AB470" s="480" t="s">
        <v>2</v>
      </c>
      <c r="AC470" s="11"/>
      <c r="AP470" s="138"/>
      <c r="AQ470" s="138"/>
    </row>
    <row r="471" spans="2:43" s="3" customFormat="1" ht="15" customHeight="1">
      <c r="B471" s="11"/>
      <c r="C471" s="11"/>
      <c r="D471" s="441"/>
      <c r="E471" s="393"/>
      <c r="F471" s="393"/>
      <c r="G471" s="393"/>
      <c r="H471" s="393"/>
      <c r="I471" s="393"/>
      <c r="J471" s="393"/>
      <c r="K471" s="393"/>
      <c r="L471" s="393"/>
      <c r="M471" s="393"/>
      <c r="N471" s="393"/>
      <c r="O471" s="393"/>
      <c r="P471" s="393"/>
      <c r="Q471" s="393"/>
      <c r="R471" s="393"/>
      <c r="S471" s="393"/>
      <c r="T471" s="533"/>
      <c r="U471" s="533"/>
      <c r="V471" s="533"/>
      <c r="W471" s="393"/>
      <c r="X471" s="917"/>
      <c r="Y471" s="917"/>
      <c r="Z471" s="917"/>
      <c r="AA471" s="917"/>
      <c r="AB471" s="480"/>
      <c r="AC471" s="11"/>
      <c r="AP471" s="138"/>
      <c r="AQ471" s="138"/>
    </row>
    <row r="472" spans="2:43" s="3" customFormat="1" ht="13.5" customHeight="1">
      <c r="B472" s="11"/>
      <c r="C472" s="11"/>
      <c r="D472" s="441"/>
      <c r="E472" s="393"/>
      <c r="F472" s="393"/>
      <c r="G472" s="393"/>
      <c r="H472" s="393"/>
      <c r="I472" s="393"/>
      <c r="J472" s="393"/>
      <c r="K472" s="393"/>
      <c r="L472" s="393"/>
      <c r="M472" s="393" t="s">
        <v>284</v>
      </c>
      <c r="N472" s="393"/>
      <c r="O472" s="393"/>
      <c r="P472" s="393"/>
      <c r="Q472" s="393"/>
      <c r="R472" s="393"/>
      <c r="S472" s="393"/>
      <c r="T472" s="392" t="s">
        <v>264</v>
      </c>
      <c r="U472" s="392"/>
      <c r="V472" s="392"/>
      <c r="W472" s="393" t="s">
        <v>27</v>
      </c>
      <c r="X472" s="918"/>
      <c r="Y472" s="918"/>
      <c r="Z472" s="918"/>
      <c r="AA472" s="918"/>
      <c r="AB472" s="480" t="s">
        <v>2</v>
      </c>
      <c r="AC472" s="11"/>
      <c r="AP472" s="138"/>
      <c r="AQ472" s="138"/>
    </row>
    <row r="473" spans="2:43" s="3" customFormat="1" ht="15" customHeight="1">
      <c r="B473" s="11"/>
      <c r="C473" s="11"/>
      <c r="D473" s="432"/>
      <c r="E473" s="403"/>
      <c r="F473" s="403"/>
      <c r="G473" s="403"/>
      <c r="H473" s="403"/>
      <c r="I473" s="403"/>
      <c r="J473" s="403"/>
      <c r="K473" s="403"/>
      <c r="L473" s="403"/>
      <c r="M473" s="403"/>
      <c r="N473" s="403"/>
      <c r="O473" s="403"/>
      <c r="P473" s="403"/>
      <c r="Q473" s="403"/>
      <c r="R473" s="403"/>
      <c r="S473" s="403"/>
      <c r="T473" s="920"/>
      <c r="U473" s="920"/>
      <c r="V473" s="920"/>
      <c r="W473" s="403"/>
      <c r="X473" s="919"/>
      <c r="Y473" s="919"/>
      <c r="Z473" s="919"/>
      <c r="AA473" s="919"/>
      <c r="AB473" s="481"/>
      <c r="AC473" s="11"/>
      <c r="AP473" s="138"/>
      <c r="AQ473" s="138"/>
    </row>
    <row r="474" spans="2:43" s="4" customFormat="1" ht="13.5" customHeight="1">
      <c r="B474" s="50"/>
      <c r="C474" s="50"/>
      <c r="D474" s="462" t="s">
        <v>285</v>
      </c>
      <c r="E474" s="463"/>
      <c r="F474" s="463"/>
      <c r="G474" s="463"/>
      <c r="H474" s="463"/>
      <c r="I474" s="463"/>
      <c r="J474" s="463"/>
      <c r="K474" s="463"/>
      <c r="L474" s="463"/>
      <c r="M474" s="990"/>
      <c r="N474" s="990"/>
      <c r="O474" s="990"/>
      <c r="P474" s="990"/>
      <c r="Q474" s="990"/>
      <c r="R474" s="990"/>
      <c r="S474" s="990"/>
      <c r="T474" s="990"/>
      <c r="U474" s="990"/>
      <c r="V474" s="990"/>
      <c r="W474" s="990"/>
      <c r="X474" s="990"/>
      <c r="Y474" s="990"/>
      <c r="Z474" s="990"/>
      <c r="AA474" s="990"/>
      <c r="AB474" s="991"/>
      <c r="AC474" s="78"/>
      <c r="AP474" s="141"/>
      <c r="AQ474" s="141"/>
    </row>
    <row r="475" spans="2:43" s="3" customFormat="1" ht="15" customHeight="1">
      <c r="B475" s="11"/>
      <c r="C475" s="11"/>
      <c r="D475" s="457" t="s">
        <v>293</v>
      </c>
      <c r="E475" s="459" t="s">
        <v>286</v>
      </c>
      <c r="F475" s="459"/>
      <c r="G475" s="459"/>
      <c r="H475" s="459"/>
      <c r="I475" s="459"/>
      <c r="J475" s="459"/>
      <c r="K475" s="459"/>
      <c r="L475" s="459"/>
      <c r="M475" s="459"/>
      <c r="N475" s="459"/>
      <c r="O475" s="459"/>
      <c r="P475" s="459"/>
      <c r="Q475" s="459"/>
      <c r="R475" s="459"/>
      <c r="S475" s="459"/>
      <c r="T475" s="460" t="s">
        <v>264</v>
      </c>
      <c r="U475" s="460"/>
      <c r="V475" s="460"/>
      <c r="W475" s="461" t="s">
        <v>27</v>
      </c>
      <c r="X475" s="915"/>
      <c r="Y475" s="915"/>
      <c r="Z475" s="915"/>
      <c r="AA475" s="915"/>
      <c r="AB475" s="479" t="s">
        <v>2</v>
      </c>
      <c r="AC475" s="11"/>
      <c r="AP475" s="138"/>
      <c r="AQ475" s="138"/>
    </row>
    <row r="476" spans="2:43" s="3" customFormat="1" ht="15" customHeight="1">
      <c r="B476" s="11"/>
      <c r="C476" s="11"/>
      <c r="D476" s="432"/>
      <c r="E476" s="402"/>
      <c r="F476" s="402"/>
      <c r="G476" s="402"/>
      <c r="H476" s="402"/>
      <c r="I476" s="402"/>
      <c r="J476" s="402"/>
      <c r="K476" s="402"/>
      <c r="L476" s="402"/>
      <c r="M476" s="402"/>
      <c r="N476" s="402"/>
      <c r="O476" s="402"/>
      <c r="P476" s="402"/>
      <c r="Q476" s="402"/>
      <c r="R476" s="402"/>
      <c r="S476" s="402"/>
      <c r="T476" s="920"/>
      <c r="U476" s="920"/>
      <c r="V476" s="920"/>
      <c r="W476" s="403"/>
      <c r="X476" s="916"/>
      <c r="Y476" s="916"/>
      <c r="Z476" s="916"/>
      <c r="AA476" s="916"/>
      <c r="AB476" s="481"/>
      <c r="AC476" s="11"/>
      <c r="AP476" s="138"/>
      <c r="AQ476" s="138"/>
    </row>
    <row r="477" spans="2:43" s="4" customFormat="1" ht="13.5" customHeight="1">
      <c r="B477" s="50"/>
      <c r="C477" s="50"/>
      <c r="D477" s="462" t="s">
        <v>287</v>
      </c>
      <c r="E477" s="463"/>
      <c r="F477" s="463"/>
      <c r="G477" s="463"/>
      <c r="H477" s="463"/>
      <c r="I477" s="463"/>
      <c r="J477" s="463"/>
      <c r="K477" s="463"/>
      <c r="L477" s="463"/>
      <c r="M477" s="463"/>
      <c r="N477" s="463"/>
      <c r="O477" s="463"/>
      <c r="P477" s="463"/>
      <c r="Q477" s="463"/>
      <c r="R477" s="463"/>
      <c r="S477" s="463"/>
      <c r="T477" s="463"/>
      <c r="U477" s="463"/>
      <c r="V477" s="463"/>
      <c r="W477" s="463"/>
      <c r="X477" s="463"/>
      <c r="Y477" s="463"/>
      <c r="Z477" s="463"/>
      <c r="AA477" s="463"/>
      <c r="AB477" s="464"/>
      <c r="AC477" s="50"/>
      <c r="AP477" s="141"/>
      <c r="AQ477" s="141"/>
    </row>
    <row r="478" spans="2:43" s="3" customFormat="1" ht="15" customHeight="1">
      <c r="B478" s="11"/>
      <c r="C478" s="11"/>
      <c r="D478" s="457" t="s">
        <v>294</v>
      </c>
      <c r="E478" s="968" t="s">
        <v>288</v>
      </c>
      <c r="F478" s="969"/>
      <c r="G478" s="969"/>
      <c r="H478" s="969"/>
      <c r="I478" s="969"/>
      <c r="J478" s="969"/>
      <c r="K478" s="969"/>
      <c r="L478" s="969"/>
      <c r="M478" s="969"/>
      <c r="N478" s="969"/>
      <c r="O478" s="926" t="s">
        <v>385</v>
      </c>
      <c r="P478" s="927"/>
      <c r="Q478" s="927"/>
      <c r="R478" s="927"/>
      <c r="S478" s="928"/>
      <c r="T478" s="460" t="s">
        <v>264</v>
      </c>
      <c r="U478" s="460"/>
      <c r="V478" s="460"/>
      <c r="W478" s="461" t="s">
        <v>27</v>
      </c>
      <c r="X478" s="921"/>
      <c r="Y478" s="921"/>
      <c r="Z478" s="921"/>
      <c r="AA478" s="921"/>
      <c r="AB478" s="479" t="s">
        <v>2</v>
      </c>
      <c r="AC478" s="11"/>
      <c r="AP478" s="138"/>
      <c r="AQ478" s="138"/>
    </row>
    <row r="479" spans="2:43" s="3" customFormat="1" ht="15" customHeight="1">
      <c r="B479" s="11"/>
      <c r="C479" s="11"/>
      <c r="D479" s="441"/>
      <c r="E479" s="970"/>
      <c r="F479" s="814"/>
      <c r="G479" s="814"/>
      <c r="H479" s="814"/>
      <c r="I479" s="814"/>
      <c r="J479" s="814"/>
      <c r="K479" s="814"/>
      <c r="L479" s="814"/>
      <c r="M479" s="814"/>
      <c r="N479" s="814"/>
      <c r="O479" s="973" t="s">
        <v>2403</v>
      </c>
      <c r="P479" s="974"/>
      <c r="Q479" s="975"/>
      <c r="R479" s="973" t="s">
        <v>2402</v>
      </c>
      <c r="S479" s="975"/>
      <c r="T479" s="533"/>
      <c r="U479" s="533"/>
      <c r="V479" s="533"/>
      <c r="W479" s="393"/>
      <c r="X479" s="918"/>
      <c r="Y479" s="918"/>
      <c r="Z479" s="918"/>
      <c r="AA479" s="918"/>
      <c r="AB479" s="480"/>
      <c r="AC479" s="11"/>
      <c r="AP479" s="171">
        <v>0</v>
      </c>
      <c r="AQ479" s="122" t="str" cm="1">
        <f t="array" ref="AQ479">_xlfn.SWITCH(AP479,0,"未選択",INDEX(防火仕様,AP479))</f>
        <v>未選択</v>
      </c>
    </row>
    <row r="480" spans="2:43" s="3" customFormat="1" ht="13.5" customHeight="1">
      <c r="B480" s="11"/>
      <c r="C480" s="11"/>
      <c r="D480" s="441" t="s">
        <v>295</v>
      </c>
      <c r="E480" s="971" t="s">
        <v>289</v>
      </c>
      <c r="F480" s="972"/>
      <c r="G480" s="972"/>
      <c r="H480" s="972"/>
      <c r="I480" s="972"/>
      <c r="J480" s="972"/>
      <c r="K480" s="972"/>
      <c r="L480" s="972"/>
      <c r="M480" s="972"/>
      <c r="N480" s="972"/>
      <c r="O480" s="673" t="s">
        <v>385</v>
      </c>
      <c r="P480" s="674"/>
      <c r="Q480" s="674"/>
      <c r="R480" s="674"/>
      <c r="S480" s="675"/>
      <c r="T480" s="392" t="s">
        <v>304</v>
      </c>
      <c r="U480" s="392"/>
      <c r="V480" s="392"/>
      <c r="W480" s="393" t="s">
        <v>5</v>
      </c>
      <c r="X480" s="917"/>
      <c r="Y480" s="917"/>
      <c r="Z480" s="917"/>
      <c r="AA480" s="917"/>
      <c r="AB480" s="480" t="s">
        <v>2</v>
      </c>
      <c r="AC480" s="11"/>
      <c r="AP480" s="138"/>
      <c r="AQ480" s="138"/>
    </row>
    <row r="481" spans="2:43" s="3" customFormat="1" ht="15" customHeight="1">
      <c r="B481" s="11"/>
      <c r="C481" s="11"/>
      <c r="D481" s="441"/>
      <c r="E481" s="599"/>
      <c r="F481" s="600"/>
      <c r="G481" s="600"/>
      <c r="H481" s="600"/>
      <c r="I481" s="600"/>
      <c r="J481" s="600"/>
      <c r="K481" s="600"/>
      <c r="L481" s="600"/>
      <c r="M481" s="600"/>
      <c r="N481" s="600"/>
      <c r="O481" s="311" t="s">
        <v>2403</v>
      </c>
      <c r="P481" s="976"/>
      <c r="Q481" s="312"/>
      <c r="R481" s="311" t="s">
        <v>2402</v>
      </c>
      <c r="S481" s="312"/>
      <c r="T481" s="533"/>
      <c r="U481" s="533"/>
      <c r="V481" s="533"/>
      <c r="W481" s="393"/>
      <c r="X481" s="917"/>
      <c r="Y481" s="917"/>
      <c r="Z481" s="917"/>
      <c r="AA481" s="917"/>
      <c r="AB481" s="480"/>
      <c r="AC481" s="11"/>
      <c r="AP481" s="171">
        <v>0</v>
      </c>
      <c r="AQ481" s="122" t="str" cm="1">
        <f t="array" ref="AQ481">_xlfn.SWITCH(AP481,0,"未選択",INDEX(防火仕様,AP481))</f>
        <v>未選択</v>
      </c>
    </row>
    <row r="482" spans="2:43" s="3" customFormat="1" ht="13.5" customHeight="1">
      <c r="B482" s="11"/>
      <c r="C482" s="11"/>
      <c r="D482" s="441" t="s">
        <v>296</v>
      </c>
      <c r="E482" s="391" t="s">
        <v>290</v>
      </c>
      <c r="F482" s="391"/>
      <c r="G482" s="391"/>
      <c r="H482" s="391"/>
      <c r="I482" s="391"/>
      <c r="J482" s="391"/>
      <c r="K482" s="391"/>
      <c r="L482" s="391"/>
      <c r="M482" s="391"/>
      <c r="N482" s="391"/>
      <c r="O482" s="391"/>
      <c r="P482" s="391"/>
      <c r="Q482" s="391"/>
      <c r="R482" s="391"/>
      <c r="S482" s="391"/>
      <c r="T482" s="392" t="s">
        <v>264</v>
      </c>
      <c r="U482" s="392"/>
      <c r="V482" s="392"/>
      <c r="W482" s="393" t="s">
        <v>27</v>
      </c>
      <c r="X482" s="918"/>
      <c r="Y482" s="918"/>
      <c r="Z482" s="918"/>
      <c r="AA482" s="918"/>
      <c r="AB482" s="480" t="s">
        <v>2</v>
      </c>
      <c r="AC482" s="11"/>
      <c r="AP482" s="138"/>
      <c r="AQ482" s="138"/>
    </row>
    <row r="483" spans="2:43" s="3" customFormat="1" ht="15" customHeight="1">
      <c r="B483" s="11"/>
      <c r="C483" s="11"/>
      <c r="D483" s="432"/>
      <c r="E483" s="402"/>
      <c r="F483" s="402"/>
      <c r="G483" s="402"/>
      <c r="H483" s="402"/>
      <c r="I483" s="402"/>
      <c r="J483" s="402"/>
      <c r="K483" s="402"/>
      <c r="L483" s="402"/>
      <c r="M483" s="402"/>
      <c r="N483" s="402"/>
      <c r="O483" s="402"/>
      <c r="P483" s="402"/>
      <c r="Q483" s="402"/>
      <c r="R483" s="402"/>
      <c r="S483" s="402"/>
      <c r="T483" s="920"/>
      <c r="U483" s="920"/>
      <c r="V483" s="920"/>
      <c r="W483" s="403"/>
      <c r="X483" s="919"/>
      <c r="Y483" s="919"/>
      <c r="Z483" s="919"/>
      <c r="AA483" s="919"/>
      <c r="AB483" s="481"/>
      <c r="AC483" s="11"/>
      <c r="AP483" s="138"/>
      <c r="AQ483" s="138"/>
    </row>
    <row r="484" spans="2:43" s="4" customFormat="1" ht="13.5" customHeight="1">
      <c r="B484" s="50"/>
      <c r="C484" s="50"/>
      <c r="D484" s="462" t="s">
        <v>297</v>
      </c>
      <c r="E484" s="463"/>
      <c r="F484" s="463"/>
      <c r="G484" s="463"/>
      <c r="H484" s="463"/>
      <c r="I484" s="463"/>
      <c r="J484" s="463"/>
      <c r="K484" s="463"/>
      <c r="L484" s="463"/>
      <c r="M484" s="463"/>
      <c r="N484" s="463"/>
      <c r="O484" s="463"/>
      <c r="P484" s="463"/>
      <c r="Q484" s="463"/>
      <c r="R484" s="463"/>
      <c r="S484" s="463"/>
      <c r="T484" s="463"/>
      <c r="U484" s="463"/>
      <c r="V484" s="463"/>
      <c r="W484" s="463"/>
      <c r="X484" s="463"/>
      <c r="Y484" s="463"/>
      <c r="Z484" s="463"/>
      <c r="AA484" s="463"/>
      <c r="AB484" s="464"/>
      <c r="AC484" s="50"/>
      <c r="AP484" s="141"/>
      <c r="AQ484" s="141"/>
    </row>
    <row r="485" spans="2:43" s="3" customFormat="1" ht="15" customHeight="1">
      <c r="B485" s="11"/>
      <c r="C485" s="11"/>
      <c r="D485" s="457" t="s">
        <v>298</v>
      </c>
      <c r="E485" s="459" t="s">
        <v>299</v>
      </c>
      <c r="F485" s="459"/>
      <c r="G485" s="459"/>
      <c r="H485" s="459"/>
      <c r="I485" s="459"/>
      <c r="J485" s="459"/>
      <c r="K485" s="459"/>
      <c r="L485" s="459"/>
      <c r="M485" s="459"/>
      <c r="N485" s="459"/>
      <c r="O485" s="459"/>
      <c r="P485" s="459"/>
      <c r="Q485" s="459"/>
      <c r="R485" s="459"/>
      <c r="S485" s="459"/>
      <c r="T485" s="460" t="s">
        <v>300</v>
      </c>
      <c r="U485" s="460"/>
      <c r="V485" s="460"/>
      <c r="W485" s="461" t="s">
        <v>5</v>
      </c>
      <c r="X485" s="915"/>
      <c r="Y485" s="915"/>
      <c r="Z485" s="915"/>
      <c r="AA485" s="915"/>
      <c r="AB485" s="479" t="s">
        <v>2</v>
      </c>
      <c r="AC485" s="11"/>
      <c r="AP485" s="138"/>
      <c r="AQ485" s="138"/>
    </row>
    <row r="486" spans="2:43" s="3" customFormat="1" ht="15" customHeight="1">
      <c r="B486" s="11"/>
      <c r="C486" s="11"/>
      <c r="D486" s="432"/>
      <c r="E486" s="402"/>
      <c r="F486" s="402"/>
      <c r="G486" s="402"/>
      <c r="H486" s="402"/>
      <c r="I486" s="402"/>
      <c r="J486" s="402"/>
      <c r="K486" s="402"/>
      <c r="L486" s="402"/>
      <c r="M486" s="402"/>
      <c r="N486" s="402"/>
      <c r="O486" s="402"/>
      <c r="P486" s="402"/>
      <c r="Q486" s="402"/>
      <c r="R486" s="402"/>
      <c r="S486" s="402"/>
      <c r="T486" s="920"/>
      <c r="U486" s="920"/>
      <c r="V486" s="920"/>
      <c r="W486" s="403"/>
      <c r="X486" s="916"/>
      <c r="Y486" s="916"/>
      <c r="Z486" s="916"/>
      <c r="AA486" s="916"/>
      <c r="AB486" s="481"/>
      <c r="AC486" s="11"/>
      <c r="AP486" s="138"/>
      <c r="AQ486" s="138"/>
    </row>
    <row r="487" spans="2:43" s="4" customFormat="1" ht="15" customHeight="1">
      <c r="B487" s="50"/>
      <c r="C487" s="50"/>
      <c r="D487" s="462" t="s">
        <v>301</v>
      </c>
      <c r="E487" s="463"/>
      <c r="F487" s="463"/>
      <c r="G487" s="463"/>
      <c r="H487" s="463"/>
      <c r="I487" s="463"/>
      <c r="J487" s="463"/>
      <c r="K487" s="463"/>
      <c r="L487" s="463"/>
      <c r="M487" s="463"/>
      <c r="N487" s="463"/>
      <c r="O487" s="463"/>
      <c r="P487" s="463"/>
      <c r="Q487" s="463"/>
      <c r="R487" s="463"/>
      <c r="S487" s="463"/>
      <c r="T487" s="463"/>
      <c r="U487" s="463"/>
      <c r="V487" s="463"/>
      <c r="W487" s="463"/>
      <c r="X487" s="463"/>
      <c r="Y487" s="463"/>
      <c r="Z487" s="463"/>
      <c r="AA487" s="463"/>
      <c r="AB487" s="464"/>
      <c r="AC487" s="50"/>
      <c r="AP487" s="141"/>
      <c r="AQ487" s="141"/>
    </row>
    <row r="488" spans="2:43" s="3" customFormat="1" ht="13.5" customHeight="1">
      <c r="B488" s="11"/>
      <c r="C488" s="11"/>
      <c r="D488" s="457" t="s">
        <v>307</v>
      </c>
      <c r="E488" s="922" t="s">
        <v>302</v>
      </c>
      <c r="F488" s="923"/>
      <c r="G488" s="923"/>
      <c r="H488" s="923"/>
      <c r="I488" s="923"/>
      <c r="J488" s="923"/>
      <c r="K488" s="923"/>
      <c r="L488" s="923"/>
      <c r="M488" s="923"/>
      <c r="N488" s="923"/>
      <c r="O488" s="926" t="s">
        <v>385</v>
      </c>
      <c r="P488" s="927"/>
      <c r="Q488" s="927"/>
      <c r="R488" s="927"/>
      <c r="S488" s="928"/>
      <c r="T488" s="460" t="s">
        <v>305</v>
      </c>
      <c r="U488" s="460"/>
      <c r="V488" s="460"/>
      <c r="W488" s="461" t="s">
        <v>5</v>
      </c>
      <c r="X488" s="915"/>
      <c r="Y488" s="915"/>
      <c r="Z488" s="915"/>
      <c r="AA488" s="915"/>
      <c r="AB488" s="479" t="s">
        <v>2</v>
      </c>
      <c r="AC488" s="11"/>
      <c r="AP488" s="138"/>
      <c r="AQ488" s="138"/>
    </row>
    <row r="489" spans="2:43" s="3" customFormat="1" ht="15" customHeight="1">
      <c r="B489" s="11"/>
      <c r="C489" s="11"/>
      <c r="D489" s="441"/>
      <c r="E489" s="924"/>
      <c r="F489" s="925"/>
      <c r="G489" s="925"/>
      <c r="H489" s="925"/>
      <c r="I489" s="925"/>
      <c r="J489" s="925"/>
      <c r="K489" s="925"/>
      <c r="L489" s="925"/>
      <c r="M489" s="925"/>
      <c r="N489" s="925"/>
      <c r="O489" s="311" t="s">
        <v>2403</v>
      </c>
      <c r="P489" s="976"/>
      <c r="Q489" s="312"/>
      <c r="R489" s="311" t="s">
        <v>2402</v>
      </c>
      <c r="S489" s="312"/>
      <c r="T489" s="533"/>
      <c r="U489" s="533"/>
      <c r="V489" s="533"/>
      <c r="W489" s="393"/>
      <c r="X489" s="917"/>
      <c r="Y489" s="917"/>
      <c r="Z489" s="917"/>
      <c r="AA489" s="917"/>
      <c r="AB489" s="480"/>
      <c r="AC489" s="11"/>
      <c r="AP489" s="171">
        <v>0</v>
      </c>
      <c r="AQ489" s="122" t="str" cm="1">
        <f t="array" ref="AQ489">_xlfn.SWITCH(AP489,0,"未選択",INDEX(防火仕様,AP489))</f>
        <v>未選択</v>
      </c>
    </row>
    <row r="490" spans="2:43" s="3" customFormat="1" ht="13.5" customHeight="1">
      <c r="B490" s="11"/>
      <c r="C490" s="11"/>
      <c r="D490" s="441" t="s">
        <v>308</v>
      </c>
      <c r="E490" s="391" t="s">
        <v>303</v>
      </c>
      <c r="F490" s="391"/>
      <c r="G490" s="391"/>
      <c r="H490" s="391"/>
      <c r="I490" s="391"/>
      <c r="J490" s="391"/>
      <c r="K490" s="391"/>
      <c r="L490" s="391"/>
      <c r="M490" s="391"/>
      <c r="N490" s="391"/>
      <c r="O490" s="391"/>
      <c r="P490" s="391"/>
      <c r="Q490" s="391"/>
      <c r="R490" s="391"/>
      <c r="S490" s="391"/>
      <c r="T490" s="392" t="s">
        <v>57</v>
      </c>
      <c r="U490" s="392"/>
      <c r="V490" s="392"/>
      <c r="W490" s="393" t="s">
        <v>5</v>
      </c>
      <c r="X490" s="917"/>
      <c r="Y490" s="917"/>
      <c r="Z490" s="917"/>
      <c r="AA490" s="917"/>
      <c r="AB490" s="480" t="s">
        <v>2</v>
      </c>
      <c r="AC490" s="11"/>
      <c r="AP490" s="138"/>
      <c r="AQ490" s="138"/>
    </row>
    <row r="491" spans="2:43" s="3" customFormat="1" ht="15" customHeight="1">
      <c r="B491" s="11"/>
      <c r="C491" s="11"/>
      <c r="D491" s="441"/>
      <c r="E491" s="391"/>
      <c r="F491" s="391"/>
      <c r="G491" s="391"/>
      <c r="H491" s="391"/>
      <c r="I491" s="391"/>
      <c r="J491" s="391"/>
      <c r="K491" s="391"/>
      <c r="L491" s="391"/>
      <c r="M491" s="391"/>
      <c r="N491" s="391"/>
      <c r="O491" s="391"/>
      <c r="P491" s="391"/>
      <c r="Q491" s="391"/>
      <c r="R491" s="391"/>
      <c r="S491" s="391"/>
      <c r="T491" s="533"/>
      <c r="U491" s="533"/>
      <c r="V491" s="533"/>
      <c r="W491" s="393"/>
      <c r="X491" s="917"/>
      <c r="Y491" s="917"/>
      <c r="Z491" s="917"/>
      <c r="AA491" s="917"/>
      <c r="AB491" s="480"/>
      <c r="AC491" s="11"/>
      <c r="AP491" s="138"/>
      <c r="AQ491" s="138"/>
    </row>
    <row r="492" spans="2:43" s="3" customFormat="1" ht="13.5" customHeight="1">
      <c r="B492" s="11"/>
      <c r="C492" s="11"/>
      <c r="D492" s="441" t="s">
        <v>309</v>
      </c>
      <c r="E492" s="391" t="s">
        <v>2410</v>
      </c>
      <c r="F492" s="391"/>
      <c r="G492" s="391"/>
      <c r="H492" s="391"/>
      <c r="I492" s="391"/>
      <c r="J492" s="391"/>
      <c r="K492" s="391"/>
      <c r="L492" s="391"/>
      <c r="M492" s="391"/>
      <c r="N492" s="391"/>
      <c r="O492" s="391"/>
      <c r="P492" s="391"/>
      <c r="Q492" s="391"/>
      <c r="R492" s="391"/>
      <c r="S492" s="391"/>
      <c r="T492" s="392" t="s">
        <v>57</v>
      </c>
      <c r="U492" s="392"/>
      <c r="V492" s="392"/>
      <c r="W492" s="393" t="s">
        <v>5</v>
      </c>
      <c r="X492" s="917"/>
      <c r="Y492" s="917"/>
      <c r="Z492" s="917"/>
      <c r="AA492" s="917"/>
      <c r="AB492" s="480" t="s">
        <v>2</v>
      </c>
      <c r="AC492" s="11"/>
      <c r="AP492" s="138"/>
      <c r="AQ492" s="138"/>
    </row>
    <row r="493" spans="2:43" s="3" customFormat="1" ht="27.6" customHeight="1">
      <c r="B493" s="11"/>
      <c r="C493" s="11"/>
      <c r="D493" s="432"/>
      <c r="E493" s="402"/>
      <c r="F493" s="402"/>
      <c r="G493" s="402"/>
      <c r="H493" s="402"/>
      <c r="I493" s="402"/>
      <c r="J493" s="402"/>
      <c r="K493" s="402"/>
      <c r="L493" s="402"/>
      <c r="M493" s="402"/>
      <c r="N493" s="402"/>
      <c r="O493" s="402"/>
      <c r="P493" s="402"/>
      <c r="Q493" s="402"/>
      <c r="R493" s="402"/>
      <c r="S493" s="402"/>
      <c r="T493" s="920"/>
      <c r="U493" s="920"/>
      <c r="V493" s="920"/>
      <c r="W493" s="403"/>
      <c r="X493" s="916"/>
      <c r="Y493" s="916"/>
      <c r="Z493" s="916"/>
      <c r="AA493" s="916"/>
      <c r="AB493" s="481"/>
      <c r="AC493" s="11"/>
      <c r="AP493" s="138"/>
      <c r="AQ493" s="138"/>
    </row>
    <row r="494" spans="2:43" s="4" customFormat="1" ht="21" customHeight="1">
      <c r="B494" s="50"/>
      <c r="C494" s="50"/>
      <c r="D494" s="937" t="s">
        <v>306</v>
      </c>
      <c r="E494" s="937"/>
      <c r="F494" s="937"/>
      <c r="G494" s="937"/>
      <c r="H494" s="937"/>
      <c r="I494" s="937"/>
      <c r="J494" s="937"/>
      <c r="K494" s="937"/>
      <c r="L494" s="937"/>
      <c r="M494" s="937"/>
      <c r="N494" s="937"/>
      <c r="O494" s="937"/>
      <c r="P494" s="937"/>
      <c r="Q494" s="937"/>
      <c r="R494" s="937"/>
      <c r="S494" s="937"/>
      <c r="T494" s="937"/>
      <c r="U494" s="937"/>
      <c r="V494" s="937"/>
      <c r="W494" s="937"/>
      <c r="X494" s="937"/>
      <c r="Y494" s="937"/>
      <c r="Z494" s="937"/>
      <c r="AA494" s="937"/>
      <c r="AB494" s="937"/>
      <c r="AC494" s="50"/>
      <c r="AP494" s="141"/>
      <c r="AQ494" s="141"/>
    </row>
    <row r="495" spans="2:43" s="3" customFormat="1" ht="67.5" customHeight="1">
      <c r="B495" s="11"/>
      <c r="C495" s="11"/>
      <c r="D495" s="404"/>
      <c r="E495" s="405"/>
      <c r="F495" s="405"/>
      <c r="G495" s="405"/>
      <c r="H495" s="405"/>
      <c r="I495" s="405"/>
      <c r="J495" s="405"/>
      <c r="K495" s="405"/>
      <c r="L495" s="405"/>
      <c r="M495" s="405"/>
      <c r="N495" s="405"/>
      <c r="O495" s="405"/>
      <c r="P495" s="405"/>
      <c r="Q495" s="405"/>
      <c r="R495" s="405"/>
      <c r="S495" s="405"/>
      <c r="T495" s="405"/>
      <c r="U495" s="405"/>
      <c r="V495" s="405"/>
      <c r="W495" s="405"/>
      <c r="X495" s="405"/>
      <c r="Y495" s="405"/>
      <c r="Z495" s="405"/>
      <c r="AA495" s="405"/>
      <c r="AB495" s="406"/>
      <c r="AC495" s="11"/>
      <c r="AP495" s="138"/>
      <c r="AQ495" s="138"/>
    </row>
    <row r="496" spans="2:43" s="3" customFormat="1" ht="15" customHeight="1">
      <c r="B496" s="11"/>
      <c r="C496" s="11"/>
      <c r="D496" s="79"/>
      <c r="E496" s="80"/>
      <c r="F496" s="80"/>
      <c r="G496" s="80"/>
      <c r="H496" s="41"/>
      <c r="I496" s="41"/>
      <c r="J496" s="41"/>
      <c r="K496" s="41"/>
      <c r="L496" s="41"/>
      <c r="M496" s="41"/>
      <c r="N496" s="41"/>
      <c r="O496" s="41"/>
      <c r="P496" s="41"/>
      <c r="Q496" s="159"/>
      <c r="R496" s="159"/>
      <c r="S496" s="159"/>
      <c r="T496" s="167"/>
      <c r="U496" s="158"/>
      <c r="V496" s="158"/>
      <c r="W496" s="158"/>
      <c r="X496" s="158"/>
      <c r="Y496" s="158"/>
      <c r="Z496" s="158"/>
      <c r="AA496" s="158"/>
      <c r="AB496" s="158"/>
      <c r="AC496" s="158"/>
      <c r="AP496" s="138"/>
      <c r="AQ496" s="138"/>
    </row>
    <row r="497" spans="2:43" s="3" customFormat="1" ht="15" customHeight="1">
      <c r="B497" s="11"/>
      <c r="C497" s="11"/>
      <c r="D497" s="81"/>
      <c r="E497" s="41"/>
      <c r="F497" s="41"/>
      <c r="G497" s="41"/>
      <c r="H497" s="41"/>
      <c r="I497" s="41"/>
      <c r="J497" s="41"/>
      <c r="K497" s="11"/>
      <c r="L497" s="11"/>
      <c r="M497" s="11"/>
      <c r="N497" s="11"/>
      <c r="O497" s="11"/>
      <c r="P497" s="11"/>
      <c r="Q497" s="931" t="s">
        <v>315</v>
      </c>
      <c r="R497" s="931"/>
      <c r="S497" s="931"/>
      <c r="T497" s="931"/>
      <c r="U497" s="931"/>
      <c r="V497" s="931"/>
      <c r="W497" s="931"/>
      <c r="X497" s="931"/>
      <c r="Y497" s="931"/>
      <c r="Z497" s="931"/>
      <c r="AA497" s="931"/>
      <c r="AB497" s="931"/>
      <c r="AC497" s="931"/>
      <c r="AP497" s="138"/>
      <c r="AQ497" s="138"/>
    </row>
    <row r="498" spans="2:43" s="3" customFormat="1" ht="15" customHeight="1">
      <c r="B498" s="11"/>
      <c r="C498" s="11"/>
      <c r="D498" s="81"/>
      <c r="E498" s="41"/>
      <c r="F498" s="41"/>
      <c r="G498" s="41"/>
      <c r="H498" s="41"/>
      <c r="I498" s="41"/>
      <c r="J498" s="41"/>
      <c r="K498" s="41"/>
      <c r="L498" s="41"/>
      <c r="M498" s="41"/>
      <c r="N498" s="41"/>
      <c r="O498" s="41"/>
      <c r="P498" s="41"/>
      <c r="Q498" s="159"/>
      <c r="R498" s="159"/>
      <c r="S498" s="159"/>
      <c r="T498" s="168"/>
      <c r="U498" s="168"/>
      <c r="V498" s="168"/>
      <c r="W498" s="160"/>
      <c r="X498" s="161"/>
      <c r="Y498" s="161"/>
      <c r="Z498" s="161"/>
      <c r="AA498" s="161"/>
      <c r="AB498" s="162"/>
      <c r="AC498" s="158"/>
      <c r="AP498" s="138"/>
      <c r="AQ498" s="138"/>
    </row>
    <row r="499" spans="2:43" s="3" customFormat="1" ht="15" customHeight="1">
      <c r="B499" s="11"/>
      <c r="C499" s="11"/>
      <c r="D499" s="83"/>
      <c r="E499" s="84"/>
      <c r="F499" s="84"/>
      <c r="G499" s="84"/>
      <c r="H499" s="84"/>
      <c r="I499" s="84"/>
      <c r="J499" s="84"/>
      <c r="K499" s="84"/>
      <c r="L499" s="84"/>
      <c r="M499" s="84"/>
      <c r="N499" s="84"/>
      <c r="O499" s="84"/>
      <c r="P499" s="84"/>
      <c r="Q499" s="163"/>
      <c r="R499" s="163"/>
      <c r="S499" s="163"/>
      <c r="T499" s="168"/>
      <c r="U499" s="168"/>
      <c r="V499" s="168"/>
      <c r="W499" s="164"/>
      <c r="X499" s="165"/>
      <c r="Y499" s="165"/>
      <c r="Z499" s="165"/>
      <c r="AA499" s="165"/>
      <c r="AB499" s="166"/>
      <c r="AC499" s="158"/>
      <c r="AP499" s="138"/>
      <c r="AQ499" s="138"/>
    </row>
    <row r="500" spans="2:43" s="3" customFormat="1" ht="79.5" customHeight="1">
      <c r="B500" s="11"/>
      <c r="C500" s="11"/>
      <c r="D500" s="932" t="s">
        <v>372</v>
      </c>
      <c r="E500" s="933"/>
      <c r="F500" s="933"/>
      <c r="G500" s="933"/>
      <c r="H500" s="933"/>
      <c r="I500" s="933"/>
      <c r="J500" s="933"/>
      <c r="K500" s="933"/>
      <c r="L500" s="933"/>
      <c r="M500" s="933"/>
      <c r="N500" s="933"/>
      <c r="O500" s="933"/>
      <c r="P500" s="933"/>
      <c r="Q500" s="933"/>
      <c r="R500" s="933"/>
      <c r="S500" s="933"/>
      <c r="T500" s="933"/>
      <c r="U500" s="933"/>
      <c r="V500" s="933"/>
      <c r="W500" s="933"/>
      <c r="X500" s="933"/>
      <c r="Y500" s="933"/>
      <c r="Z500" s="933"/>
      <c r="AA500" s="933"/>
      <c r="AB500" s="934"/>
      <c r="AC500" s="11"/>
      <c r="AP500" s="138"/>
      <c r="AQ500" s="138"/>
    </row>
    <row r="501" spans="2:43" s="3" customFormat="1" ht="16.5" customHeight="1">
      <c r="B501" s="11"/>
      <c r="C501" s="11"/>
      <c r="D501" s="11"/>
      <c r="E501" s="85"/>
      <c r="F501" s="85"/>
      <c r="G501" s="85"/>
      <c r="H501" s="85"/>
      <c r="I501" s="85"/>
      <c r="J501" s="85"/>
      <c r="K501" s="85"/>
      <c r="L501" s="85"/>
      <c r="M501" s="85"/>
      <c r="N501" s="85"/>
      <c r="O501" s="85"/>
      <c r="P501" s="85"/>
      <c r="Q501" s="85"/>
      <c r="R501" s="85"/>
      <c r="S501" s="85"/>
      <c r="T501" s="85"/>
      <c r="U501" s="85"/>
      <c r="V501" s="85"/>
      <c r="W501" s="85"/>
      <c r="X501" s="85"/>
      <c r="Y501" s="85"/>
      <c r="Z501" s="85"/>
      <c r="AA501" s="85"/>
      <c r="AB501" s="85"/>
      <c r="AC501" s="11"/>
      <c r="AP501" s="138"/>
      <c r="AQ501" s="138"/>
    </row>
    <row r="502" spans="2:43" s="3" customFormat="1" ht="16.5" customHeight="1">
      <c r="B502" s="11"/>
      <c r="C502" s="11"/>
      <c r="D502" s="935" t="s">
        <v>373</v>
      </c>
      <c r="E502" s="935"/>
      <c r="F502" s="935"/>
      <c r="G502" s="935"/>
      <c r="H502" s="935"/>
      <c r="I502" s="935"/>
      <c r="J502" s="935"/>
      <c r="K502" s="935"/>
      <c r="L502" s="935"/>
      <c r="M502" s="935"/>
      <c r="N502" s="935"/>
      <c r="O502" s="935"/>
      <c r="P502" s="935"/>
      <c r="Q502" s="935"/>
      <c r="R502" s="935"/>
      <c r="S502" s="935"/>
      <c r="T502" s="935"/>
      <c r="U502" s="935"/>
      <c r="V502" s="935"/>
      <c r="W502" s="935"/>
      <c r="X502" s="935"/>
      <c r="Y502" s="935"/>
      <c r="Z502" s="935"/>
      <c r="AA502" s="935"/>
      <c r="AB502" s="935"/>
      <c r="AC502" s="11"/>
      <c r="AP502" s="138"/>
      <c r="AQ502" s="138"/>
    </row>
    <row r="503" spans="2:43" s="3" customFormat="1" ht="16.5" customHeight="1">
      <c r="B503" s="11"/>
      <c r="C503" s="11"/>
      <c r="D503" s="936" t="s">
        <v>319</v>
      </c>
      <c r="E503" s="936"/>
      <c r="F503" s="936"/>
      <c r="G503" s="936"/>
      <c r="H503" s="936"/>
      <c r="I503" s="936"/>
      <c r="J503" s="936"/>
      <c r="K503" s="936"/>
      <c r="L503" s="936"/>
      <c r="M503" s="936"/>
      <c r="N503" s="936"/>
      <c r="O503" s="936"/>
      <c r="P503" s="936"/>
      <c r="Q503" s="936"/>
      <c r="R503" s="936"/>
      <c r="S503" s="936"/>
      <c r="T503" s="936"/>
      <c r="U503" s="936"/>
      <c r="V503" s="936"/>
      <c r="W503" s="936"/>
      <c r="X503" s="936"/>
      <c r="Y503" s="936"/>
      <c r="Z503" s="936"/>
      <c r="AA503" s="936"/>
      <c r="AB503" s="936"/>
      <c r="AC503" s="11"/>
      <c r="AP503" s="138"/>
      <c r="AQ503" s="138"/>
    </row>
    <row r="504" spans="2:43" s="3" customFormat="1" ht="16.5" customHeight="1">
      <c r="B504" s="11"/>
      <c r="C504" s="11"/>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11"/>
      <c r="AP504" s="138"/>
      <c r="AQ504" s="138"/>
    </row>
    <row r="505" spans="2:43" s="3" customFormat="1" ht="25.5" customHeight="1">
      <c r="B505" s="11"/>
      <c r="C505" s="11"/>
      <c r="D505" s="942" t="s">
        <v>93</v>
      </c>
      <c r="E505" s="468" t="s">
        <v>358</v>
      </c>
      <c r="F505" s="469"/>
      <c r="G505" s="469"/>
      <c r="H505" s="469"/>
      <c r="I505" s="469"/>
      <c r="J505" s="469"/>
      <c r="K505" s="469"/>
      <c r="L505" s="469"/>
      <c r="M505" s="469"/>
      <c r="N505" s="469"/>
      <c r="O505" s="470"/>
      <c r="P505" s="11"/>
      <c r="Q505" s="11"/>
      <c r="R505" s="942" t="s">
        <v>94</v>
      </c>
      <c r="S505" s="469" t="s">
        <v>318</v>
      </c>
      <c r="T505" s="469"/>
      <c r="U505" s="469"/>
      <c r="V505" s="469"/>
      <c r="W505" s="469"/>
      <c r="X505" s="469"/>
      <c r="Y505" s="469"/>
      <c r="Z505" s="469"/>
      <c r="AA505" s="469"/>
      <c r="AB505" s="470"/>
      <c r="AC505" s="11"/>
      <c r="AP505" s="138"/>
      <c r="AQ505" s="138"/>
    </row>
    <row r="506" spans="2:43" s="3" customFormat="1" ht="25.5" customHeight="1">
      <c r="B506" s="11"/>
      <c r="C506" s="11"/>
      <c r="D506" s="943"/>
      <c r="E506" s="929" t="s">
        <v>316</v>
      </c>
      <c r="F506" s="378"/>
      <c r="G506" s="378"/>
      <c r="H506" s="742"/>
      <c r="I506" s="592"/>
      <c r="J506" s="593"/>
      <c r="K506" s="593"/>
      <c r="L506" s="593"/>
      <c r="M506" s="594"/>
      <c r="N506" s="938" t="s">
        <v>27</v>
      </c>
      <c r="O506" s="939"/>
      <c r="P506" s="11"/>
      <c r="Q506" s="11"/>
      <c r="R506" s="943"/>
      <c r="S506" s="946" t="s">
        <v>322</v>
      </c>
      <c r="T506" s="947"/>
      <c r="U506" s="947"/>
      <c r="V506" s="947"/>
      <c r="W506" s="948"/>
      <c r="X506" s="592"/>
      <c r="Y506" s="593"/>
      <c r="Z506" s="593"/>
      <c r="AA506" s="594"/>
      <c r="AB506" s="945" t="s">
        <v>2</v>
      </c>
      <c r="AC506" s="11"/>
      <c r="AP506" s="138"/>
      <c r="AQ506" s="138"/>
    </row>
    <row r="507" spans="2:43" s="3" customFormat="1" ht="18.600000000000001" customHeight="1">
      <c r="B507" s="11"/>
      <c r="C507" s="11"/>
      <c r="D507" s="943"/>
      <c r="E507" s="930"/>
      <c r="F507" s="274"/>
      <c r="G507" s="274"/>
      <c r="H507" s="275"/>
      <c r="I507" s="337"/>
      <c r="J507" s="338"/>
      <c r="K507" s="338"/>
      <c r="L507" s="338"/>
      <c r="M507" s="339"/>
      <c r="N507" s="940"/>
      <c r="O507" s="941"/>
      <c r="P507" s="11"/>
      <c r="Q507" s="11"/>
      <c r="R507" s="943"/>
      <c r="S507" s="949"/>
      <c r="T507" s="950"/>
      <c r="U507" s="950"/>
      <c r="V507" s="950"/>
      <c r="W507" s="951"/>
      <c r="X507" s="388"/>
      <c r="Y507" s="389"/>
      <c r="Z507" s="389"/>
      <c r="AA507" s="390"/>
      <c r="AB507" s="945"/>
      <c r="AC507" s="11"/>
      <c r="AP507" s="138"/>
      <c r="AQ507" s="138"/>
    </row>
    <row r="508" spans="2:43" s="3" customFormat="1" ht="16.5" customHeight="1">
      <c r="B508" s="11"/>
      <c r="C508" s="11"/>
      <c r="D508" s="943"/>
      <c r="E508" s="385" t="s">
        <v>317</v>
      </c>
      <c r="F508" s="272"/>
      <c r="G508" s="272"/>
      <c r="H508" s="273"/>
      <c r="I508" s="334"/>
      <c r="J508" s="335"/>
      <c r="K508" s="335"/>
      <c r="L508" s="335"/>
      <c r="M508" s="336"/>
      <c r="N508" s="953" t="s">
        <v>2</v>
      </c>
      <c r="O508" s="954"/>
      <c r="P508" s="11"/>
      <c r="Q508" s="11"/>
      <c r="R508" s="943"/>
      <c r="S508" s="957" t="s">
        <v>119</v>
      </c>
      <c r="T508" s="375" t="s">
        <v>359</v>
      </c>
      <c r="U508" s="376"/>
      <c r="V508" s="376"/>
      <c r="W508" s="376"/>
      <c r="X508" s="952" t="s">
        <v>317</v>
      </c>
      <c r="Y508" s="952"/>
      <c r="Z508" s="952"/>
      <c r="AA508" s="952"/>
      <c r="AB508" s="377" t="s">
        <v>2</v>
      </c>
      <c r="AC508" s="11"/>
      <c r="AP508" s="138"/>
      <c r="AQ508" s="138"/>
    </row>
    <row r="509" spans="2:43" s="3" customFormat="1" ht="23.45" customHeight="1">
      <c r="B509" s="11"/>
      <c r="C509" s="11"/>
      <c r="D509" s="944"/>
      <c r="E509" s="386"/>
      <c r="F509" s="379"/>
      <c r="G509" s="379"/>
      <c r="H509" s="387"/>
      <c r="I509" s="388"/>
      <c r="J509" s="389"/>
      <c r="K509" s="389"/>
      <c r="L509" s="389"/>
      <c r="M509" s="390"/>
      <c r="N509" s="955"/>
      <c r="O509" s="956"/>
      <c r="P509" s="11"/>
      <c r="Q509" s="11"/>
      <c r="R509" s="943"/>
      <c r="S509" s="381"/>
      <c r="T509" s="370"/>
      <c r="U509" s="370"/>
      <c r="V509" s="370"/>
      <c r="W509" s="370"/>
      <c r="X509" s="367"/>
      <c r="Y509" s="367"/>
      <c r="Z509" s="367"/>
      <c r="AA509" s="367"/>
      <c r="AB509" s="368"/>
      <c r="AC509" s="11"/>
      <c r="AP509" s="138"/>
      <c r="AQ509" s="138"/>
    </row>
    <row r="510" spans="2:43" s="3" customFormat="1" ht="16.5" customHeight="1">
      <c r="B510" s="11"/>
      <c r="C510" s="11"/>
      <c r="D510" s="50"/>
      <c r="E510" s="378"/>
      <c r="F510" s="378"/>
      <c r="G510" s="378"/>
      <c r="H510" s="378"/>
      <c r="I510" s="380"/>
      <c r="J510" s="380"/>
      <c r="K510" s="380"/>
      <c r="L510" s="380"/>
      <c r="M510" s="380"/>
      <c r="N510" s="380"/>
      <c r="O510" s="380"/>
      <c r="P510" s="11"/>
      <c r="Q510" s="11"/>
      <c r="R510" s="943"/>
      <c r="S510" s="381" t="s">
        <v>124</v>
      </c>
      <c r="T510" s="382" t="s">
        <v>360</v>
      </c>
      <c r="U510" s="370"/>
      <c r="V510" s="370"/>
      <c r="W510" s="370"/>
      <c r="X510" s="384" t="s">
        <v>317</v>
      </c>
      <c r="Y510" s="384"/>
      <c r="Z510" s="384"/>
      <c r="AA510" s="384"/>
      <c r="AB510" s="368" t="s">
        <v>2</v>
      </c>
      <c r="AC510" s="11"/>
      <c r="AP510" s="138"/>
      <c r="AQ510" s="138"/>
    </row>
    <row r="511" spans="2:43" s="3" customFormat="1" ht="23.45" customHeight="1">
      <c r="B511" s="11"/>
      <c r="C511" s="11"/>
      <c r="D511" s="50"/>
      <c r="E511" s="379"/>
      <c r="F511" s="379"/>
      <c r="G511" s="379"/>
      <c r="H511" s="379"/>
      <c r="I511" s="380"/>
      <c r="J511" s="380"/>
      <c r="K511" s="380"/>
      <c r="L511" s="380"/>
      <c r="M511" s="380"/>
      <c r="N511" s="380"/>
      <c r="O511" s="380"/>
      <c r="P511" s="11"/>
      <c r="Q511" s="11"/>
      <c r="R511" s="943"/>
      <c r="S511" s="381"/>
      <c r="T511" s="370"/>
      <c r="U511" s="370"/>
      <c r="V511" s="370"/>
      <c r="W511" s="370"/>
      <c r="X511" s="367"/>
      <c r="Y511" s="367"/>
      <c r="Z511" s="367"/>
      <c r="AA511" s="367"/>
      <c r="AB511" s="368"/>
      <c r="AC511" s="11"/>
      <c r="AP511" s="138"/>
      <c r="AQ511" s="138"/>
    </row>
    <row r="512" spans="2:43" s="3" customFormat="1" ht="16.5" customHeight="1">
      <c r="B512" s="11"/>
      <c r="C512" s="11"/>
      <c r="D512" s="86"/>
      <c r="E512" s="85"/>
      <c r="F512" s="85"/>
      <c r="G512" s="85"/>
      <c r="H512" s="85"/>
      <c r="I512" s="85"/>
      <c r="J512" s="85"/>
      <c r="K512" s="85"/>
      <c r="L512" s="85"/>
      <c r="M512" s="85"/>
      <c r="N512" s="85"/>
      <c r="O512" s="11"/>
      <c r="P512" s="11"/>
      <c r="Q512" s="11"/>
      <c r="R512" s="943"/>
      <c r="S512" s="381" t="s">
        <v>77</v>
      </c>
      <c r="T512" s="382" t="s">
        <v>361</v>
      </c>
      <c r="U512" s="383"/>
      <c r="V512" s="383"/>
      <c r="W512" s="383"/>
      <c r="X512" s="384" t="s">
        <v>317</v>
      </c>
      <c r="Y512" s="384"/>
      <c r="Z512" s="384"/>
      <c r="AA512" s="384"/>
      <c r="AB512" s="368" t="s">
        <v>2</v>
      </c>
      <c r="AC512" s="11"/>
      <c r="AP512" s="138"/>
      <c r="AQ512" s="138"/>
    </row>
    <row r="513" spans="2:43" s="3" customFormat="1" ht="23.45" customHeight="1">
      <c r="B513" s="11"/>
      <c r="C513" s="11"/>
      <c r="D513" s="86"/>
      <c r="E513" s="85"/>
      <c r="F513" s="85"/>
      <c r="G513" s="85"/>
      <c r="H513" s="85"/>
      <c r="I513" s="85"/>
      <c r="J513" s="85"/>
      <c r="K513" s="85"/>
      <c r="L513" s="85"/>
      <c r="M513" s="85"/>
      <c r="N513" s="85"/>
      <c r="O513" s="11"/>
      <c r="P513" s="11"/>
      <c r="Q513" s="11"/>
      <c r="R513" s="943"/>
      <c r="S513" s="381"/>
      <c r="T513" s="383"/>
      <c r="U513" s="383"/>
      <c r="V513" s="383"/>
      <c r="W513" s="383"/>
      <c r="X513" s="367"/>
      <c r="Y513" s="367"/>
      <c r="Z513" s="367"/>
      <c r="AA513" s="367"/>
      <c r="AB513" s="368"/>
      <c r="AC513" s="11"/>
      <c r="AP513" s="138"/>
      <c r="AQ513" s="138"/>
    </row>
    <row r="514" spans="2:43" s="3" customFormat="1" ht="16.5" customHeight="1">
      <c r="B514" s="11"/>
      <c r="C514" s="11"/>
      <c r="D514" s="86"/>
      <c r="E514" s="85"/>
      <c r="F514" s="85"/>
      <c r="G514" s="85"/>
      <c r="H514" s="85"/>
      <c r="I514" s="85"/>
      <c r="J514" s="85"/>
      <c r="K514" s="85"/>
      <c r="L514" s="85"/>
      <c r="M514" s="85"/>
      <c r="N514" s="85"/>
      <c r="O514" s="11"/>
      <c r="P514" s="11"/>
      <c r="Q514" s="11"/>
      <c r="R514" s="943"/>
      <c r="S514" s="381" t="s">
        <v>78</v>
      </c>
      <c r="T514" s="382" t="s">
        <v>362</v>
      </c>
      <c r="U514" s="383"/>
      <c r="V514" s="383"/>
      <c r="W514" s="383"/>
      <c r="X514" s="384" t="s">
        <v>317</v>
      </c>
      <c r="Y514" s="384"/>
      <c r="Z514" s="384"/>
      <c r="AA514" s="384"/>
      <c r="AB514" s="368" t="s">
        <v>2</v>
      </c>
      <c r="AC514" s="87"/>
      <c r="AP514" s="138"/>
      <c r="AQ514" s="138"/>
    </row>
    <row r="515" spans="2:43" s="3" customFormat="1" ht="23.45" customHeight="1">
      <c r="B515" s="11"/>
      <c r="C515" s="11"/>
      <c r="D515" s="86"/>
      <c r="E515" s="85"/>
      <c r="F515" s="85"/>
      <c r="G515" s="85"/>
      <c r="H515" s="85"/>
      <c r="I515" s="85"/>
      <c r="J515" s="85"/>
      <c r="K515" s="85"/>
      <c r="L515" s="85"/>
      <c r="M515" s="85"/>
      <c r="N515" s="85"/>
      <c r="O515" s="11"/>
      <c r="P515" s="11"/>
      <c r="Q515" s="11"/>
      <c r="R515" s="943"/>
      <c r="S515" s="381"/>
      <c r="T515" s="383"/>
      <c r="U515" s="383"/>
      <c r="V515" s="383"/>
      <c r="W515" s="383"/>
      <c r="X515" s="367"/>
      <c r="Y515" s="367"/>
      <c r="Z515" s="367"/>
      <c r="AA515" s="367"/>
      <c r="AB515" s="368"/>
      <c r="AC515" s="87"/>
      <c r="AP515" s="138"/>
      <c r="AQ515" s="138"/>
    </row>
    <row r="516" spans="2:43" s="3" customFormat="1" ht="16.5" customHeight="1">
      <c r="B516" s="11"/>
      <c r="C516" s="11"/>
      <c r="D516" s="86"/>
      <c r="E516" s="85"/>
      <c r="F516" s="85"/>
      <c r="G516" s="85"/>
      <c r="H516" s="85"/>
      <c r="I516" s="85"/>
      <c r="J516" s="85"/>
      <c r="K516" s="85"/>
      <c r="L516" s="85"/>
      <c r="M516" s="85"/>
      <c r="N516" s="85"/>
      <c r="O516" s="11"/>
      <c r="P516" s="11"/>
      <c r="Q516" s="11"/>
      <c r="R516" s="943"/>
      <c r="S516" s="959" t="s">
        <v>321</v>
      </c>
      <c r="T516" s="382" t="s">
        <v>363</v>
      </c>
      <c r="U516" s="382"/>
      <c r="V516" s="382"/>
      <c r="W516" s="382"/>
      <c r="X516" s="367"/>
      <c r="Y516" s="367"/>
      <c r="Z516" s="367"/>
      <c r="AA516" s="367"/>
      <c r="AB516" s="368" t="s">
        <v>2</v>
      </c>
      <c r="AC516" s="11"/>
      <c r="AP516" s="138"/>
      <c r="AQ516" s="138"/>
    </row>
    <row r="517" spans="2:43" s="3" customFormat="1" ht="33.950000000000003" customHeight="1">
      <c r="B517" s="11"/>
      <c r="C517" s="11"/>
      <c r="D517" s="86"/>
      <c r="E517" s="85"/>
      <c r="F517" s="85"/>
      <c r="G517" s="85"/>
      <c r="H517" s="85"/>
      <c r="I517" s="85"/>
      <c r="J517" s="85"/>
      <c r="K517" s="85"/>
      <c r="L517" s="85"/>
      <c r="M517" s="85"/>
      <c r="N517" s="85"/>
      <c r="O517" s="85"/>
      <c r="P517" s="50"/>
      <c r="Q517" s="50"/>
      <c r="R517" s="943"/>
      <c r="S517" s="959"/>
      <c r="T517" s="382"/>
      <c r="U517" s="382"/>
      <c r="V517" s="382"/>
      <c r="W517" s="382"/>
      <c r="X517" s="367"/>
      <c r="Y517" s="367"/>
      <c r="Z517" s="367"/>
      <c r="AA517" s="367"/>
      <c r="AB517" s="368"/>
      <c r="AC517" s="11"/>
      <c r="AP517" s="138"/>
      <c r="AQ517" s="138"/>
    </row>
    <row r="518" spans="2:43" s="3" customFormat="1" ht="16.5" customHeight="1">
      <c r="B518" s="11"/>
      <c r="C518" s="11"/>
      <c r="D518" s="86"/>
      <c r="E518" s="85"/>
      <c r="F518" s="85"/>
      <c r="G518" s="85"/>
      <c r="H518" s="85"/>
      <c r="I518" s="85"/>
      <c r="J518" s="85"/>
      <c r="K518" s="85"/>
      <c r="L518" s="85"/>
      <c r="M518" s="85"/>
      <c r="N518" s="85"/>
      <c r="O518" s="85"/>
      <c r="P518" s="85"/>
      <c r="Q518" s="85"/>
      <c r="R518" s="943"/>
      <c r="S518" s="369" t="s">
        <v>320</v>
      </c>
      <c r="T518" s="370"/>
      <c r="U518" s="370"/>
      <c r="V518" s="370"/>
      <c r="W518" s="370"/>
      <c r="X518" s="367"/>
      <c r="Y518" s="367"/>
      <c r="Z518" s="367"/>
      <c r="AA518" s="367"/>
      <c r="AB518" s="368" t="s">
        <v>5</v>
      </c>
      <c r="AC518" s="11"/>
      <c r="AP518" s="138"/>
      <c r="AQ518" s="138"/>
    </row>
    <row r="519" spans="2:43" s="3" customFormat="1" ht="18.95" customHeight="1">
      <c r="B519" s="11"/>
      <c r="C519" s="11"/>
      <c r="D519" s="86"/>
      <c r="E519" s="85"/>
      <c r="F519" s="85"/>
      <c r="G519" s="85"/>
      <c r="H519" s="85"/>
      <c r="I519" s="85"/>
      <c r="J519" s="85"/>
      <c r="K519" s="85"/>
      <c r="L519" s="85"/>
      <c r="M519" s="85"/>
      <c r="N519" s="85"/>
      <c r="O519" s="85"/>
      <c r="P519" s="85"/>
      <c r="Q519" s="85"/>
      <c r="R519" s="944"/>
      <c r="S519" s="371"/>
      <c r="T519" s="372"/>
      <c r="U519" s="372"/>
      <c r="V519" s="372"/>
      <c r="W519" s="372"/>
      <c r="X519" s="373"/>
      <c r="Y519" s="373"/>
      <c r="Z519" s="373"/>
      <c r="AA519" s="373"/>
      <c r="AB519" s="374"/>
      <c r="AC519" s="11"/>
      <c r="AP519" s="138"/>
      <c r="AQ519" s="138"/>
    </row>
    <row r="520" spans="2:43" s="3" customFormat="1" ht="16.5" customHeight="1">
      <c r="B520" s="11"/>
      <c r="C520" s="11"/>
      <c r="D520" s="86"/>
      <c r="E520" s="85"/>
      <c r="F520" s="85"/>
      <c r="G520" s="85"/>
      <c r="H520" s="85"/>
      <c r="I520" s="85"/>
      <c r="J520" s="85"/>
      <c r="K520" s="85"/>
      <c r="L520" s="85"/>
      <c r="M520" s="85"/>
      <c r="N520" s="85"/>
      <c r="O520" s="85"/>
      <c r="P520" s="85"/>
      <c r="Q520" s="85"/>
      <c r="R520" s="85"/>
      <c r="S520" s="85"/>
      <c r="T520" s="85"/>
      <c r="U520" s="85"/>
      <c r="V520" s="85"/>
      <c r="W520" s="85"/>
      <c r="X520" s="85"/>
      <c r="Y520" s="85"/>
      <c r="Z520" s="85"/>
      <c r="AA520" s="85"/>
      <c r="AB520" s="85"/>
      <c r="AC520" s="11"/>
      <c r="AP520" s="138"/>
      <c r="AQ520" s="138"/>
    </row>
    <row r="521" spans="2:43" s="3" customFormat="1" ht="16.5" customHeight="1">
      <c r="B521" s="11"/>
      <c r="C521" s="11"/>
      <c r="D521" s="86"/>
      <c r="E521" s="85"/>
      <c r="F521" s="85"/>
      <c r="G521" s="85"/>
      <c r="H521" s="85"/>
      <c r="I521" s="85"/>
      <c r="J521" s="85"/>
      <c r="K521" s="85"/>
      <c r="L521" s="85"/>
      <c r="M521" s="85"/>
      <c r="N521" s="85"/>
      <c r="O521" s="85"/>
      <c r="P521" s="85"/>
      <c r="Q521" s="85"/>
      <c r="R521" s="85"/>
      <c r="S521" s="85"/>
      <c r="T521" s="85"/>
      <c r="U521" s="85"/>
      <c r="V521" s="85"/>
      <c r="W521" s="85"/>
      <c r="X521" s="85"/>
      <c r="Y521" s="85"/>
      <c r="Z521" s="85"/>
      <c r="AA521" s="85"/>
      <c r="AB521" s="85"/>
      <c r="AC521" s="11"/>
      <c r="AP521" s="138"/>
      <c r="AQ521" s="138"/>
    </row>
    <row r="522" spans="2:43" s="3" customFormat="1" ht="16.5" customHeight="1">
      <c r="B522" s="11"/>
      <c r="C522" s="11"/>
      <c r="D522" s="935" t="s">
        <v>365</v>
      </c>
      <c r="E522" s="935"/>
      <c r="F522" s="935"/>
      <c r="G522" s="935"/>
      <c r="H522" s="935"/>
      <c r="I522" s="935"/>
      <c r="J522" s="935"/>
      <c r="K522" s="935"/>
      <c r="L522" s="935"/>
      <c r="M522" s="935"/>
      <c r="N522" s="935"/>
      <c r="O522" s="935"/>
      <c r="P522" s="935"/>
      <c r="Q522" s="935"/>
      <c r="R522" s="935"/>
      <c r="S522" s="935"/>
      <c r="T522" s="935"/>
      <c r="U522" s="935"/>
      <c r="V522" s="935"/>
      <c r="W522" s="935"/>
      <c r="X522" s="935"/>
      <c r="Y522" s="935"/>
      <c r="Z522" s="935"/>
      <c r="AA522" s="935"/>
      <c r="AB522" s="935"/>
      <c r="AC522" s="11"/>
      <c r="AP522" s="138"/>
      <c r="AQ522" s="138"/>
    </row>
    <row r="523" spans="2:43" s="3" customFormat="1" ht="16.5" customHeight="1">
      <c r="B523" s="11"/>
      <c r="C523" s="11"/>
      <c r="D523" s="936" t="s">
        <v>319</v>
      </c>
      <c r="E523" s="936"/>
      <c r="F523" s="936"/>
      <c r="G523" s="936"/>
      <c r="H523" s="936"/>
      <c r="I523" s="936"/>
      <c r="J523" s="936"/>
      <c r="K523" s="936"/>
      <c r="L523" s="936"/>
      <c r="M523" s="936"/>
      <c r="N523" s="936"/>
      <c r="O523" s="936"/>
      <c r="P523" s="936"/>
      <c r="Q523" s="936"/>
      <c r="R523" s="936"/>
      <c r="S523" s="936"/>
      <c r="T523" s="936"/>
      <c r="U523" s="936"/>
      <c r="V523" s="936"/>
      <c r="W523" s="936"/>
      <c r="X523" s="936"/>
      <c r="Y523" s="936"/>
      <c r="Z523" s="936"/>
      <c r="AA523" s="936"/>
      <c r="AB523" s="936"/>
      <c r="AC523" s="11"/>
      <c r="AP523" s="138"/>
      <c r="AQ523" s="138"/>
    </row>
    <row r="524" spans="2:43" s="3" customFormat="1" ht="16.5" customHeight="1">
      <c r="B524" s="11"/>
      <c r="C524" s="11"/>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11"/>
      <c r="AP524" s="138"/>
      <c r="AQ524" s="138"/>
    </row>
    <row r="525" spans="2:43" s="3" customFormat="1" ht="25.5" customHeight="1">
      <c r="B525" s="11"/>
      <c r="C525" s="11"/>
      <c r="D525" s="942" t="s">
        <v>93</v>
      </c>
      <c r="E525" s="468" t="s">
        <v>358</v>
      </c>
      <c r="F525" s="469"/>
      <c r="G525" s="469"/>
      <c r="H525" s="469"/>
      <c r="I525" s="469"/>
      <c r="J525" s="469"/>
      <c r="K525" s="469"/>
      <c r="L525" s="469"/>
      <c r="M525" s="469"/>
      <c r="N525" s="469"/>
      <c r="O525" s="470"/>
      <c r="P525" s="11"/>
      <c r="Q525" s="11"/>
      <c r="R525" s="942" t="s">
        <v>94</v>
      </c>
      <c r="S525" s="469" t="s">
        <v>318</v>
      </c>
      <c r="T525" s="469"/>
      <c r="U525" s="469"/>
      <c r="V525" s="469"/>
      <c r="W525" s="469"/>
      <c r="X525" s="469"/>
      <c r="Y525" s="469"/>
      <c r="Z525" s="469"/>
      <c r="AA525" s="469"/>
      <c r="AB525" s="470"/>
      <c r="AC525" s="11"/>
      <c r="AP525" s="138"/>
      <c r="AQ525" s="138"/>
    </row>
    <row r="526" spans="2:43" s="3" customFormat="1" ht="25.5" customHeight="1">
      <c r="B526" s="11"/>
      <c r="C526" s="11"/>
      <c r="D526" s="943"/>
      <c r="E526" s="929" t="s">
        <v>316</v>
      </c>
      <c r="F526" s="378"/>
      <c r="G526" s="378"/>
      <c r="H526" s="742"/>
      <c r="I526" s="592"/>
      <c r="J526" s="593"/>
      <c r="K526" s="593"/>
      <c r="L526" s="593"/>
      <c r="M526" s="594"/>
      <c r="N526" s="938" t="s">
        <v>27</v>
      </c>
      <c r="O526" s="939"/>
      <c r="P526" s="11"/>
      <c r="Q526" s="11"/>
      <c r="R526" s="943"/>
      <c r="S526" s="946" t="s">
        <v>322</v>
      </c>
      <c r="T526" s="947"/>
      <c r="U526" s="947"/>
      <c r="V526" s="947"/>
      <c r="W526" s="948"/>
      <c r="X526" s="592"/>
      <c r="Y526" s="593"/>
      <c r="Z526" s="593"/>
      <c r="AA526" s="594"/>
      <c r="AB526" s="945" t="s">
        <v>2</v>
      </c>
      <c r="AC526" s="11"/>
      <c r="AP526" s="138"/>
      <c r="AQ526" s="138"/>
    </row>
    <row r="527" spans="2:43" s="3" customFormat="1" ht="18.600000000000001" customHeight="1">
      <c r="B527" s="11"/>
      <c r="C527" s="11"/>
      <c r="D527" s="943"/>
      <c r="E527" s="930"/>
      <c r="F527" s="274"/>
      <c r="G527" s="274"/>
      <c r="H527" s="275"/>
      <c r="I527" s="337"/>
      <c r="J527" s="338"/>
      <c r="K527" s="338"/>
      <c r="L527" s="338"/>
      <c r="M527" s="339"/>
      <c r="N527" s="940"/>
      <c r="O527" s="941"/>
      <c r="P527" s="11"/>
      <c r="Q527" s="11"/>
      <c r="R527" s="943"/>
      <c r="S527" s="949"/>
      <c r="T527" s="950"/>
      <c r="U527" s="950"/>
      <c r="V527" s="950"/>
      <c r="W527" s="951"/>
      <c r="X527" s="388"/>
      <c r="Y527" s="389"/>
      <c r="Z527" s="389"/>
      <c r="AA527" s="390"/>
      <c r="AB527" s="945"/>
      <c r="AC527" s="11"/>
      <c r="AP527" s="138"/>
      <c r="AQ527" s="138"/>
    </row>
    <row r="528" spans="2:43" s="3" customFormat="1" ht="16.5" customHeight="1">
      <c r="B528" s="11"/>
      <c r="C528" s="11"/>
      <c r="D528" s="943"/>
      <c r="E528" s="385" t="s">
        <v>317</v>
      </c>
      <c r="F528" s="272"/>
      <c r="G528" s="272"/>
      <c r="H528" s="273"/>
      <c r="I528" s="334"/>
      <c r="J528" s="335"/>
      <c r="K528" s="335"/>
      <c r="L528" s="335"/>
      <c r="M528" s="336"/>
      <c r="N528" s="953" t="s">
        <v>2</v>
      </c>
      <c r="O528" s="954"/>
      <c r="P528" s="11"/>
      <c r="Q528" s="11"/>
      <c r="R528" s="943"/>
      <c r="S528" s="957" t="s">
        <v>119</v>
      </c>
      <c r="T528" s="375" t="s">
        <v>359</v>
      </c>
      <c r="U528" s="376"/>
      <c r="V528" s="376"/>
      <c r="W528" s="376"/>
      <c r="X528" s="952" t="s">
        <v>317</v>
      </c>
      <c r="Y528" s="952"/>
      <c r="Z528" s="952"/>
      <c r="AA528" s="952"/>
      <c r="AB528" s="377" t="s">
        <v>2</v>
      </c>
      <c r="AC528" s="11"/>
      <c r="AP528" s="138"/>
      <c r="AQ528" s="138"/>
    </row>
    <row r="529" spans="2:43" s="3" customFormat="1" ht="23.45" customHeight="1">
      <c r="B529" s="11"/>
      <c r="C529" s="11"/>
      <c r="D529" s="944"/>
      <c r="E529" s="386"/>
      <c r="F529" s="379"/>
      <c r="G529" s="379"/>
      <c r="H529" s="387"/>
      <c r="I529" s="388"/>
      <c r="J529" s="389"/>
      <c r="K529" s="389"/>
      <c r="L529" s="389"/>
      <c r="M529" s="390"/>
      <c r="N529" s="955"/>
      <c r="O529" s="956"/>
      <c r="P529" s="11"/>
      <c r="Q529" s="11"/>
      <c r="R529" s="943"/>
      <c r="S529" s="381"/>
      <c r="T529" s="370"/>
      <c r="U529" s="370"/>
      <c r="V529" s="370"/>
      <c r="W529" s="370"/>
      <c r="X529" s="367"/>
      <c r="Y529" s="367"/>
      <c r="Z529" s="367"/>
      <c r="AA529" s="367"/>
      <c r="AB529" s="368"/>
      <c r="AC529" s="11"/>
      <c r="AP529" s="138"/>
      <c r="AQ529" s="138"/>
    </row>
    <row r="530" spans="2:43" s="3" customFormat="1" ht="16.5" customHeight="1">
      <c r="B530" s="11"/>
      <c r="C530" s="11"/>
      <c r="D530" s="50"/>
      <c r="E530" s="378"/>
      <c r="F530" s="378"/>
      <c r="G530" s="378"/>
      <c r="H530" s="378"/>
      <c r="I530" s="380"/>
      <c r="J530" s="380"/>
      <c r="K530" s="380"/>
      <c r="L530" s="380"/>
      <c r="M530" s="380"/>
      <c r="N530" s="380"/>
      <c r="O530" s="380"/>
      <c r="P530" s="11"/>
      <c r="Q530" s="11"/>
      <c r="R530" s="943"/>
      <c r="S530" s="381" t="s">
        <v>124</v>
      </c>
      <c r="T530" s="382" t="s">
        <v>360</v>
      </c>
      <c r="U530" s="370"/>
      <c r="V530" s="370"/>
      <c r="W530" s="370"/>
      <c r="X530" s="384" t="s">
        <v>317</v>
      </c>
      <c r="Y530" s="384"/>
      <c r="Z530" s="384"/>
      <c r="AA530" s="384"/>
      <c r="AB530" s="368" t="s">
        <v>2</v>
      </c>
      <c r="AC530" s="11"/>
      <c r="AP530" s="138"/>
      <c r="AQ530" s="138"/>
    </row>
    <row r="531" spans="2:43" s="3" customFormat="1" ht="23.45" customHeight="1">
      <c r="B531" s="11"/>
      <c r="C531" s="11"/>
      <c r="D531" s="50"/>
      <c r="E531" s="379"/>
      <c r="F531" s="379"/>
      <c r="G531" s="379"/>
      <c r="H531" s="379"/>
      <c r="I531" s="380"/>
      <c r="J531" s="380"/>
      <c r="K531" s="380"/>
      <c r="L531" s="380"/>
      <c r="M531" s="380"/>
      <c r="N531" s="380"/>
      <c r="O531" s="380"/>
      <c r="P531" s="11"/>
      <c r="Q531" s="11"/>
      <c r="R531" s="943"/>
      <c r="S531" s="381"/>
      <c r="T531" s="370"/>
      <c r="U531" s="370"/>
      <c r="V531" s="370"/>
      <c r="W531" s="370"/>
      <c r="X531" s="367"/>
      <c r="Y531" s="367"/>
      <c r="Z531" s="367"/>
      <c r="AA531" s="367"/>
      <c r="AB531" s="368"/>
      <c r="AC531" s="11"/>
      <c r="AP531" s="138"/>
      <c r="AQ531" s="138"/>
    </row>
    <row r="532" spans="2:43" s="3" customFormat="1" ht="16.5" customHeight="1">
      <c r="B532" s="11"/>
      <c r="C532" s="11"/>
      <c r="D532" s="86"/>
      <c r="E532" s="85"/>
      <c r="F532" s="85"/>
      <c r="G532" s="85"/>
      <c r="H532" s="85"/>
      <c r="I532" s="85"/>
      <c r="J532" s="85"/>
      <c r="K532" s="85"/>
      <c r="L532" s="85"/>
      <c r="M532" s="85"/>
      <c r="N532" s="85"/>
      <c r="O532" s="11"/>
      <c r="P532" s="11"/>
      <c r="Q532" s="11"/>
      <c r="R532" s="943"/>
      <c r="S532" s="381" t="s">
        <v>77</v>
      </c>
      <c r="T532" s="382" t="s">
        <v>361</v>
      </c>
      <c r="U532" s="383"/>
      <c r="V532" s="383"/>
      <c r="W532" s="383"/>
      <c r="X532" s="384" t="s">
        <v>317</v>
      </c>
      <c r="Y532" s="384"/>
      <c r="Z532" s="384"/>
      <c r="AA532" s="384"/>
      <c r="AB532" s="368" t="s">
        <v>2</v>
      </c>
      <c r="AC532" s="11"/>
      <c r="AP532" s="138"/>
      <c r="AQ532" s="138"/>
    </row>
    <row r="533" spans="2:43" s="3" customFormat="1" ht="23.45" customHeight="1">
      <c r="B533" s="11"/>
      <c r="C533" s="11"/>
      <c r="D533" s="86"/>
      <c r="E533" s="85"/>
      <c r="F533" s="85"/>
      <c r="G533" s="85"/>
      <c r="H533" s="85"/>
      <c r="I533" s="85"/>
      <c r="J533" s="85"/>
      <c r="K533" s="85"/>
      <c r="L533" s="85"/>
      <c r="M533" s="85"/>
      <c r="N533" s="85"/>
      <c r="O533" s="11"/>
      <c r="P533" s="11"/>
      <c r="Q533" s="11"/>
      <c r="R533" s="943"/>
      <c r="S533" s="381"/>
      <c r="T533" s="383"/>
      <c r="U533" s="383"/>
      <c r="V533" s="383"/>
      <c r="W533" s="383"/>
      <c r="X533" s="367"/>
      <c r="Y533" s="367"/>
      <c r="Z533" s="367"/>
      <c r="AA533" s="367"/>
      <c r="AB533" s="368"/>
      <c r="AC533" s="11"/>
      <c r="AP533" s="138"/>
      <c r="AQ533" s="138"/>
    </row>
    <row r="534" spans="2:43" s="3" customFormat="1" ht="16.5" customHeight="1">
      <c r="B534" s="11"/>
      <c r="C534" s="11"/>
      <c r="D534" s="86"/>
      <c r="E534" s="85"/>
      <c r="F534" s="85"/>
      <c r="G534" s="85"/>
      <c r="H534" s="85"/>
      <c r="I534" s="85"/>
      <c r="J534" s="85"/>
      <c r="K534" s="85"/>
      <c r="L534" s="85"/>
      <c r="M534" s="85"/>
      <c r="N534" s="85"/>
      <c r="O534" s="11"/>
      <c r="P534" s="11"/>
      <c r="Q534" s="11"/>
      <c r="R534" s="943"/>
      <c r="S534" s="381" t="s">
        <v>78</v>
      </c>
      <c r="T534" s="382" t="s">
        <v>362</v>
      </c>
      <c r="U534" s="383"/>
      <c r="V534" s="383"/>
      <c r="W534" s="383"/>
      <c r="X534" s="384" t="s">
        <v>317</v>
      </c>
      <c r="Y534" s="384"/>
      <c r="Z534" s="384"/>
      <c r="AA534" s="384"/>
      <c r="AB534" s="368" t="s">
        <v>2</v>
      </c>
      <c r="AC534" s="11"/>
      <c r="AP534" s="138"/>
      <c r="AQ534" s="138"/>
    </row>
    <row r="535" spans="2:43" s="3" customFormat="1" ht="23.45" customHeight="1">
      <c r="B535" s="11"/>
      <c r="C535" s="11"/>
      <c r="D535" s="86"/>
      <c r="E535" s="85"/>
      <c r="F535" s="85"/>
      <c r="G535" s="85"/>
      <c r="H535" s="85"/>
      <c r="I535" s="85"/>
      <c r="J535" s="85"/>
      <c r="K535" s="85"/>
      <c r="L535" s="85"/>
      <c r="M535" s="85"/>
      <c r="N535" s="85"/>
      <c r="O535" s="11"/>
      <c r="P535" s="11"/>
      <c r="Q535" s="11"/>
      <c r="R535" s="943"/>
      <c r="S535" s="381"/>
      <c r="T535" s="383"/>
      <c r="U535" s="383"/>
      <c r="V535" s="383"/>
      <c r="W535" s="383"/>
      <c r="X535" s="367"/>
      <c r="Y535" s="367"/>
      <c r="Z535" s="367"/>
      <c r="AA535" s="367"/>
      <c r="AB535" s="368"/>
      <c r="AC535" s="11"/>
      <c r="AP535" s="138"/>
      <c r="AQ535" s="138"/>
    </row>
    <row r="536" spans="2:43" s="3" customFormat="1" ht="16.5" customHeight="1">
      <c r="B536" s="11"/>
      <c r="C536" s="11"/>
      <c r="D536" s="86"/>
      <c r="E536" s="85"/>
      <c r="F536" s="85"/>
      <c r="G536" s="85"/>
      <c r="H536" s="85"/>
      <c r="I536" s="85"/>
      <c r="J536" s="85"/>
      <c r="K536" s="85"/>
      <c r="L536" s="85"/>
      <c r="M536" s="85"/>
      <c r="N536" s="85"/>
      <c r="O536" s="11"/>
      <c r="P536" s="11"/>
      <c r="Q536" s="11"/>
      <c r="R536" s="943"/>
      <c r="S536" s="959" t="s">
        <v>321</v>
      </c>
      <c r="T536" s="382" t="s">
        <v>363</v>
      </c>
      <c r="U536" s="382"/>
      <c r="V536" s="382"/>
      <c r="W536" s="382"/>
      <c r="X536" s="367"/>
      <c r="Y536" s="367"/>
      <c r="Z536" s="367"/>
      <c r="AA536" s="367"/>
      <c r="AB536" s="368" t="s">
        <v>2</v>
      </c>
      <c r="AC536" s="11"/>
      <c r="AP536" s="138"/>
      <c r="AQ536" s="138"/>
    </row>
    <row r="537" spans="2:43" s="3" customFormat="1" ht="33.950000000000003" customHeight="1">
      <c r="B537" s="11"/>
      <c r="C537" s="11"/>
      <c r="D537" s="86"/>
      <c r="E537" s="85"/>
      <c r="F537" s="85"/>
      <c r="G537" s="85"/>
      <c r="H537" s="85"/>
      <c r="I537" s="85"/>
      <c r="J537" s="85"/>
      <c r="K537" s="85"/>
      <c r="L537" s="85"/>
      <c r="M537" s="85"/>
      <c r="N537" s="85"/>
      <c r="O537" s="85"/>
      <c r="P537" s="50"/>
      <c r="Q537" s="50"/>
      <c r="R537" s="943"/>
      <c r="S537" s="959"/>
      <c r="T537" s="382"/>
      <c r="U537" s="382"/>
      <c r="V537" s="382"/>
      <c r="W537" s="382"/>
      <c r="X537" s="367"/>
      <c r="Y537" s="367"/>
      <c r="Z537" s="367"/>
      <c r="AA537" s="367"/>
      <c r="AB537" s="368"/>
      <c r="AC537" s="11"/>
      <c r="AP537" s="138"/>
      <c r="AQ537" s="138"/>
    </row>
    <row r="538" spans="2:43" s="3" customFormat="1" ht="16.5" customHeight="1">
      <c r="B538" s="11"/>
      <c r="C538" s="11"/>
      <c r="D538" s="86"/>
      <c r="E538" s="85"/>
      <c r="F538" s="85"/>
      <c r="G538" s="85"/>
      <c r="H538" s="85"/>
      <c r="I538" s="85"/>
      <c r="J538" s="85"/>
      <c r="K538" s="85"/>
      <c r="L538" s="85"/>
      <c r="M538" s="85"/>
      <c r="N538" s="85"/>
      <c r="O538" s="85"/>
      <c r="P538" s="85"/>
      <c r="Q538" s="85"/>
      <c r="R538" s="943"/>
      <c r="S538" s="369" t="s">
        <v>320</v>
      </c>
      <c r="T538" s="370"/>
      <c r="U538" s="370"/>
      <c r="V538" s="370"/>
      <c r="W538" s="370"/>
      <c r="X538" s="367"/>
      <c r="Y538" s="367"/>
      <c r="Z538" s="367"/>
      <c r="AA538" s="367"/>
      <c r="AB538" s="368" t="s">
        <v>5</v>
      </c>
      <c r="AC538" s="11"/>
      <c r="AP538" s="138"/>
      <c r="AQ538" s="138"/>
    </row>
    <row r="539" spans="2:43" s="3" customFormat="1" ht="18.95" customHeight="1">
      <c r="B539" s="11"/>
      <c r="C539" s="11"/>
      <c r="D539" s="86"/>
      <c r="E539" s="85"/>
      <c r="F539" s="85"/>
      <c r="G539" s="85"/>
      <c r="H539" s="85"/>
      <c r="I539" s="85"/>
      <c r="J539" s="85"/>
      <c r="K539" s="85"/>
      <c r="L539" s="85"/>
      <c r="M539" s="85"/>
      <c r="N539" s="85"/>
      <c r="O539" s="85"/>
      <c r="P539" s="85"/>
      <c r="Q539" s="85"/>
      <c r="R539" s="944"/>
      <c r="S539" s="371"/>
      <c r="T539" s="372"/>
      <c r="U539" s="372"/>
      <c r="V539" s="372"/>
      <c r="W539" s="372"/>
      <c r="X539" s="373"/>
      <c r="Y539" s="373"/>
      <c r="Z539" s="373"/>
      <c r="AA539" s="373"/>
      <c r="AB539" s="374"/>
      <c r="AC539" s="11"/>
      <c r="AP539" s="138"/>
      <c r="AQ539" s="138"/>
    </row>
    <row r="540" spans="2:43" s="3" customFormat="1" ht="19.5" customHeight="1">
      <c r="B540" s="11"/>
      <c r="C540" s="11"/>
      <c r="D540" s="86"/>
      <c r="E540" s="85"/>
      <c r="F540" s="85"/>
      <c r="G540" s="85"/>
      <c r="H540" s="85"/>
      <c r="I540" s="85"/>
      <c r="J540" s="85"/>
      <c r="K540" s="85"/>
      <c r="L540" s="85"/>
      <c r="M540" s="85"/>
      <c r="N540" s="85"/>
      <c r="O540" s="85"/>
      <c r="P540" s="85"/>
      <c r="Q540" s="85"/>
      <c r="R540" s="82"/>
      <c r="S540" s="85"/>
      <c r="T540" s="85"/>
      <c r="U540" s="85"/>
      <c r="V540" s="85"/>
      <c r="W540" s="85"/>
      <c r="X540" s="82"/>
      <c r="Y540" s="82"/>
      <c r="Z540" s="82"/>
      <c r="AA540" s="82"/>
      <c r="AB540" s="82"/>
      <c r="AC540" s="11"/>
      <c r="AP540" s="138"/>
      <c r="AQ540" s="138"/>
    </row>
    <row r="541" spans="2:43" s="4" customFormat="1" ht="21" customHeight="1">
      <c r="B541" s="50"/>
      <c r="C541" s="50"/>
      <c r="D541" s="423" t="s">
        <v>306</v>
      </c>
      <c r="E541" s="423"/>
      <c r="F541" s="423"/>
      <c r="G541" s="423"/>
      <c r="H541" s="423"/>
      <c r="I541" s="423"/>
      <c r="J541" s="423"/>
      <c r="K541" s="423"/>
      <c r="L541" s="423"/>
      <c r="M541" s="423"/>
      <c r="N541" s="423"/>
      <c r="O541" s="423"/>
      <c r="P541" s="423"/>
      <c r="Q541" s="423"/>
      <c r="R541" s="423"/>
      <c r="S541" s="423"/>
      <c r="T541" s="423"/>
      <c r="U541" s="423"/>
      <c r="V541" s="423"/>
      <c r="W541" s="423"/>
      <c r="X541" s="423"/>
      <c r="Y541" s="423"/>
      <c r="Z541" s="423"/>
      <c r="AA541" s="423"/>
      <c r="AB541" s="423"/>
      <c r="AC541" s="50"/>
      <c r="AI541" s="3"/>
      <c r="AP541" s="141"/>
      <c r="AQ541" s="141"/>
    </row>
    <row r="542" spans="2:43" s="3" customFormat="1" ht="67.5" customHeight="1">
      <c r="B542" s="11"/>
      <c r="C542" s="11"/>
      <c r="D542" s="404"/>
      <c r="E542" s="405"/>
      <c r="F542" s="405"/>
      <c r="G542" s="405"/>
      <c r="H542" s="405"/>
      <c r="I542" s="405"/>
      <c r="J542" s="405"/>
      <c r="K542" s="405"/>
      <c r="L542" s="405"/>
      <c r="M542" s="405"/>
      <c r="N542" s="405"/>
      <c r="O542" s="405"/>
      <c r="P542" s="405"/>
      <c r="Q542" s="405"/>
      <c r="R542" s="405"/>
      <c r="S542" s="405"/>
      <c r="T542" s="405"/>
      <c r="U542" s="405"/>
      <c r="V542" s="405"/>
      <c r="W542" s="405"/>
      <c r="X542" s="405"/>
      <c r="Y542" s="405"/>
      <c r="Z542" s="405"/>
      <c r="AA542" s="405"/>
      <c r="AB542" s="406"/>
      <c r="AC542" s="11"/>
      <c r="AP542" s="138"/>
      <c r="AQ542" s="138"/>
    </row>
    <row r="543" spans="2:43" s="3" customFormat="1" ht="5.0999999999999996" customHeight="1">
      <c r="B543" s="158"/>
      <c r="C543" s="158"/>
      <c r="D543" s="157"/>
      <c r="E543" s="157"/>
      <c r="F543" s="157"/>
      <c r="G543" s="157"/>
      <c r="H543" s="157"/>
      <c r="I543" s="157"/>
      <c r="J543" s="157"/>
      <c r="K543" s="157"/>
      <c r="L543" s="157"/>
      <c r="M543" s="157"/>
      <c r="N543" s="157"/>
      <c r="O543" s="157"/>
      <c r="P543" s="157"/>
      <c r="Q543" s="157"/>
      <c r="R543" s="157"/>
      <c r="S543" s="157"/>
      <c r="T543" s="157"/>
      <c r="U543" s="157"/>
      <c r="V543" s="157"/>
      <c r="W543" s="157"/>
      <c r="X543" s="157"/>
      <c r="Y543" s="157"/>
      <c r="Z543" s="157"/>
      <c r="AA543" s="157"/>
      <c r="AB543" s="157"/>
      <c r="AC543" s="158"/>
      <c r="AP543" s="138"/>
      <c r="AQ543" s="138"/>
    </row>
    <row r="544" spans="2:43" customFormat="1" ht="27" customHeight="1">
      <c r="B544" s="169"/>
      <c r="C544" s="958" t="s">
        <v>364</v>
      </c>
      <c r="D544" s="958"/>
      <c r="E544" s="958"/>
      <c r="F544" s="958"/>
      <c r="G544" s="958"/>
      <c r="H544" s="958"/>
      <c r="I544" s="958"/>
      <c r="J544" s="958"/>
      <c r="K544" s="958"/>
      <c r="L544" s="958"/>
      <c r="M544" s="958"/>
      <c r="N544" s="958"/>
      <c r="O544" s="958"/>
      <c r="P544" s="958"/>
      <c r="Q544" s="958"/>
      <c r="R544" s="958"/>
      <c r="S544" s="958"/>
      <c r="T544" s="958"/>
      <c r="U544" s="958"/>
      <c r="V544" s="958"/>
      <c r="W544" s="958"/>
      <c r="X544" s="958"/>
      <c r="Y544" s="958"/>
      <c r="Z544" s="958"/>
      <c r="AA544" s="958"/>
      <c r="AB544" s="958"/>
      <c r="AC544" s="169"/>
      <c r="AP544" s="144"/>
      <c r="AQ544" s="144"/>
    </row>
    <row r="545" spans="6:25" ht="27" customHeight="1"/>
    <row r="546" spans="6:25" ht="18" hidden="1" customHeight="1"/>
    <row r="547" spans="6:25" ht="27" hidden="1" customHeight="1"/>
    <row r="548" spans="6:25" ht="18" hidden="1" customHeight="1"/>
    <row r="549" spans="6:25" ht="32.25" hidden="1" customHeight="1"/>
    <row r="550" spans="6:25" ht="27" hidden="1" customHeight="1">
      <c r="F550" s="33"/>
      <c r="H550" s="33"/>
      <c r="I550" s="33"/>
      <c r="J550" s="33"/>
      <c r="K550" s="33"/>
      <c r="L550" s="33"/>
      <c r="M550" s="33"/>
      <c r="U550" s="33"/>
      <c r="W550" s="33"/>
      <c r="X550" s="33"/>
      <c r="Y550" s="33"/>
    </row>
    <row r="551" spans="6:25" ht="27" hidden="1" customHeight="1">
      <c r="F551" s="33"/>
      <c r="H551" s="33"/>
      <c r="I551" s="33"/>
      <c r="J551" s="33"/>
      <c r="K551" s="33"/>
      <c r="L551" s="33"/>
      <c r="M551" s="33"/>
      <c r="U551" s="33"/>
      <c r="W551" s="33"/>
      <c r="X551" s="33"/>
      <c r="Y551" s="33"/>
    </row>
    <row r="552" spans="6:25" ht="27" hidden="1" customHeight="1">
      <c r="F552" s="33"/>
      <c r="H552" s="33"/>
      <c r="I552" s="33"/>
      <c r="J552" s="33"/>
      <c r="K552" s="33"/>
      <c r="L552" s="33"/>
      <c r="M552" s="33"/>
      <c r="U552" s="33"/>
      <c r="W552" s="33"/>
      <c r="X552" s="33"/>
      <c r="Y552" s="33"/>
    </row>
    <row r="553" spans="6:25" ht="27" hidden="1" customHeight="1">
      <c r="F553" s="33"/>
      <c r="H553" s="33"/>
      <c r="I553" s="33"/>
      <c r="J553" s="33"/>
      <c r="K553" s="33"/>
      <c r="L553" s="33"/>
      <c r="M553" s="33"/>
      <c r="U553" s="33"/>
      <c r="W553" s="33"/>
      <c r="X553" s="33"/>
      <c r="Y553" s="33"/>
    </row>
    <row r="554" spans="6:25" ht="27" hidden="1" customHeight="1">
      <c r="F554" s="33"/>
      <c r="H554" s="33"/>
      <c r="I554" s="33"/>
      <c r="J554" s="33"/>
      <c r="K554" s="33"/>
      <c r="L554" s="33"/>
      <c r="M554" s="33"/>
      <c r="U554" s="33"/>
      <c r="W554" s="33"/>
      <c r="X554" s="33"/>
      <c r="Y554" s="33"/>
    </row>
    <row r="555" spans="6:25" ht="27" hidden="1" customHeight="1">
      <c r="F555" s="33"/>
      <c r="H555" s="33"/>
      <c r="I555" s="33"/>
      <c r="J555" s="33"/>
      <c r="K555" s="33"/>
      <c r="L555" s="33"/>
      <c r="M555" s="33"/>
      <c r="U555" s="33"/>
      <c r="W555" s="33"/>
      <c r="X555" s="33"/>
      <c r="Y555" s="33"/>
    </row>
    <row r="556" spans="6:25" ht="27" hidden="1" customHeight="1">
      <c r="F556" s="33"/>
      <c r="H556" s="33"/>
      <c r="I556" s="33"/>
      <c r="J556" s="33"/>
      <c r="K556" s="33"/>
      <c r="L556" s="33"/>
      <c r="M556" s="33"/>
      <c r="U556" s="33"/>
      <c r="W556" s="33"/>
      <c r="X556" s="33"/>
      <c r="Y556" s="33"/>
    </row>
    <row r="557" spans="6:25" ht="27" hidden="1" customHeight="1">
      <c r="F557" s="33"/>
      <c r="H557" s="33"/>
      <c r="I557" s="33"/>
      <c r="J557" s="33"/>
      <c r="K557" s="33"/>
      <c r="L557" s="33"/>
      <c r="M557" s="33"/>
      <c r="U557" s="33"/>
      <c r="W557" s="33"/>
      <c r="X557" s="33"/>
      <c r="Y557" s="33"/>
    </row>
    <row r="558" spans="6:25" ht="27" hidden="1" customHeight="1">
      <c r="F558" s="33"/>
      <c r="H558" s="33"/>
      <c r="I558" s="33"/>
      <c r="J558" s="33"/>
      <c r="K558" s="33"/>
      <c r="L558" s="33"/>
      <c r="M558" s="33"/>
      <c r="U558" s="33"/>
      <c r="W558" s="33"/>
      <c r="X558" s="33"/>
      <c r="Y558" s="33"/>
    </row>
    <row r="559" spans="6:25" ht="27" hidden="1" customHeight="1">
      <c r="F559" s="33"/>
      <c r="H559" s="33"/>
      <c r="I559" s="33"/>
      <c r="J559" s="33"/>
      <c r="K559" s="33"/>
      <c r="L559" s="33"/>
      <c r="M559" s="33"/>
      <c r="U559" s="33"/>
      <c r="W559" s="33"/>
      <c r="X559" s="33"/>
      <c r="Y559" s="33"/>
    </row>
    <row r="560" spans="6:25" ht="27" hidden="1" customHeight="1">
      <c r="F560" s="33"/>
      <c r="H560" s="33"/>
      <c r="I560" s="33"/>
      <c r="J560" s="33"/>
      <c r="K560" s="33"/>
      <c r="L560" s="33"/>
      <c r="M560" s="33"/>
      <c r="U560" s="33"/>
      <c r="W560" s="33"/>
      <c r="X560" s="33"/>
      <c r="Y560" s="33"/>
    </row>
    <row r="561" spans="6:25" ht="27" hidden="1" customHeight="1">
      <c r="F561" s="33"/>
      <c r="H561" s="33"/>
      <c r="I561" s="33"/>
      <c r="J561" s="33"/>
      <c r="K561" s="33"/>
      <c r="L561" s="33"/>
      <c r="M561" s="33"/>
      <c r="U561" s="33"/>
      <c r="W561" s="33"/>
      <c r="X561" s="33"/>
      <c r="Y561" s="33"/>
    </row>
    <row r="562" spans="6:25" ht="27" hidden="1" customHeight="1">
      <c r="F562" s="33"/>
      <c r="H562" s="33"/>
      <c r="I562" s="33"/>
      <c r="J562" s="33"/>
      <c r="K562" s="33"/>
      <c r="L562" s="33"/>
      <c r="M562" s="33"/>
      <c r="U562" s="33"/>
      <c r="W562" s="33"/>
      <c r="X562" s="33"/>
      <c r="Y562" s="33"/>
    </row>
    <row r="563" spans="6:25" ht="27" hidden="1" customHeight="1">
      <c r="F563" s="33"/>
      <c r="H563" s="33"/>
      <c r="I563" s="33"/>
      <c r="J563" s="33"/>
      <c r="K563" s="33"/>
      <c r="L563" s="33"/>
      <c r="M563" s="33"/>
      <c r="U563" s="33"/>
      <c r="W563" s="33"/>
      <c r="X563" s="33"/>
      <c r="Y563" s="33"/>
    </row>
    <row r="564" spans="6:25" ht="13.5" hidden="1" customHeight="1">
      <c r="F564" s="33"/>
      <c r="H564" s="33"/>
      <c r="I564" s="33"/>
      <c r="J564" s="33"/>
      <c r="K564" s="33"/>
      <c r="L564" s="33"/>
      <c r="M564" s="33"/>
      <c r="U564" s="33"/>
      <c r="W564" s="33"/>
      <c r="X564" s="33"/>
      <c r="Y564" s="33"/>
    </row>
    <row r="565" spans="6:25" ht="13.5" hidden="1" customHeight="1">
      <c r="F565" s="33"/>
      <c r="H565" s="33"/>
      <c r="I565" s="33"/>
      <c r="J565" s="33"/>
      <c r="K565" s="33"/>
      <c r="L565" s="33"/>
      <c r="M565" s="33"/>
      <c r="U565" s="33"/>
      <c r="W565" s="33"/>
      <c r="X565" s="33"/>
      <c r="Y565" s="33"/>
    </row>
    <row r="566" spans="6:25" ht="13.5" hidden="1" customHeight="1">
      <c r="F566" s="33"/>
      <c r="H566" s="33"/>
      <c r="I566" s="33"/>
      <c r="J566" s="33"/>
      <c r="K566" s="33"/>
      <c r="L566" s="33"/>
      <c r="M566" s="33"/>
      <c r="U566" s="33"/>
      <c r="W566" s="33"/>
      <c r="X566" s="33"/>
      <c r="Y566" s="33"/>
    </row>
    <row r="567" spans="6:25" ht="13.5" hidden="1" customHeight="1">
      <c r="F567" s="33"/>
      <c r="H567" s="33"/>
      <c r="I567" s="33"/>
      <c r="J567" s="33"/>
      <c r="K567" s="33"/>
      <c r="L567" s="33"/>
      <c r="M567" s="33"/>
      <c r="U567" s="33"/>
      <c r="W567" s="33"/>
      <c r="X567" s="33"/>
      <c r="Y567" s="33"/>
    </row>
    <row r="568" spans="6:25" ht="13.5" hidden="1" customHeight="1">
      <c r="F568" s="33"/>
      <c r="H568" s="33"/>
      <c r="I568" s="33"/>
      <c r="J568" s="33"/>
      <c r="K568" s="33"/>
      <c r="L568" s="33"/>
      <c r="M568" s="33"/>
      <c r="U568" s="33"/>
      <c r="W568" s="33"/>
      <c r="X568" s="33"/>
      <c r="Y568" s="33"/>
    </row>
    <row r="569" spans="6:25" ht="13.5" hidden="1" customHeight="1">
      <c r="F569" s="33"/>
      <c r="H569" s="33"/>
      <c r="I569" s="33"/>
      <c r="J569" s="33"/>
      <c r="K569" s="33"/>
      <c r="L569" s="33"/>
      <c r="M569" s="33"/>
      <c r="U569" s="33"/>
      <c r="W569" s="33"/>
      <c r="X569" s="33"/>
      <c r="Y569" s="33"/>
    </row>
    <row r="570" spans="6:25" ht="13.5" hidden="1" customHeight="1">
      <c r="F570" s="33"/>
      <c r="H570" s="33"/>
      <c r="I570" s="33"/>
      <c r="J570" s="33"/>
      <c r="K570" s="33"/>
      <c r="L570" s="33"/>
      <c r="M570" s="33"/>
      <c r="U570" s="33"/>
      <c r="W570" s="33"/>
      <c r="X570" s="33"/>
      <c r="Y570" s="33"/>
    </row>
    <row r="571" spans="6:25" ht="13.5" hidden="1" customHeight="1">
      <c r="F571" s="33"/>
      <c r="H571" s="33"/>
      <c r="I571" s="33"/>
      <c r="J571" s="33"/>
      <c r="K571" s="33"/>
      <c r="L571" s="33"/>
      <c r="M571" s="33"/>
      <c r="U571" s="33"/>
      <c r="W571" s="33"/>
      <c r="X571" s="33"/>
      <c r="Y571" s="33"/>
    </row>
    <row r="572" spans="6:25" ht="13.5" hidden="1" customHeight="1">
      <c r="F572" s="33"/>
      <c r="H572" s="33"/>
      <c r="I572" s="33"/>
      <c r="J572" s="33"/>
      <c r="K572" s="33"/>
      <c r="L572" s="33"/>
      <c r="M572" s="33"/>
      <c r="U572" s="33"/>
      <c r="W572" s="33"/>
      <c r="X572" s="33"/>
      <c r="Y572" s="33"/>
    </row>
    <row r="573" spans="6:25" ht="13.5" hidden="1" customHeight="1">
      <c r="F573" s="33"/>
      <c r="H573" s="33"/>
      <c r="I573" s="33"/>
      <c r="J573" s="33"/>
      <c r="K573" s="33"/>
      <c r="L573" s="33"/>
      <c r="M573" s="33"/>
      <c r="U573" s="33"/>
      <c r="W573" s="33"/>
      <c r="X573" s="33"/>
      <c r="Y573" s="33"/>
    </row>
    <row r="574" spans="6:25" ht="13.5" hidden="1" customHeight="1">
      <c r="F574" s="33"/>
      <c r="H574" s="33"/>
      <c r="I574" s="33"/>
      <c r="J574" s="33"/>
      <c r="K574" s="33"/>
      <c r="L574" s="33"/>
      <c r="M574" s="33"/>
      <c r="U574" s="33"/>
      <c r="W574" s="33"/>
      <c r="X574" s="33"/>
      <c r="Y574" s="33"/>
    </row>
    <row r="575" spans="6:25" ht="13.5" hidden="1" customHeight="1">
      <c r="F575" s="33"/>
      <c r="H575" s="33"/>
      <c r="I575" s="33"/>
      <c r="J575" s="33"/>
      <c r="K575" s="33"/>
      <c r="L575" s="33"/>
      <c r="M575" s="33"/>
      <c r="U575" s="33"/>
      <c r="W575" s="33"/>
      <c r="X575" s="33"/>
      <c r="Y575" s="33"/>
    </row>
    <row r="576" spans="6:25" ht="13.5" hidden="1" customHeight="1">
      <c r="F576" s="33"/>
      <c r="H576" s="33"/>
      <c r="I576" s="33"/>
      <c r="J576" s="33"/>
      <c r="K576" s="33"/>
      <c r="L576" s="33"/>
      <c r="M576" s="33"/>
      <c r="U576" s="33"/>
      <c r="W576" s="33"/>
      <c r="X576" s="33"/>
      <c r="Y576" s="33"/>
    </row>
    <row r="577" spans="6:25" ht="13.5" hidden="1" customHeight="1">
      <c r="F577" s="33"/>
      <c r="H577" s="33"/>
      <c r="I577" s="33"/>
      <c r="J577" s="33"/>
      <c r="K577" s="33"/>
      <c r="L577" s="33"/>
      <c r="M577" s="33"/>
      <c r="U577" s="33"/>
      <c r="W577" s="33"/>
      <c r="X577" s="33"/>
      <c r="Y577" s="33"/>
    </row>
    <row r="578" spans="6:25" ht="13.5" hidden="1" customHeight="1">
      <c r="F578" s="33"/>
      <c r="H578" s="33"/>
      <c r="I578" s="33"/>
      <c r="J578" s="33"/>
      <c r="K578" s="33"/>
      <c r="L578" s="33"/>
      <c r="M578" s="33"/>
      <c r="U578" s="33"/>
      <c r="W578" s="33"/>
      <c r="X578" s="33"/>
      <c r="Y578" s="33"/>
    </row>
    <row r="579" spans="6:25" ht="13.5" hidden="1" customHeight="1">
      <c r="F579" s="33"/>
      <c r="H579" s="33"/>
      <c r="I579" s="33"/>
      <c r="J579" s="33"/>
      <c r="K579" s="33"/>
      <c r="L579" s="33"/>
      <c r="M579" s="33"/>
      <c r="U579" s="33"/>
      <c r="W579" s="33"/>
      <c r="X579" s="33"/>
      <c r="Y579" s="33"/>
    </row>
    <row r="580" spans="6:25" ht="13.5" hidden="1" customHeight="1">
      <c r="F580" s="33"/>
      <c r="H580" s="33"/>
      <c r="I580" s="33"/>
      <c r="J580" s="33"/>
      <c r="K580" s="33"/>
      <c r="L580" s="33"/>
      <c r="M580" s="33"/>
      <c r="U580" s="33"/>
      <c r="W580" s="33"/>
      <c r="X580" s="33"/>
      <c r="Y580" s="33"/>
    </row>
    <row r="581" spans="6:25" ht="13.5" hidden="1" customHeight="1">
      <c r="F581" s="33"/>
      <c r="H581" s="33"/>
      <c r="I581" s="33"/>
      <c r="J581" s="33"/>
      <c r="K581" s="33"/>
      <c r="L581" s="33"/>
      <c r="M581" s="33"/>
      <c r="U581" s="33"/>
      <c r="W581" s="33"/>
      <c r="X581" s="33"/>
      <c r="Y581" s="33"/>
    </row>
    <row r="582" spans="6:25" ht="13.5" hidden="1" customHeight="1">
      <c r="F582" s="33"/>
      <c r="H582" s="33"/>
      <c r="I582" s="33"/>
      <c r="J582" s="33"/>
      <c r="K582" s="33"/>
      <c r="L582" s="33"/>
      <c r="M582" s="33"/>
      <c r="U582" s="33"/>
      <c r="W582" s="33"/>
      <c r="X582" s="33"/>
      <c r="Y582" s="33"/>
    </row>
    <row r="583" spans="6:25" ht="13.5" hidden="1" customHeight="1">
      <c r="F583" s="33"/>
      <c r="H583" s="33"/>
      <c r="I583" s="33"/>
      <c r="J583" s="33"/>
      <c r="K583" s="33"/>
      <c r="L583" s="33"/>
      <c r="M583" s="33"/>
      <c r="U583" s="33"/>
      <c r="W583" s="33"/>
      <c r="X583" s="33"/>
      <c r="Y583" s="33"/>
    </row>
    <row r="584" spans="6:25" ht="13.5" hidden="1" customHeight="1">
      <c r="F584" s="33"/>
      <c r="H584" s="33"/>
      <c r="I584" s="33"/>
      <c r="J584" s="33"/>
      <c r="K584" s="33"/>
      <c r="L584" s="33"/>
      <c r="M584" s="33"/>
      <c r="U584" s="33"/>
      <c r="W584" s="33"/>
      <c r="X584" s="33"/>
      <c r="Y584" s="33"/>
    </row>
    <row r="585" spans="6:25" ht="13.5" hidden="1" customHeight="1">
      <c r="F585" s="33"/>
      <c r="H585" s="33"/>
      <c r="I585" s="33"/>
      <c r="J585" s="33"/>
      <c r="K585" s="33"/>
      <c r="L585" s="33"/>
      <c r="M585" s="33"/>
      <c r="U585" s="33"/>
      <c r="W585" s="33"/>
      <c r="X585" s="33"/>
      <c r="Y585" s="33"/>
    </row>
    <row r="586" spans="6:25" ht="13.5" hidden="1" customHeight="1">
      <c r="F586" s="33"/>
      <c r="H586" s="33"/>
      <c r="I586" s="33"/>
      <c r="J586" s="33"/>
      <c r="K586" s="33"/>
      <c r="L586" s="33"/>
      <c r="M586" s="33"/>
      <c r="U586" s="33"/>
      <c r="W586" s="33"/>
      <c r="X586" s="33"/>
      <c r="Y586" s="33"/>
    </row>
    <row r="587" spans="6:25" ht="13.5" hidden="1" customHeight="1">
      <c r="F587" s="33"/>
      <c r="H587" s="33"/>
      <c r="I587" s="33"/>
      <c r="J587" s="33"/>
      <c r="K587" s="33"/>
      <c r="L587" s="33"/>
      <c r="M587" s="33"/>
      <c r="U587" s="33"/>
      <c r="W587" s="33"/>
      <c r="X587" s="33"/>
      <c r="Y587" s="33"/>
    </row>
    <row r="588" spans="6:25" ht="13.5" hidden="1" customHeight="1">
      <c r="F588" s="33"/>
      <c r="H588" s="33"/>
      <c r="I588" s="33"/>
      <c r="J588" s="33"/>
      <c r="K588" s="33"/>
      <c r="L588" s="33"/>
      <c r="M588" s="33"/>
      <c r="U588" s="33"/>
      <c r="W588" s="33"/>
      <c r="X588" s="33"/>
      <c r="Y588" s="33"/>
    </row>
    <row r="589" spans="6:25" ht="13.5" hidden="1" customHeight="1">
      <c r="F589" s="33"/>
      <c r="H589" s="33"/>
      <c r="I589" s="33"/>
      <c r="J589" s="33"/>
      <c r="K589" s="33"/>
      <c r="L589" s="33"/>
      <c r="M589" s="33"/>
      <c r="U589" s="33"/>
      <c r="W589" s="33"/>
      <c r="X589" s="33"/>
      <c r="Y589" s="33"/>
    </row>
    <row r="590" spans="6:25" ht="13.5" hidden="1" customHeight="1">
      <c r="F590" s="33"/>
      <c r="H590" s="33"/>
      <c r="I590" s="33"/>
      <c r="J590" s="33"/>
      <c r="K590" s="33"/>
      <c r="L590" s="33"/>
      <c r="M590" s="33"/>
      <c r="U590" s="33"/>
      <c r="W590" s="33"/>
      <c r="X590" s="33"/>
      <c r="Y590" s="33"/>
    </row>
    <row r="591" spans="6:25" ht="13.5" hidden="1" customHeight="1">
      <c r="F591" s="33"/>
      <c r="H591" s="33"/>
      <c r="I591" s="33"/>
      <c r="J591" s="33"/>
      <c r="K591" s="33"/>
      <c r="L591" s="33"/>
      <c r="M591" s="33"/>
      <c r="U591" s="33"/>
      <c r="W591" s="33"/>
      <c r="X591" s="33"/>
      <c r="Y591" s="33"/>
    </row>
    <row r="592" spans="6:25" ht="13.5" hidden="1" customHeight="1">
      <c r="F592" s="33"/>
      <c r="H592" s="33"/>
      <c r="I592" s="33"/>
      <c r="J592" s="33"/>
      <c r="K592" s="33"/>
      <c r="L592" s="33"/>
      <c r="M592" s="33"/>
      <c r="U592" s="33"/>
      <c r="W592" s="33"/>
      <c r="X592" s="33"/>
      <c r="Y592" s="33"/>
    </row>
    <row r="593" spans="6:25" ht="13.5" hidden="1" customHeight="1">
      <c r="F593" s="33"/>
      <c r="H593" s="33"/>
      <c r="I593" s="33"/>
      <c r="J593" s="33"/>
      <c r="K593" s="33"/>
      <c r="L593" s="33"/>
      <c r="M593" s="33"/>
      <c r="U593" s="33"/>
      <c r="W593" s="33"/>
      <c r="X593" s="33"/>
      <c r="Y593" s="33"/>
    </row>
    <row r="594" spans="6:25" ht="13.5" hidden="1" customHeight="1">
      <c r="F594" s="33"/>
      <c r="H594" s="33"/>
      <c r="I594" s="33"/>
      <c r="J594" s="33"/>
      <c r="K594" s="33"/>
      <c r="L594" s="33"/>
      <c r="M594" s="33"/>
      <c r="U594" s="33"/>
      <c r="W594" s="33"/>
      <c r="X594" s="33"/>
      <c r="Y594" s="33"/>
    </row>
    <row r="595" spans="6:25" ht="13.5" hidden="1" customHeight="1">
      <c r="F595" s="33"/>
      <c r="H595" s="33"/>
      <c r="I595" s="33"/>
      <c r="J595" s="33"/>
      <c r="K595" s="33"/>
      <c r="L595" s="33"/>
      <c r="M595" s="33"/>
      <c r="U595" s="33"/>
      <c r="W595" s="33"/>
      <c r="X595" s="33"/>
      <c r="Y595" s="33"/>
    </row>
    <row r="596" spans="6:25" ht="13.5" hidden="1" customHeight="1">
      <c r="F596" s="33"/>
      <c r="H596" s="33"/>
      <c r="I596" s="33"/>
      <c r="J596" s="33"/>
      <c r="K596" s="33"/>
      <c r="L596" s="33"/>
      <c r="M596" s="33"/>
      <c r="U596" s="33"/>
      <c r="W596" s="33"/>
      <c r="X596" s="33"/>
      <c r="Y596" s="33"/>
    </row>
    <row r="597" spans="6:25" ht="13.5" hidden="1" customHeight="1">
      <c r="F597" s="33"/>
      <c r="H597" s="33"/>
      <c r="I597" s="33"/>
      <c r="J597" s="33"/>
      <c r="K597" s="33"/>
      <c r="L597" s="33"/>
      <c r="M597" s="33"/>
      <c r="U597" s="33"/>
      <c r="W597" s="33"/>
      <c r="X597" s="33"/>
      <c r="Y597" s="33"/>
    </row>
    <row r="598" spans="6:25" ht="13.5" hidden="1" customHeight="1">
      <c r="F598" s="33"/>
      <c r="H598" s="33"/>
      <c r="I598" s="33"/>
      <c r="J598" s="33"/>
      <c r="K598" s="33"/>
      <c r="L598" s="33"/>
      <c r="M598" s="33"/>
      <c r="U598" s="33"/>
      <c r="W598" s="33"/>
      <c r="X598" s="33"/>
      <c r="Y598" s="33"/>
    </row>
    <row r="599" spans="6:25" ht="13.5" hidden="1" customHeight="1">
      <c r="F599" s="33"/>
      <c r="H599" s="33"/>
      <c r="I599" s="33"/>
      <c r="J599" s="33"/>
      <c r="K599" s="33"/>
      <c r="L599" s="33"/>
      <c r="M599" s="33"/>
      <c r="U599" s="33"/>
      <c r="W599" s="33"/>
      <c r="X599" s="33"/>
      <c r="Y599" s="33"/>
    </row>
    <row r="600" spans="6:25" ht="13.5" hidden="1" customHeight="1">
      <c r="F600" s="33"/>
      <c r="H600" s="33"/>
      <c r="I600" s="33"/>
      <c r="J600" s="33"/>
      <c r="K600" s="33"/>
      <c r="L600" s="33"/>
      <c r="M600" s="33"/>
      <c r="U600" s="33"/>
      <c r="W600" s="33"/>
      <c r="X600" s="33"/>
      <c r="Y600" s="33"/>
    </row>
    <row r="601" spans="6:25" ht="13.5" hidden="1" customHeight="1">
      <c r="F601" s="33"/>
      <c r="H601" s="33"/>
      <c r="I601" s="33"/>
      <c r="J601" s="33"/>
      <c r="K601" s="33"/>
      <c r="L601" s="33"/>
      <c r="M601" s="33"/>
      <c r="U601" s="33"/>
      <c r="W601" s="33"/>
      <c r="X601" s="33"/>
      <c r="Y601" s="33"/>
    </row>
    <row r="602" spans="6:25" ht="13.5" hidden="1" customHeight="1">
      <c r="F602" s="33"/>
      <c r="H602" s="33"/>
      <c r="I602" s="33"/>
      <c r="J602" s="33"/>
      <c r="K602" s="33"/>
      <c r="L602" s="33"/>
      <c r="M602" s="33"/>
      <c r="U602" s="33"/>
      <c r="W602" s="33"/>
      <c r="X602" s="33"/>
      <c r="Y602" s="33"/>
    </row>
    <row r="603" spans="6:25" ht="13.5" hidden="1" customHeight="1">
      <c r="F603" s="33"/>
      <c r="H603" s="33"/>
      <c r="I603" s="33"/>
      <c r="J603" s="33"/>
      <c r="K603" s="33"/>
      <c r="L603" s="33"/>
      <c r="M603" s="33"/>
      <c r="U603" s="33"/>
      <c r="W603" s="33"/>
      <c r="X603" s="33"/>
      <c r="Y603" s="33"/>
    </row>
    <row r="604" spans="6:25" ht="13.5" hidden="1" customHeight="1">
      <c r="F604" s="33"/>
      <c r="H604" s="33"/>
      <c r="I604" s="33"/>
      <c r="J604" s="33"/>
      <c r="K604" s="33"/>
      <c r="L604" s="33"/>
      <c r="M604" s="33"/>
      <c r="U604" s="33"/>
      <c r="W604" s="33"/>
      <c r="X604" s="33"/>
      <c r="Y604" s="33"/>
    </row>
    <row r="605" spans="6:25" ht="13.5" hidden="1" customHeight="1">
      <c r="F605" s="33"/>
      <c r="H605" s="33"/>
      <c r="I605" s="33"/>
      <c r="J605" s="33"/>
      <c r="K605" s="33"/>
      <c r="L605" s="33"/>
      <c r="M605" s="33"/>
      <c r="U605" s="33"/>
      <c r="W605" s="33"/>
      <c r="X605" s="33"/>
      <c r="Y605" s="33"/>
    </row>
    <row r="606" spans="6:25" ht="13.5" hidden="1" customHeight="1">
      <c r="F606" s="33"/>
      <c r="H606" s="33"/>
      <c r="I606" s="33"/>
      <c r="J606" s="33"/>
      <c r="K606" s="33"/>
      <c r="L606" s="33"/>
      <c r="M606" s="33"/>
      <c r="U606" s="33"/>
      <c r="W606" s="33"/>
      <c r="X606" s="33"/>
      <c r="Y606" s="33"/>
    </row>
    <row r="607" spans="6:25" ht="13.5" hidden="1" customHeight="1">
      <c r="F607" s="33"/>
      <c r="H607" s="33"/>
      <c r="I607" s="33"/>
      <c r="J607" s="33"/>
      <c r="K607" s="33"/>
      <c r="L607" s="33"/>
      <c r="M607" s="33"/>
      <c r="U607" s="33"/>
      <c r="W607" s="33"/>
      <c r="X607" s="33"/>
      <c r="Y607" s="33"/>
    </row>
    <row r="608" spans="6:25" ht="13.5" hidden="1" customHeight="1">
      <c r="F608" s="33"/>
      <c r="H608" s="33"/>
      <c r="I608" s="33"/>
      <c r="J608" s="33"/>
      <c r="K608" s="33"/>
      <c r="L608" s="33"/>
      <c r="M608" s="33"/>
      <c r="U608" s="33"/>
      <c r="W608" s="33"/>
      <c r="X608" s="33"/>
      <c r="Y608" s="33"/>
    </row>
    <row r="609" spans="6:25" ht="13.5" hidden="1" customHeight="1">
      <c r="F609" s="33"/>
      <c r="H609" s="33"/>
      <c r="I609" s="33"/>
      <c r="J609" s="33"/>
      <c r="K609" s="33"/>
      <c r="L609" s="33"/>
      <c r="M609" s="33"/>
      <c r="U609" s="33"/>
      <c r="W609" s="33"/>
      <c r="X609" s="33"/>
      <c r="Y609" s="33"/>
    </row>
    <row r="610" spans="6:25" ht="13.5" hidden="1" customHeight="1">
      <c r="F610" s="33"/>
      <c r="H610" s="33"/>
      <c r="I610" s="33"/>
      <c r="J610" s="33"/>
      <c r="K610" s="33"/>
      <c r="L610" s="33"/>
      <c r="M610" s="33"/>
      <c r="U610" s="33"/>
      <c r="W610" s="33"/>
      <c r="X610" s="33"/>
      <c r="Y610" s="33"/>
    </row>
    <row r="611" spans="6:25" ht="13.5" hidden="1" customHeight="1">
      <c r="F611" s="33"/>
      <c r="H611" s="33"/>
      <c r="I611" s="33"/>
      <c r="J611" s="33"/>
      <c r="K611" s="33"/>
      <c r="L611" s="33"/>
      <c r="M611" s="33"/>
      <c r="U611" s="33"/>
      <c r="W611" s="33"/>
      <c r="X611" s="33"/>
      <c r="Y611" s="33"/>
    </row>
    <row r="612" spans="6:25" ht="13.5" hidden="1" customHeight="1">
      <c r="F612" s="33"/>
      <c r="H612" s="33"/>
      <c r="I612" s="33"/>
      <c r="J612" s="33"/>
      <c r="K612" s="33"/>
      <c r="L612" s="33"/>
      <c r="M612" s="33"/>
      <c r="U612" s="33"/>
      <c r="W612" s="33"/>
      <c r="X612" s="33"/>
      <c r="Y612" s="33"/>
    </row>
    <row r="613" spans="6:25" ht="13.5" hidden="1" customHeight="1">
      <c r="F613" s="33"/>
      <c r="H613" s="33"/>
      <c r="I613" s="33"/>
      <c r="J613" s="33"/>
      <c r="K613" s="33"/>
      <c r="L613" s="33"/>
      <c r="M613" s="33"/>
      <c r="U613" s="33"/>
      <c r="W613" s="33"/>
      <c r="X613" s="33"/>
      <c r="Y613" s="33"/>
    </row>
    <row r="614" spans="6:25" ht="13.5" hidden="1" customHeight="1">
      <c r="F614" s="33"/>
      <c r="H614" s="33"/>
      <c r="I614" s="33"/>
      <c r="J614" s="33"/>
      <c r="K614" s="33"/>
      <c r="L614" s="33"/>
      <c r="M614" s="33"/>
      <c r="U614" s="33"/>
      <c r="W614" s="33"/>
      <c r="X614" s="33"/>
      <c r="Y614" s="33"/>
    </row>
    <row r="615" spans="6:25" ht="13.5" hidden="1" customHeight="1">
      <c r="F615" s="33"/>
      <c r="H615" s="33"/>
      <c r="I615" s="33"/>
      <c r="J615" s="33"/>
      <c r="K615" s="33"/>
      <c r="L615" s="33"/>
      <c r="M615" s="33"/>
      <c r="U615" s="33"/>
      <c r="W615" s="33"/>
      <c r="X615" s="33"/>
      <c r="Y615" s="33"/>
    </row>
    <row r="616" spans="6:25" ht="13.5" hidden="1" customHeight="1">
      <c r="F616" s="33"/>
      <c r="H616" s="33"/>
      <c r="I616" s="33"/>
      <c r="J616" s="33"/>
      <c r="K616" s="33"/>
      <c r="L616" s="33"/>
      <c r="M616" s="33"/>
      <c r="U616" s="33"/>
      <c r="W616" s="33"/>
      <c r="X616" s="33"/>
      <c r="Y616" s="33"/>
    </row>
    <row r="617" spans="6:25" ht="13.5" hidden="1" customHeight="1">
      <c r="F617" s="33"/>
      <c r="H617" s="33"/>
      <c r="I617" s="33"/>
      <c r="J617" s="33"/>
      <c r="K617" s="33"/>
      <c r="L617" s="33"/>
      <c r="M617" s="33"/>
      <c r="U617" s="33"/>
      <c r="W617" s="33"/>
      <c r="X617" s="33"/>
      <c r="Y617" s="33"/>
    </row>
    <row r="618" spans="6:25" ht="13.5" hidden="1" customHeight="1">
      <c r="F618" s="33"/>
      <c r="H618" s="33"/>
      <c r="I618" s="33"/>
      <c r="J618" s="33"/>
      <c r="K618" s="33"/>
      <c r="L618" s="33"/>
      <c r="M618" s="33"/>
      <c r="U618" s="33"/>
      <c r="W618" s="33"/>
      <c r="X618" s="33"/>
      <c r="Y618" s="33"/>
    </row>
    <row r="619" spans="6:25" ht="13.5" hidden="1" customHeight="1">
      <c r="F619" s="33"/>
      <c r="H619" s="33"/>
      <c r="I619" s="33"/>
      <c r="J619" s="33"/>
      <c r="K619" s="33"/>
      <c r="L619" s="33"/>
      <c r="M619" s="33"/>
      <c r="U619" s="33"/>
      <c r="W619" s="33"/>
      <c r="X619" s="33"/>
      <c r="Y619" s="33"/>
    </row>
    <row r="620" spans="6:25" ht="13.5" hidden="1" customHeight="1">
      <c r="F620" s="33"/>
      <c r="H620" s="33"/>
      <c r="I620" s="33"/>
      <c r="J620" s="33"/>
      <c r="K620" s="33"/>
      <c r="L620" s="33"/>
      <c r="M620" s="33"/>
      <c r="U620" s="33"/>
      <c r="W620" s="33"/>
      <c r="X620" s="33"/>
      <c r="Y620" s="33"/>
    </row>
    <row r="621" spans="6:25" ht="13.5" hidden="1" customHeight="1">
      <c r="F621" s="33"/>
      <c r="H621" s="33"/>
      <c r="I621" s="33"/>
      <c r="J621" s="33"/>
      <c r="K621" s="33"/>
      <c r="L621" s="33"/>
      <c r="M621" s="33"/>
      <c r="U621" s="33"/>
      <c r="W621" s="33"/>
      <c r="X621" s="33"/>
      <c r="Y621" s="33"/>
    </row>
    <row r="622" spans="6:25" ht="13.5" hidden="1" customHeight="1">
      <c r="F622" s="33"/>
      <c r="H622" s="33"/>
      <c r="I622" s="33"/>
      <c r="J622" s="33"/>
      <c r="K622" s="33"/>
      <c r="L622" s="33"/>
      <c r="M622" s="33"/>
      <c r="U622" s="33"/>
      <c r="W622" s="33"/>
      <c r="X622" s="33"/>
      <c r="Y622" s="33"/>
    </row>
    <row r="623" spans="6:25" ht="13.5" hidden="1" customHeight="1">
      <c r="F623" s="33"/>
      <c r="H623" s="33"/>
      <c r="I623" s="33"/>
      <c r="J623" s="33"/>
      <c r="K623" s="33"/>
      <c r="L623" s="33"/>
      <c r="M623" s="33"/>
      <c r="U623" s="33"/>
      <c r="W623" s="33"/>
      <c r="X623" s="33"/>
      <c r="Y623" s="33"/>
    </row>
    <row r="624" spans="6:25" ht="13.5" hidden="1" customHeight="1">
      <c r="F624" s="33"/>
      <c r="H624" s="33"/>
      <c r="I624" s="33"/>
      <c r="J624" s="33"/>
      <c r="K624" s="33"/>
      <c r="L624" s="33"/>
      <c r="M624" s="33"/>
      <c r="U624" s="33"/>
      <c r="W624" s="33"/>
      <c r="X624" s="33"/>
      <c r="Y624" s="33"/>
    </row>
    <row r="625" spans="6:25" ht="13.5" hidden="1" customHeight="1">
      <c r="F625" s="33"/>
      <c r="H625" s="33"/>
      <c r="I625" s="33"/>
      <c r="J625" s="33"/>
      <c r="K625" s="33"/>
      <c r="L625" s="33"/>
      <c r="M625" s="33"/>
      <c r="U625" s="33"/>
      <c r="W625" s="33"/>
      <c r="X625" s="33"/>
      <c r="Y625" s="33"/>
    </row>
    <row r="626" spans="6:25" ht="13.5" hidden="1" customHeight="1">
      <c r="F626" s="33"/>
      <c r="H626" s="33"/>
      <c r="I626" s="33"/>
      <c r="J626" s="33"/>
      <c r="K626" s="33"/>
      <c r="L626" s="33"/>
      <c r="M626" s="33"/>
      <c r="U626" s="33"/>
      <c r="W626" s="33"/>
      <c r="X626" s="33"/>
      <c r="Y626" s="33"/>
    </row>
    <row r="627" spans="6:25" ht="13.5" hidden="1" customHeight="1">
      <c r="F627" s="33"/>
      <c r="H627" s="33"/>
      <c r="I627" s="33"/>
      <c r="J627" s="33"/>
      <c r="K627" s="33"/>
      <c r="L627" s="33"/>
      <c r="M627" s="33"/>
      <c r="U627" s="33"/>
      <c r="W627" s="33"/>
      <c r="X627" s="33"/>
      <c r="Y627" s="33"/>
    </row>
    <row r="628" spans="6:25" ht="13.5" hidden="1" customHeight="1">
      <c r="F628" s="33"/>
      <c r="H628" s="33"/>
      <c r="I628" s="33"/>
      <c r="J628" s="33"/>
      <c r="K628" s="33"/>
      <c r="L628" s="33"/>
      <c r="M628" s="33"/>
      <c r="U628" s="33"/>
      <c r="W628" s="33"/>
      <c r="X628" s="33"/>
      <c r="Y628" s="33"/>
    </row>
    <row r="629" spans="6:25" ht="13.5" hidden="1" customHeight="1">
      <c r="F629" s="33"/>
      <c r="H629" s="33"/>
      <c r="I629" s="33"/>
      <c r="J629" s="33"/>
      <c r="K629" s="33"/>
      <c r="L629" s="33"/>
      <c r="M629" s="33"/>
      <c r="U629" s="33"/>
      <c r="W629" s="33"/>
      <c r="X629" s="33"/>
      <c r="Y629" s="33"/>
    </row>
    <row r="630" spans="6:25" ht="13.5" hidden="1" customHeight="1">
      <c r="F630" s="33"/>
      <c r="H630" s="33"/>
      <c r="I630" s="33"/>
      <c r="J630" s="33"/>
      <c r="K630" s="33"/>
      <c r="L630" s="33"/>
      <c r="M630" s="33"/>
      <c r="U630" s="33"/>
      <c r="W630" s="33"/>
      <c r="X630" s="33"/>
      <c r="Y630" s="33"/>
    </row>
    <row r="631" spans="6:25" ht="13.5" hidden="1" customHeight="1">
      <c r="F631" s="33"/>
      <c r="H631" s="33"/>
      <c r="I631" s="33"/>
      <c r="J631" s="33"/>
      <c r="K631" s="33"/>
      <c r="L631" s="33"/>
      <c r="M631" s="33"/>
      <c r="U631" s="33"/>
      <c r="W631" s="33"/>
      <c r="X631" s="33"/>
      <c r="Y631" s="33"/>
    </row>
    <row r="632" spans="6:25" ht="13.5" hidden="1" customHeight="1">
      <c r="F632" s="33"/>
      <c r="H632" s="33"/>
      <c r="I632" s="33"/>
      <c r="J632" s="33"/>
      <c r="K632" s="33"/>
      <c r="L632" s="33"/>
      <c r="M632" s="33"/>
      <c r="U632" s="33"/>
      <c r="W632" s="33"/>
      <c r="X632" s="33"/>
      <c r="Y632" s="33"/>
    </row>
    <row r="633" spans="6:25" ht="13.5" hidden="1" customHeight="1">
      <c r="F633" s="33"/>
      <c r="H633" s="33"/>
      <c r="I633" s="33"/>
      <c r="J633" s="33"/>
      <c r="K633" s="33"/>
      <c r="L633" s="33"/>
      <c r="M633" s="33"/>
      <c r="U633" s="33"/>
      <c r="W633" s="33"/>
      <c r="X633" s="33"/>
      <c r="Y633" s="33"/>
    </row>
    <row r="634" spans="6:25" ht="13.5" hidden="1" customHeight="1">
      <c r="F634" s="33"/>
      <c r="H634" s="33"/>
      <c r="I634" s="33"/>
      <c r="J634" s="33"/>
      <c r="K634" s="33"/>
      <c r="L634" s="33"/>
      <c r="M634" s="33"/>
      <c r="U634" s="33"/>
      <c r="W634" s="33"/>
      <c r="X634" s="33"/>
      <c r="Y634" s="33"/>
    </row>
    <row r="635" spans="6:25" ht="13.5" hidden="1" customHeight="1">
      <c r="F635" s="33"/>
      <c r="H635" s="33"/>
      <c r="I635" s="33"/>
      <c r="J635" s="33"/>
      <c r="K635" s="33"/>
      <c r="L635" s="33"/>
      <c r="M635" s="33"/>
      <c r="U635" s="33"/>
      <c r="W635" s="33"/>
      <c r="X635" s="33"/>
      <c r="Y635" s="33"/>
    </row>
    <row r="636" spans="6:25" ht="13.5" hidden="1" customHeight="1">
      <c r="F636" s="33"/>
      <c r="H636" s="33"/>
      <c r="I636" s="33"/>
      <c r="J636" s="33"/>
      <c r="K636" s="33"/>
      <c r="L636" s="33"/>
      <c r="M636" s="33"/>
      <c r="U636" s="33"/>
      <c r="W636" s="33"/>
      <c r="X636" s="33"/>
      <c r="Y636" s="33"/>
    </row>
    <row r="637" spans="6:25" ht="13.5" hidden="1" customHeight="1">
      <c r="F637" s="33"/>
      <c r="H637" s="33"/>
      <c r="I637" s="33"/>
      <c r="J637" s="33"/>
      <c r="K637" s="33"/>
      <c r="L637" s="33"/>
      <c r="M637" s="33"/>
      <c r="U637" s="33"/>
      <c r="W637" s="33"/>
      <c r="X637" s="33"/>
      <c r="Y637" s="33"/>
    </row>
    <row r="638" spans="6:25" ht="13.5" hidden="1" customHeight="1">
      <c r="F638" s="33"/>
      <c r="H638" s="33"/>
      <c r="I638" s="33"/>
      <c r="J638" s="33"/>
      <c r="K638" s="33"/>
      <c r="L638" s="33"/>
      <c r="M638" s="33"/>
      <c r="U638" s="33"/>
      <c r="W638" s="33"/>
      <c r="X638" s="33"/>
      <c r="Y638" s="33"/>
    </row>
    <row r="639" spans="6:25" ht="13.5" hidden="1" customHeight="1">
      <c r="F639" s="33"/>
      <c r="H639" s="33"/>
      <c r="I639" s="33"/>
      <c r="J639" s="33"/>
      <c r="K639" s="33"/>
      <c r="L639" s="33"/>
      <c r="M639" s="33"/>
      <c r="U639" s="33"/>
      <c r="W639" s="33"/>
      <c r="X639" s="33"/>
      <c r="Y639" s="33"/>
    </row>
    <row r="640" spans="6:25" ht="13.5" hidden="1" customHeight="1">
      <c r="F640" s="33"/>
      <c r="H640" s="33"/>
      <c r="I640" s="33"/>
      <c r="J640" s="33"/>
      <c r="K640" s="33"/>
      <c r="L640" s="33"/>
      <c r="M640" s="33"/>
      <c r="U640" s="33"/>
      <c r="W640" s="33"/>
      <c r="X640" s="33"/>
      <c r="Y640" s="33"/>
    </row>
    <row r="641" spans="6:25" ht="13.5" hidden="1" customHeight="1">
      <c r="F641" s="33"/>
      <c r="H641" s="33"/>
      <c r="I641" s="33"/>
      <c r="J641" s="33"/>
      <c r="K641" s="33"/>
      <c r="L641" s="33"/>
      <c r="M641" s="33"/>
      <c r="U641" s="33"/>
      <c r="W641" s="33"/>
      <c r="X641" s="33"/>
      <c r="Y641" s="33"/>
    </row>
    <row r="642" spans="6:25" ht="13.5" hidden="1" customHeight="1">
      <c r="F642" s="33"/>
      <c r="H642" s="33"/>
      <c r="I642" s="33"/>
      <c r="J642" s="33"/>
      <c r="K642" s="33"/>
      <c r="L642" s="33"/>
      <c r="M642" s="33"/>
      <c r="U642" s="33"/>
      <c r="W642" s="33"/>
      <c r="X642" s="33"/>
      <c r="Y642" s="33"/>
    </row>
    <row r="643" spans="6:25" ht="13.5" hidden="1" customHeight="1">
      <c r="F643" s="33"/>
      <c r="H643" s="33"/>
      <c r="I643" s="33"/>
      <c r="J643" s="33"/>
      <c r="K643" s="33"/>
      <c r="L643" s="33"/>
      <c r="M643" s="33"/>
      <c r="U643" s="33"/>
      <c r="W643" s="33"/>
      <c r="X643" s="33"/>
      <c r="Y643" s="33"/>
    </row>
    <row r="644" spans="6:25" ht="13.5" hidden="1" customHeight="1">
      <c r="F644" s="33"/>
      <c r="H644" s="33"/>
      <c r="I644" s="33"/>
      <c r="J644" s="33"/>
      <c r="K644" s="33"/>
      <c r="L644" s="33"/>
      <c r="M644" s="33"/>
      <c r="U644" s="33"/>
      <c r="W644" s="33"/>
      <c r="X644" s="33"/>
      <c r="Y644" s="33"/>
    </row>
    <row r="645" spans="6:25" ht="13.5" hidden="1" customHeight="1">
      <c r="F645" s="33"/>
      <c r="H645" s="33"/>
      <c r="I645" s="33"/>
      <c r="J645" s="33"/>
      <c r="K645" s="33"/>
      <c r="L645" s="33"/>
      <c r="M645" s="33"/>
      <c r="U645" s="33"/>
      <c r="W645" s="33"/>
      <c r="X645" s="33"/>
      <c r="Y645" s="33"/>
    </row>
    <row r="646" spans="6:25" ht="13.5" hidden="1" customHeight="1">
      <c r="F646" s="33"/>
      <c r="H646" s="33"/>
      <c r="I646" s="33"/>
      <c r="J646" s="33"/>
      <c r="K646" s="33"/>
      <c r="L646" s="33"/>
      <c r="M646" s="33"/>
      <c r="U646" s="33"/>
      <c r="W646" s="33"/>
      <c r="X646" s="33"/>
      <c r="Y646" s="33"/>
    </row>
    <row r="647" spans="6:25" ht="13.5" hidden="1" customHeight="1">
      <c r="F647" s="33"/>
      <c r="H647" s="33"/>
      <c r="I647" s="33"/>
      <c r="J647" s="33"/>
      <c r="K647" s="33"/>
      <c r="L647" s="33"/>
      <c r="M647" s="33"/>
      <c r="U647" s="33"/>
      <c r="W647" s="33"/>
      <c r="X647" s="33"/>
      <c r="Y647" s="33"/>
    </row>
    <row r="648" spans="6:25" ht="13.5" hidden="1" customHeight="1">
      <c r="F648" s="33"/>
      <c r="H648" s="33"/>
      <c r="I648" s="33"/>
      <c r="J648" s="33"/>
      <c r="K648" s="33"/>
      <c r="L648" s="33"/>
      <c r="M648" s="33"/>
      <c r="U648" s="33"/>
      <c r="W648" s="33"/>
      <c r="X648" s="33"/>
      <c r="Y648" s="33"/>
    </row>
    <row r="649" spans="6:25" ht="13.5" hidden="1" customHeight="1">
      <c r="F649" s="33"/>
      <c r="H649" s="33"/>
      <c r="I649" s="33"/>
      <c r="J649" s="33"/>
      <c r="K649" s="33"/>
      <c r="L649" s="33"/>
      <c r="M649" s="33"/>
      <c r="U649" s="33"/>
      <c r="W649" s="33"/>
      <c r="X649" s="33"/>
      <c r="Y649" s="33"/>
    </row>
    <row r="650" spans="6:25" ht="13.5" hidden="1" customHeight="1">
      <c r="F650" s="33"/>
      <c r="H650" s="33"/>
      <c r="I650" s="33"/>
      <c r="J650" s="33"/>
      <c r="K650" s="33"/>
      <c r="L650" s="33"/>
      <c r="M650" s="33"/>
      <c r="U650" s="33"/>
      <c r="W650" s="33"/>
      <c r="X650" s="33"/>
      <c r="Y650" s="33"/>
    </row>
    <row r="651" spans="6:25" ht="13.5" hidden="1" customHeight="1">
      <c r="F651" s="33"/>
      <c r="H651" s="33"/>
      <c r="I651" s="33"/>
      <c r="J651" s="33"/>
      <c r="K651" s="33"/>
      <c r="L651" s="33"/>
      <c r="M651" s="33"/>
      <c r="U651" s="33"/>
      <c r="W651" s="33"/>
      <c r="X651" s="33"/>
      <c r="Y651" s="33"/>
    </row>
    <row r="652" spans="6:25" ht="13.5" hidden="1" customHeight="1">
      <c r="F652" s="33"/>
      <c r="H652" s="33"/>
      <c r="I652" s="33"/>
      <c r="J652" s="33"/>
      <c r="K652" s="33"/>
      <c r="L652" s="33"/>
      <c r="M652" s="33"/>
      <c r="U652" s="33"/>
      <c r="W652" s="33"/>
      <c r="X652" s="33"/>
      <c r="Y652" s="33"/>
    </row>
    <row r="653" spans="6:25" ht="13.5" hidden="1" customHeight="1">
      <c r="F653" s="33"/>
      <c r="H653" s="33"/>
      <c r="I653" s="33"/>
      <c r="J653" s="33"/>
      <c r="K653" s="33"/>
      <c r="L653" s="33"/>
      <c r="M653" s="33"/>
      <c r="U653" s="33"/>
      <c r="W653" s="33"/>
      <c r="X653" s="33"/>
      <c r="Y653" s="33"/>
    </row>
    <row r="654" spans="6:25" ht="13.5" hidden="1" customHeight="1">
      <c r="F654" s="33"/>
      <c r="H654" s="33"/>
      <c r="I654" s="33"/>
      <c r="J654" s="33"/>
      <c r="K654" s="33"/>
      <c r="L654" s="33"/>
      <c r="M654" s="33"/>
      <c r="U654" s="33"/>
      <c r="W654" s="33"/>
      <c r="X654" s="33"/>
      <c r="Y654" s="33"/>
    </row>
    <row r="655" spans="6:25" ht="13.5" hidden="1" customHeight="1">
      <c r="F655" s="33"/>
      <c r="H655" s="33"/>
      <c r="I655" s="33"/>
      <c r="J655" s="33"/>
      <c r="K655" s="33"/>
      <c r="L655" s="33"/>
      <c r="M655" s="33"/>
      <c r="U655" s="33"/>
      <c r="W655" s="33"/>
      <c r="X655" s="33"/>
      <c r="Y655" s="33"/>
    </row>
    <row r="656" spans="6:25" ht="13.5" hidden="1" customHeight="1">
      <c r="F656" s="33"/>
      <c r="H656" s="33"/>
      <c r="I656" s="33"/>
      <c r="J656" s="33"/>
      <c r="K656" s="33"/>
      <c r="L656" s="33"/>
      <c r="M656" s="33"/>
      <c r="U656" s="33"/>
      <c r="W656" s="33"/>
      <c r="X656" s="33"/>
      <c r="Y656" s="33"/>
    </row>
    <row r="657" spans="6:25" ht="13.5" hidden="1" customHeight="1">
      <c r="F657" s="33"/>
      <c r="H657" s="33"/>
      <c r="I657" s="33"/>
      <c r="J657" s="33"/>
      <c r="K657" s="33"/>
      <c r="L657" s="33"/>
      <c r="M657" s="33"/>
      <c r="U657" s="33"/>
      <c r="W657" s="33"/>
      <c r="X657" s="33"/>
      <c r="Y657" s="33"/>
    </row>
    <row r="658" spans="6:25" ht="13.5" hidden="1" customHeight="1">
      <c r="F658" s="33"/>
      <c r="H658" s="33"/>
      <c r="I658" s="33"/>
      <c r="J658" s="33"/>
      <c r="K658" s="33"/>
      <c r="L658" s="33"/>
      <c r="M658" s="33"/>
      <c r="U658" s="33"/>
      <c r="W658" s="33"/>
      <c r="X658" s="33"/>
      <c r="Y658" s="33"/>
    </row>
    <row r="659" spans="6:25" ht="13.5" hidden="1" customHeight="1">
      <c r="F659" s="33"/>
      <c r="H659" s="33"/>
      <c r="I659" s="33"/>
      <c r="J659" s="33"/>
      <c r="K659" s="33"/>
      <c r="L659" s="33"/>
      <c r="M659" s="33"/>
      <c r="U659" s="33"/>
      <c r="W659" s="33"/>
      <c r="X659" s="33"/>
      <c r="Y659" s="33"/>
    </row>
    <row r="660" spans="6:25" ht="13.5" hidden="1" customHeight="1">
      <c r="F660" s="33"/>
      <c r="H660" s="33"/>
      <c r="I660" s="33"/>
      <c r="J660" s="33"/>
      <c r="K660" s="33"/>
      <c r="L660" s="33"/>
      <c r="M660" s="33"/>
      <c r="U660" s="33"/>
      <c r="W660" s="33"/>
      <c r="X660" s="33"/>
      <c r="Y660" s="33"/>
    </row>
    <row r="661" spans="6:25" ht="13.5" hidden="1" customHeight="1">
      <c r="F661" s="33"/>
      <c r="H661" s="33"/>
      <c r="I661" s="33"/>
      <c r="J661" s="33"/>
      <c r="K661" s="33"/>
      <c r="L661" s="33"/>
      <c r="M661" s="33"/>
      <c r="U661" s="33"/>
      <c r="W661" s="33"/>
      <c r="X661" s="33"/>
      <c r="Y661" s="33"/>
    </row>
    <row r="662" spans="6:25" ht="13.5" hidden="1" customHeight="1">
      <c r="F662" s="33"/>
      <c r="H662" s="33"/>
      <c r="I662" s="33"/>
      <c r="J662" s="33"/>
      <c r="K662" s="33"/>
      <c r="L662" s="33"/>
      <c r="M662" s="33"/>
      <c r="U662" s="33"/>
      <c r="W662" s="33"/>
      <c r="X662" s="33"/>
      <c r="Y662" s="33"/>
    </row>
    <row r="663" spans="6:25" ht="13.5" hidden="1" customHeight="1">
      <c r="F663" s="33"/>
      <c r="H663" s="33"/>
      <c r="I663" s="33"/>
      <c r="J663" s="33"/>
      <c r="K663" s="33"/>
      <c r="L663" s="33"/>
      <c r="M663" s="33"/>
      <c r="U663" s="33"/>
      <c r="W663" s="33"/>
      <c r="X663" s="33"/>
      <c r="Y663" s="33"/>
    </row>
    <row r="664" spans="6:25" ht="13.5" hidden="1" customHeight="1">
      <c r="F664" s="33"/>
      <c r="H664" s="33"/>
      <c r="I664" s="33"/>
      <c r="J664" s="33"/>
      <c r="K664" s="33"/>
      <c r="L664" s="33"/>
      <c r="M664" s="33"/>
      <c r="U664" s="33"/>
      <c r="W664" s="33"/>
      <c r="X664" s="33"/>
      <c r="Y664" s="33"/>
    </row>
    <row r="665" spans="6:25" ht="13.5" hidden="1" customHeight="1">
      <c r="F665" s="33"/>
      <c r="H665" s="33"/>
      <c r="I665" s="33"/>
      <c r="J665" s="33"/>
      <c r="K665" s="33"/>
      <c r="L665" s="33"/>
      <c r="M665" s="33"/>
      <c r="U665" s="33"/>
      <c r="W665" s="33"/>
      <c r="X665" s="33"/>
      <c r="Y665" s="33"/>
    </row>
    <row r="666" spans="6:25" ht="13.5" hidden="1" customHeight="1">
      <c r="F666" s="33"/>
      <c r="H666" s="33"/>
      <c r="I666" s="33"/>
      <c r="J666" s="33"/>
      <c r="K666" s="33"/>
      <c r="L666" s="33"/>
      <c r="M666" s="33"/>
      <c r="U666" s="33"/>
      <c r="W666" s="33"/>
      <c r="X666" s="33"/>
      <c r="Y666" s="33"/>
    </row>
    <row r="667" spans="6:25" ht="13.5" hidden="1" customHeight="1">
      <c r="F667" s="33"/>
      <c r="H667" s="33"/>
      <c r="I667" s="33"/>
      <c r="J667" s="33"/>
      <c r="K667" s="33"/>
      <c r="L667" s="33"/>
      <c r="M667" s="33"/>
      <c r="U667" s="33"/>
      <c r="W667" s="33"/>
      <c r="X667" s="33"/>
      <c r="Y667" s="33"/>
    </row>
    <row r="668" spans="6:25" ht="13.5" hidden="1" customHeight="1">
      <c r="F668" s="33"/>
      <c r="H668" s="33"/>
      <c r="I668" s="33"/>
      <c r="J668" s="33"/>
      <c r="K668" s="33"/>
      <c r="L668" s="33"/>
      <c r="M668" s="33"/>
      <c r="U668" s="33"/>
      <c r="W668" s="33"/>
      <c r="X668" s="33"/>
      <c r="Y668" s="33"/>
    </row>
    <row r="669" spans="6:25" ht="13.5" hidden="1" customHeight="1">
      <c r="F669" s="33"/>
      <c r="H669" s="33"/>
      <c r="I669" s="33"/>
      <c r="J669" s="33"/>
      <c r="K669" s="33"/>
      <c r="L669" s="33"/>
      <c r="M669" s="33"/>
      <c r="U669" s="33"/>
      <c r="W669" s="33"/>
      <c r="X669" s="33"/>
      <c r="Y669" s="33"/>
    </row>
    <row r="670" spans="6:25" ht="13.5" hidden="1" customHeight="1">
      <c r="F670" s="33"/>
      <c r="H670" s="33"/>
      <c r="I670" s="33"/>
      <c r="J670" s="33"/>
      <c r="K670" s="33"/>
      <c r="L670" s="33"/>
      <c r="M670" s="33"/>
      <c r="U670" s="33"/>
      <c r="W670" s="33"/>
      <c r="X670" s="33"/>
      <c r="Y670" s="33"/>
    </row>
    <row r="671" spans="6:25" ht="13.5" hidden="1" customHeight="1">
      <c r="F671" s="33"/>
      <c r="H671" s="33"/>
      <c r="I671" s="33"/>
      <c r="J671" s="33"/>
      <c r="K671" s="33"/>
      <c r="L671" s="33"/>
      <c r="M671" s="33"/>
      <c r="U671" s="33"/>
      <c r="W671" s="33"/>
      <c r="X671" s="33"/>
      <c r="Y671" s="33"/>
    </row>
    <row r="672" spans="6:25" ht="13.5" hidden="1" customHeight="1">
      <c r="F672" s="33"/>
      <c r="H672" s="33"/>
      <c r="I672" s="33"/>
      <c r="J672" s="33"/>
      <c r="K672" s="33"/>
      <c r="L672" s="33"/>
      <c r="M672" s="33"/>
      <c r="U672" s="33"/>
      <c r="W672" s="33"/>
      <c r="X672" s="33"/>
      <c r="Y672" s="33"/>
    </row>
    <row r="673" spans="6:25" ht="13.5" hidden="1" customHeight="1">
      <c r="F673" s="33"/>
      <c r="H673" s="33"/>
      <c r="I673" s="33"/>
      <c r="J673" s="33"/>
      <c r="K673" s="33"/>
      <c r="L673" s="33"/>
      <c r="M673" s="33"/>
      <c r="U673" s="33"/>
      <c r="W673" s="33"/>
      <c r="X673" s="33"/>
      <c r="Y673" s="33"/>
    </row>
    <row r="674" spans="6:25" ht="13.5" hidden="1" customHeight="1">
      <c r="F674" s="33"/>
      <c r="H674" s="33"/>
      <c r="I674" s="33"/>
      <c r="J674" s="33"/>
      <c r="K674" s="33"/>
      <c r="L674" s="33"/>
      <c r="M674" s="33"/>
      <c r="U674" s="33"/>
      <c r="W674" s="33"/>
      <c r="X674" s="33"/>
      <c r="Y674" s="33"/>
    </row>
    <row r="675" spans="6:25" ht="13.5" hidden="1" customHeight="1">
      <c r="F675" s="33"/>
      <c r="H675" s="33"/>
      <c r="I675" s="33"/>
      <c r="J675" s="33"/>
      <c r="K675" s="33"/>
      <c r="L675" s="33"/>
      <c r="M675" s="33"/>
      <c r="U675" s="33"/>
      <c r="W675" s="33"/>
      <c r="X675" s="33"/>
      <c r="Y675" s="33"/>
    </row>
    <row r="676" spans="6:25" ht="13.5" hidden="1" customHeight="1">
      <c r="F676" s="33"/>
      <c r="H676" s="33"/>
      <c r="I676" s="33"/>
      <c r="J676" s="33"/>
      <c r="K676" s="33"/>
      <c r="L676" s="33"/>
      <c r="M676" s="33"/>
      <c r="U676" s="33"/>
      <c r="W676" s="33"/>
      <c r="X676" s="33"/>
      <c r="Y676" s="33"/>
    </row>
    <row r="677" spans="6:25" ht="13.5" hidden="1" customHeight="1">
      <c r="F677" s="33"/>
      <c r="H677" s="33"/>
      <c r="I677" s="33"/>
      <c r="J677" s="33"/>
      <c r="K677" s="33"/>
      <c r="L677" s="33"/>
      <c r="M677" s="33"/>
      <c r="U677" s="33"/>
      <c r="W677" s="33"/>
      <c r="X677" s="33"/>
      <c r="Y677" s="33"/>
    </row>
    <row r="678" spans="6:25" ht="13.5" hidden="1" customHeight="1">
      <c r="F678" s="33"/>
      <c r="H678" s="33"/>
      <c r="I678" s="33"/>
      <c r="J678" s="33"/>
      <c r="K678" s="33"/>
      <c r="L678" s="33"/>
      <c r="M678" s="33"/>
      <c r="U678" s="33"/>
      <c r="W678" s="33"/>
      <c r="X678" s="33"/>
      <c r="Y678" s="33"/>
    </row>
    <row r="679" spans="6:25" ht="13.5" hidden="1" customHeight="1">
      <c r="F679" s="33"/>
      <c r="H679" s="33"/>
      <c r="I679" s="33"/>
      <c r="J679" s="33"/>
      <c r="K679" s="33"/>
      <c r="L679" s="33"/>
      <c r="M679" s="33"/>
      <c r="U679" s="33"/>
      <c r="W679" s="33"/>
      <c r="X679" s="33"/>
      <c r="Y679" s="33"/>
    </row>
    <row r="680" spans="6:25" ht="13.5" hidden="1" customHeight="1">
      <c r="F680" s="33"/>
      <c r="H680" s="33"/>
      <c r="I680" s="33"/>
      <c r="J680" s="33"/>
      <c r="K680" s="33"/>
      <c r="L680" s="33"/>
      <c r="M680" s="33"/>
      <c r="U680" s="33"/>
      <c r="W680" s="33"/>
      <c r="X680" s="33"/>
      <c r="Y680" s="33"/>
    </row>
    <row r="681" spans="6:25" ht="13.5" hidden="1" customHeight="1">
      <c r="F681" s="33"/>
      <c r="H681" s="33"/>
      <c r="I681" s="33"/>
      <c r="J681" s="33"/>
      <c r="K681" s="33"/>
      <c r="L681" s="33"/>
      <c r="M681" s="33"/>
      <c r="U681" s="33"/>
      <c r="W681" s="33"/>
      <c r="X681" s="33"/>
      <c r="Y681" s="33"/>
    </row>
    <row r="682" spans="6:25" ht="13.5" hidden="1" customHeight="1">
      <c r="F682" s="33"/>
      <c r="H682" s="33"/>
      <c r="I682" s="33"/>
      <c r="J682" s="33"/>
      <c r="K682" s="33"/>
      <c r="L682" s="33"/>
      <c r="M682" s="33"/>
      <c r="U682" s="33"/>
      <c r="W682" s="33"/>
      <c r="X682" s="33"/>
      <c r="Y682" s="33"/>
    </row>
    <row r="683" spans="6:25" ht="13.5" hidden="1" customHeight="1">
      <c r="F683" s="33"/>
      <c r="H683" s="33"/>
      <c r="I683" s="33"/>
      <c r="J683" s="33"/>
      <c r="K683" s="33"/>
      <c r="L683" s="33"/>
      <c r="M683" s="33"/>
      <c r="U683" s="33"/>
      <c r="W683" s="33"/>
      <c r="X683" s="33"/>
      <c r="Y683" s="33"/>
    </row>
    <row r="684" spans="6:25" ht="13.5" hidden="1" customHeight="1">
      <c r="F684" s="33"/>
      <c r="H684" s="33"/>
      <c r="I684" s="33"/>
      <c r="J684" s="33"/>
      <c r="K684" s="33"/>
      <c r="L684" s="33"/>
      <c r="M684" s="33"/>
      <c r="U684" s="33"/>
      <c r="W684" s="33"/>
      <c r="X684" s="33"/>
      <c r="Y684" s="33"/>
    </row>
    <row r="685" spans="6:25" ht="13.5" hidden="1" customHeight="1">
      <c r="F685" s="33"/>
      <c r="H685" s="33"/>
      <c r="I685" s="33"/>
      <c r="J685" s="33"/>
      <c r="K685" s="33"/>
      <c r="L685" s="33"/>
      <c r="M685" s="33"/>
      <c r="U685" s="33"/>
      <c r="W685" s="33"/>
      <c r="X685" s="33"/>
      <c r="Y685" s="33"/>
    </row>
    <row r="686" spans="6:25" ht="13.5" hidden="1" customHeight="1">
      <c r="F686" s="33"/>
      <c r="H686" s="33"/>
      <c r="I686" s="33"/>
      <c r="J686" s="33"/>
      <c r="K686" s="33"/>
      <c r="L686" s="33"/>
      <c r="M686" s="33"/>
      <c r="U686" s="33"/>
      <c r="W686" s="33"/>
      <c r="X686" s="33"/>
      <c r="Y686" s="33"/>
    </row>
    <row r="687" spans="6:25" ht="13.5" hidden="1" customHeight="1">
      <c r="F687" s="33"/>
      <c r="H687" s="33"/>
      <c r="I687" s="33"/>
      <c r="J687" s="33"/>
      <c r="K687" s="33"/>
      <c r="L687" s="33"/>
      <c r="M687" s="33"/>
      <c r="U687" s="33"/>
      <c r="W687" s="33"/>
      <c r="X687" s="33"/>
      <c r="Y687" s="33"/>
    </row>
    <row r="688" spans="6:25" ht="13.5" hidden="1" customHeight="1">
      <c r="F688" s="33"/>
      <c r="H688" s="33"/>
      <c r="I688" s="33"/>
      <c r="J688" s="33"/>
      <c r="K688" s="33"/>
      <c r="L688" s="33"/>
      <c r="M688" s="33"/>
      <c r="U688" s="33"/>
      <c r="W688" s="33"/>
      <c r="X688" s="33"/>
      <c r="Y688" s="33"/>
    </row>
    <row r="689" spans="6:25" ht="13.5" hidden="1" customHeight="1">
      <c r="F689" s="33"/>
      <c r="H689" s="33"/>
      <c r="I689" s="33"/>
      <c r="J689" s="33"/>
      <c r="K689" s="33"/>
      <c r="L689" s="33"/>
      <c r="M689" s="33"/>
      <c r="U689" s="33"/>
      <c r="W689" s="33"/>
      <c r="X689" s="33"/>
      <c r="Y689" s="33"/>
    </row>
    <row r="690" spans="6:25" ht="13.5" hidden="1" customHeight="1">
      <c r="F690" s="33"/>
      <c r="H690" s="33"/>
      <c r="I690" s="33"/>
      <c r="J690" s="33"/>
      <c r="K690" s="33"/>
      <c r="L690" s="33"/>
      <c r="M690" s="33"/>
      <c r="U690" s="33"/>
      <c r="W690" s="33"/>
      <c r="X690" s="33"/>
      <c r="Y690" s="33"/>
    </row>
    <row r="691" spans="6:25" ht="13.5" hidden="1" customHeight="1">
      <c r="F691" s="33"/>
      <c r="H691" s="33"/>
      <c r="I691" s="33"/>
      <c r="J691" s="33"/>
      <c r="K691" s="33"/>
      <c r="L691" s="33"/>
      <c r="M691" s="33"/>
      <c r="U691" s="33"/>
      <c r="W691" s="33"/>
      <c r="X691" s="33"/>
      <c r="Y691" s="33"/>
    </row>
    <row r="692" spans="6:25" ht="13.5" hidden="1" customHeight="1">
      <c r="F692" s="33"/>
      <c r="H692" s="33"/>
      <c r="I692" s="33"/>
      <c r="J692" s="33"/>
      <c r="K692" s="33"/>
      <c r="L692" s="33"/>
      <c r="M692" s="33"/>
      <c r="U692" s="33"/>
      <c r="W692" s="33"/>
      <c r="X692" s="33"/>
      <c r="Y692" s="33"/>
    </row>
    <row r="693" spans="6:25" ht="13.5" hidden="1" customHeight="1">
      <c r="F693" s="33"/>
      <c r="H693" s="33"/>
      <c r="I693" s="33"/>
      <c r="J693" s="33"/>
      <c r="K693" s="33"/>
      <c r="L693" s="33"/>
      <c r="M693" s="33"/>
      <c r="U693" s="33"/>
      <c r="W693" s="33"/>
      <c r="X693" s="33"/>
      <c r="Y693" s="33"/>
    </row>
    <row r="694" spans="6:25" ht="13.5" hidden="1" customHeight="1">
      <c r="F694" s="33"/>
      <c r="H694" s="33"/>
      <c r="I694" s="33"/>
      <c r="J694" s="33"/>
      <c r="K694" s="33"/>
      <c r="L694" s="33"/>
      <c r="M694" s="33"/>
      <c r="U694" s="33"/>
      <c r="W694" s="33"/>
      <c r="X694" s="33"/>
      <c r="Y694" s="33"/>
    </row>
    <row r="695" spans="6:25" ht="13.5" hidden="1" customHeight="1">
      <c r="F695" s="33"/>
      <c r="H695" s="33"/>
      <c r="I695" s="33"/>
      <c r="J695" s="33"/>
      <c r="K695" s="33"/>
      <c r="L695" s="33"/>
      <c r="M695" s="33"/>
      <c r="U695" s="33"/>
      <c r="W695" s="33"/>
      <c r="X695" s="33"/>
      <c r="Y695" s="33"/>
    </row>
    <row r="696" spans="6:25" ht="13.5" hidden="1" customHeight="1">
      <c r="F696" s="33"/>
      <c r="H696" s="33"/>
      <c r="I696" s="33"/>
      <c r="J696" s="33"/>
      <c r="K696" s="33"/>
      <c r="L696" s="33"/>
      <c r="M696" s="33"/>
      <c r="U696" s="33"/>
      <c r="W696" s="33"/>
      <c r="X696" s="33"/>
      <c r="Y696" s="33"/>
    </row>
    <row r="697" spans="6:25" ht="13.5" hidden="1" customHeight="1">
      <c r="F697" s="33"/>
      <c r="H697" s="33"/>
      <c r="I697" s="33"/>
      <c r="J697" s="33"/>
      <c r="K697" s="33"/>
      <c r="L697" s="33"/>
      <c r="M697" s="33"/>
      <c r="U697" s="33"/>
      <c r="W697" s="33"/>
      <c r="X697" s="33"/>
      <c r="Y697" s="33"/>
    </row>
    <row r="698" spans="6:25" ht="13.5" hidden="1" customHeight="1">
      <c r="F698" s="33"/>
      <c r="H698" s="33"/>
      <c r="I698" s="33"/>
      <c r="J698" s="33"/>
      <c r="K698" s="33"/>
      <c r="L698" s="33"/>
      <c r="M698" s="33"/>
      <c r="U698" s="33"/>
      <c r="W698" s="33"/>
      <c r="X698" s="33"/>
      <c r="Y698" s="33"/>
    </row>
    <row r="699" spans="6:25" ht="13.5" hidden="1" customHeight="1">
      <c r="F699" s="33"/>
      <c r="H699" s="33"/>
      <c r="I699" s="33"/>
      <c r="J699" s="33"/>
      <c r="K699" s="33"/>
      <c r="L699" s="33"/>
      <c r="M699" s="33"/>
      <c r="U699" s="33"/>
      <c r="W699" s="33"/>
      <c r="X699" s="33"/>
      <c r="Y699" s="33"/>
    </row>
    <row r="700" spans="6:25" ht="13.5" hidden="1" customHeight="1">
      <c r="F700" s="33"/>
      <c r="H700" s="33"/>
      <c r="I700" s="33"/>
      <c r="J700" s="33"/>
      <c r="K700" s="33"/>
      <c r="L700" s="33"/>
      <c r="M700" s="33"/>
      <c r="U700" s="33"/>
      <c r="W700" s="33"/>
      <c r="X700" s="33"/>
      <c r="Y700" s="33"/>
    </row>
    <row r="701" spans="6:25" ht="13.5" hidden="1" customHeight="1">
      <c r="F701" s="33"/>
      <c r="H701" s="33"/>
      <c r="I701" s="33"/>
      <c r="J701" s="33"/>
      <c r="K701" s="33"/>
      <c r="L701" s="33"/>
      <c r="M701" s="33"/>
      <c r="U701" s="33"/>
      <c r="W701" s="33"/>
      <c r="X701" s="33"/>
      <c r="Y701" s="33"/>
    </row>
    <row r="702" spans="6:25" ht="13.5" hidden="1" customHeight="1">
      <c r="F702" s="33"/>
      <c r="H702" s="33"/>
      <c r="I702" s="33"/>
      <c r="J702" s="33"/>
      <c r="K702" s="33"/>
      <c r="L702" s="33"/>
      <c r="M702" s="33"/>
      <c r="U702" s="33"/>
      <c r="W702" s="33"/>
      <c r="X702" s="33"/>
      <c r="Y702" s="33"/>
    </row>
    <row r="703" spans="6:25" ht="13.5" hidden="1" customHeight="1">
      <c r="F703" s="33"/>
      <c r="H703" s="33"/>
      <c r="I703" s="33"/>
      <c r="J703" s="33"/>
      <c r="K703" s="33"/>
      <c r="L703" s="33"/>
      <c r="M703" s="33"/>
      <c r="U703" s="33"/>
      <c r="W703" s="33"/>
      <c r="X703" s="33"/>
      <c r="Y703" s="33"/>
    </row>
    <row r="704" spans="6:25" ht="13.5" hidden="1" customHeight="1">
      <c r="F704" s="33"/>
      <c r="H704" s="33"/>
      <c r="I704" s="33"/>
      <c r="J704" s="33"/>
      <c r="K704" s="33"/>
      <c r="L704" s="33"/>
      <c r="M704" s="33"/>
      <c r="U704" s="33"/>
      <c r="W704" s="33"/>
      <c r="X704" s="33"/>
      <c r="Y704" s="33"/>
    </row>
    <row r="705" spans="6:25" ht="13.5" hidden="1" customHeight="1">
      <c r="F705" s="33"/>
      <c r="H705" s="33"/>
      <c r="I705" s="33"/>
      <c r="J705" s="33"/>
      <c r="K705" s="33"/>
      <c r="L705" s="33"/>
      <c r="M705" s="33"/>
      <c r="U705" s="33"/>
      <c r="W705" s="33"/>
      <c r="X705" s="33"/>
      <c r="Y705" s="33"/>
    </row>
    <row r="706" spans="6:25" ht="13.5" hidden="1" customHeight="1">
      <c r="F706" s="33"/>
      <c r="H706" s="33"/>
      <c r="I706" s="33"/>
      <c r="J706" s="33"/>
      <c r="K706" s="33"/>
      <c r="L706" s="33"/>
      <c r="M706" s="33"/>
      <c r="U706" s="33"/>
      <c r="W706" s="33"/>
      <c r="X706" s="33"/>
      <c r="Y706" s="33"/>
    </row>
    <row r="707" spans="6:25" ht="13.5" hidden="1" customHeight="1">
      <c r="F707" s="33"/>
      <c r="H707" s="33"/>
      <c r="I707" s="33"/>
      <c r="J707" s="33"/>
      <c r="K707" s="33"/>
      <c r="L707" s="33"/>
      <c r="M707" s="33"/>
      <c r="U707" s="33"/>
      <c r="W707" s="33"/>
      <c r="X707" s="33"/>
      <c r="Y707" s="33"/>
    </row>
    <row r="708" spans="6:25" ht="13.5" hidden="1" customHeight="1">
      <c r="F708" s="33"/>
      <c r="H708" s="33"/>
      <c r="I708" s="33"/>
      <c r="J708" s="33"/>
      <c r="K708" s="33"/>
      <c r="L708" s="33"/>
      <c r="M708" s="33"/>
      <c r="U708" s="33"/>
      <c r="W708" s="33"/>
      <c r="X708" s="33"/>
      <c r="Y708" s="33"/>
    </row>
    <row r="709" spans="6:25" ht="13.5" hidden="1" customHeight="1">
      <c r="F709" s="33"/>
      <c r="H709" s="33"/>
      <c r="I709" s="33"/>
      <c r="J709" s="33"/>
      <c r="K709" s="33"/>
      <c r="L709" s="33"/>
      <c r="M709" s="33"/>
      <c r="U709" s="33"/>
      <c r="W709" s="33"/>
      <c r="X709" s="33"/>
      <c r="Y709" s="33"/>
    </row>
    <row r="710" spans="6:25" ht="13.5" hidden="1" customHeight="1">
      <c r="F710" s="33"/>
      <c r="H710" s="33"/>
      <c r="I710" s="33"/>
      <c r="J710" s="33"/>
      <c r="K710" s="33"/>
      <c r="L710" s="33"/>
      <c r="M710" s="33"/>
      <c r="U710" s="33"/>
      <c r="W710" s="33"/>
      <c r="X710" s="33"/>
      <c r="Y710" s="33"/>
    </row>
    <row r="711" spans="6:25" ht="13.5" hidden="1" customHeight="1">
      <c r="F711" s="33"/>
      <c r="H711" s="33"/>
      <c r="I711" s="33"/>
      <c r="J711" s="33"/>
      <c r="K711" s="33"/>
      <c r="L711" s="33"/>
      <c r="M711" s="33"/>
      <c r="U711" s="33"/>
      <c r="W711" s="33"/>
      <c r="X711" s="33"/>
      <c r="Y711" s="33"/>
    </row>
    <row r="712" spans="6:25" ht="13.5" hidden="1" customHeight="1">
      <c r="F712" s="33"/>
      <c r="H712" s="33"/>
      <c r="I712" s="33"/>
      <c r="J712" s="33"/>
      <c r="K712" s="33"/>
      <c r="L712" s="33"/>
      <c r="M712" s="33"/>
      <c r="U712" s="33"/>
      <c r="W712" s="33"/>
      <c r="X712" s="33"/>
      <c r="Y712" s="33"/>
    </row>
    <row r="713" spans="6:25" ht="13.5" hidden="1" customHeight="1">
      <c r="F713" s="33"/>
      <c r="H713" s="33"/>
      <c r="I713" s="33"/>
      <c r="J713" s="33"/>
      <c r="K713" s="33"/>
      <c r="L713" s="33"/>
      <c r="M713" s="33"/>
      <c r="U713" s="33"/>
      <c r="W713" s="33"/>
      <c r="X713" s="33"/>
      <c r="Y713" s="33"/>
    </row>
    <row r="714" spans="6:25" ht="13.5" hidden="1" customHeight="1">
      <c r="F714" s="33"/>
      <c r="H714" s="33"/>
      <c r="I714" s="33"/>
      <c r="J714" s="33"/>
      <c r="K714" s="33"/>
      <c r="L714" s="33"/>
      <c r="M714" s="33"/>
      <c r="U714" s="33"/>
      <c r="W714" s="33"/>
      <c r="X714" s="33"/>
      <c r="Y714" s="33"/>
    </row>
    <row r="715" spans="6:25" ht="13.5" hidden="1" customHeight="1">
      <c r="F715" s="33"/>
      <c r="H715" s="33"/>
      <c r="I715" s="33"/>
      <c r="J715" s="33"/>
      <c r="K715" s="33"/>
      <c r="L715" s="33"/>
      <c r="M715" s="33"/>
      <c r="U715" s="33"/>
      <c r="W715" s="33"/>
      <c r="X715" s="33"/>
      <c r="Y715" s="33"/>
    </row>
    <row r="716" spans="6:25" ht="13.5" hidden="1" customHeight="1">
      <c r="F716" s="33"/>
      <c r="H716" s="33"/>
      <c r="I716" s="33"/>
      <c r="J716" s="33"/>
      <c r="K716" s="33"/>
      <c r="L716" s="33"/>
      <c r="M716" s="33"/>
      <c r="U716" s="33"/>
      <c r="W716" s="33"/>
      <c r="X716" s="33"/>
      <c r="Y716" s="33"/>
    </row>
    <row r="717" spans="6:25" ht="13.5" hidden="1" customHeight="1">
      <c r="F717" s="33"/>
      <c r="H717" s="33"/>
      <c r="I717" s="33"/>
      <c r="J717" s="33"/>
      <c r="K717" s="33"/>
      <c r="L717" s="33"/>
      <c r="M717" s="33"/>
      <c r="U717" s="33"/>
      <c r="W717" s="33"/>
      <c r="X717" s="33"/>
      <c r="Y717" s="33"/>
    </row>
    <row r="718" spans="6:25" ht="13.5" hidden="1" customHeight="1">
      <c r="F718" s="33"/>
      <c r="H718" s="33"/>
      <c r="I718" s="33"/>
      <c r="J718" s="33"/>
      <c r="K718" s="33"/>
      <c r="L718" s="33"/>
      <c r="M718" s="33"/>
      <c r="U718" s="33"/>
      <c r="W718" s="33"/>
      <c r="X718" s="33"/>
      <c r="Y718" s="33"/>
    </row>
    <row r="719" spans="6:25" ht="13.5" hidden="1" customHeight="1">
      <c r="F719" s="33"/>
      <c r="H719" s="33"/>
      <c r="I719" s="33"/>
      <c r="J719" s="33"/>
      <c r="K719" s="33"/>
      <c r="L719" s="33"/>
      <c r="M719" s="33"/>
      <c r="U719" s="33"/>
      <c r="W719" s="33"/>
      <c r="X719" s="33"/>
      <c r="Y719" s="33"/>
    </row>
    <row r="720" spans="6:25" ht="13.5" hidden="1" customHeight="1">
      <c r="F720" s="33"/>
      <c r="H720" s="33"/>
      <c r="I720" s="33"/>
      <c r="J720" s="33"/>
      <c r="K720" s="33"/>
      <c r="L720" s="33"/>
      <c r="M720" s="33"/>
      <c r="U720" s="33"/>
      <c r="W720" s="33"/>
      <c r="X720" s="33"/>
      <c r="Y720" s="33"/>
    </row>
    <row r="721" spans="6:25" ht="13.5" hidden="1" customHeight="1">
      <c r="F721" s="33"/>
      <c r="H721" s="33"/>
      <c r="I721" s="33"/>
      <c r="J721" s="33"/>
      <c r="K721" s="33"/>
      <c r="L721" s="33"/>
      <c r="M721" s="33"/>
      <c r="U721" s="33"/>
      <c r="W721" s="33"/>
      <c r="X721" s="33"/>
      <c r="Y721" s="33"/>
    </row>
    <row r="722" spans="6:25" ht="13.5" hidden="1" customHeight="1">
      <c r="F722" s="33"/>
      <c r="H722" s="33"/>
      <c r="I722" s="33"/>
      <c r="J722" s="33"/>
      <c r="K722" s="33"/>
      <c r="L722" s="33"/>
      <c r="M722" s="33"/>
      <c r="U722" s="33"/>
      <c r="W722" s="33"/>
      <c r="X722" s="33"/>
      <c r="Y722" s="33"/>
    </row>
    <row r="723" spans="6:25" ht="13.5" hidden="1" customHeight="1">
      <c r="F723" s="33"/>
      <c r="H723" s="33"/>
      <c r="I723" s="33"/>
      <c r="J723" s="33"/>
      <c r="K723" s="33"/>
      <c r="L723" s="33"/>
      <c r="M723" s="33"/>
      <c r="U723" s="33"/>
      <c r="W723" s="33"/>
      <c r="X723" s="33"/>
      <c r="Y723" s="33"/>
    </row>
    <row r="724" spans="6:25" ht="13.5" hidden="1" customHeight="1">
      <c r="F724" s="33"/>
      <c r="H724" s="33"/>
      <c r="I724" s="33"/>
      <c r="J724" s="33"/>
      <c r="K724" s="33"/>
      <c r="L724" s="33"/>
      <c r="M724" s="33"/>
      <c r="U724" s="33"/>
      <c r="W724" s="33"/>
      <c r="X724" s="33"/>
      <c r="Y724" s="33"/>
    </row>
    <row r="725" spans="6:25" ht="13.5" hidden="1" customHeight="1">
      <c r="F725" s="33"/>
      <c r="H725" s="33"/>
      <c r="I725" s="33"/>
      <c r="J725" s="33"/>
      <c r="K725" s="33"/>
      <c r="L725" s="33"/>
      <c r="M725" s="33"/>
      <c r="U725" s="33"/>
      <c r="W725" s="33"/>
      <c r="X725" s="33"/>
      <c r="Y725" s="33"/>
    </row>
    <row r="726" spans="6:25" ht="13.5" hidden="1" customHeight="1">
      <c r="F726" s="33"/>
      <c r="H726" s="33"/>
      <c r="I726" s="33"/>
      <c r="J726" s="33"/>
      <c r="K726" s="33"/>
      <c r="L726" s="33"/>
      <c r="M726" s="33"/>
      <c r="U726" s="33"/>
      <c r="W726" s="33"/>
      <c r="X726" s="33"/>
      <c r="Y726" s="33"/>
    </row>
    <row r="727" spans="6:25" ht="13.5" hidden="1" customHeight="1">
      <c r="F727" s="33"/>
      <c r="H727" s="33"/>
      <c r="I727" s="33"/>
      <c r="J727" s="33"/>
      <c r="K727" s="33"/>
      <c r="L727" s="33"/>
      <c r="M727" s="33"/>
      <c r="U727" s="33"/>
      <c r="W727" s="33"/>
      <c r="X727" s="33"/>
      <c r="Y727" s="33"/>
    </row>
    <row r="728" spans="6:25" ht="13.5" hidden="1" customHeight="1">
      <c r="F728" s="33"/>
      <c r="H728" s="33"/>
      <c r="I728" s="33"/>
      <c r="J728" s="33"/>
      <c r="K728" s="33"/>
      <c r="L728" s="33"/>
      <c r="M728" s="33"/>
      <c r="U728" s="33"/>
      <c r="W728" s="33"/>
      <c r="X728" s="33"/>
      <c r="Y728" s="33"/>
    </row>
    <row r="729" spans="6:25" ht="13.5" hidden="1" customHeight="1">
      <c r="F729" s="33"/>
      <c r="H729" s="33"/>
      <c r="I729" s="33"/>
      <c r="J729" s="33"/>
      <c r="K729" s="33"/>
      <c r="L729" s="33"/>
      <c r="M729" s="33"/>
      <c r="U729" s="33"/>
      <c r="W729" s="33"/>
      <c r="X729" s="33"/>
      <c r="Y729" s="33"/>
    </row>
    <row r="730" spans="6:25" ht="13.5" hidden="1" customHeight="1">
      <c r="F730" s="33"/>
      <c r="H730" s="33"/>
      <c r="I730" s="33"/>
      <c r="J730" s="33"/>
      <c r="K730" s="33"/>
      <c r="L730" s="33"/>
      <c r="M730" s="33"/>
      <c r="U730" s="33"/>
      <c r="W730" s="33"/>
      <c r="X730" s="33"/>
      <c r="Y730" s="33"/>
    </row>
    <row r="731" spans="6:25" ht="13.5" hidden="1" customHeight="1">
      <c r="F731" s="33"/>
      <c r="H731" s="33"/>
      <c r="I731" s="33"/>
      <c r="J731" s="33"/>
      <c r="K731" s="33"/>
      <c r="L731" s="33"/>
      <c r="M731" s="33"/>
      <c r="U731" s="33"/>
      <c r="W731" s="33"/>
      <c r="X731" s="33"/>
      <c r="Y731" s="33"/>
    </row>
    <row r="732" spans="6:25" ht="13.5" hidden="1" customHeight="1">
      <c r="F732" s="33"/>
      <c r="H732" s="33"/>
      <c r="I732" s="33"/>
      <c r="J732" s="33"/>
      <c r="K732" s="33"/>
      <c r="L732" s="33"/>
      <c r="M732" s="33"/>
      <c r="U732" s="33"/>
      <c r="W732" s="33"/>
      <c r="X732" s="33"/>
      <c r="Y732" s="33"/>
    </row>
    <row r="733" spans="6:25" ht="13.5" hidden="1" customHeight="1">
      <c r="F733" s="33"/>
      <c r="H733" s="33"/>
      <c r="I733" s="33"/>
      <c r="J733" s="33"/>
      <c r="K733" s="33"/>
      <c r="L733" s="33"/>
      <c r="M733" s="33"/>
      <c r="U733" s="33"/>
      <c r="W733" s="33"/>
      <c r="X733" s="33"/>
      <c r="Y733" s="33"/>
    </row>
    <row r="734" spans="6:25" ht="13.5" hidden="1" customHeight="1">
      <c r="F734" s="33"/>
      <c r="H734" s="33"/>
      <c r="I734" s="33"/>
      <c r="J734" s="33"/>
      <c r="K734" s="33"/>
      <c r="L734" s="33"/>
      <c r="M734" s="33"/>
      <c r="U734" s="33"/>
      <c r="W734" s="33"/>
      <c r="X734" s="33"/>
      <c r="Y734" s="33"/>
    </row>
    <row r="735" spans="6:25" ht="13.5" hidden="1" customHeight="1">
      <c r="F735" s="33"/>
      <c r="H735" s="33"/>
      <c r="I735" s="33"/>
      <c r="J735" s="33"/>
      <c r="K735" s="33"/>
      <c r="L735" s="33"/>
      <c r="M735" s="33"/>
      <c r="U735" s="33"/>
      <c r="W735" s="33"/>
      <c r="X735" s="33"/>
      <c r="Y735" s="33"/>
    </row>
    <row r="736" spans="6:25" ht="13.5" hidden="1" customHeight="1">
      <c r="F736" s="33"/>
      <c r="H736" s="33"/>
      <c r="I736" s="33"/>
      <c r="J736" s="33"/>
      <c r="K736" s="33"/>
      <c r="L736" s="33"/>
      <c r="M736" s="33"/>
      <c r="U736" s="33"/>
      <c r="W736" s="33"/>
      <c r="X736" s="33"/>
      <c r="Y736" s="33"/>
    </row>
    <row r="737" spans="6:25" ht="13.5" hidden="1" customHeight="1">
      <c r="F737" s="33"/>
      <c r="H737" s="33"/>
      <c r="I737" s="33"/>
      <c r="J737" s="33"/>
      <c r="K737" s="33"/>
      <c r="L737" s="33"/>
      <c r="M737" s="33"/>
      <c r="U737" s="33"/>
      <c r="W737" s="33"/>
      <c r="X737" s="33"/>
      <c r="Y737" s="33"/>
    </row>
    <row r="738" spans="6:25" ht="13.5" hidden="1" customHeight="1">
      <c r="F738" s="33"/>
      <c r="H738" s="33"/>
      <c r="I738" s="33"/>
      <c r="J738" s="33"/>
      <c r="K738" s="33"/>
      <c r="L738" s="33"/>
      <c r="M738" s="33"/>
      <c r="U738" s="33"/>
      <c r="W738" s="33"/>
      <c r="X738" s="33"/>
      <c r="Y738" s="33"/>
    </row>
    <row r="739" spans="6:25" ht="13.5" hidden="1" customHeight="1">
      <c r="F739" s="33"/>
      <c r="H739" s="33"/>
      <c r="I739" s="33"/>
      <c r="J739" s="33"/>
      <c r="K739" s="33"/>
      <c r="L739" s="33"/>
      <c r="M739" s="33"/>
      <c r="U739" s="33"/>
      <c r="W739" s="33"/>
      <c r="X739" s="33"/>
      <c r="Y739" s="33"/>
    </row>
    <row r="740" spans="6:25" ht="13.5" hidden="1" customHeight="1">
      <c r="F740" s="33"/>
      <c r="H740" s="33"/>
      <c r="I740" s="33"/>
      <c r="J740" s="33"/>
      <c r="K740" s="33"/>
      <c r="L740" s="33"/>
      <c r="M740" s="33"/>
      <c r="U740" s="33"/>
      <c r="W740" s="33"/>
      <c r="X740" s="33"/>
      <c r="Y740" s="33"/>
    </row>
    <row r="741" spans="6:25" ht="13.5" hidden="1" customHeight="1">
      <c r="F741" s="33"/>
      <c r="H741" s="33"/>
      <c r="I741" s="33"/>
      <c r="J741" s="33"/>
      <c r="K741" s="33"/>
      <c r="L741" s="33"/>
      <c r="M741" s="33"/>
      <c r="U741" s="33"/>
      <c r="W741" s="33"/>
      <c r="X741" s="33"/>
      <c r="Y741" s="33"/>
    </row>
    <row r="742" spans="6:25" ht="13.5" hidden="1" customHeight="1">
      <c r="F742" s="33"/>
      <c r="H742" s="33"/>
      <c r="I742" s="33"/>
      <c r="J742" s="33"/>
      <c r="K742" s="33"/>
      <c r="L742" s="33"/>
      <c r="M742" s="33"/>
      <c r="U742" s="33"/>
      <c r="W742" s="33"/>
      <c r="X742" s="33"/>
      <c r="Y742" s="33"/>
    </row>
    <row r="743" spans="6:25" ht="13.5" hidden="1" customHeight="1">
      <c r="F743" s="33"/>
      <c r="H743" s="33"/>
      <c r="I743" s="33"/>
      <c r="J743" s="33"/>
      <c r="K743" s="33"/>
      <c r="L743" s="33"/>
      <c r="M743" s="33"/>
      <c r="U743" s="33"/>
      <c r="W743" s="33"/>
      <c r="X743" s="33"/>
      <c r="Y743" s="33"/>
    </row>
    <row r="744" spans="6:25" ht="13.5" hidden="1" customHeight="1">
      <c r="F744" s="33"/>
      <c r="H744" s="33"/>
      <c r="I744" s="33"/>
      <c r="J744" s="33"/>
      <c r="K744" s="33"/>
      <c r="L744" s="33"/>
      <c r="M744" s="33"/>
      <c r="U744" s="33"/>
      <c r="W744" s="33"/>
      <c r="X744" s="33"/>
      <c r="Y744" s="33"/>
    </row>
    <row r="745" spans="6:25" ht="13.5" hidden="1" customHeight="1">
      <c r="F745" s="33"/>
      <c r="H745" s="33"/>
      <c r="I745" s="33"/>
      <c r="J745" s="33"/>
      <c r="K745" s="33"/>
      <c r="L745" s="33"/>
      <c r="M745" s="33"/>
      <c r="U745" s="33"/>
      <c r="W745" s="33"/>
      <c r="X745" s="33"/>
      <c r="Y745" s="33"/>
    </row>
    <row r="746" spans="6:25" ht="13.5" hidden="1" customHeight="1">
      <c r="F746" s="33"/>
      <c r="H746" s="33"/>
      <c r="I746" s="33"/>
      <c r="J746" s="33"/>
      <c r="K746" s="33"/>
      <c r="L746" s="33"/>
      <c r="M746" s="33"/>
      <c r="U746" s="33"/>
      <c r="W746" s="33"/>
      <c r="X746" s="33"/>
      <c r="Y746" s="33"/>
    </row>
    <row r="747" spans="6:25" ht="13.5" hidden="1" customHeight="1">
      <c r="F747" s="33"/>
      <c r="H747" s="33"/>
      <c r="I747" s="33"/>
      <c r="J747" s="33"/>
      <c r="K747" s="33"/>
      <c r="L747" s="33"/>
      <c r="M747" s="33"/>
      <c r="U747" s="33"/>
      <c r="W747" s="33"/>
      <c r="X747" s="33"/>
      <c r="Y747" s="33"/>
    </row>
    <row r="748" spans="6:25" ht="13.5" hidden="1" customHeight="1">
      <c r="F748" s="33"/>
      <c r="H748" s="33"/>
      <c r="I748" s="33"/>
      <c r="J748" s="33"/>
      <c r="K748" s="33"/>
      <c r="L748" s="33"/>
      <c r="M748" s="33"/>
      <c r="U748" s="33"/>
      <c r="W748" s="33"/>
      <c r="X748" s="33"/>
      <c r="Y748" s="33"/>
    </row>
    <row r="749" spans="6:25" ht="13.5" hidden="1" customHeight="1">
      <c r="F749" s="33"/>
      <c r="H749" s="33"/>
      <c r="I749" s="33"/>
      <c r="J749" s="33"/>
      <c r="K749" s="33"/>
      <c r="L749" s="33"/>
      <c r="M749" s="33"/>
      <c r="U749" s="33"/>
      <c r="W749" s="33"/>
      <c r="X749" s="33"/>
      <c r="Y749" s="33"/>
    </row>
    <row r="750" spans="6:25" ht="13.5" hidden="1" customHeight="1">
      <c r="F750" s="33"/>
      <c r="H750" s="33"/>
      <c r="I750" s="33"/>
      <c r="J750" s="33"/>
      <c r="K750" s="33"/>
      <c r="L750" s="33"/>
      <c r="M750" s="33"/>
      <c r="U750" s="33"/>
      <c r="W750" s="33"/>
      <c r="X750" s="33"/>
      <c r="Y750" s="33"/>
    </row>
    <row r="751" spans="6:25" ht="13.5" hidden="1" customHeight="1">
      <c r="F751" s="33"/>
      <c r="H751" s="33"/>
      <c r="I751" s="33"/>
      <c r="J751" s="33"/>
      <c r="K751" s="33"/>
      <c r="L751" s="33"/>
      <c r="M751" s="33"/>
      <c r="U751" s="33"/>
      <c r="W751" s="33"/>
      <c r="X751" s="33"/>
      <c r="Y751" s="33"/>
    </row>
    <row r="752" spans="6:25" ht="13.5" hidden="1" customHeight="1">
      <c r="F752" s="33"/>
      <c r="H752" s="33"/>
      <c r="I752" s="33"/>
      <c r="J752" s="33"/>
      <c r="K752" s="33"/>
      <c r="L752" s="33"/>
      <c r="M752" s="33"/>
      <c r="U752" s="33"/>
      <c r="W752" s="33"/>
      <c r="X752" s="33"/>
      <c r="Y752" s="33"/>
    </row>
    <row r="753" spans="6:25" ht="13.5" hidden="1" customHeight="1">
      <c r="F753" s="33"/>
      <c r="H753" s="33"/>
      <c r="I753" s="33"/>
      <c r="J753" s="33"/>
      <c r="K753" s="33"/>
      <c r="L753" s="33"/>
      <c r="M753" s="33"/>
      <c r="U753" s="33"/>
      <c r="W753" s="33"/>
      <c r="X753" s="33"/>
      <c r="Y753" s="33"/>
    </row>
    <row r="754" spans="6:25" ht="13.5" hidden="1" customHeight="1">
      <c r="F754" s="33"/>
      <c r="H754" s="33"/>
      <c r="I754" s="33"/>
      <c r="J754" s="33"/>
      <c r="K754" s="33"/>
      <c r="L754" s="33"/>
      <c r="M754" s="33"/>
      <c r="U754" s="33"/>
      <c r="W754" s="33"/>
      <c r="X754" s="33"/>
      <c r="Y754" s="33"/>
    </row>
    <row r="755" spans="6:25" ht="13.5" hidden="1" customHeight="1">
      <c r="F755" s="33"/>
      <c r="H755" s="33"/>
      <c r="I755" s="33"/>
      <c r="J755" s="33"/>
      <c r="K755" s="33"/>
      <c r="L755" s="33"/>
      <c r="M755" s="33"/>
      <c r="U755" s="33"/>
      <c r="W755" s="33"/>
      <c r="X755" s="33"/>
      <c r="Y755" s="33"/>
    </row>
    <row r="756" spans="6:25" ht="13.5" hidden="1" customHeight="1">
      <c r="F756" s="33"/>
      <c r="H756" s="33"/>
      <c r="I756" s="33"/>
      <c r="J756" s="33"/>
      <c r="K756" s="33"/>
      <c r="L756" s="33"/>
      <c r="M756" s="33"/>
      <c r="U756" s="33"/>
      <c r="W756" s="33"/>
      <c r="X756" s="33"/>
      <c r="Y756" s="33"/>
    </row>
    <row r="757" spans="6:25" ht="13.5" hidden="1" customHeight="1">
      <c r="F757" s="33"/>
      <c r="H757" s="33"/>
      <c r="I757" s="33"/>
      <c r="J757" s="33"/>
      <c r="K757" s="33"/>
      <c r="L757" s="33"/>
      <c r="M757" s="33"/>
      <c r="U757" s="33"/>
      <c r="W757" s="33"/>
      <c r="X757" s="33"/>
      <c r="Y757" s="33"/>
    </row>
    <row r="758" spans="6:25" ht="13.5" hidden="1" customHeight="1">
      <c r="F758" s="33"/>
      <c r="H758" s="33"/>
      <c r="I758" s="33"/>
      <c r="J758" s="33"/>
      <c r="K758" s="33"/>
      <c r="L758" s="33"/>
      <c r="M758" s="33"/>
      <c r="U758" s="33"/>
      <c r="W758" s="33"/>
      <c r="X758" s="33"/>
      <c r="Y758" s="33"/>
    </row>
    <row r="759" spans="6:25" ht="13.5" hidden="1" customHeight="1">
      <c r="F759" s="33"/>
      <c r="H759" s="33"/>
      <c r="I759" s="33"/>
      <c r="J759" s="33"/>
      <c r="K759" s="33"/>
      <c r="L759" s="33"/>
      <c r="M759" s="33"/>
      <c r="U759" s="33"/>
      <c r="W759" s="33"/>
      <c r="X759" s="33"/>
      <c r="Y759" s="33"/>
    </row>
    <row r="760" spans="6:25" ht="13.5" hidden="1" customHeight="1">
      <c r="F760" s="33"/>
      <c r="H760" s="33"/>
      <c r="I760" s="33"/>
      <c r="J760" s="33"/>
      <c r="K760" s="33"/>
      <c r="L760" s="33"/>
      <c r="M760" s="33"/>
      <c r="U760" s="33"/>
      <c r="W760" s="33"/>
      <c r="X760" s="33"/>
      <c r="Y760" s="33"/>
    </row>
    <row r="761" spans="6:25" ht="13.5" hidden="1" customHeight="1">
      <c r="F761" s="33"/>
      <c r="H761" s="33"/>
      <c r="I761" s="33"/>
      <c r="J761" s="33"/>
      <c r="K761" s="33"/>
      <c r="L761" s="33"/>
      <c r="M761" s="33"/>
      <c r="U761" s="33"/>
      <c r="W761" s="33"/>
      <c r="X761" s="33"/>
      <c r="Y761" s="33"/>
    </row>
    <row r="762" spans="6:25" ht="13.5" hidden="1" customHeight="1">
      <c r="F762" s="33"/>
      <c r="H762" s="33"/>
      <c r="I762" s="33"/>
      <c r="J762" s="33"/>
      <c r="K762" s="33"/>
      <c r="L762" s="33"/>
      <c r="M762" s="33"/>
      <c r="U762" s="33"/>
      <c r="W762" s="33"/>
      <c r="X762" s="33"/>
      <c r="Y762" s="33"/>
    </row>
    <row r="763" spans="6:25" ht="13.5" hidden="1" customHeight="1">
      <c r="F763" s="33"/>
      <c r="H763" s="33"/>
      <c r="I763" s="33"/>
      <c r="J763" s="33"/>
      <c r="K763" s="33"/>
      <c r="L763" s="33"/>
      <c r="M763" s="33"/>
      <c r="U763" s="33"/>
      <c r="W763" s="33"/>
      <c r="X763" s="33"/>
      <c r="Y763" s="33"/>
    </row>
    <row r="764" spans="6:25" ht="13.5" hidden="1" customHeight="1">
      <c r="F764" s="33"/>
      <c r="H764" s="33"/>
      <c r="I764" s="33"/>
      <c r="J764" s="33"/>
      <c r="K764" s="33"/>
      <c r="L764" s="33"/>
      <c r="M764" s="33"/>
      <c r="U764" s="33"/>
      <c r="W764" s="33"/>
      <c r="X764" s="33"/>
      <c r="Y764" s="33"/>
    </row>
    <row r="765" spans="6:25" ht="13.5" hidden="1" customHeight="1">
      <c r="F765" s="33"/>
      <c r="H765" s="33"/>
      <c r="I765" s="33"/>
      <c r="J765" s="33"/>
      <c r="K765" s="33"/>
      <c r="L765" s="33"/>
      <c r="M765" s="33"/>
      <c r="U765" s="33"/>
      <c r="W765" s="33"/>
      <c r="X765" s="33"/>
      <c r="Y765" s="33"/>
    </row>
    <row r="766" spans="6:25" ht="13.5" hidden="1" customHeight="1">
      <c r="F766" s="33"/>
      <c r="H766" s="33"/>
      <c r="I766" s="33"/>
      <c r="J766" s="33"/>
      <c r="K766" s="33"/>
      <c r="L766" s="33"/>
      <c r="M766" s="33"/>
      <c r="U766" s="33"/>
      <c r="W766" s="33"/>
      <c r="X766" s="33"/>
      <c r="Y766" s="33"/>
    </row>
    <row r="767" spans="6:25" ht="13.5" hidden="1" customHeight="1">
      <c r="F767" s="33"/>
      <c r="H767" s="33"/>
      <c r="I767" s="33"/>
      <c r="J767" s="33"/>
      <c r="K767" s="33"/>
      <c r="L767" s="33"/>
      <c r="M767" s="33"/>
      <c r="U767" s="33"/>
      <c r="W767" s="33"/>
      <c r="X767" s="33"/>
      <c r="Y767" s="33"/>
    </row>
    <row r="768" spans="6:25" ht="13.5" hidden="1" customHeight="1">
      <c r="F768" s="33"/>
      <c r="H768" s="33"/>
      <c r="I768" s="33"/>
      <c r="J768" s="33"/>
      <c r="K768" s="33"/>
      <c r="L768" s="33"/>
      <c r="M768" s="33"/>
      <c r="U768" s="33"/>
      <c r="W768" s="33"/>
      <c r="X768" s="33"/>
      <c r="Y768" s="33"/>
    </row>
    <row r="769" spans="6:25" ht="13.5" hidden="1" customHeight="1">
      <c r="F769" s="33"/>
      <c r="H769" s="33"/>
      <c r="I769" s="33"/>
      <c r="J769" s="33"/>
      <c r="K769" s="33"/>
      <c r="L769" s="33"/>
      <c r="M769" s="33"/>
      <c r="U769" s="33"/>
      <c r="W769" s="33"/>
      <c r="X769" s="33"/>
      <c r="Y769" s="33"/>
    </row>
    <row r="770" spans="6:25" ht="13.5" hidden="1" customHeight="1">
      <c r="F770" s="33"/>
      <c r="H770" s="33"/>
      <c r="I770" s="33"/>
      <c r="J770" s="33"/>
      <c r="K770" s="33"/>
      <c r="L770" s="33"/>
      <c r="M770" s="33"/>
      <c r="U770" s="33"/>
      <c r="W770" s="33"/>
      <c r="X770" s="33"/>
      <c r="Y770" s="33"/>
    </row>
    <row r="771" spans="6:25" ht="13.5" hidden="1" customHeight="1">
      <c r="F771" s="33"/>
      <c r="H771" s="33"/>
      <c r="I771" s="33"/>
      <c r="J771" s="33"/>
      <c r="K771" s="33"/>
      <c r="L771" s="33"/>
      <c r="M771" s="33"/>
      <c r="U771" s="33"/>
      <c r="W771" s="33"/>
      <c r="X771" s="33"/>
      <c r="Y771" s="33"/>
    </row>
    <row r="772" spans="6:25" ht="13.5" hidden="1" customHeight="1">
      <c r="F772" s="33"/>
      <c r="H772" s="33"/>
      <c r="I772" s="33"/>
      <c r="J772" s="33"/>
      <c r="K772" s="33"/>
      <c r="L772" s="33"/>
      <c r="M772" s="33"/>
      <c r="U772" s="33"/>
      <c r="W772" s="33"/>
      <c r="X772" s="33"/>
      <c r="Y772" s="33"/>
    </row>
    <row r="773" spans="6:25" ht="13.5" hidden="1" customHeight="1">
      <c r="F773" s="33"/>
      <c r="H773" s="33"/>
      <c r="I773" s="33"/>
      <c r="J773" s="33"/>
      <c r="K773" s="33"/>
      <c r="L773" s="33"/>
      <c r="M773" s="33"/>
      <c r="U773" s="33"/>
      <c r="W773" s="33"/>
      <c r="X773" s="33"/>
      <c r="Y773" s="33"/>
    </row>
    <row r="774" spans="6:25" ht="13.5" hidden="1" customHeight="1">
      <c r="F774" s="33"/>
      <c r="H774" s="33"/>
      <c r="I774" s="33"/>
      <c r="J774" s="33"/>
      <c r="K774" s="33"/>
      <c r="L774" s="33"/>
      <c r="M774" s="33"/>
      <c r="U774" s="33"/>
      <c r="W774" s="33"/>
      <c r="X774" s="33"/>
      <c r="Y774" s="33"/>
    </row>
    <row r="775" spans="6:25" ht="13.5" hidden="1" customHeight="1">
      <c r="F775" s="33"/>
      <c r="H775" s="33"/>
      <c r="I775" s="33"/>
      <c r="J775" s="33"/>
      <c r="K775" s="33"/>
      <c r="L775" s="33"/>
      <c r="M775" s="33"/>
      <c r="U775" s="33"/>
      <c r="W775" s="33"/>
      <c r="X775" s="33"/>
      <c r="Y775" s="33"/>
    </row>
    <row r="776" spans="6:25" ht="13.5" hidden="1" customHeight="1">
      <c r="F776" s="33"/>
      <c r="H776" s="33"/>
      <c r="I776" s="33"/>
      <c r="J776" s="33"/>
      <c r="K776" s="33"/>
      <c r="L776" s="33"/>
      <c r="M776" s="33"/>
      <c r="U776" s="33"/>
      <c r="W776" s="33"/>
      <c r="X776" s="33"/>
      <c r="Y776" s="33"/>
    </row>
    <row r="777" spans="6:25" ht="13.5" hidden="1" customHeight="1">
      <c r="F777" s="33"/>
      <c r="H777" s="33"/>
      <c r="I777" s="33"/>
      <c r="J777" s="33"/>
      <c r="K777" s="33"/>
      <c r="L777" s="33"/>
      <c r="M777" s="33"/>
      <c r="U777" s="33"/>
      <c r="W777" s="33"/>
      <c r="X777" s="33"/>
      <c r="Y777" s="33"/>
    </row>
    <row r="778" spans="6:25" ht="13.5" hidden="1" customHeight="1">
      <c r="F778" s="33"/>
      <c r="H778" s="33"/>
      <c r="I778" s="33"/>
      <c r="J778" s="33"/>
      <c r="K778" s="33"/>
      <c r="L778" s="33"/>
      <c r="M778" s="33"/>
      <c r="U778" s="33"/>
      <c r="W778" s="33"/>
      <c r="X778" s="33"/>
      <c r="Y778" s="33"/>
    </row>
    <row r="779" spans="6:25" ht="13.5" hidden="1" customHeight="1">
      <c r="F779" s="33"/>
      <c r="H779" s="33"/>
      <c r="I779" s="33"/>
      <c r="J779" s="33"/>
      <c r="K779" s="33"/>
      <c r="L779" s="33"/>
      <c r="M779" s="33"/>
      <c r="U779" s="33"/>
      <c r="W779" s="33"/>
      <c r="X779" s="33"/>
      <c r="Y779" s="33"/>
    </row>
    <row r="780" spans="6:25" ht="13.5" hidden="1" customHeight="1">
      <c r="F780" s="33"/>
      <c r="H780" s="33"/>
      <c r="I780" s="33"/>
      <c r="J780" s="33"/>
      <c r="K780" s="33"/>
      <c r="L780" s="33"/>
      <c r="M780" s="33"/>
      <c r="U780" s="33"/>
      <c r="W780" s="33"/>
      <c r="X780" s="33"/>
      <c r="Y780" s="33"/>
    </row>
    <row r="781" spans="6:25" ht="13.5" hidden="1" customHeight="1">
      <c r="F781" s="33"/>
      <c r="H781" s="33"/>
      <c r="I781" s="33"/>
      <c r="J781" s="33"/>
      <c r="K781" s="33"/>
      <c r="L781" s="33"/>
      <c r="M781" s="33"/>
      <c r="U781" s="33"/>
      <c r="W781" s="33"/>
      <c r="X781" s="33"/>
      <c r="Y781" s="33"/>
    </row>
    <row r="782" spans="6:25" ht="13.5" hidden="1" customHeight="1">
      <c r="F782" s="33"/>
      <c r="H782" s="33"/>
      <c r="I782" s="33"/>
      <c r="J782" s="33"/>
      <c r="K782" s="33"/>
      <c r="L782" s="33"/>
      <c r="M782" s="33"/>
      <c r="U782" s="33"/>
      <c r="W782" s="33"/>
      <c r="X782" s="33"/>
      <c r="Y782" s="33"/>
    </row>
    <row r="783" spans="6:25" ht="13.5" hidden="1" customHeight="1">
      <c r="F783" s="33"/>
      <c r="H783" s="33"/>
      <c r="I783" s="33"/>
      <c r="J783" s="33"/>
      <c r="K783" s="33"/>
      <c r="L783" s="33"/>
      <c r="M783" s="33"/>
      <c r="U783" s="33"/>
      <c r="W783" s="33"/>
      <c r="X783" s="33"/>
      <c r="Y783" s="33"/>
    </row>
    <row r="784" spans="6:25" ht="13.5" hidden="1" customHeight="1">
      <c r="F784" s="33"/>
      <c r="H784" s="33"/>
      <c r="I784" s="33"/>
      <c r="J784" s="33"/>
      <c r="K784" s="33"/>
      <c r="L784" s="33"/>
      <c r="M784" s="33"/>
      <c r="U784" s="33"/>
      <c r="W784" s="33"/>
      <c r="X784" s="33"/>
      <c r="Y784" s="33"/>
    </row>
    <row r="785" spans="6:25" ht="13.5" hidden="1" customHeight="1">
      <c r="F785" s="33"/>
      <c r="H785" s="33"/>
      <c r="I785" s="33"/>
      <c r="J785" s="33"/>
      <c r="K785" s="33"/>
      <c r="L785" s="33"/>
      <c r="M785" s="33"/>
      <c r="U785" s="33"/>
      <c r="W785" s="33"/>
      <c r="X785" s="33"/>
      <c r="Y785" s="33"/>
    </row>
    <row r="786" spans="6:25" ht="13.5" hidden="1" customHeight="1">
      <c r="F786" s="33"/>
      <c r="H786" s="33"/>
      <c r="I786" s="33"/>
      <c r="J786" s="33"/>
      <c r="K786" s="33"/>
      <c r="L786" s="33"/>
      <c r="M786" s="33"/>
      <c r="U786" s="33"/>
      <c r="W786" s="33"/>
      <c r="X786" s="33"/>
      <c r="Y786" s="33"/>
    </row>
    <row r="787" spans="6:25" ht="13.5" hidden="1" customHeight="1">
      <c r="F787" s="33"/>
      <c r="H787" s="33"/>
      <c r="I787" s="33"/>
      <c r="J787" s="33"/>
      <c r="K787" s="33"/>
      <c r="L787" s="33"/>
      <c r="M787" s="33"/>
      <c r="U787" s="33"/>
      <c r="W787" s="33"/>
      <c r="X787" s="33"/>
      <c r="Y787" s="33"/>
    </row>
    <row r="788" spans="6:25" ht="13.5" hidden="1" customHeight="1">
      <c r="F788" s="33"/>
      <c r="H788" s="33"/>
      <c r="I788" s="33"/>
      <c r="J788" s="33"/>
      <c r="K788" s="33"/>
      <c r="L788" s="33"/>
      <c r="M788" s="33"/>
      <c r="U788" s="33"/>
      <c r="W788" s="33"/>
      <c r="X788" s="33"/>
      <c r="Y788" s="33"/>
    </row>
    <row r="789" spans="6:25" ht="13.5" hidden="1" customHeight="1">
      <c r="F789" s="33"/>
      <c r="H789" s="33"/>
      <c r="I789" s="33"/>
      <c r="J789" s="33"/>
      <c r="K789" s="33"/>
      <c r="L789" s="33"/>
      <c r="M789" s="33"/>
      <c r="U789" s="33"/>
      <c r="W789" s="33"/>
      <c r="X789" s="33"/>
      <c r="Y789" s="33"/>
    </row>
    <row r="790" spans="6:25" ht="13.5" hidden="1" customHeight="1">
      <c r="F790" s="33"/>
      <c r="H790" s="33"/>
      <c r="I790" s="33"/>
      <c r="J790" s="33"/>
      <c r="K790" s="33"/>
      <c r="L790" s="33"/>
      <c r="M790" s="33"/>
      <c r="U790" s="33"/>
      <c r="W790" s="33"/>
      <c r="X790" s="33"/>
      <c r="Y790" s="33"/>
    </row>
    <row r="791" spans="6:25" ht="13.5" hidden="1" customHeight="1">
      <c r="F791" s="33"/>
      <c r="H791" s="33"/>
      <c r="I791" s="33"/>
      <c r="J791" s="33"/>
      <c r="K791" s="33"/>
      <c r="L791" s="33"/>
      <c r="M791" s="33"/>
      <c r="U791" s="33"/>
      <c r="W791" s="33"/>
      <c r="X791" s="33"/>
      <c r="Y791" s="33"/>
    </row>
    <row r="792" spans="6:25" ht="30" hidden="1" customHeight="1"/>
    <row r="793" spans="6:25" ht="30" hidden="1" customHeight="1"/>
    <row r="794" spans="6:25" ht="30" hidden="1" customHeight="1"/>
    <row r="795" spans="6:25" ht="30" hidden="1" customHeight="1"/>
    <row r="796" spans="6:25" ht="30" hidden="1" customHeight="1"/>
    <row r="797" spans="6:25" ht="30" hidden="1" customHeight="1"/>
    <row r="798" spans="6:25" ht="30" hidden="1" customHeight="1"/>
    <row r="799" spans="6:25" ht="30" hidden="1" customHeight="1"/>
    <row r="800" spans="6:25" ht="30" hidden="1" customHeight="1"/>
    <row r="801" ht="30" hidden="1" customHeight="1"/>
  </sheetData>
  <sheetProtection algorithmName="SHA-512" hashValue="di+Ei206tGa6mBy56Mv1O8XishwaHJrx4T5aUSA0ivPZ3WxBb9l592jOs3jqIXDWbxFBFxrhjYm/pukmNrwWOg==" saltValue="bA2VUoPqPVjHRjtyL0Dcpg==" spinCount="100000" sheet="1" objects="1" scenarios="1" selectLockedCells="1"/>
  <mergeCells count="1193">
    <mergeCell ref="D322:AB322"/>
    <mergeCell ref="T489:V489"/>
    <mergeCell ref="AB468:AB469"/>
    <mergeCell ref="T469:V469"/>
    <mergeCell ref="T466:V466"/>
    <mergeCell ref="W466:W467"/>
    <mergeCell ref="AB485:AB486"/>
    <mergeCell ref="X485:AA486"/>
    <mergeCell ref="T476:V476"/>
    <mergeCell ref="D448:AB448"/>
    <mergeCell ref="D451:AB451"/>
    <mergeCell ref="D452:D453"/>
    <mergeCell ref="E452:S453"/>
    <mergeCell ref="T452:V452"/>
    <mergeCell ref="W452:W453"/>
    <mergeCell ref="X452:AA453"/>
    <mergeCell ref="AB452:AB453"/>
    <mergeCell ref="T453:V453"/>
    <mergeCell ref="D477:AB477"/>
    <mergeCell ref="R481:S481"/>
    <mergeCell ref="R479:S479"/>
    <mergeCell ref="J22:AA22"/>
    <mergeCell ref="O489:Q489"/>
    <mergeCell ref="D24:G25"/>
    <mergeCell ref="H24:I25"/>
    <mergeCell ref="L24:N25"/>
    <mergeCell ref="T24:T25"/>
    <mergeCell ref="U24:X24"/>
    <mergeCell ref="U25:X25"/>
    <mergeCell ref="E470:L473"/>
    <mergeCell ref="M470:S471"/>
    <mergeCell ref="M472:S473"/>
    <mergeCell ref="D470:D473"/>
    <mergeCell ref="D474:AB474"/>
    <mergeCell ref="T470:V470"/>
    <mergeCell ref="W470:W471"/>
    <mergeCell ref="X470:AA471"/>
    <mergeCell ref="AB470:AB471"/>
    <mergeCell ref="T471:V471"/>
    <mergeCell ref="E466:L469"/>
    <mergeCell ref="D466:D469"/>
    <mergeCell ref="E478:N479"/>
    <mergeCell ref="E480:N481"/>
    <mergeCell ref="O478:S478"/>
    <mergeCell ref="O479:Q479"/>
    <mergeCell ref="O480:S480"/>
    <mergeCell ref="O481:Q481"/>
    <mergeCell ref="T458:V458"/>
    <mergeCell ref="W458:W459"/>
    <mergeCell ref="X458:AA459"/>
    <mergeCell ref="AB458:AB459"/>
    <mergeCell ref="T459:V459"/>
    <mergeCell ref="M460:S461"/>
    <mergeCell ref="T460:V460"/>
    <mergeCell ref="W460:W461"/>
    <mergeCell ref="T468:V468"/>
    <mergeCell ref="W468:W469"/>
    <mergeCell ref="X468:AA469"/>
    <mergeCell ref="M466:S467"/>
    <mergeCell ref="M468:S469"/>
    <mergeCell ref="C544:AB544"/>
    <mergeCell ref="X514:AA514"/>
    <mergeCell ref="AB508:AB509"/>
    <mergeCell ref="AB510:AB511"/>
    <mergeCell ref="AB512:AB513"/>
    <mergeCell ref="AB514:AB515"/>
    <mergeCell ref="X509:AA509"/>
    <mergeCell ref="X515:AA515"/>
    <mergeCell ref="X513:AA513"/>
    <mergeCell ref="X511:AA511"/>
    <mergeCell ref="X516:AA517"/>
    <mergeCell ref="D542:AB542"/>
    <mergeCell ref="S525:AB525"/>
    <mergeCell ref="E526:H527"/>
    <mergeCell ref="N526:O527"/>
    <mergeCell ref="S526:W527"/>
    <mergeCell ref="X526:AA527"/>
    <mergeCell ref="AB526:AB527"/>
    <mergeCell ref="D541:AB541"/>
    <mergeCell ref="S536:S537"/>
    <mergeCell ref="T536:W537"/>
    <mergeCell ref="S516:S517"/>
    <mergeCell ref="T516:W517"/>
    <mergeCell ref="N528:O529"/>
    <mergeCell ref="S528:S529"/>
    <mergeCell ref="X510:AA510"/>
    <mergeCell ref="X512:AA512"/>
    <mergeCell ref="X532:AA532"/>
    <mergeCell ref="D525:D529"/>
    <mergeCell ref="E525:O525"/>
    <mergeCell ref="R525:R539"/>
    <mergeCell ref="AB516:AB517"/>
    <mergeCell ref="S518:W519"/>
    <mergeCell ref="X518:AA519"/>
    <mergeCell ref="AB518:AB519"/>
    <mergeCell ref="S510:S511"/>
    <mergeCell ref="S512:S513"/>
    <mergeCell ref="S514:S515"/>
    <mergeCell ref="N508:O509"/>
    <mergeCell ref="E508:H509"/>
    <mergeCell ref="I508:M509"/>
    <mergeCell ref="E510:H511"/>
    <mergeCell ref="I510:M511"/>
    <mergeCell ref="N510:O511"/>
    <mergeCell ref="S508:S509"/>
    <mergeCell ref="T508:W509"/>
    <mergeCell ref="T510:W511"/>
    <mergeCell ref="T512:W513"/>
    <mergeCell ref="T514:W515"/>
    <mergeCell ref="R505:R519"/>
    <mergeCell ref="S505:AB505"/>
    <mergeCell ref="D522:AB522"/>
    <mergeCell ref="D523:AB523"/>
    <mergeCell ref="X508:AA508"/>
    <mergeCell ref="W490:W491"/>
    <mergeCell ref="X490:AA491"/>
    <mergeCell ref="D502:AB502"/>
    <mergeCell ref="D503:AB503"/>
    <mergeCell ref="T491:V491"/>
    <mergeCell ref="T493:V493"/>
    <mergeCell ref="D494:AB494"/>
    <mergeCell ref="N506:O507"/>
    <mergeCell ref="D505:D509"/>
    <mergeCell ref="AB506:AB507"/>
    <mergeCell ref="S506:W507"/>
    <mergeCell ref="X506:AA507"/>
    <mergeCell ref="T486:V486"/>
    <mergeCell ref="X528:AA528"/>
    <mergeCell ref="X529:AA529"/>
    <mergeCell ref="X530:AA530"/>
    <mergeCell ref="X531:AA531"/>
    <mergeCell ref="X482:AA483"/>
    <mergeCell ref="AB482:AB483"/>
    <mergeCell ref="T483:V483"/>
    <mergeCell ref="AB488:AB489"/>
    <mergeCell ref="W480:W481"/>
    <mergeCell ref="X480:AA481"/>
    <mergeCell ref="AB480:AB481"/>
    <mergeCell ref="T481:V481"/>
    <mergeCell ref="D484:AB484"/>
    <mergeCell ref="T485:V485"/>
    <mergeCell ref="E485:S486"/>
    <mergeCell ref="D485:D486"/>
    <mergeCell ref="E488:N489"/>
    <mergeCell ref="O488:S488"/>
    <mergeCell ref="W485:W486"/>
    <mergeCell ref="I506:M507"/>
    <mergeCell ref="I526:M527"/>
    <mergeCell ref="E505:O505"/>
    <mergeCell ref="E506:H507"/>
    <mergeCell ref="D495:AB495"/>
    <mergeCell ref="Q497:AC497"/>
    <mergeCell ref="D500:AB500"/>
    <mergeCell ref="AB490:AB491"/>
    <mergeCell ref="D492:D493"/>
    <mergeCell ref="E492:S493"/>
    <mergeCell ref="T492:V492"/>
    <mergeCell ref="W492:W493"/>
    <mergeCell ref="X492:AA493"/>
    <mergeCell ref="AB492:AB493"/>
    <mergeCell ref="D490:D491"/>
    <mergeCell ref="E490:S491"/>
    <mergeCell ref="T490:V490"/>
    <mergeCell ref="T465:V465"/>
    <mergeCell ref="T454:V454"/>
    <mergeCell ref="W454:W455"/>
    <mergeCell ref="X454:AA455"/>
    <mergeCell ref="AB454:AB455"/>
    <mergeCell ref="T455:V455"/>
    <mergeCell ref="T472:V472"/>
    <mergeCell ref="W472:W473"/>
    <mergeCell ref="X472:AA473"/>
    <mergeCell ref="AB472:AB473"/>
    <mergeCell ref="AB466:AB467"/>
    <mergeCell ref="T467:V467"/>
    <mergeCell ref="T462:V462"/>
    <mergeCell ref="W462:W463"/>
    <mergeCell ref="T473:V473"/>
    <mergeCell ref="D487:AB487"/>
    <mergeCell ref="D488:D489"/>
    <mergeCell ref="T488:V488"/>
    <mergeCell ref="W488:W489"/>
    <mergeCell ref="X488:AA489"/>
    <mergeCell ref="D478:D479"/>
    <mergeCell ref="T478:V478"/>
    <mergeCell ref="W478:W479"/>
    <mergeCell ref="X478:AA479"/>
    <mergeCell ref="AB478:AB479"/>
    <mergeCell ref="T479:V479"/>
    <mergeCell ref="D480:D481"/>
    <mergeCell ref="T480:V480"/>
    <mergeCell ref="D482:D483"/>
    <mergeCell ref="E482:S483"/>
    <mergeCell ref="T482:V482"/>
    <mergeCell ref="W482:W483"/>
    <mergeCell ref="D475:D476"/>
    <mergeCell ref="E475:S476"/>
    <mergeCell ref="T475:V475"/>
    <mergeCell ref="W475:W476"/>
    <mergeCell ref="X475:AA476"/>
    <mergeCell ref="AB475:AB476"/>
    <mergeCell ref="D454:D457"/>
    <mergeCell ref="E454:L457"/>
    <mergeCell ref="M454:S455"/>
    <mergeCell ref="M456:S457"/>
    <mergeCell ref="M458:S459"/>
    <mergeCell ref="X460:AA461"/>
    <mergeCell ref="AB460:AB461"/>
    <mergeCell ref="T461:V461"/>
    <mergeCell ref="E458:L463"/>
    <mergeCell ref="D458:D463"/>
    <mergeCell ref="M462:S463"/>
    <mergeCell ref="W456:W457"/>
    <mergeCell ref="X456:AA457"/>
    <mergeCell ref="AB456:AB457"/>
    <mergeCell ref="T457:V457"/>
    <mergeCell ref="X462:AA463"/>
    <mergeCell ref="AB462:AB463"/>
    <mergeCell ref="X466:AA467"/>
    <mergeCell ref="T456:V456"/>
    <mergeCell ref="T463:V463"/>
    <mergeCell ref="D464:D465"/>
    <mergeCell ref="E464:S465"/>
    <mergeCell ref="T464:V464"/>
    <mergeCell ref="W464:W465"/>
    <mergeCell ref="X464:AA465"/>
    <mergeCell ref="AB464:AB465"/>
    <mergeCell ref="W310:AB310"/>
    <mergeCell ref="M311:AB311"/>
    <mergeCell ref="D309:D321"/>
    <mergeCell ref="E309:L321"/>
    <mergeCell ref="E250:L263"/>
    <mergeCell ref="D250:D263"/>
    <mergeCell ref="D264:D265"/>
    <mergeCell ref="E264:S265"/>
    <mergeCell ref="T264:W264"/>
    <mergeCell ref="X264:AA265"/>
    <mergeCell ref="AB264:AB265"/>
    <mergeCell ref="T265:V265"/>
    <mergeCell ref="M258:S259"/>
    <mergeCell ref="T258:W258"/>
    <mergeCell ref="X258:AA259"/>
    <mergeCell ref="AB258:AB259"/>
    <mergeCell ref="T259:V259"/>
    <mergeCell ref="M260:S261"/>
    <mergeCell ref="T260:W261"/>
    <mergeCell ref="X260:AA261"/>
    <mergeCell ref="AB260:AB261"/>
    <mergeCell ref="M275:AB275"/>
    <mergeCell ref="O276:AA276"/>
    <mergeCell ref="D278:AB278"/>
    <mergeCell ref="M282:S283"/>
    <mergeCell ref="X273:AA273"/>
    <mergeCell ref="X254:AA254"/>
    <mergeCell ref="X255:AA255"/>
    <mergeCell ref="X253:AB253"/>
    <mergeCell ref="M274:AB274"/>
    <mergeCell ref="M269:S270"/>
    <mergeCell ref="T269:W269"/>
    <mergeCell ref="D440:AA440"/>
    <mergeCell ref="E9:AA9"/>
    <mergeCell ref="F13:AA13"/>
    <mergeCell ref="F14:AA14"/>
    <mergeCell ref="F10:AA10"/>
    <mergeCell ref="F12:AA12"/>
    <mergeCell ref="G11:AA11"/>
    <mergeCell ref="E4:AB4"/>
    <mergeCell ref="E5:AB5"/>
    <mergeCell ref="E6:AB6"/>
    <mergeCell ref="E7:AB7"/>
    <mergeCell ref="D8:AA8"/>
    <mergeCell ref="D21:I21"/>
    <mergeCell ref="J21:AB21"/>
    <mergeCell ref="D22:I22"/>
    <mergeCell ref="D23:I23"/>
    <mergeCell ref="J23:AB23"/>
    <mergeCell ref="E15:Y15"/>
    <mergeCell ref="E16:AB16"/>
    <mergeCell ref="E17:AB17"/>
    <mergeCell ref="D18:AB18"/>
    <mergeCell ref="D20:I20"/>
    <mergeCell ref="J19:AA19"/>
    <mergeCell ref="J20:AA20"/>
    <mergeCell ref="P39:AB39"/>
    <mergeCell ref="D26:AB26"/>
    <mergeCell ref="D32:AB32"/>
    <mergeCell ref="D33:AB33"/>
    <mergeCell ref="D37:H37"/>
    <mergeCell ref="I37:J37"/>
    <mergeCell ref="K37:N37"/>
    <mergeCell ref="P37:S37"/>
    <mergeCell ref="T37:U37"/>
    <mergeCell ref="J24:K25"/>
    <mergeCell ref="D35:H35"/>
    <mergeCell ref="D36:H36"/>
    <mergeCell ref="D40:H40"/>
    <mergeCell ref="I40:K40"/>
    <mergeCell ref="M40:N40"/>
    <mergeCell ref="P40:AB40"/>
    <mergeCell ref="D38:H38"/>
    <mergeCell ref="I38:M38"/>
    <mergeCell ref="N38:O38"/>
    <mergeCell ref="Y24:Z25"/>
    <mergeCell ref="D34:H34"/>
    <mergeCell ref="D39:H39"/>
    <mergeCell ref="I39:K39"/>
    <mergeCell ref="M39:N39"/>
    <mergeCell ref="AA24:AB25"/>
    <mergeCell ref="S24:S25"/>
    <mergeCell ref="O24:R24"/>
    <mergeCell ref="O25:R25"/>
    <mergeCell ref="U34:V34"/>
    <mergeCell ref="P38:Q38"/>
    <mergeCell ref="R38:S38"/>
    <mergeCell ref="W38:Y38"/>
    <mergeCell ref="W34:Y34"/>
    <mergeCell ref="Z34:AB34"/>
    <mergeCell ref="D27:P27"/>
    <mergeCell ref="E28:AB28"/>
    <mergeCell ref="E29:AB29"/>
    <mergeCell ref="D30:AB30"/>
    <mergeCell ref="Z38:AB38"/>
    <mergeCell ref="D45:H46"/>
    <mergeCell ref="D51:AB51"/>
    <mergeCell ref="D52:E52"/>
    <mergeCell ref="F52:AB52"/>
    <mergeCell ref="D41:H42"/>
    <mergeCell ref="I41:L41"/>
    <mergeCell ref="I42:AB42"/>
    <mergeCell ref="D43:H43"/>
    <mergeCell ref="P43:T43"/>
    <mergeCell ref="D48:H48"/>
    <mergeCell ref="D49:H49"/>
    <mergeCell ref="O43:O44"/>
    <mergeCell ref="D44:H44"/>
    <mergeCell ref="P44:T44"/>
    <mergeCell ref="U43:Z44"/>
    <mergeCell ref="AA43:AB44"/>
    <mergeCell ref="U49:AB49"/>
    <mergeCell ref="D47:H47"/>
    <mergeCell ref="I46:O47"/>
    <mergeCell ref="P46:AB47"/>
    <mergeCell ref="O41:AB41"/>
    <mergeCell ref="D56:E56"/>
    <mergeCell ref="F56:AB56"/>
    <mergeCell ref="D58:E58"/>
    <mergeCell ref="F58:AB58"/>
    <mergeCell ref="D60:AA60"/>
    <mergeCell ref="D53:E53"/>
    <mergeCell ref="F53:AB53"/>
    <mergeCell ref="D54:E54"/>
    <mergeCell ref="F54:AB54"/>
    <mergeCell ref="D55:E55"/>
    <mergeCell ref="F55:AB55"/>
    <mergeCell ref="D57:E57"/>
    <mergeCell ref="F57:AB57"/>
    <mergeCell ref="E69:AB69"/>
    <mergeCell ref="E70:AB70"/>
    <mergeCell ref="D71:S71"/>
    <mergeCell ref="T71:W71"/>
    <mergeCell ref="X71:AB71"/>
    <mergeCell ref="E87:I90"/>
    <mergeCell ref="D72:AB72"/>
    <mergeCell ref="D61:AA61"/>
    <mergeCell ref="D63:AA63"/>
    <mergeCell ref="E66:AB66"/>
    <mergeCell ref="E67:AB67"/>
    <mergeCell ref="E68:AB68"/>
    <mergeCell ref="D75:D76"/>
    <mergeCell ref="E75:S76"/>
    <mergeCell ref="T75:V75"/>
    <mergeCell ref="W75:W76"/>
    <mergeCell ref="X75:AA76"/>
    <mergeCell ref="AB75:AB76"/>
    <mergeCell ref="T76:V76"/>
    <mergeCell ref="D73:D74"/>
    <mergeCell ref="E73:S74"/>
    <mergeCell ref="T73:V73"/>
    <mergeCell ref="W73:W74"/>
    <mergeCell ref="X73:AA74"/>
    <mergeCell ref="AB73:AB74"/>
    <mergeCell ref="T74:V74"/>
    <mergeCell ref="E65:V65"/>
    <mergeCell ref="W65:AC65"/>
    <mergeCell ref="D80:AB80"/>
    <mergeCell ref="D81:D82"/>
    <mergeCell ref="E81:S82"/>
    <mergeCell ref="T81:V81"/>
    <mergeCell ref="W81:W82"/>
    <mergeCell ref="X81:AA82"/>
    <mergeCell ref="AB81:AB82"/>
    <mergeCell ref="T82:V82"/>
    <mergeCell ref="D77:AB77"/>
    <mergeCell ref="D78:D79"/>
    <mergeCell ref="E78:S79"/>
    <mergeCell ref="T78:V78"/>
    <mergeCell ref="W78:W79"/>
    <mergeCell ref="X78:AA79"/>
    <mergeCell ref="AB78:AB79"/>
    <mergeCell ref="T79:V79"/>
    <mergeCell ref="E85:S86"/>
    <mergeCell ref="T85:V85"/>
    <mergeCell ref="W85:W86"/>
    <mergeCell ref="X85:AA86"/>
    <mergeCell ref="AB85:AB86"/>
    <mergeCell ref="T86:V86"/>
    <mergeCell ref="D83:D84"/>
    <mergeCell ref="E83:S84"/>
    <mergeCell ref="T83:V83"/>
    <mergeCell ref="W83:W84"/>
    <mergeCell ref="X83:AA84"/>
    <mergeCell ref="AB83:AB84"/>
    <mergeCell ref="T84:V84"/>
    <mergeCell ref="D94:AB94"/>
    <mergeCell ref="D95:D96"/>
    <mergeCell ref="E95:S96"/>
    <mergeCell ref="T95:V95"/>
    <mergeCell ref="W95:W96"/>
    <mergeCell ref="X95:AA96"/>
    <mergeCell ref="AB95:AB96"/>
    <mergeCell ref="T96:V96"/>
    <mergeCell ref="D92:D93"/>
    <mergeCell ref="E92:S93"/>
    <mergeCell ref="T92:V92"/>
    <mergeCell ref="W92:W93"/>
    <mergeCell ref="X92:AA93"/>
    <mergeCell ref="AB92:AB93"/>
    <mergeCell ref="T93:V93"/>
    <mergeCell ref="D99:D100"/>
    <mergeCell ref="E99:S100"/>
    <mergeCell ref="T99:V99"/>
    <mergeCell ref="W99:W100"/>
    <mergeCell ref="X99:AA100"/>
    <mergeCell ref="AB99:AB100"/>
    <mergeCell ref="T100:V100"/>
    <mergeCell ref="D97:D98"/>
    <mergeCell ref="E97:S98"/>
    <mergeCell ref="T97:V97"/>
    <mergeCell ref="W97:W98"/>
    <mergeCell ref="X97:AA98"/>
    <mergeCell ref="AB97:AB98"/>
    <mergeCell ref="T98:V98"/>
    <mergeCell ref="X102:AA103"/>
    <mergeCell ref="AB102:AB103"/>
    <mergeCell ref="T103:V103"/>
    <mergeCell ref="D115:D116"/>
    <mergeCell ref="E115:S116"/>
    <mergeCell ref="T115:V115"/>
    <mergeCell ref="W115:W116"/>
    <mergeCell ref="X115:AA116"/>
    <mergeCell ref="AB115:AB116"/>
    <mergeCell ref="T116:V116"/>
    <mergeCell ref="D106:AB106"/>
    <mergeCell ref="E107:S108"/>
    <mergeCell ref="T107:V107"/>
    <mergeCell ref="W107:W108"/>
    <mergeCell ref="X107:AA108"/>
    <mergeCell ref="AB107:AB108"/>
    <mergeCell ref="T108:V108"/>
    <mergeCell ref="D119:AB119"/>
    <mergeCell ref="D120:D121"/>
    <mergeCell ref="E120:S121"/>
    <mergeCell ref="T120:V120"/>
    <mergeCell ref="W120:W121"/>
    <mergeCell ref="X120:AA121"/>
    <mergeCell ref="AB120:AB121"/>
    <mergeCell ref="T121:V121"/>
    <mergeCell ref="D117:D118"/>
    <mergeCell ref="E117:S118"/>
    <mergeCell ref="T117:V117"/>
    <mergeCell ref="W117:W118"/>
    <mergeCell ref="X117:AA118"/>
    <mergeCell ref="AB117:AB118"/>
    <mergeCell ref="T118:V118"/>
    <mergeCell ref="D124:D125"/>
    <mergeCell ref="E124:S125"/>
    <mergeCell ref="T124:V124"/>
    <mergeCell ref="W124:W125"/>
    <mergeCell ref="X124:AA125"/>
    <mergeCell ref="AB124:AB125"/>
    <mergeCell ref="T125:V125"/>
    <mergeCell ref="D122:D123"/>
    <mergeCell ref="E122:S123"/>
    <mergeCell ref="T122:V122"/>
    <mergeCell ref="W122:W123"/>
    <mergeCell ref="X122:AA123"/>
    <mergeCell ref="AB122:AB123"/>
    <mergeCell ref="T123:V123"/>
    <mergeCell ref="D128:D130"/>
    <mergeCell ref="E128:S129"/>
    <mergeCell ref="T128:V128"/>
    <mergeCell ref="W128:W129"/>
    <mergeCell ref="X128:AA129"/>
    <mergeCell ref="AB128:AB129"/>
    <mergeCell ref="T129:V129"/>
    <mergeCell ref="I130:AB130"/>
    <mergeCell ref="D126:D127"/>
    <mergeCell ref="E126:S127"/>
    <mergeCell ref="T126:V126"/>
    <mergeCell ref="W126:W127"/>
    <mergeCell ref="X126:AA127"/>
    <mergeCell ref="AB126:AB127"/>
    <mergeCell ref="T127:V127"/>
    <mergeCell ref="D135:AB135"/>
    <mergeCell ref="D134:AB134"/>
    <mergeCell ref="D138:AA138"/>
    <mergeCell ref="D144:W144"/>
    <mergeCell ref="X144:AB144"/>
    <mergeCell ref="D145:AB145"/>
    <mergeCell ref="D131:AB131"/>
    <mergeCell ref="D132:D133"/>
    <mergeCell ref="E132:S133"/>
    <mergeCell ref="T132:V132"/>
    <mergeCell ref="W132:W133"/>
    <mergeCell ref="X132:AA133"/>
    <mergeCell ref="AB132:AB133"/>
    <mergeCell ref="T133:V133"/>
    <mergeCell ref="E146:W146"/>
    <mergeCell ref="X146:AB146"/>
    <mergeCell ref="D147:D153"/>
    <mergeCell ref="E147:W147"/>
    <mergeCell ref="X147:AB147"/>
    <mergeCell ref="F150:W150"/>
    <mergeCell ref="X150:AA150"/>
    <mergeCell ref="F151:W151"/>
    <mergeCell ref="E148:E149"/>
    <mergeCell ref="X148:AA149"/>
    <mergeCell ref="AB148:AB149"/>
    <mergeCell ref="F148:S149"/>
    <mergeCell ref="T148:W148"/>
    <mergeCell ref="T149:U149"/>
    <mergeCell ref="V149:W149"/>
    <mergeCell ref="E140:V140"/>
    <mergeCell ref="W140:AC140"/>
    <mergeCell ref="D157:AB157"/>
    <mergeCell ref="E158:W158"/>
    <mergeCell ref="X158:AB158"/>
    <mergeCell ref="E159:W159"/>
    <mergeCell ref="X159:AB159"/>
    <mergeCell ref="E160:W160"/>
    <mergeCell ref="X160:AA160"/>
    <mergeCell ref="X151:AA151"/>
    <mergeCell ref="D154:D156"/>
    <mergeCell ref="F154:W154"/>
    <mergeCell ref="X154:AA154"/>
    <mergeCell ref="F156:W156"/>
    <mergeCell ref="X156:AA156"/>
    <mergeCell ref="F155:W155"/>
    <mergeCell ref="X155:AA155"/>
    <mergeCell ref="E152:E153"/>
    <mergeCell ref="T152:W152"/>
    <mergeCell ref="T153:U153"/>
    <mergeCell ref="V153:W153"/>
    <mergeCell ref="F152:S153"/>
    <mergeCell ref="X152:AA153"/>
    <mergeCell ref="AB152:AB153"/>
    <mergeCell ref="E166:W166"/>
    <mergeCell ref="X166:AA166"/>
    <mergeCell ref="X168:AA168"/>
    <mergeCell ref="D169:AB169"/>
    <mergeCell ref="E170:W170"/>
    <mergeCell ref="X170:AB170"/>
    <mergeCell ref="X162:AA162"/>
    <mergeCell ref="D163:AB163"/>
    <mergeCell ref="E164:W164"/>
    <mergeCell ref="X164:AB164"/>
    <mergeCell ref="E165:W165"/>
    <mergeCell ref="X165:AB165"/>
    <mergeCell ref="D176:AB176"/>
    <mergeCell ref="D178:AA178"/>
    <mergeCell ref="D175:AB175"/>
    <mergeCell ref="E162:W162"/>
    <mergeCell ref="E168:W168"/>
    <mergeCell ref="D183:S184"/>
    <mergeCell ref="T183:W184"/>
    <mergeCell ref="X183:AB183"/>
    <mergeCell ref="X184:AB184"/>
    <mergeCell ref="E171:W171"/>
    <mergeCell ref="X171:AB171"/>
    <mergeCell ref="E172:W172"/>
    <mergeCell ref="X172:AA172"/>
    <mergeCell ref="X174:AA174"/>
    <mergeCell ref="D185:AB185"/>
    <mergeCell ref="D186:D189"/>
    <mergeCell ref="E186:S189"/>
    <mergeCell ref="T186:V186"/>
    <mergeCell ref="W186:W189"/>
    <mergeCell ref="X186:AA186"/>
    <mergeCell ref="AB186:AB187"/>
    <mergeCell ref="T187:V189"/>
    <mergeCell ref="X187:AA187"/>
    <mergeCell ref="X188:AA188"/>
    <mergeCell ref="AB188:AB189"/>
    <mergeCell ref="X189:AA189"/>
    <mergeCell ref="E174:W174"/>
    <mergeCell ref="D190:D193"/>
    <mergeCell ref="E190:S193"/>
    <mergeCell ref="T190:V190"/>
    <mergeCell ref="W190:W193"/>
    <mergeCell ref="X190:AA190"/>
    <mergeCell ref="AB190:AB191"/>
    <mergeCell ref="T191:V193"/>
    <mergeCell ref="X191:AA191"/>
    <mergeCell ref="D199:D202"/>
    <mergeCell ref="E199:S202"/>
    <mergeCell ref="T199:V199"/>
    <mergeCell ref="W199:W202"/>
    <mergeCell ref="X199:AA199"/>
    <mergeCell ref="X192:AA192"/>
    <mergeCell ref="AB192:AB193"/>
    <mergeCell ref="X193:AA193"/>
    <mergeCell ref="D194:AB194"/>
    <mergeCell ref="D195:D198"/>
    <mergeCell ref="E195:S198"/>
    <mergeCell ref="T195:V195"/>
    <mergeCell ref="W195:W198"/>
    <mergeCell ref="X195:AA195"/>
    <mergeCell ref="AB195:AB196"/>
    <mergeCell ref="AB199:AB200"/>
    <mergeCell ref="T200:V202"/>
    <mergeCell ref="X200:AA200"/>
    <mergeCell ref="X201:AA201"/>
    <mergeCell ref="AB201:AB202"/>
    <mergeCell ref="X202:AA202"/>
    <mergeCell ref="T196:V198"/>
    <mergeCell ref="X196:AA196"/>
    <mergeCell ref="X197:AA197"/>
    <mergeCell ref="AB197:AB198"/>
    <mergeCell ref="X198:AA198"/>
    <mergeCell ref="AB207:AB208"/>
    <mergeCell ref="T208:V210"/>
    <mergeCell ref="X208:AA208"/>
    <mergeCell ref="X209:AA209"/>
    <mergeCell ref="AB209:AB210"/>
    <mergeCell ref="X210:AA210"/>
    <mergeCell ref="X206:AA206"/>
    <mergeCell ref="D207:D210"/>
    <mergeCell ref="E207:S210"/>
    <mergeCell ref="T207:V207"/>
    <mergeCell ref="W207:W210"/>
    <mergeCell ref="X207:AA207"/>
    <mergeCell ref="D203:D206"/>
    <mergeCell ref="E203:S206"/>
    <mergeCell ref="T203:V203"/>
    <mergeCell ref="W203:W206"/>
    <mergeCell ref="X203:AA203"/>
    <mergeCell ref="AB203:AB204"/>
    <mergeCell ref="T204:V206"/>
    <mergeCell ref="X204:AA204"/>
    <mergeCell ref="X205:AA205"/>
    <mergeCell ref="AB205:AB206"/>
    <mergeCell ref="D211:AB211"/>
    <mergeCell ref="D212:D215"/>
    <mergeCell ref="E212:S215"/>
    <mergeCell ref="T212:V212"/>
    <mergeCell ref="W212:W215"/>
    <mergeCell ref="X212:AA212"/>
    <mergeCell ref="AB212:AB213"/>
    <mergeCell ref="T213:V215"/>
    <mergeCell ref="X213:AA213"/>
    <mergeCell ref="X214:AA214"/>
    <mergeCell ref="D218:D219"/>
    <mergeCell ref="E218:S219"/>
    <mergeCell ref="T218:V218"/>
    <mergeCell ref="W218:W219"/>
    <mergeCell ref="X218:AA218"/>
    <mergeCell ref="AB218:AB219"/>
    <mergeCell ref="T219:V219"/>
    <mergeCell ref="X219:AA219"/>
    <mergeCell ref="AB214:AB215"/>
    <mergeCell ref="X215:AA215"/>
    <mergeCell ref="D216:D217"/>
    <mergeCell ref="E216:S217"/>
    <mergeCell ref="T216:V216"/>
    <mergeCell ref="W216:W217"/>
    <mergeCell ref="X216:AA216"/>
    <mergeCell ref="AB216:AB217"/>
    <mergeCell ref="T217:V217"/>
    <mergeCell ref="X217:AA217"/>
    <mergeCell ref="D222:D223"/>
    <mergeCell ref="E222:S223"/>
    <mergeCell ref="T222:V222"/>
    <mergeCell ref="W222:W223"/>
    <mergeCell ref="X222:AA222"/>
    <mergeCell ref="AB222:AB223"/>
    <mergeCell ref="T223:V223"/>
    <mergeCell ref="X223:AA223"/>
    <mergeCell ref="D220:D221"/>
    <mergeCell ref="E220:S221"/>
    <mergeCell ref="T220:V220"/>
    <mergeCell ref="W220:W221"/>
    <mergeCell ref="X220:AA220"/>
    <mergeCell ref="AB220:AB221"/>
    <mergeCell ref="T221:V221"/>
    <mergeCell ref="X221:AA221"/>
    <mergeCell ref="D226:AB226"/>
    <mergeCell ref="S236:W236"/>
    <mergeCell ref="X236:AB236"/>
    <mergeCell ref="D224:D225"/>
    <mergeCell ref="E224:S225"/>
    <mergeCell ref="T224:V224"/>
    <mergeCell ref="W224:W225"/>
    <mergeCell ref="X224:AA224"/>
    <mergeCell ref="AB224:AB225"/>
    <mergeCell ref="T225:V225"/>
    <mergeCell ref="X225:AA225"/>
    <mergeCell ref="D237:AB237"/>
    <mergeCell ref="D238:D249"/>
    <mergeCell ref="E238:L249"/>
    <mergeCell ref="M238:S239"/>
    <mergeCell ref="T238:W238"/>
    <mergeCell ref="X238:AA239"/>
    <mergeCell ref="AB238:AB239"/>
    <mergeCell ref="T239:V239"/>
    <mergeCell ref="M240:S241"/>
    <mergeCell ref="T240:W240"/>
    <mergeCell ref="M246:S247"/>
    <mergeCell ref="T246:W247"/>
    <mergeCell ref="X246:AA247"/>
    <mergeCell ref="AB246:AB247"/>
    <mergeCell ref="X240:AA241"/>
    <mergeCell ref="AB240:AB241"/>
    <mergeCell ref="T241:V241"/>
    <mergeCell ref="M242:S243"/>
    <mergeCell ref="T242:W242"/>
    <mergeCell ref="D227:AB227"/>
    <mergeCell ref="D230:AA230"/>
    <mergeCell ref="D236:R236"/>
    <mergeCell ref="X269:AA270"/>
    <mergeCell ref="AB269:AB270"/>
    <mergeCell ref="T270:V270"/>
    <mergeCell ref="M271:S272"/>
    <mergeCell ref="T271:W271"/>
    <mergeCell ref="X271:AA272"/>
    <mergeCell ref="M279:S280"/>
    <mergeCell ref="T279:AB279"/>
    <mergeCell ref="T280:V280"/>
    <mergeCell ref="W280:AB280"/>
    <mergeCell ref="M273:S273"/>
    <mergeCell ref="V253:W253"/>
    <mergeCell ref="M262:AB262"/>
    <mergeCell ref="M263:AB263"/>
    <mergeCell ref="M256:S257"/>
    <mergeCell ref="T256:W256"/>
    <mergeCell ref="X256:AA257"/>
    <mergeCell ref="AB256:AB257"/>
    <mergeCell ref="T257:V257"/>
    <mergeCell ref="AB271:AB272"/>
    <mergeCell ref="T272:V272"/>
    <mergeCell ref="T273:W273"/>
    <mergeCell ref="M266:S267"/>
    <mergeCell ref="T266:AB266"/>
    <mergeCell ref="M281:AB281"/>
    <mergeCell ref="E279:L295"/>
    <mergeCell ref="D279:D295"/>
    <mergeCell ref="M284:S285"/>
    <mergeCell ref="T284:U284"/>
    <mergeCell ref="V284:W284"/>
    <mergeCell ref="X284:AA285"/>
    <mergeCell ref="AB284:AB285"/>
    <mergeCell ref="M286:S287"/>
    <mergeCell ref="T286:U286"/>
    <mergeCell ref="V286:W286"/>
    <mergeCell ref="X286:AA287"/>
    <mergeCell ref="AB286:AB287"/>
    <mergeCell ref="M291:S293"/>
    <mergeCell ref="T291:W293"/>
    <mergeCell ref="X291:AA293"/>
    <mergeCell ref="AB291:AB293"/>
    <mergeCell ref="M294:AB294"/>
    <mergeCell ref="M295:AB295"/>
    <mergeCell ref="M288:S290"/>
    <mergeCell ref="T288:V288"/>
    <mergeCell ref="W288:W290"/>
    <mergeCell ref="X288:AA290"/>
    <mergeCell ref="AB288:AB290"/>
    <mergeCell ref="T289:V290"/>
    <mergeCell ref="V282:W282"/>
    <mergeCell ref="X282:AA283"/>
    <mergeCell ref="AB282:AB283"/>
    <mergeCell ref="T282:U282"/>
    <mergeCell ref="T312:V312"/>
    <mergeCell ref="W312:W313"/>
    <mergeCell ref="X312:AA313"/>
    <mergeCell ref="M317:S319"/>
    <mergeCell ref="T317:W319"/>
    <mergeCell ref="X317:AA319"/>
    <mergeCell ref="D306:D308"/>
    <mergeCell ref="E306:S308"/>
    <mergeCell ref="T306:V306"/>
    <mergeCell ref="W306:W308"/>
    <mergeCell ref="X306:AA308"/>
    <mergeCell ref="AB306:AB308"/>
    <mergeCell ref="T307:V308"/>
    <mergeCell ref="AB296:AB298"/>
    <mergeCell ref="T297:V298"/>
    <mergeCell ref="T299:AB299"/>
    <mergeCell ref="U300:W300"/>
    <mergeCell ref="Y300:AA300"/>
    <mergeCell ref="M301:S303"/>
    <mergeCell ref="T301:V301"/>
    <mergeCell ref="W301:W303"/>
    <mergeCell ref="X301:AA303"/>
    <mergeCell ref="AB301:AB303"/>
    <mergeCell ref="D296:D305"/>
    <mergeCell ref="E296:L305"/>
    <mergeCell ref="M296:S300"/>
    <mergeCell ref="T296:V296"/>
    <mergeCell ref="W296:W298"/>
    <mergeCell ref="X296:AA298"/>
    <mergeCell ref="T302:V303"/>
    <mergeCell ref="M304:AB304"/>
    <mergeCell ref="M305:AB305"/>
    <mergeCell ref="M309:S310"/>
    <mergeCell ref="T309:AB309"/>
    <mergeCell ref="T310:V310"/>
    <mergeCell ref="D335:D336"/>
    <mergeCell ref="E335:S336"/>
    <mergeCell ref="T335:V335"/>
    <mergeCell ref="W335:W336"/>
    <mergeCell ref="X335:AA336"/>
    <mergeCell ref="AB335:AB336"/>
    <mergeCell ref="T336:V336"/>
    <mergeCell ref="E328:AA328"/>
    <mergeCell ref="F331:AB331"/>
    <mergeCell ref="D333:S333"/>
    <mergeCell ref="T333:W333"/>
    <mergeCell ref="X333:AB333"/>
    <mergeCell ref="D334:AB334"/>
    <mergeCell ref="AB337:AB338"/>
    <mergeCell ref="T338:V338"/>
    <mergeCell ref="AB317:AB319"/>
    <mergeCell ref="M320:AB320"/>
    <mergeCell ref="M321:AB321"/>
    <mergeCell ref="D323:AB323"/>
    <mergeCell ref="D326:AA326"/>
    <mergeCell ref="AB312:AB313"/>
    <mergeCell ref="T313:V313"/>
    <mergeCell ref="M314:S316"/>
    <mergeCell ref="T314:V314"/>
    <mergeCell ref="W314:W316"/>
    <mergeCell ref="X314:AA316"/>
    <mergeCell ref="AB314:AB316"/>
    <mergeCell ref="T315:V316"/>
    <mergeCell ref="M312:S313"/>
    <mergeCell ref="M339:S340"/>
    <mergeCell ref="T339:V339"/>
    <mergeCell ref="W339:W340"/>
    <mergeCell ref="X339:AA340"/>
    <mergeCell ref="AB339:AB340"/>
    <mergeCell ref="T340:V340"/>
    <mergeCell ref="D337:D340"/>
    <mergeCell ref="E337:L340"/>
    <mergeCell ref="M337:S338"/>
    <mergeCell ref="T337:V337"/>
    <mergeCell ref="W337:W338"/>
    <mergeCell ref="X337:AA338"/>
    <mergeCell ref="D343:AB343"/>
    <mergeCell ref="D344:S345"/>
    <mergeCell ref="T344:V344"/>
    <mergeCell ref="W344:W345"/>
    <mergeCell ref="X344:AA345"/>
    <mergeCell ref="AB344:AB345"/>
    <mergeCell ref="T345:V345"/>
    <mergeCell ref="D341:D342"/>
    <mergeCell ref="E341:S342"/>
    <mergeCell ref="T341:V341"/>
    <mergeCell ref="W341:W342"/>
    <mergeCell ref="X341:AA342"/>
    <mergeCell ref="AB341:AB342"/>
    <mergeCell ref="T342:V342"/>
    <mergeCell ref="D349:AB349"/>
    <mergeCell ref="D350:D351"/>
    <mergeCell ref="E350:S351"/>
    <mergeCell ref="T350:V350"/>
    <mergeCell ref="W350:W351"/>
    <mergeCell ref="X350:AA351"/>
    <mergeCell ref="AB350:AB351"/>
    <mergeCell ref="T351:V351"/>
    <mergeCell ref="D346:AB346"/>
    <mergeCell ref="D347:S348"/>
    <mergeCell ref="T347:V347"/>
    <mergeCell ref="W347:W348"/>
    <mergeCell ref="X347:AA348"/>
    <mergeCell ref="AB347:AB348"/>
    <mergeCell ref="T348:V348"/>
    <mergeCell ref="AB352:AB353"/>
    <mergeCell ref="T353:V353"/>
    <mergeCell ref="M354:S355"/>
    <mergeCell ref="T354:V354"/>
    <mergeCell ref="W354:W355"/>
    <mergeCell ref="X354:AA355"/>
    <mergeCell ref="AB354:AB355"/>
    <mergeCell ref="T355:V355"/>
    <mergeCell ref="D352:D355"/>
    <mergeCell ref="E352:L355"/>
    <mergeCell ref="M352:S353"/>
    <mergeCell ref="T352:V352"/>
    <mergeCell ref="W352:W353"/>
    <mergeCell ref="X352:AA353"/>
    <mergeCell ref="D360:AB360"/>
    <mergeCell ref="D361:D362"/>
    <mergeCell ref="E361:S362"/>
    <mergeCell ref="T361:V361"/>
    <mergeCell ref="W361:W362"/>
    <mergeCell ref="X361:AA362"/>
    <mergeCell ref="AB361:AB362"/>
    <mergeCell ref="T362:V362"/>
    <mergeCell ref="AB356:AB357"/>
    <mergeCell ref="T357:V357"/>
    <mergeCell ref="M358:S359"/>
    <mergeCell ref="T358:V358"/>
    <mergeCell ref="W358:W359"/>
    <mergeCell ref="X358:AA359"/>
    <mergeCell ref="AB358:AB359"/>
    <mergeCell ref="T359:V359"/>
    <mergeCell ref="D356:D359"/>
    <mergeCell ref="E356:L359"/>
    <mergeCell ref="M356:S357"/>
    <mergeCell ref="T356:V356"/>
    <mergeCell ref="W356:W357"/>
    <mergeCell ref="X356:AA357"/>
    <mergeCell ref="D365:AB365"/>
    <mergeCell ref="D366:S367"/>
    <mergeCell ref="T366:V366"/>
    <mergeCell ref="W366:W367"/>
    <mergeCell ref="X366:AA367"/>
    <mergeCell ref="AB366:AB367"/>
    <mergeCell ref="T367:V367"/>
    <mergeCell ref="D363:D364"/>
    <mergeCell ref="E363:S364"/>
    <mergeCell ref="T363:V363"/>
    <mergeCell ref="W363:W364"/>
    <mergeCell ref="X363:AA364"/>
    <mergeCell ref="AB363:AB364"/>
    <mergeCell ref="T364:V364"/>
    <mergeCell ref="O368:AA368"/>
    <mergeCell ref="D370:S370"/>
    <mergeCell ref="T370:W370"/>
    <mergeCell ref="X370:AB370"/>
    <mergeCell ref="D371:AB371"/>
    <mergeCell ref="D372:D373"/>
    <mergeCell ref="E372:S373"/>
    <mergeCell ref="T372:V372"/>
    <mergeCell ref="W372:W373"/>
    <mergeCell ref="X372:AA373"/>
    <mergeCell ref="AB372:AB373"/>
    <mergeCell ref="T373:V373"/>
    <mergeCell ref="D374:D375"/>
    <mergeCell ref="E374:S375"/>
    <mergeCell ref="T374:V374"/>
    <mergeCell ref="W374:W375"/>
    <mergeCell ref="X374:AA375"/>
    <mergeCell ref="AB374:AB375"/>
    <mergeCell ref="T375:V375"/>
    <mergeCell ref="D379:AB379"/>
    <mergeCell ref="D380:S381"/>
    <mergeCell ref="T380:V380"/>
    <mergeCell ref="W380:W381"/>
    <mergeCell ref="X380:AA381"/>
    <mergeCell ref="AB380:AB381"/>
    <mergeCell ref="T381:V381"/>
    <mergeCell ref="D376:AB376"/>
    <mergeCell ref="D377:S378"/>
    <mergeCell ref="T377:V377"/>
    <mergeCell ref="W377:W378"/>
    <mergeCell ref="X377:AA378"/>
    <mergeCell ref="AB377:AB378"/>
    <mergeCell ref="T378:V378"/>
    <mergeCell ref="D385:D386"/>
    <mergeCell ref="E385:S386"/>
    <mergeCell ref="T385:V385"/>
    <mergeCell ref="W385:W386"/>
    <mergeCell ref="X385:AA386"/>
    <mergeCell ref="AB385:AB386"/>
    <mergeCell ref="T386:V386"/>
    <mergeCell ref="D382:AB382"/>
    <mergeCell ref="D383:D384"/>
    <mergeCell ref="E383:S384"/>
    <mergeCell ref="T383:V383"/>
    <mergeCell ref="W383:W384"/>
    <mergeCell ref="X383:AA384"/>
    <mergeCell ref="AB383:AB384"/>
    <mergeCell ref="T384:V384"/>
    <mergeCell ref="D396:D397"/>
    <mergeCell ref="E396:S397"/>
    <mergeCell ref="T396:V396"/>
    <mergeCell ref="W396:W397"/>
    <mergeCell ref="X396:AA397"/>
    <mergeCell ref="D387:AB387"/>
    <mergeCell ref="D388:AB388"/>
    <mergeCell ref="D389:D390"/>
    <mergeCell ref="E389:S390"/>
    <mergeCell ref="T389:V389"/>
    <mergeCell ref="W389:W390"/>
    <mergeCell ref="X389:AA390"/>
    <mergeCell ref="AB389:AB390"/>
    <mergeCell ref="T390:V390"/>
    <mergeCell ref="D393:AB393"/>
    <mergeCell ref="D394:D395"/>
    <mergeCell ref="E394:S395"/>
    <mergeCell ref="T394:V394"/>
    <mergeCell ref="W394:W395"/>
    <mergeCell ref="X394:AA395"/>
    <mergeCell ref="AB394:AB395"/>
    <mergeCell ref="T395:V395"/>
    <mergeCell ref="D391:D392"/>
    <mergeCell ref="E391:S392"/>
    <mergeCell ref="T391:V391"/>
    <mergeCell ref="W391:W392"/>
    <mergeCell ref="X391:AA392"/>
    <mergeCell ref="AB391:AB392"/>
    <mergeCell ref="T392:V392"/>
    <mergeCell ref="X403:AA404"/>
    <mergeCell ref="AB403:AB404"/>
    <mergeCell ref="T404:V404"/>
    <mergeCell ref="D400:D401"/>
    <mergeCell ref="E400:S401"/>
    <mergeCell ref="T400:V400"/>
    <mergeCell ref="W400:W401"/>
    <mergeCell ref="X400:AA401"/>
    <mergeCell ref="AB400:AB401"/>
    <mergeCell ref="T401:V401"/>
    <mergeCell ref="D398:D399"/>
    <mergeCell ref="E398:S399"/>
    <mergeCell ref="T398:V398"/>
    <mergeCell ref="W398:W399"/>
    <mergeCell ref="X398:AA399"/>
    <mergeCell ref="AB398:AB399"/>
    <mergeCell ref="T399:V399"/>
    <mergeCell ref="E403:S404"/>
    <mergeCell ref="T403:V403"/>
    <mergeCell ref="W403:W404"/>
    <mergeCell ref="M244:S245"/>
    <mergeCell ref="T244:W244"/>
    <mergeCell ref="X244:AA245"/>
    <mergeCell ref="AB244:AB245"/>
    <mergeCell ref="T245:V245"/>
    <mergeCell ref="R434:S434"/>
    <mergeCell ref="X430:AA430"/>
    <mergeCell ref="D424:M424"/>
    <mergeCell ref="N424:Q424"/>
    <mergeCell ref="R424:W424"/>
    <mergeCell ref="X424:AB424"/>
    <mergeCell ref="D425:D426"/>
    <mergeCell ref="E425:M426"/>
    <mergeCell ref="O425:Q425"/>
    <mergeCell ref="AB425:AB426"/>
    <mergeCell ref="D407:D408"/>
    <mergeCell ref="M248:AB248"/>
    <mergeCell ref="M249:AB249"/>
    <mergeCell ref="X407:AA408"/>
    <mergeCell ref="AB407:AB408"/>
    <mergeCell ref="T408:V408"/>
    <mergeCell ref="D405:D406"/>
    <mergeCell ref="T420:W420"/>
    <mergeCell ref="X420:AB420"/>
    <mergeCell ref="U422:W422"/>
    <mergeCell ref="D410:AB410"/>
    <mergeCell ref="D413:AA413"/>
    <mergeCell ref="D420:S420"/>
    <mergeCell ref="AB396:AB397"/>
    <mergeCell ref="T397:V397"/>
    <mergeCell ref="D402:AB402"/>
    <mergeCell ref="D403:D404"/>
    <mergeCell ref="T405:V405"/>
    <mergeCell ref="W405:W406"/>
    <mergeCell ref="X405:AA406"/>
    <mergeCell ref="AB405:AB406"/>
    <mergeCell ref="T406:V406"/>
    <mergeCell ref="D421:D422"/>
    <mergeCell ref="E421:S422"/>
    <mergeCell ref="U421:W421"/>
    <mergeCell ref="X421:AA422"/>
    <mergeCell ref="AB421:AB422"/>
    <mergeCell ref="E407:S408"/>
    <mergeCell ref="T407:V407"/>
    <mergeCell ref="W407:W408"/>
    <mergeCell ref="D437:AB437"/>
    <mergeCell ref="D432:S432"/>
    <mergeCell ref="T432:W432"/>
    <mergeCell ref="X432:AB432"/>
    <mergeCell ref="D433:D434"/>
    <mergeCell ref="U433:W433"/>
    <mergeCell ref="X433:AA434"/>
    <mergeCell ref="AB433:AB434"/>
    <mergeCell ref="U434:W434"/>
    <mergeCell ref="O426:Q426"/>
    <mergeCell ref="S426:W426"/>
    <mergeCell ref="X425:AA426"/>
    <mergeCell ref="E427:AA427"/>
    <mergeCell ref="D429:W429"/>
    <mergeCell ref="D409:AB409"/>
    <mergeCell ref="D436:AB436"/>
    <mergeCell ref="O433:S433"/>
    <mergeCell ref="E433:N434"/>
    <mergeCell ref="O434:Q434"/>
    <mergeCell ref="D266:D275"/>
    <mergeCell ref="E266:L275"/>
    <mergeCell ref="M250:S251"/>
    <mergeCell ref="T251:V251"/>
    <mergeCell ref="M252:AB252"/>
    <mergeCell ref="T250:AB250"/>
    <mergeCell ref="W251:AB251"/>
    <mergeCell ref="X536:AA537"/>
    <mergeCell ref="AB536:AB537"/>
    <mergeCell ref="S538:W539"/>
    <mergeCell ref="X538:AA539"/>
    <mergeCell ref="AB538:AB539"/>
    <mergeCell ref="T528:W529"/>
    <mergeCell ref="AB528:AB529"/>
    <mergeCell ref="E530:H531"/>
    <mergeCell ref="I530:M531"/>
    <mergeCell ref="N530:O531"/>
    <mergeCell ref="S530:S531"/>
    <mergeCell ref="T530:W531"/>
    <mergeCell ref="AB530:AB531"/>
    <mergeCell ref="S532:S533"/>
    <mergeCell ref="T532:W533"/>
    <mergeCell ref="AB532:AB533"/>
    <mergeCell ref="X533:AA533"/>
    <mergeCell ref="S534:S535"/>
    <mergeCell ref="T534:W535"/>
    <mergeCell ref="X534:AA534"/>
    <mergeCell ref="AB534:AB535"/>
    <mergeCell ref="X535:AA535"/>
    <mergeCell ref="E528:H529"/>
    <mergeCell ref="I528:M529"/>
    <mergeCell ref="E405:S406"/>
    <mergeCell ref="E232:V232"/>
    <mergeCell ref="W232:AC232"/>
    <mergeCell ref="E329:V329"/>
    <mergeCell ref="W329:AC329"/>
    <mergeCell ref="E415:V415"/>
    <mergeCell ref="W415:AC415"/>
    <mergeCell ref="E442:V442"/>
    <mergeCell ref="W442:AC442"/>
    <mergeCell ref="W2:AB2"/>
    <mergeCell ref="K2:V2"/>
    <mergeCell ref="D19:I19"/>
    <mergeCell ref="R489:S489"/>
    <mergeCell ref="X429:AB429"/>
    <mergeCell ref="E430:W430"/>
    <mergeCell ref="E161:W161"/>
    <mergeCell ref="X161:AA161"/>
    <mergeCell ref="E167:W167"/>
    <mergeCell ref="X167:AA167"/>
    <mergeCell ref="E173:W173"/>
    <mergeCell ref="X173:AA173"/>
    <mergeCell ref="T267:V267"/>
    <mergeCell ref="W267:AB267"/>
    <mergeCell ref="M268:AB268"/>
    <mergeCell ref="I45:O45"/>
    <mergeCell ref="P45:AB45"/>
    <mergeCell ref="I43:N44"/>
    <mergeCell ref="X242:AA243"/>
    <mergeCell ref="AB242:AB243"/>
    <mergeCell ref="T243:V243"/>
    <mergeCell ref="M253:S255"/>
    <mergeCell ref="T253:U253"/>
    <mergeCell ref="S425:W425"/>
    <mergeCell ref="E91:K91"/>
    <mergeCell ref="K88:AB88"/>
    <mergeCell ref="K89:AB89"/>
    <mergeCell ref="K90:AB90"/>
    <mergeCell ref="K87:AB87"/>
    <mergeCell ref="D85:D91"/>
    <mergeCell ref="L91:AB91"/>
    <mergeCell ref="E114:K114"/>
    <mergeCell ref="L114:AB114"/>
    <mergeCell ref="D107:D114"/>
    <mergeCell ref="E109:I113"/>
    <mergeCell ref="K109:AB109"/>
    <mergeCell ref="K112:AB112"/>
    <mergeCell ref="K113:AB113"/>
    <mergeCell ref="T110:V110"/>
    <mergeCell ref="T111:V111"/>
    <mergeCell ref="W110:W111"/>
    <mergeCell ref="K110:S111"/>
    <mergeCell ref="J110:J111"/>
    <mergeCell ref="X110:AB111"/>
    <mergeCell ref="D104:D105"/>
    <mergeCell ref="E104:S105"/>
    <mergeCell ref="T104:V104"/>
    <mergeCell ref="W104:W105"/>
    <mergeCell ref="X104:AA105"/>
    <mergeCell ref="AB104:AB105"/>
    <mergeCell ref="T105:V105"/>
    <mergeCell ref="D101:AB101"/>
    <mergeCell ref="D102:D103"/>
    <mergeCell ref="E102:S103"/>
    <mergeCell ref="T102:V102"/>
    <mergeCell ref="W102:W103"/>
  </mergeCells>
  <phoneticPr fontId="1"/>
  <conditionalFormatting sqref="D36">
    <cfRule type="expression" dxfId="99" priority="8">
      <formula>D36="入力済"</formula>
    </cfRule>
  </conditionalFormatting>
  <conditionalFormatting sqref="D44">
    <cfRule type="expression" dxfId="98" priority="6">
      <formula>D44="入力済"</formula>
    </cfRule>
  </conditionalFormatting>
  <conditionalFormatting sqref="D47">
    <cfRule type="expression" dxfId="97" priority="4">
      <formula>D47="入力済"</formula>
    </cfRule>
  </conditionalFormatting>
  <conditionalFormatting sqref="H24">
    <cfRule type="expression" dxfId="96" priority="11">
      <formula>H24="入力済"</formula>
    </cfRule>
  </conditionalFormatting>
  <conditionalFormatting sqref="O25">
    <cfRule type="expression" dxfId="95" priority="10">
      <formula>O25="入力済"</formula>
    </cfRule>
  </conditionalFormatting>
  <conditionalFormatting sqref="P44">
    <cfRule type="expression" dxfId="94" priority="5">
      <formula>P44="入力済"</formula>
    </cfRule>
  </conditionalFormatting>
  <conditionalFormatting sqref="R38">
    <cfRule type="expression" dxfId="93" priority="7">
      <formula>R38="入力済"</formula>
    </cfRule>
  </conditionalFormatting>
  <conditionalFormatting sqref="U25">
    <cfRule type="expression" dxfId="92" priority="9">
      <formula>U25="入力済"</formula>
    </cfRule>
  </conditionalFormatting>
  <conditionalFormatting sqref="AB19:AB20">
    <cfRule type="expression" dxfId="91" priority="13">
      <formula>AB19="入力済"</formula>
    </cfRule>
  </conditionalFormatting>
  <conditionalFormatting sqref="AB22">
    <cfRule type="expression" dxfId="90" priority="2">
      <formula>AB22="入力済"</formula>
    </cfRule>
  </conditionalFormatting>
  <dataValidations count="7">
    <dataValidation type="whole" allowBlank="1" showInputMessage="1" showErrorMessage="1" sqref="M39:N40" xr:uid="{00000000-0002-0000-0000-000000000000}">
      <formula1>1</formula1>
      <formula2>12</formula2>
    </dataValidation>
    <dataValidation type="whole" operator="greaterThanOrEqual" allowBlank="1" showInputMessage="1" showErrorMessage="1" sqref="J24:K24 I39:K39 Y24:Z24 S24" xr:uid="{00000000-0002-0000-0000-000001000000}">
      <formula1>0</formula1>
    </dataValidation>
    <dataValidation type="decimal" operator="greaterThanOrEqual" allowBlank="1" showInputMessage="1" showErrorMessage="1" sqref="I41:L41 I43:N44 K37:N37 T37:U37 I38:M38 T38 U43:Z44" xr:uid="{00000000-0002-0000-0000-000002000000}">
      <formula1>0</formula1>
    </dataValidation>
    <dataValidation allowBlank="1" showInputMessage="1" showErrorMessage="1" error="▼ボタンのメニューから選択してください" sqref="I34:J34 P34:Q34 I35:AB36 I48:AB48 I49:S49" xr:uid="{E3128FC4-1B9E-44C6-AECD-DE70DDCE36E5}"/>
    <dataValidation type="list" allowBlank="1" showInputMessage="1" showErrorMessage="1" error="▼ボタンのメニューから選択してください" sqref="I46:O46" xr:uid="{BB01A688-1116-4D6B-B93D-05F294BD5C97}">
      <formula1>都道府県</formula1>
    </dataValidation>
    <dataValidation type="list" allowBlank="1" showInputMessage="1" showErrorMessage="1" error="▼ボタンのメニューから選択してください" sqref="P46:AB46" xr:uid="{03F329F6-251F-41E8-A278-29ACAC1EDAE9}">
      <formula1>INDIRECT(I46)</formula1>
    </dataValidation>
    <dataValidation type="textLength" allowBlank="1" showInputMessage="1" showErrorMessage="1" sqref="W2:AB2" xr:uid="{02CA9C67-9AAB-4484-BCA2-B86503FB9231}">
      <formula1>0</formula1>
      <formula2>99999</formula2>
    </dataValidation>
  </dataValidations>
  <hyperlinks>
    <hyperlink ref="W65" r:id="rId1" xr:uid="{A8D74E09-6700-4AB9-8086-A02D85B1800D}"/>
    <hyperlink ref="W140" r:id="rId2" xr:uid="{F8B8ADB4-DC9D-4A9A-B02A-E488235D2B54}"/>
    <hyperlink ref="W232" r:id="rId3" xr:uid="{BAC53001-95E4-4D55-922A-C5B52551CBD7}"/>
    <hyperlink ref="W329" r:id="rId4" xr:uid="{4B43C8AC-1D30-4264-82F2-EDD5384C9942}"/>
    <hyperlink ref="W415" r:id="rId5" xr:uid="{D07BB564-8988-4072-B51F-46CAEEC01277}"/>
    <hyperlink ref="W442" r:id="rId6" xr:uid="{2C6C9C11-60FA-4902-BD54-4FF1BA2B9A5F}"/>
  </hyperlinks>
  <printOptions horizontalCentered="1"/>
  <pageMargins left="0.25" right="0.25" top="0.75" bottom="0.75" header="0.3" footer="0.3"/>
  <pageSetup paperSize="9" scale="55" fitToHeight="10" orientation="portrait" cellComments="asDisplayed" r:id="rId7"/>
  <headerFooter>
    <oddFooter>&amp;C&amp;P</oddFooter>
  </headerFooter>
  <rowBreaks count="11" manualBreakCount="11">
    <brk id="30" min="1" max="28" man="1"/>
    <brk id="61" min="1" max="28" man="1"/>
    <brk id="137" min="1" max="28" man="1"/>
    <brk id="177" min="1" max="28" man="1"/>
    <brk id="228" min="1" max="28" man="1"/>
    <brk id="276" min="1" max="28" man="1"/>
    <brk id="325" min="1" max="28" man="1"/>
    <brk id="368" min="1" max="28" man="1"/>
    <brk id="411" min="1" max="28" man="1"/>
    <brk id="439" min="1" max="28" man="1"/>
    <brk id="497" min="1" max="28" man="1"/>
  </rowBreaks>
  <drawing r:id="rId8"/>
  <legacyDrawing r:id="rId9"/>
  <mc:AlternateContent xmlns:mc="http://schemas.openxmlformats.org/markup-compatibility/2006">
    <mc:Choice Requires="x14">
      <controls>
        <mc:AlternateContent xmlns:mc="http://schemas.openxmlformats.org/markup-compatibility/2006">
          <mc:Choice Requires="x14">
            <control shapeId="29698" r:id="rId10" name="Check Box 2">
              <controlPr defaultSize="0" autoFill="0" autoLine="0" autoPict="0">
                <anchor moveWithCells="1">
                  <from>
                    <xdr:col>4</xdr:col>
                    <xdr:colOff>47625</xdr:colOff>
                    <xdr:row>9</xdr:row>
                    <xdr:rowOff>0</xdr:rowOff>
                  </from>
                  <to>
                    <xdr:col>4</xdr:col>
                    <xdr:colOff>47625</xdr:colOff>
                    <xdr:row>9</xdr:row>
                    <xdr:rowOff>314325</xdr:rowOff>
                  </to>
                </anchor>
              </controlPr>
            </control>
          </mc:Choice>
        </mc:AlternateContent>
        <mc:AlternateContent xmlns:mc="http://schemas.openxmlformats.org/markup-compatibility/2006">
          <mc:Choice Requires="x14">
            <control shapeId="29707" r:id="rId11" name="Check Box 11">
              <controlPr defaultSize="0" autoFill="0" autoLine="0" autoPict="0">
                <anchor moveWithCells="1">
                  <from>
                    <xdr:col>3</xdr:col>
                    <xdr:colOff>180975</xdr:colOff>
                    <xdr:row>51</xdr:row>
                    <xdr:rowOff>0</xdr:rowOff>
                  </from>
                  <to>
                    <xdr:col>4</xdr:col>
                    <xdr:colOff>285750</xdr:colOff>
                    <xdr:row>52</xdr:row>
                    <xdr:rowOff>0</xdr:rowOff>
                  </to>
                </anchor>
              </controlPr>
            </control>
          </mc:Choice>
        </mc:AlternateContent>
        <mc:AlternateContent xmlns:mc="http://schemas.openxmlformats.org/markup-compatibility/2006">
          <mc:Choice Requires="x14">
            <control shapeId="29708" r:id="rId12" name="Check Box 12">
              <controlPr defaultSize="0" autoFill="0" autoLine="0" autoPict="0">
                <anchor moveWithCells="1">
                  <from>
                    <xdr:col>3</xdr:col>
                    <xdr:colOff>180975</xdr:colOff>
                    <xdr:row>52</xdr:row>
                    <xdr:rowOff>0</xdr:rowOff>
                  </from>
                  <to>
                    <xdr:col>4</xdr:col>
                    <xdr:colOff>285750</xdr:colOff>
                    <xdr:row>53</xdr:row>
                    <xdr:rowOff>0</xdr:rowOff>
                  </to>
                </anchor>
              </controlPr>
            </control>
          </mc:Choice>
        </mc:AlternateContent>
        <mc:AlternateContent xmlns:mc="http://schemas.openxmlformats.org/markup-compatibility/2006">
          <mc:Choice Requires="x14">
            <control shapeId="29709" r:id="rId13" name="Check Box 13">
              <controlPr defaultSize="0" autoFill="0" autoLine="0" autoPict="0">
                <anchor moveWithCells="1">
                  <from>
                    <xdr:col>3</xdr:col>
                    <xdr:colOff>180975</xdr:colOff>
                    <xdr:row>53</xdr:row>
                    <xdr:rowOff>0</xdr:rowOff>
                  </from>
                  <to>
                    <xdr:col>4</xdr:col>
                    <xdr:colOff>285750</xdr:colOff>
                    <xdr:row>54</xdr:row>
                    <xdr:rowOff>0</xdr:rowOff>
                  </to>
                </anchor>
              </controlPr>
            </control>
          </mc:Choice>
        </mc:AlternateContent>
        <mc:AlternateContent xmlns:mc="http://schemas.openxmlformats.org/markup-compatibility/2006">
          <mc:Choice Requires="x14">
            <control shapeId="29710" r:id="rId14" name="Check Box 14">
              <controlPr defaultSize="0" autoFill="0" autoLine="0" autoPict="0">
                <anchor moveWithCells="1">
                  <from>
                    <xdr:col>3</xdr:col>
                    <xdr:colOff>180975</xdr:colOff>
                    <xdr:row>54</xdr:row>
                    <xdr:rowOff>0</xdr:rowOff>
                  </from>
                  <to>
                    <xdr:col>4</xdr:col>
                    <xdr:colOff>285750</xdr:colOff>
                    <xdr:row>55</xdr:row>
                    <xdr:rowOff>0</xdr:rowOff>
                  </to>
                </anchor>
              </controlPr>
            </control>
          </mc:Choice>
        </mc:AlternateContent>
        <mc:AlternateContent xmlns:mc="http://schemas.openxmlformats.org/markup-compatibility/2006">
          <mc:Choice Requires="x14">
            <control shapeId="29711" r:id="rId15" name="Check Box 15">
              <controlPr defaultSize="0" autoFill="0" autoLine="0" autoPict="0">
                <anchor moveWithCells="1">
                  <from>
                    <xdr:col>3</xdr:col>
                    <xdr:colOff>180975</xdr:colOff>
                    <xdr:row>55</xdr:row>
                    <xdr:rowOff>0</xdr:rowOff>
                  </from>
                  <to>
                    <xdr:col>4</xdr:col>
                    <xdr:colOff>285750</xdr:colOff>
                    <xdr:row>56</xdr:row>
                    <xdr:rowOff>0</xdr:rowOff>
                  </to>
                </anchor>
              </controlPr>
            </control>
          </mc:Choice>
        </mc:AlternateContent>
        <mc:AlternateContent xmlns:mc="http://schemas.openxmlformats.org/markup-compatibility/2006">
          <mc:Choice Requires="x14">
            <control shapeId="29712" r:id="rId16" name="Check Box 16">
              <controlPr defaultSize="0" autoFill="0" autoLine="0" autoPict="0">
                <anchor moveWithCells="1">
                  <from>
                    <xdr:col>3</xdr:col>
                    <xdr:colOff>180975</xdr:colOff>
                    <xdr:row>57</xdr:row>
                    <xdr:rowOff>0</xdr:rowOff>
                  </from>
                  <to>
                    <xdr:col>4</xdr:col>
                    <xdr:colOff>285750</xdr:colOff>
                    <xdr:row>58</xdr:row>
                    <xdr:rowOff>0</xdr:rowOff>
                  </to>
                </anchor>
              </controlPr>
            </control>
          </mc:Choice>
        </mc:AlternateContent>
        <mc:AlternateContent xmlns:mc="http://schemas.openxmlformats.org/markup-compatibility/2006">
          <mc:Choice Requires="x14">
            <control shapeId="29790" r:id="rId17" name="Check Box 94">
              <controlPr defaultSize="0" autoFill="0" autoLine="0" autoPict="0">
                <anchor moveWithCells="1">
                  <from>
                    <xdr:col>3</xdr:col>
                    <xdr:colOff>180975</xdr:colOff>
                    <xdr:row>56</xdr:row>
                    <xdr:rowOff>0</xdr:rowOff>
                  </from>
                  <to>
                    <xdr:col>4</xdr:col>
                    <xdr:colOff>285750</xdr:colOff>
                    <xdr:row>57</xdr:row>
                    <xdr:rowOff>0</xdr:rowOff>
                  </to>
                </anchor>
              </controlPr>
            </control>
          </mc:Choice>
        </mc:AlternateContent>
        <mc:AlternateContent xmlns:mc="http://schemas.openxmlformats.org/markup-compatibility/2006">
          <mc:Choice Requires="x14">
            <control shapeId="29823" r:id="rId18" name="Option Button 127">
              <controlPr defaultSize="0" autoFill="0" autoLine="0" autoPict="0">
                <anchor moveWithCells="1">
                  <from>
                    <xdr:col>4</xdr:col>
                    <xdr:colOff>38100</xdr:colOff>
                    <xdr:row>9</xdr:row>
                    <xdr:rowOff>0</xdr:rowOff>
                  </from>
                  <to>
                    <xdr:col>16</xdr:col>
                    <xdr:colOff>38100</xdr:colOff>
                    <xdr:row>10</xdr:row>
                    <xdr:rowOff>0</xdr:rowOff>
                  </to>
                </anchor>
              </controlPr>
            </control>
          </mc:Choice>
        </mc:AlternateContent>
        <mc:AlternateContent xmlns:mc="http://schemas.openxmlformats.org/markup-compatibility/2006">
          <mc:Choice Requires="x14">
            <control shapeId="29824" r:id="rId19" name="Option Button 128">
              <controlPr defaultSize="0" autoFill="0" autoLine="0" autoPict="0">
                <anchor moveWithCells="1">
                  <from>
                    <xdr:col>4</xdr:col>
                    <xdr:colOff>38100</xdr:colOff>
                    <xdr:row>12</xdr:row>
                    <xdr:rowOff>0</xdr:rowOff>
                  </from>
                  <to>
                    <xdr:col>16</xdr:col>
                    <xdr:colOff>38100</xdr:colOff>
                    <xdr:row>13</xdr:row>
                    <xdr:rowOff>0</xdr:rowOff>
                  </to>
                </anchor>
              </controlPr>
            </control>
          </mc:Choice>
        </mc:AlternateContent>
        <mc:AlternateContent xmlns:mc="http://schemas.openxmlformats.org/markup-compatibility/2006">
          <mc:Choice Requires="x14">
            <control shapeId="29829" r:id="rId20" name="Option Button 133">
              <controlPr defaultSize="0" autoFill="0" autoLine="0" autoPict="0">
                <anchor moveWithCells="1">
                  <from>
                    <xdr:col>8</xdr:col>
                    <xdr:colOff>219075</xdr:colOff>
                    <xdr:row>33</xdr:row>
                    <xdr:rowOff>0</xdr:rowOff>
                  </from>
                  <to>
                    <xdr:col>15</xdr:col>
                    <xdr:colOff>219075</xdr:colOff>
                    <xdr:row>34</xdr:row>
                    <xdr:rowOff>0</xdr:rowOff>
                  </to>
                </anchor>
              </controlPr>
            </control>
          </mc:Choice>
        </mc:AlternateContent>
        <mc:AlternateContent xmlns:mc="http://schemas.openxmlformats.org/markup-compatibility/2006">
          <mc:Choice Requires="x14">
            <control shapeId="29830" r:id="rId21" name="Option Button 134">
              <controlPr defaultSize="0" autoFill="0" autoLine="0" autoPict="0">
                <anchor moveWithCells="1">
                  <from>
                    <xdr:col>15</xdr:col>
                    <xdr:colOff>219075</xdr:colOff>
                    <xdr:row>33</xdr:row>
                    <xdr:rowOff>0</xdr:rowOff>
                  </from>
                  <to>
                    <xdr:col>20</xdr:col>
                    <xdr:colOff>342900</xdr:colOff>
                    <xdr:row>34</xdr:row>
                    <xdr:rowOff>0</xdr:rowOff>
                  </to>
                </anchor>
              </controlPr>
            </control>
          </mc:Choice>
        </mc:AlternateContent>
        <mc:AlternateContent xmlns:mc="http://schemas.openxmlformats.org/markup-compatibility/2006">
          <mc:Choice Requires="x14">
            <control shapeId="29832" r:id="rId22" name="Group Box 136">
              <controlPr defaultSize="0" autoFill="0" autoPict="0">
                <anchor moveWithCells="1">
                  <from>
                    <xdr:col>3</xdr:col>
                    <xdr:colOff>133350</xdr:colOff>
                    <xdr:row>8</xdr:row>
                    <xdr:rowOff>495300</xdr:rowOff>
                  </from>
                  <to>
                    <xdr:col>18</xdr:col>
                    <xdr:colOff>76200</xdr:colOff>
                    <xdr:row>14</xdr:row>
                    <xdr:rowOff>85725</xdr:rowOff>
                  </to>
                </anchor>
              </controlPr>
            </control>
          </mc:Choice>
        </mc:AlternateContent>
        <mc:AlternateContent xmlns:mc="http://schemas.openxmlformats.org/markup-compatibility/2006">
          <mc:Choice Requires="x14">
            <control shapeId="29831" r:id="rId23" name="Group Box 135">
              <controlPr defaultSize="0" autoFill="0" autoPict="0">
                <anchor moveWithCells="1">
                  <from>
                    <xdr:col>7</xdr:col>
                    <xdr:colOff>295275</xdr:colOff>
                    <xdr:row>33</xdr:row>
                    <xdr:rowOff>0</xdr:rowOff>
                  </from>
                  <to>
                    <xdr:col>21</xdr:col>
                    <xdr:colOff>0</xdr:colOff>
                    <xdr:row>34</xdr:row>
                    <xdr:rowOff>0</xdr:rowOff>
                  </to>
                </anchor>
              </controlPr>
            </control>
          </mc:Choice>
        </mc:AlternateContent>
        <mc:AlternateContent xmlns:mc="http://schemas.openxmlformats.org/markup-compatibility/2006">
          <mc:Choice Requires="x14">
            <control shapeId="29833" r:id="rId24" name="Option Button 137">
              <controlPr defaultSize="0" autoFill="0" autoLine="0" autoPict="0">
                <anchor moveWithCells="1">
                  <from>
                    <xdr:col>8</xdr:col>
                    <xdr:colOff>219075</xdr:colOff>
                    <xdr:row>34</xdr:row>
                    <xdr:rowOff>0</xdr:rowOff>
                  </from>
                  <to>
                    <xdr:col>13</xdr:col>
                    <xdr:colOff>219075</xdr:colOff>
                    <xdr:row>35</xdr:row>
                    <xdr:rowOff>0</xdr:rowOff>
                  </to>
                </anchor>
              </controlPr>
            </control>
          </mc:Choice>
        </mc:AlternateContent>
        <mc:AlternateContent xmlns:mc="http://schemas.openxmlformats.org/markup-compatibility/2006">
          <mc:Choice Requires="x14">
            <control shapeId="29839" r:id="rId25" name="Option Button 143">
              <controlPr defaultSize="0" autoFill="0" autoLine="0" autoPict="0">
                <anchor moveWithCells="1">
                  <from>
                    <xdr:col>15</xdr:col>
                    <xdr:colOff>219075</xdr:colOff>
                    <xdr:row>34</xdr:row>
                    <xdr:rowOff>0</xdr:rowOff>
                  </from>
                  <to>
                    <xdr:col>18</xdr:col>
                    <xdr:colOff>495300</xdr:colOff>
                    <xdr:row>35</xdr:row>
                    <xdr:rowOff>0</xdr:rowOff>
                  </to>
                </anchor>
              </controlPr>
            </control>
          </mc:Choice>
        </mc:AlternateContent>
        <mc:AlternateContent xmlns:mc="http://schemas.openxmlformats.org/markup-compatibility/2006">
          <mc:Choice Requires="x14">
            <control shapeId="29840" r:id="rId26" name="Option Button 144">
              <controlPr defaultSize="0" autoFill="0" autoLine="0" autoPict="0">
                <anchor moveWithCells="1">
                  <from>
                    <xdr:col>19</xdr:col>
                    <xdr:colOff>600075</xdr:colOff>
                    <xdr:row>34</xdr:row>
                    <xdr:rowOff>0</xdr:rowOff>
                  </from>
                  <to>
                    <xdr:col>21</xdr:col>
                    <xdr:colOff>447675</xdr:colOff>
                    <xdr:row>35</xdr:row>
                    <xdr:rowOff>0</xdr:rowOff>
                  </to>
                </anchor>
              </controlPr>
            </control>
          </mc:Choice>
        </mc:AlternateContent>
        <mc:AlternateContent xmlns:mc="http://schemas.openxmlformats.org/markup-compatibility/2006">
          <mc:Choice Requires="x14">
            <control shapeId="29841" r:id="rId27" name="Option Button 145">
              <controlPr defaultSize="0" autoFill="0" autoLine="0" autoPict="0">
                <anchor moveWithCells="1">
                  <from>
                    <xdr:col>8</xdr:col>
                    <xdr:colOff>219075</xdr:colOff>
                    <xdr:row>35</xdr:row>
                    <xdr:rowOff>0</xdr:rowOff>
                  </from>
                  <to>
                    <xdr:col>13</xdr:col>
                    <xdr:colOff>219075</xdr:colOff>
                    <xdr:row>36</xdr:row>
                    <xdr:rowOff>0</xdr:rowOff>
                  </to>
                </anchor>
              </controlPr>
            </control>
          </mc:Choice>
        </mc:AlternateContent>
        <mc:AlternateContent xmlns:mc="http://schemas.openxmlformats.org/markup-compatibility/2006">
          <mc:Choice Requires="x14">
            <control shapeId="29842" r:id="rId28" name="Option Button 146">
              <controlPr defaultSize="0" autoFill="0" autoLine="0" autoPict="0">
                <anchor moveWithCells="1">
                  <from>
                    <xdr:col>15</xdr:col>
                    <xdr:colOff>219075</xdr:colOff>
                    <xdr:row>35</xdr:row>
                    <xdr:rowOff>0</xdr:rowOff>
                  </from>
                  <to>
                    <xdr:col>18</xdr:col>
                    <xdr:colOff>495300</xdr:colOff>
                    <xdr:row>36</xdr:row>
                    <xdr:rowOff>0</xdr:rowOff>
                  </to>
                </anchor>
              </controlPr>
            </control>
          </mc:Choice>
        </mc:AlternateContent>
        <mc:AlternateContent xmlns:mc="http://schemas.openxmlformats.org/markup-compatibility/2006">
          <mc:Choice Requires="x14">
            <control shapeId="29843" r:id="rId29" name="Option Button 147">
              <controlPr defaultSize="0" autoFill="0" autoLine="0" autoPict="0">
                <anchor moveWithCells="1">
                  <from>
                    <xdr:col>20</xdr:col>
                    <xdr:colOff>0</xdr:colOff>
                    <xdr:row>35</xdr:row>
                    <xdr:rowOff>0</xdr:rowOff>
                  </from>
                  <to>
                    <xdr:col>21</xdr:col>
                    <xdr:colOff>447675</xdr:colOff>
                    <xdr:row>36</xdr:row>
                    <xdr:rowOff>0</xdr:rowOff>
                  </to>
                </anchor>
              </controlPr>
            </control>
          </mc:Choice>
        </mc:AlternateContent>
        <mc:AlternateContent xmlns:mc="http://schemas.openxmlformats.org/markup-compatibility/2006">
          <mc:Choice Requires="x14">
            <control shapeId="29844" r:id="rId30" name="Group Box 148">
              <controlPr defaultSize="0" autoFill="0" autoPict="0">
                <anchor moveWithCells="1">
                  <from>
                    <xdr:col>8</xdr:col>
                    <xdr:colOff>0</xdr:colOff>
                    <xdr:row>34</xdr:row>
                    <xdr:rowOff>0</xdr:rowOff>
                  </from>
                  <to>
                    <xdr:col>28</xdr:col>
                    <xdr:colOff>0</xdr:colOff>
                    <xdr:row>36</xdr:row>
                    <xdr:rowOff>0</xdr:rowOff>
                  </to>
                </anchor>
              </controlPr>
            </control>
          </mc:Choice>
        </mc:AlternateContent>
        <mc:AlternateContent xmlns:mc="http://schemas.openxmlformats.org/markup-compatibility/2006">
          <mc:Choice Requires="x14">
            <control shapeId="29846" r:id="rId31" name="Group Box 150">
              <controlPr defaultSize="0" autoFill="0" autoPict="0">
                <anchor moveWithCells="1">
                  <from>
                    <xdr:col>22</xdr:col>
                    <xdr:colOff>0</xdr:colOff>
                    <xdr:row>33</xdr:row>
                    <xdr:rowOff>0</xdr:rowOff>
                  </from>
                  <to>
                    <xdr:col>28</xdr:col>
                    <xdr:colOff>0</xdr:colOff>
                    <xdr:row>34</xdr:row>
                    <xdr:rowOff>0</xdr:rowOff>
                  </to>
                </anchor>
              </controlPr>
            </control>
          </mc:Choice>
        </mc:AlternateContent>
        <mc:AlternateContent xmlns:mc="http://schemas.openxmlformats.org/markup-compatibility/2006">
          <mc:Choice Requires="x14">
            <control shapeId="29847" r:id="rId32" name="Option Button 151">
              <controlPr defaultSize="0" autoFill="0" autoLine="0" autoPict="0">
                <anchor moveWithCells="1">
                  <from>
                    <xdr:col>22</xdr:col>
                    <xdr:colOff>57150</xdr:colOff>
                    <xdr:row>33</xdr:row>
                    <xdr:rowOff>0</xdr:rowOff>
                  </from>
                  <to>
                    <xdr:col>25</xdr:col>
                    <xdr:colOff>0</xdr:colOff>
                    <xdr:row>34</xdr:row>
                    <xdr:rowOff>0</xdr:rowOff>
                  </to>
                </anchor>
              </controlPr>
            </control>
          </mc:Choice>
        </mc:AlternateContent>
        <mc:AlternateContent xmlns:mc="http://schemas.openxmlformats.org/markup-compatibility/2006">
          <mc:Choice Requires="x14">
            <control shapeId="29848" r:id="rId33" name="Option Button 152">
              <controlPr defaultSize="0" autoFill="0" autoLine="0" autoPict="0">
                <anchor moveWithCells="1">
                  <from>
                    <xdr:col>24</xdr:col>
                    <xdr:colOff>238125</xdr:colOff>
                    <xdr:row>33</xdr:row>
                    <xdr:rowOff>0</xdr:rowOff>
                  </from>
                  <to>
                    <xdr:col>27</xdr:col>
                    <xdr:colOff>457200</xdr:colOff>
                    <xdr:row>34</xdr:row>
                    <xdr:rowOff>0</xdr:rowOff>
                  </to>
                </anchor>
              </controlPr>
            </control>
          </mc:Choice>
        </mc:AlternateContent>
        <mc:AlternateContent xmlns:mc="http://schemas.openxmlformats.org/markup-compatibility/2006">
          <mc:Choice Requires="x14">
            <control shapeId="29850" r:id="rId34" name="Group Box 154">
              <controlPr defaultSize="0" autoFill="0" autoPict="0">
                <anchor moveWithCells="1">
                  <from>
                    <xdr:col>22</xdr:col>
                    <xdr:colOff>0</xdr:colOff>
                    <xdr:row>37</xdr:row>
                    <xdr:rowOff>0</xdr:rowOff>
                  </from>
                  <to>
                    <xdr:col>28</xdr:col>
                    <xdr:colOff>0</xdr:colOff>
                    <xdr:row>38</xdr:row>
                    <xdr:rowOff>0</xdr:rowOff>
                  </to>
                </anchor>
              </controlPr>
            </control>
          </mc:Choice>
        </mc:AlternateContent>
        <mc:AlternateContent xmlns:mc="http://schemas.openxmlformats.org/markup-compatibility/2006">
          <mc:Choice Requires="x14">
            <control shapeId="29851" r:id="rId35" name="Option Button 155">
              <controlPr defaultSize="0" autoFill="0" autoLine="0" autoPict="0">
                <anchor moveWithCells="1">
                  <from>
                    <xdr:col>22</xdr:col>
                    <xdr:colOff>57150</xdr:colOff>
                    <xdr:row>37</xdr:row>
                    <xdr:rowOff>0</xdr:rowOff>
                  </from>
                  <to>
                    <xdr:col>25</xdr:col>
                    <xdr:colOff>0</xdr:colOff>
                    <xdr:row>38</xdr:row>
                    <xdr:rowOff>0</xdr:rowOff>
                  </to>
                </anchor>
              </controlPr>
            </control>
          </mc:Choice>
        </mc:AlternateContent>
        <mc:AlternateContent xmlns:mc="http://schemas.openxmlformats.org/markup-compatibility/2006">
          <mc:Choice Requires="x14">
            <control shapeId="29852" r:id="rId36" name="Option Button 156">
              <controlPr defaultSize="0" autoFill="0" autoLine="0" autoPict="0">
                <anchor moveWithCells="1">
                  <from>
                    <xdr:col>24</xdr:col>
                    <xdr:colOff>238125</xdr:colOff>
                    <xdr:row>37</xdr:row>
                    <xdr:rowOff>0</xdr:rowOff>
                  </from>
                  <to>
                    <xdr:col>27</xdr:col>
                    <xdr:colOff>457200</xdr:colOff>
                    <xdr:row>38</xdr:row>
                    <xdr:rowOff>0</xdr:rowOff>
                  </to>
                </anchor>
              </controlPr>
            </control>
          </mc:Choice>
        </mc:AlternateContent>
        <mc:AlternateContent xmlns:mc="http://schemas.openxmlformats.org/markup-compatibility/2006">
          <mc:Choice Requires="x14">
            <control shapeId="29854" r:id="rId37" name="Group Box 158">
              <controlPr defaultSize="0" autoFill="0" autoPict="0">
                <anchor moveWithCells="1">
                  <from>
                    <xdr:col>8</xdr:col>
                    <xdr:colOff>0</xdr:colOff>
                    <xdr:row>45</xdr:row>
                    <xdr:rowOff>561975</xdr:rowOff>
                  </from>
                  <to>
                    <xdr:col>28</xdr:col>
                    <xdr:colOff>0</xdr:colOff>
                    <xdr:row>47</xdr:row>
                    <xdr:rowOff>200025</xdr:rowOff>
                  </to>
                </anchor>
              </controlPr>
            </control>
          </mc:Choice>
        </mc:AlternateContent>
        <mc:AlternateContent xmlns:mc="http://schemas.openxmlformats.org/markup-compatibility/2006">
          <mc:Choice Requires="x14">
            <control shapeId="29855" r:id="rId38" name="Option Button 159">
              <controlPr defaultSize="0" autoFill="0" autoLine="0" autoPict="0">
                <anchor moveWithCells="1">
                  <from>
                    <xdr:col>8</xdr:col>
                    <xdr:colOff>219075</xdr:colOff>
                    <xdr:row>47</xdr:row>
                    <xdr:rowOff>0</xdr:rowOff>
                  </from>
                  <to>
                    <xdr:col>13</xdr:col>
                    <xdr:colOff>219075</xdr:colOff>
                    <xdr:row>48</xdr:row>
                    <xdr:rowOff>0</xdr:rowOff>
                  </to>
                </anchor>
              </controlPr>
            </control>
          </mc:Choice>
        </mc:AlternateContent>
        <mc:AlternateContent xmlns:mc="http://schemas.openxmlformats.org/markup-compatibility/2006">
          <mc:Choice Requires="x14">
            <control shapeId="29856" r:id="rId39" name="Option Button 160">
              <controlPr defaultSize="0" autoFill="0" autoLine="0" autoPict="0">
                <anchor moveWithCells="1">
                  <from>
                    <xdr:col>15</xdr:col>
                    <xdr:colOff>219075</xdr:colOff>
                    <xdr:row>47</xdr:row>
                    <xdr:rowOff>0</xdr:rowOff>
                  </from>
                  <to>
                    <xdr:col>18</xdr:col>
                    <xdr:colOff>495300</xdr:colOff>
                    <xdr:row>48</xdr:row>
                    <xdr:rowOff>0</xdr:rowOff>
                  </to>
                </anchor>
              </controlPr>
            </control>
          </mc:Choice>
        </mc:AlternateContent>
        <mc:AlternateContent xmlns:mc="http://schemas.openxmlformats.org/markup-compatibility/2006">
          <mc:Choice Requires="x14">
            <control shapeId="29857" r:id="rId40" name="Option Button 161">
              <controlPr defaultSize="0" autoFill="0" autoLine="0" autoPict="0">
                <anchor moveWithCells="1">
                  <from>
                    <xdr:col>20</xdr:col>
                    <xdr:colOff>47625</xdr:colOff>
                    <xdr:row>47</xdr:row>
                    <xdr:rowOff>0</xdr:rowOff>
                  </from>
                  <to>
                    <xdr:col>21</xdr:col>
                    <xdr:colOff>495300</xdr:colOff>
                    <xdr:row>48</xdr:row>
                    <xdr:rowOff>0</xdr:rowOff>
                  </to>
                </anchor>
              </controlPr>
            </control>
          </mc:Choice>
        </mc:AlternateContent>
        <mc:AlternateContent xmlns:mc="http://schemas.openxmlformats.org/markup-compatibility/2006">
          <mc:Choice Requires="x14">
            <control shapeId="29858" r:id="rId41" name="Option Button 162">
              <controlPr defaultSize="0" autoFill="0" autoLine="0" autoPict="0">
                <anchor moveWithCells="1">
                  <from>
                    <xdr:col>22</xdr:col>
                    <xdr:colOff>514350</xdr:colOff>
                    <xdr:row>47</xdr:row>
                    <xdr:rowOff>0</xdr:rowOff>
                  </from>
                  <to>
                    <xdr:col>26</xdr:col>
                    <xdr:colOff>219075</xdr:colOff>
                    <xdr:row>48</xdr:row>
                    <xdr:rowOff>0</xdr:rowOff>
                  </to>
                </anchor>
              </controlPr>
            </control>
          </mc:Choice>
        </mc:AlternateContent>
        <mc:AlternateContent xmlns:mc="http://schemas.openxmlformats.org/markup-compatibility/2006">
          <mc:Choice Requires="x14">
            <control shapeId="29860" r:id="rId42" name="Option Button 164">
              <controlPr defaultSize="0" autoFill="0" autoLine="0" autoPict="0">
                <anchor moveWithCells="1">
                  <from>
                    <xdr:col>8</xdr:col>
                    <xdr:colOff>219075</xdr:colOff>
                    <xdr:row>48</xdr:row>
                    <xdr:rowOff>0</xdr:rowOff>
                  </from>
                  <to>
                    <xdr:col>10</xdr:col>
                    <xdr:colOff>257175</xdr:colOff>
                    <xdr:row>49</xdr:row>
                    <xdr:rowOff>0</xdr:rowOff>
                  </to>
                </anchor>
              </controlPr>
            </control>
          </mc:Choice>
        </mc:AlternateContent>
        <mc:AlternateContent xmlns:mc="http://schemas.openxmlformats.org/markup-compatibility/2006">
          <mc:Choice Requires="x14">
            <control shapeId="29861" r:id="rId43" name="Option Button 165">
              <controlPr defaultSize="0" autoFill="0" autoLine="0" autoPict="0">
                <anchor moveWithCells="1">
                  <from>
                    <xdr:col>11</xdr:col>
                    <xdr:colOff>209550</xdr:colOff>
                    <xdr:row>48</xdr:row>
                    <xdr:rowOff>0</xdr:rowOff>
                  </from>
                  <to>
                    <xdr:col>14</xdr:col>
                    <xdr:colOff>266700</xdr:colOff>
                    <xdr:row>49</xdr:row>
                    <xdr:rowOff>0</xdr:rowOff>
                  </to>
                </anchor>
              </controlPr>
            </control>
          </mc:Choice>
        </mc:AlternateContent>
        <mc:AlternateContent xmlns:mc="http://schemas.openxmlformats.org/markup-compatibility/2006">
          <mc:Choice Requires="x14">
            <control shapeId="29859" r:id="rId44" name="Group Box 163">
              <controlPr defaultSize="0" autoFill="0" autoPict="0">
                <anchor moveWithCells="1">
                  <from>
                    <xdr:col>8</xdr:col>
                    <xdr:colOff>0</xdr:colOff>
                    <xdr:row>48</xdr:row>
                    <xdr:rowOff>0</xdr:rowOff>
                  </from>
                  <to>
                    <xdr:col>20</xdr:col>
                    <xdr:colOff>0</xdr:colOff>
                    <xdr:row>49</xdr:row>
                    <xdr:rowOff>0</xdr:rowOff>
                  </to>
                </anchor>
              </controlPr>
            </control>
          </mc:Choice>
        </mc:AlternateContent>
        <mc:AlternateContent xmlns:mc="http://schemas.openxmlformats.org/markup-compatibility/2006">
          <mc:Choice Requires="x14">
            <control shapeId="29863" r:id="rId45" name="Option Button 167">
              <controlPr defaultSize="0" autoFill="0" autoLine="0" autoPict="0">
                <anchor moveWithCells="1">
                  <from>
                    <xdr:col>15</xdr:col>
                    <xdr:colOff>247650</xdr:colOff>
                    <xdr:row>48</xdr:row>
                    <xdr:rowOff>0</xdr:rowOff>
                  </from>
                  <to>
                    <xdr:col>17</xdr:col>
                    <xdr:colOff>285750</xdr:colOff>
                    <xdr:row>49</xdr:row>
                    <xdr:rowOff>0</xdr:rowOff>
                  </to>
                </anchor>
              </controlPr>
            </control>
          </mc:Choice>
        </mc:AlternateContent>
        <mc:AlternateContent xmlns:mc="http://schemas.openxmlformats.org/markup-compatibility/2006">
          <mc:Choice Requires="x14">
            <control shapeId="29868" r:id="rId46" name="Group Box 172">
              <controlPr defaultSize="0" autoFill="0" autoPict="0">
                <anchor moveWithCells="1">
                  <from>
                    <xdr:col>23</xdr:col>
                    <xdr:colOff>0</xdr:colOff>
                    <xdr:row>157</xdr:row>
                    <xdr:rowOff>0</xdr:rowOff>
                  </from>
                  <to>
                    <xdr:col>28</xdr:col>
                    <xdr:colOff>0</xdr:colOff>
                    <xdr:row>158</xdr:row>
                    <xdr:rowOff>0</xdr:rowOff>
                  </to>
                </anchor>
              </controlPr>
            </control>
          </mc:Choice>
        </mc:AlternateContent>
        <mc:AlternateContent xmlns:mc="http://schemas.openxmlformats.org/markup-compatibility/2006">
          <mc:Choice Requires="x14">
            <control shapeId="29869" r:id="rId47" name="Group Box 173">
              <controlPr defaultSize="0" autoFill="0" autoPict="0">
                <anchor moveWithCells="1">
                  <from>
                    <xdr:col>23</xdr:col>
                    <xdr:colOff>0</xdr:colOff>
                    <xdr:row>158</xdr:row>
                    <xdr:rowOff>0</xdr:rowOff>
                  </from>
                  <to>
                    <xdr:col>28</xdr:col>
                    <xdr:colOff>0</xdr:colOff>
                    <xdr:row>159</xdr:row>
                    <xdr:rowOff>38100</xdr:rowOff>
                  </to>
                </anchor>
              </controlPr>
            </control>
          </mc:Choice>
        </mc:AlternateContent>
        <mc:AlternateContent xmlns:mc="http://schemas.openxmlformats.org/markup-compatibility/2006">
          <mc:Choice Requires="x14">
            <control shapeId="29870" r:id="rId48" name="Group Box 174">
              <controlPr defaultSize="0" autoFill="0" autoPict="0">
                <anchor moveWithCells="1">
                  <from>
                    <xdr:col>23</xdr:col>
                    <xdr:colOff>0</xdr:colOff>
                    <xdr:row>163</xdr:row>
                    <xdr:rowOff>0</xdr:rowOff>
                  </from>
                  <to>
                    <xdr:col>28</xdr:col>
                    <xdr:colOff>0</xdr:colOff>
                    <xdr:row>164</xdr:row>
                    <xdr:rowOff>0</xdr:rowOff>
                  </to>
                </anchor>
              </controlPr>
            </control>
          </mc:Choice>
        </mc:AlternateContent>
        <mc:AlternateContent xmlns:mc="http://schemas.openxmlformats.org/markup-compatibility/2006">
          <mc:Choice Requires="x14">
            <control shapeId="29871" r:id="rId49" name="Group Box 175">
              <controlPr defaultSize="0" autoFill="0" autoPict="0">
                <anchor moveWithCells="1">
                  <from>
                    <xdr:col>23</xdr:col>
                    <xdr:colOff>0</xdr:colOff>
                    <xdr:row>164</xdr:row>
                    <xdr:rowOff>0</xdr:rowOff>
                  </from>
                  <to>
                    <xdr:col>28</xdr:col>
                    <xdr:colOff>0</xdr:colOff>
                    <xdr:row>165</xdr:row>
                    <xdr:rowOff>152400</xdr:rowOff>
                  </to>
                </anchor>
              </controlPr>
            </control>
          </mc:Choice>
        </mc:AlternateContent>
        <mc:AlternateContent xmlns:mc="http://schemas.openxmlformats.org/markup-compatibility/2006">
          <mc:Choice Requires="x14">
            <control shapeId="29872" r:id="rId50" name="Group Box 176">
              <controlPr defaultSize="0" autoFill="0" autoPict="0">
                <anchor moveWithCells="1">
                  <from>
                    <xdr:col>23</xdr:col>
                    <xdr:colOff>0</xdr:colOff>
                    <xdr:row>169</xdr:row>
                    <xdr:rowOff>0</xdr:rowOff>
                  </from>
                  <to>
                    <xdr:col>28</xdr:col>
                    <xdr:colOff>0</xdr:colOff>
                    <xdr:row>170</xdr:row>
                    <xdr:rowOff>0</xdr:rowOff>
                  </to>
                </anchor>
              </controlPr>
            </control>
          </mc:Choice>
        </mc:AlternateContent>
        <mc:AlternateContent xmlns:mc="http://schemas.openxmlformats.org/markup-compatibility/2006">
          <mc:Choice Requires="x14">
            <control shapeId="29873" r:id="rId51" name="Group Box 177">
              <controlPr defaultSize="0" autoFill="0" autoPict="0">
                <anchor moveWithCells="1">
                  <from>
                    <xdr:col>23</xdr:col>
                    <xdr:colOff>0</xdr:colOff>
                    <xdr:row>170</xdr:row>
                    <xdr:rowOff>0</xdr:rowOff>
                  </from>
                  <to>
                    <xdr:col>28</xdr:col>
                    <xdr:colOff>0</xdr:colOff>
                    <xdr:row>171</xdr:row>
                    <xdr:rowOff>66675</xdr:rowOff>
                  </to>
                </anchor>
              </controlPr>
            </control>
          </mc:Choice>
        </mc:AlternateContent>
        <mc:AlternateContent xmlns:mc="http://schemas.openxmlformats.org/markup-compatibility/2006">
          <mc:Choice Requires="x14">
            <control shapeId="29882" r:id="rId52" name="Group Box 186">
              <controlPr defaultSize="0" autoFill="0" autoPict="0">
                <anchor moveWithCells="1">
                  <from>
                    <xdr:col>19</xdr:col>
                    <xdr:colOff>0</xdr:colOff>
                    <xdr:row>151</xdr:row>
                    <xdr:rowOff>0</xdr:rowOff>
                  </from>
                  <to>
                    <xdr:col>23</xdr:col>
                    <xdr:colOff>0</xdr:colOff>
                    <xdr:row>153</xdr:row>
                    <xdr:rowOff>0</xdr:rowOff>
                  </to>
                </anchor>
              </controlPr>
            </control>
          </mc:Choice>
        </mc:AlternateContent>
        <mc:AlternateContent xmlns:mc="http://schemas.openxmlformats.org/markup-compatibility/2006">
          <mc:Choice Requires="x14">
            <control shapeId="29887" r:id="rId53" name="Option Button 191">
              <controlPr defaultSize="0" autoFill="0" autoLine="0" autoPict="0">
                <anchor moveWithCells="1">
                  <from>
                    <xdr:col>19</xdr:col>
                    <xdr:colOff>133350</xdr:colOff>
                    <xdr:row>151</xdr:row>
                    <xdr:rowOff>142875</xdr:rowOff>
                  </from>
                  <to>
                    <xdr:col>21</xdr:col>
                    <xdr:colOff>0</xdr:colOff>
                    <xdr:row>153</xdr:row>
                    <xdr:rowOff>0</xdr:rowOff>
                  </to>
                </anchor>
              </controlPr>
            </control>
          </mc:Choice>
        </mc:AlternateContent>
        <mc:AlternateContent xmlns:mc="http://schemas.openxmlformats.org/markup-compatibility/2006">
          <mc:Choice Requires="x14">
            <control shapeId="29888" r:id="rId54" name="Option Button 192">
              <controlPr defaultSize="0" autoFill="0" autoLine="0" autoPict="0">
                <anchor moveWithCells="1">
                  <from>
                    <xdr:col>21</xdr:col>
                    <xdr:colOff>257175</xdr:colOff>
                    <xdr:row>151</xdr:row>
                    <xdr:rowOff>142875</xdr:rowOff>
                  </from>
                  <to>
                    <xdr:col>23</xdr:col>
                    <xdr:colOff>0</xdr:colOff>
                    <xdr:row>153</xdr:row>
                    <xdr:rowOff>0</xdr:rowOff>
                  </to>
                </anchor>
              </controlPr>
            </control>
          </mc:Choice>
        </mc:AlternateContent>
        <mc:AlternateContent xmlns:mc="http://schemas.openxmlformats.org/markup-compatibility/2006">
          <mc:Choice Requires="x14">
            <control shapeId="29864" r:id="rId55" name="Group Box 168">
              <controlPr defaultSize="0" autoFill="0" autoPict="0">
                <anchor moveWithCells="1">
                  <from>
                    <xdr:col>23</xdr:col>
                    <xdr:colOff>0</xdr:colOff>
                    <xdr:row>145</xdr:row>
                    <xdr:rowOff>0</xdr:rowOff>
                  </from>
                  <to>
                    <xdr:col>28</xdr:col>
                    <xdr:colOff>0</xdr:colOff>
                    <xdr:row>146</xdr:row>
                    <xdr:rowOff>0</xdr:rowOff>
                  </to>
                </anchor>
              </controlPr>
            </control>
          </mc:Choice>
        </mc:AlternateContent>
        <mc:AlternateContent xmlns:mc="http://schemas.openxmlformats.org/markup-compatibility/2006">
          <mc:Choice Requires="x14">
            <control shapeId="29865" r:id="rId56" name="Group Box 169">
              <controlPr defaultSize="0" autoFill="0" autoPict="0">
                <anchor moveWithCells="1">
                  <from>
                    <xdr:col>23</xdr:col>
                    <xdr:colOff>0</xdr:colOff>
                    <xdr:row>146</xdr:row>
                    <xdr:rowOff>0</xdr:rowOff>
                  </from>
                  <to>
                    <xdr:col>28</xdr:col>
                    <xdr:colOff>0</xdr:colOff>
                    <xdr:row>147</xdr:row>
                    <xdr:rowOff>0</xdr:rowOff>
                  </to>
                </anchor>
              </controlPr>
            </control>
          </mc:Choice>
        </mc:AlternateContent>
        <mc:AlternateContent xmlns:mc="http://schemas.openxmlformats.org/markup-compatibility/2006">
          <mc:Choice Requires="x14">
            <control shapeId="29874" r:id="rId57" name="Option Button 178">
              <controlPr defaultSize="0" autoFill="0" autoLine="0" autoPict="0" altText="">
                <anchor moveWithCells="1">
                  <from>
                    <xdr:col>23</xdr:col>
                    <xdr:colOff>66675</xdr:colOff>
                    <xdr:row>145</xdr:row>
                    <xdr:rowOff>0</xdr:rowOff>
                  </from>
                  <to>
                    <xdr:col>25</xdr:col>
                    <xdr:colOff>66675</xdr:colOff>
                    <xdr:row>146</xdr:row>
                    <xdr:rowOff>0</xdr:rowOff>
                  </to>
                </anchor>
              </controlPr>
            </control>
          </mc:Choice>
        </mc:AlternateContent>
        <mc:AlternateContent xmlns:mc="http://schemas.openxmlformats.org/markup-compatibility/2006">
          <mc:Choice Requires="x14">
            <control shapeId="29875" r:id="rId58" name="Option Button 179">
              <controlPr defaultSize="0" autoFill="0" autoLine="0" autoPict="0" altText="">
                <anchor moveWithCells="1">
                  <from>
                    <xdr:col>25</xdr:col>
                    <xdr:colOff>104775</xdr:colOff>
                    <xdr:row>145</xdr:row>
                    <xdr:rowOff>0</xdr:rowOff>
                  </from>
                  <to>
                    <xdr:col>27</xdr:col>
                    <xdr:colOff>104775</xdr:colOff>
                    <xdr:row>146</xdr:row>
                    <xdr:rowOff>0</xdr:rowOff>
                  </to>
                </anchor>
              </controlPr>
            </control>
          </mc:Choice>
        </mc:AlternateContent>
        <mc:AlternateContent xmlns:mc="http://schemas.openxmlformats.org/markup-compatibility/2006">
          <mc:Choice Requires="x14">
            <control shapeId="29876" r:id="rId59" name="Option Button 180">
              <controlPr defaultSize="0" autoFill="0" autoLine="0" autoPict="0" altText="">
                <anchor moveWithCells="1">
                  <from>
                    <xdr:col>23</xdr:col>
                    <xdr:colOff>66675</xdr:colOff>
                    <xdr:row>146</xdr:row>
                    <xdr:rowOff>19050</xdr:rowOff>
                  </from>
                  <to>
                    <xdr:col>25</xdr:col>
                    <xdr:colOff>66675</xdr:colOff>
                    <xdr:row>146</xdr:row>
                    <xdr:rowOff>247650</xdr:rowOff>
                  </to>
                </anchor>
              </controlPr>
            </control>
          </mc:Choice>
        </mc:AlternateContent>
        <mc:AlternateContent xmlns:mc="http://schemas.openxmlformats.org/markup-compatibility/2006">
          <mc:Choice Requires="x14">
            <control shapeId="29877" r:id="rId60" name="Option Button 181">
              <controlPr defaultSize="0" autoFill="0" autoLine="0" autoPict="0" altText="">
                <anchor moveWithCells="1">
                  <from>
                    <xdr:col>23</xdr:col>
                    <xdr:colOff>66675</xdr:colOff>
                    <xdr:row>146</xdr:row>
                    <xdr:rowOff>219075</xdr:rowOff>
                  </from>
                  <to>
                    <xdr:col>25</xdr:col>
                    <xdr:colOff>66675</xdr:colOff>
                    <xdr:row>146</xdr:row>
                    <xdr:rowOff>447675</xdr:rowOff>
                  </to>
                </anchor>
              </controlPr>
            </control>
          </mc:Choice>
        </mc:AlternateContent>
        <mc:AlternateContent xmlns:mc="http://schemas.openxmlformats.org/markup-compatibility/2006">
          <mc:Choice Requires="x14">
            <control shapeId="29878" r:id="rId61" name="Option Button 182">
              <controlPr defaultSize="0" autoFill="0" autoLine="0" autoPict="0" altText="">
                <anchor moveWithCells="1">
                  <from>
                    <xdr:col>23</xdr:col>
                    <xdr:colOff>66675</xdr:colOff>
                    <xdr:row>146</xdr:row>
                    <xdr:rowOff>428625</xdr:rowOff>
                  </from>
                  <to>
                    <xdr:col>25</xdr:col>
                    <xdr:colOff>66675</xdr:colOff>
                    <xdr:row>146</xdr:row>
                    <xdr:rowOff>657225</xdr:rowOff>
                  </to>
                </anchor>
              </controlPr>
            </control>
          </mc:Choice>
        </mc:AlternateContent>
        <mc:AlternateContent xmlns:mc="http://schemas.openxmlformats.org/markup-compatibility/2006">
          <mc:Choice Requires="x14">
            <control shapeId="29890" r:id="rId62" name="Group Box 194">
              <controlPr defaultSize="0" autoFill="0" autoPict="0">
                <anchor moveWithCells="1">
                  <from>
                    <xdr:col>23</xdr:col>
                    <xdr:colOff>0</xdr:colOff>
                    <xdr:row>157</xdr:row>
                    <xdr:rowOff>0</xdr:rowOff>
                  </from>
                  <to>
                    <xdr:col>28</xdr:col>
                    <xdr:colOff>0</xdr:colOff>
                    <xdr:row>158</xdr:row>
                    <xdr:rowOff>0</xdr:rowOff>
                  </to>
                </anchor>
              </controlPr>
            </control>
          </mc:Choice>
        </mc:AlternateContent>
        <mc:AlternateContent xmlns:mc="http://schemas.openxmlformats.org/markup-compatibility/2006">
          <mc:Choice Requires="x14">
            <control shapeId="29891" r:id="rId63" name="Group Box 195">
              <controlPr defaultSize="0" autoFill="0" autoPict="0">
                <anchor moveWithCells="1">
                  <from>
                    <xdr:col>23</xdr:col>
                    <xdr:colOff>0</xdr:colOff>
                    <xdr:row>158</xdr:row>
                    <xdr:rowOff>0</xdr:rowOff>
                  </from>
                  <to>
                    <xdr:col>28</xdr:col>
                    <xdr:colOff>0</xdr:colOff>
                    <xdr:row>159</xdr:row>
                    <xdr:rowOff>0</xdr:rowOff>
                  </to>
                </anchor>
              </controlPr>
            </control>
          </mc:Choice>
        </mc:AlternateContent>
        <mc:AlternateContent xmlns:mc="http://schemas.openxmlformats.org/markup-compatibility/2006">
          <mc:Choice Requires="x14">
            <control shapeId="29892" r:id="rId64" name="Option Button 196">
              <controlPr defaultSize="0" autoFill="0" autoLine="0" autoPict="0" altText="">
                <anchor moveWithCells="1">
                  <from>
                    <xdr:col>23</xdr:col>
                    <xdr:colOff>66675</xdr:colOff>
                    <xdr:row>157</xdr:row>
                    <xdr:rowOff>0</xdr:rowOff>
                  </from>
                  <to>
                    <xdr:col>25</xdr:col>
                    <xdr:colOff>66675</xdr:colOff>
                    <xdr:row>158</xdr:row>
                    <xdr:rowOff>0</xdr:rowOff>
                  </to>
                </anchor>
              </controlPr>
            </control>
          </mc:Choice>
        </mc:AlternateContent>
        <mc:AlternateContent xmlns:mc="http://schemas.openxmlformats.org/markup-compatibility/2006">
          <mc:Choice Requires="x14">
            <control shapeId="29893" r:id="rId65" name="Option Button 197">
              <controlPr defaultSize="0" autoFill="0" autoLine="0" autoPict="0" altText="">
                <anchor moveWithCells="1">
                  <from>
                    <xdr:col>25</xdr:col>
                    <xdr:colOff>104775</xdr:colOff>
                    <xdr:row>157</xdr:row>
                    <xdr:rowOff>0</xdr:rowOff>
                  </from>
                  <to>
                    <xdr:col>27</xdr:col>
                    <xdr:colOff>104775</xdr:colOff>
                    <xdr:row>158</xdr:row>
                    <xdr:rowOff>0</xdr:rowOff>
                  </to>
                </anchor>
              </controlPr>
            </control>
          </mc:Choice>
        </mc:AlternateContent>
        <mc:AlternateContent xmlns:mc="http://schemas.openxmlformats.org/markup-compatibility/2006">
          <mc:Choice Requires="x14">
            <control shapeId="29894" r:id="rId66" name="Option Button 198">
              <controlPr defaultSize="0" autoFill="0" autoLine="0" autoPict="0" altText="">
                <anchor moveWithCells="1">
                  <from>
                    <xdr:col>23</xdr:col>
                    <xdr:colOff>66675</xdr:colOff>
                    <xdr:row>158</xdr:row>
                    <xdr:rowOff>19050</xdr:rowOff>
                  </from>
                  <to>
                    <xdr:col>25</xdr:col>
                    <xdr:colOff>66675</xdr:colOff>
                    <xdr:row>158</xdr:row>
                    <xdr:rowOff>247650</xdr:rowOff>
                  </to>
                </anchor>
              </controlPr>
            </control>
          </mc:Choice>
        </mc:AlternateContent>
        <mc:AlternateContent xmlns:mc="http://schemas.openxmlformats.org/markup-compatibility/2006">
          <mc:Choice Requires="x14">
            <control shapeId="29895" r:id="rId67" name="Option Button 199">
              <controlPr defaultSize="0" autoFill="0" autoLine="0" autoPict="0" altText="">
                <anchor moveWithCells="1">
                  <from>
                    <xdr:col>23</xdr:col>
                    <xdr:colOff>66675</xdr:colOff>
                    <xdr:row>158</xdr:row>
                    <xdr:rowOff>219075</xdr:rowOff>
                  </from>
                  <to>
                    <xdr:col>25</xdr:col>
                    <xdr:colOff>66675</xdr:colOff>
                    <xdr:row>158</xdr:row>
                    <xdr:rowOff>447675</xdr:rowOff>
                  </to>
                </anchor>
              </controlPr>
            </control>
          </mc:Choice>
        </mc:AlternateContent>
        <mc:AlternateContent xmlns:mc="http://schemas.openxmlformats.org/markup-compatibility/2006">
          <mc:Choice Requires="x14">
            <control shapeId="29896" r:id="rId68" name="Option Button 200">
              <controlPr defaultSize="0" autoFill="0" autoLine="0" autoPict="0" altText="">
                <anchor moveWithCells="1">
                  <from>
                    <xdr:col>23</xdr:col>
                    <xdr:colOff>66675</xdr:colOff>
                    <xdr:row>158</xdr:row>
                    <xdr:rowOff>428625</xdr:rowOff>
                  </from>
                  <to>
                    <xdr:col>25</xdr:col>
                    <xdr:colOff>66675</xdr:colOff>
                    <xdr:row>158</xdr:row>
                    <xdr:rowOff>657225</xdr:rowOff>
                  </to>
                </anchor>
              </controlPr>
            </control>
          </mc:Choice>
        </mc:AlternateContent>
        <mc:AlternateContent xmlns:mc="http://schemas.openxmlformats.org/markup-compatibility/2006">
          <mc:Choice Requires="x14">
            <control shapeId="29897" r:id="rId69" name="Group Box 201">
              <controlPr defaultSize="0" autoFill="0" autoPict="0">
                <anchor moveWithCells="1">
                  <from>
                    <xdr:col>23</xdr:col>
                    <xdr:colOff>0</xdr:colOff>
                    <xdr:row>163</xdr:row>
                    <xdr:rowOff>0</xdr:rowOff>
                  </from>
                  <to>
                    <xdr:col>28</xdr:col>
                    <xdr:colOff>0</xdr:colOff>
                    <xdr:row>164</xdr:row>
                    <xdr:rowOff>0</xdr:rowOff>
                  </to>
                </anchor>
              </controlPr>
            </control>
          </mc:Choice>
        </mc:AlternateContent>
        <mc:AlternateContent xmlns:mc="http://schemas.openxmlformats.org/markup-compatibility/2006">
          <mc:Choice Requires="x14">
            <control shapeId="29898" r:id="rId70" name="Group Box 202">
              <controlPr defaultSize="0" autoFill="0" autoPict="0">
                <anchor moveWithCells="1">
                  <from>
                    <xdr:col>23</xdr:col>
                    <xdr:colOff>0</xdr:colOff>
                    <xdr:row>164</xdr:row>
                    <xdr:rowOff>0</xdr:rowOff>
                  </from>
                  <to>
                    <xdr:col>28</xdr:col>
                    <xdr:colOff>0</xdr:colOff>
                    <xdr:row>165</xdr:row>
                    <xdr:rowOff>0</xdr:rowOff>
                  </to>
                </anchor>
              </controlPr>
            </control>
          </mc:Choice>
        </mc:AlternateContent>
        <mc:AlternateContent xmlns:mc="http://schemas.openxmlformats.org/markup-compatibility/2006">
          <mc:Choice Requires="x14">
            <control shapeId="29899" r:id="rId71" name="Option Button 203">
              <controlPr defaultSize="0" autoFill="0" autoLine="0" autoPict="0" altText="">
                <anchor moveWithCells="1">
                  <from>
                    <xdr:col>23</xdr:col>
                    <xdr:colOff>66675</xdr:colOff>
                    <xdr:row>163</xdr:row>
                    <xdr:rowOff>0</xdr:rowOff>
                  </from>
                  <to>
                    <xdr:col>25</xdr:col>
                    <xdr:colOff>66675</xdr:colOff>
                    <xdr:row>164</xdr:row>
                    <xdr:rowOff>0</xdr:rowOff>
                  </to>
                </anchor>
              </controlPr>
            </control>
          </mc:Choice>
        </mc:AlternateContent>
        <mc:AlternateContent xmlns:mc="http://schemas.openxmlformats.org/markup-compatibility/2006">
          <mc:Choice Requires="x14">
            <control shapeId="29900" r:id="rId72" name="Option Button 204">
              <controlPr defaultSize="0" autoFill="0" autoLine="0" autoPict="0" altText="">
                <anchor moveWithCells="1">
                  <from>
                    <xdr:col>25</xdr:col>
                    <xdr:colOff>104775</xdr:colOff>
                    <xdr:row>163</xdr:row>
                    <xdr:rowOff>0</xdr:rowOff>
                  </from>
                  <to>
                    <xdr:col>27</xdr:col>
                    <xdr:colOff>104775</xdr:colOff>
                    <xdr:row>164</xdr:row>
                    <xdr:rowOff>0</xdr:rowOff>
                  </to>
                </anchor>
              </controlPr>
            </control>
          </mc:Choice>
        </mc:AlternateContent>
        <mc:AlternateContent xmlns:mc="http://schemas.openxmlformats.org/markup-compatibility/2006">
          <mc:Choice Requires="x14">
            <control shapeId="29901" r:id="rId73" name="Option Button 205">
              <controlPr defaultSize="0" autoFill="0" autoLine="0" autoPict="0" altText="">
                <anchor moveWithCells="1">
                  <from>
                    <xdr:col>23</xdr:col>
                    <xdr:colOff>66675</xdr:colOff>
                    <xdr:row>164</xdr:row>
                    <xdr:rowOff>19050</xdr:rowOff>
                  </from>
                  <to>
                    <xdr:col>25</xdr:col>
                    <xdr:colOff>66675</xdr:colOff>
                    <xdr:row>164</xdr:row>
                    <xdr:rowOff>247650</xdr:rowOff>
                  </to>
                </anchor>
              </controlPr>
            </control>
          </mc:Choice>
        </mc:AlternateContent>
        <mc:AlternateContent xmlns:mc="http://schemas.openxmlformats.org/markup-compatibility/2006">
          <mc:Choice Requires="x14">
            <control shapeId="29902" r:id="rId74" name="Option Button 206">
              <controlPr defaultSize="0" autoFill="0" autoLine="0" autoPict="0" altText="">
                <anchor moveWithCells="1">
                  <from>
                    <xdr:col>23</xdr:col>
                    <xdr:colOff>66675</xdr:colOff>
                    <xdr:row>164</xdr:row>
                    <xdr:rowOff>219075</xdr:rowOff>
                  </from>
                  <to>
                    <xdr:col>25</xdr:col>
                    <xdr:colOff>66675</xdr:colOff>
                    <xdr:row>164</xdr:row>
                    <xdr:rowOff>447675</xdr:rowOff>
                  </to>
                </anchor>
              </controlPr>
            </control>
          </mc:Choice>
        </mc:AlternateContent>
        <mc:AlternateContent xmlns:mc="http://schemas.openxmlformats.org/markup-compatibility/2006">
          <mc:Choice Requires="x14">
            <control shapeId="29903" r:id="rId75" name="Option Button 207">
              <controlPr defaultSize="0" autoFill="0" autoLine="0" autoPict="0" altText="">
                <anchor moveWithCells="1">
                  <from>
                    <xdr:col>23</xdr:col>
                    <xdr:colOff>66675</xdr:colOff>
                    <xdr:row>164</xdr:row>
                    <xdr:rowOff>428625</xdr:rowOff>
                  </from>
                  <to>
                    <xdr:col>25</xdr:col>
                    <xdr:colOff>66675</xdr:colOff>
                    <xdr:row>164</xdr:row>
                    <xdr:rowOff>657225</xdr:rowOff>
                  </to>
                </anchor>
              </controlPr>
            </control>
          </mc:Choice>
        </mc:AlternateContent>
        <mc:AlternateContent xmlns:mc="http://schemas.openxmlformats.org/markup-compatibility/2006">
          <mc:Choice Requires="x14">
            <control shapeId="29904" r:id="rId76" name="Group Box 208">
              <controlPr defaultSize="0" autoFill="0" autoPict="0">
                <anchor moveWithCells="1">
                  <from>
                    <xdr:col>23</xdr:col>
                    <xdr:colOff>0</xdr:colOff>
                    <xdr:row>169</xdr:row>
                    <xdr:rowOff>0</xdr:rowOff>
                  </from>
                  <to>
                    <xdr:col>28</xdr:col>
                    <xdr:colOff>0</xdr:colOff>
                    <xdr:row>170</xdr:row>
                    <xdr:rowOff>0</xdr:rowOff>
                  </to>
                </anchor>
              </controlPr>
            </control>
          </mc:Choice>
        </mc:AlternateContent>
        <mc:AlternateContent xmlns:mc="http://schemas.openxmlformats.org/markup-compatibility/2006">
          <mc:Choice Requires="x14">
            <control shapeId="29905" r:id="rId77" name="Group Box 209">
              <controlPr defaultSize="0" autoFill="0" autoPict="0">
                <anchor moveWithCells="1">
                  <from>
                    <xdr:col>23</xdr:col>
                    <xdr:colOff>0</xdr:colOff>
                    <xdr:row>170</xdr:row>
                    <xdr:rowOff>0</xdr:rowOff>
                  </from>
                  <to>
                    <xdr:col>28</xdr:col>
                    <xdr:colOff>0</xdr:colOff>
                    <xdr:row>171</xdr:row>
                    <xdr:rowOff>0</xdr:rowOff>
                  </to>
                </anchor>
              </controlPr>
            </control>
          </mc:Choice>
        </mc:AlternateContent>
        <mc:AlternateContent xmlns:mc="http://schemas.openxmlformats.org/markup-compatibility/2006">
          <mc:Choice Requires="x14">
            <control shapeId="29906" r:id="rId78" name="Option Button 210">
              <controlPr defaultSize="0" autoFill="0" autoLine="0" autoPict="0" altText="">
                <anchor moveWithCells="1">
                  <from>
                    <xdr:col>23</xdr:col>
                    <xdr:colOff>66675</xdr:colOff>
                    <xdr:row>169</xdr:row>
                    <xdr:rowOff>0</xdr:rowOff>
                  </from>
                  <to>
                    <xdr:col>25</xdr:col>
                    <xdr:colOff>66675</xdr:colOff>
                    <xdr:row>170</xdr:row>
                    <xdr:rowOff>0</xdr:rowOff>
                  </to>
                </anchor>
              </controlPr>
            </control>
          </mc:Choice>
        </mc:AlternateContent>
        <mc:AlternateContent xmlns:mc="http://schemas.openxmlformats.org/markup-compatibility/2006">
          <mc:Choice Requires="x14">
            <control shapeId="29907" r:id="rId79" name="Option Button 211">
              <controlPr defaultSize="0" autoFill="0" autoLine="0" autoPict="0" altText="">
                <anchor moveWithCells="1">
                  <from>
                    <xdr:col>25</xdr:col>
                    <xdr:colOff>104775</xdr:colOff>
                    <xdr:row>169</xdr:row>
                    <xdr:rowOff>0</xdr:rowOff>
                  </from>
                  <to>
                    <xdr:col>27</xdr:col>
                    <xdr:colOff>104775</xdr:colOff>
                    <xdr:row>170</xdr:row>
                    <xdr:rowOff>0</xdr:rowOff>
                  </to>
                </anchor>
              </controlPr>
            </control>
          </mc:Choice>
        </mc:AlternateContent>
        <mc:AlternateContent xmlns:mc="http://schemas.openxmlformats.org/markup-compatibility/2006">
          <mc:Choice Requires="x14">
            <control shapeId="29908" r:id="rId80" name="Option Button 212">
              <controlPr defaultSize="0" autoFill="0" autoLine="0" autoPict="0" altText="">
                <anchor moveWithCells="1">
                  <from>
                    <xdr:col>23</xdr:col>
                    <xdr:colOff>66675</xdr:colOff>
                    <xdr:row>170</xdr:row>
                    <xdr:rowOff>19050</xdr:rowOff>
                  </from>
                  <to>
                    <xdr:col>25</xdr:col>
                    <xdr:colOff>66675</xdr:colOff>
                    <xdr:row>170</xdr:row>
                    <xdr:rowOff>247650</xdr:rowOff>
                  </to>
                </anchor>
              </controlPr>
            </control>
          </mc:Choice>
        </mc:AlternateContent>
        <mc:AlternateContent xmlns:mc="http://schemas.openxmlformats.org/markup-compatibility/2006">
          <mc:Choice Requires="x14">
            <control shapeId="29909" r:id="rId81" name="Option Button 213">
              <controlPr defaultSize="0" autoFill="0" autoLine="0" autoPict="0" altText="">
                <anchor moveWithCells="1">
                  <from>
                    <xdr:col>23</xdr:col>
                    <xdr:colOff>66675</xdr:colOff>
                    <xdr:row>170</xdr:row>
                    <xdr:rowOff>219075</xdr:rowOff>
                  </from>
                  <to>
                    <xdr:col>25</xdr:col>
                    <xdr:colOff>66675</xdr:colOff>
                    <xdr:row>170</xdr:row>
                    <xdr:rowOff>447675</xdr:rowOff>
                  </to>
                </anchor>
              </controlPr>
            </control>
          </mc:Choice>
        </mc:AlternateContent>
        <mc:AlternateContent xmlns:mc="http://schemas.openxmlformats.org/markup-compatibility/2006">
          <mc:Choice Requires="x14">
            <control shapeId="29910" r:id="rId82" name="Option Button 214">
              <controlPr defaultSize="0" autoFill="0" autoLine="0" autoPict="0" altText="">
                <anchor moveWithCells="1">
                  <from>
                    <xdr:col>23</xdr:col>
                    <xdr:colOff>66675</xdr:colOff>
                    <xdr:row>170</xdr:row>
                    <xdr:rowOff>428625</xdr:rowOff>
                  </from>
                  <to>
                    <xdr:col>25</xdr:col>
                    <xdr:colOff>66675</xdr:colOff>
                    <xdr:row>170</xdr:row>
                    <xdr:rowOff>657225</xdr:rowOff>
                  </to>
                </anchor>
              </controlPr>
            </control>
          </mc:Choice>
        </mc:AlternateContent>
        <mc:AlternateContent xmlns:mc="http://schemas.openxmlformats.org/markup-compatibility/2006">
          <mc:Choice Requires="x14">
            <control shapeId="29913" r:id="rId83" name="Option Button 217">
              <controlPr defaultSize="0" autoFill="0" autoLine="0" autoPict="0">
                <anchor moveWithCells="1">
                  <from>
                    <xdr:col>19</xdr:col>
                    <xdr:colOff>114300</xdr:colOff>
                    <xdr:row>253</xdr:row>
                    <xdr:rowOff>0</xdr:rowOff>
                  </from>
                  <to>
                    <xdr:col>21</xdr:col>
                    <xdr:colOff>0</xdr:colOff>
                    <xdr:row>254</xdr:row>
                    <xdr:rowOff>0</xdr:rowOff>
                  </to>
                </anchor>
              </controlPr>
            </control>
          </mc:Choice>
        </mc:AlternateContent>
        <mc:AlternateContent xmlns:mc="http://schemas.openxmlformats.org/markup-compatibility/2006">
          <mc:Choice Requires="x14">
            <control shapeId="29914" r:id="rId84" name="Option Button 218">
              <controlPr defaultSize="0" autoFill="0" autoLine="0" autoPict="0">
                <anchor moveWithCells="1">
                  <from>
                    <xdr:col>19</xdr:col>
                    <xdr:colOff>114300</xdr:colOff>
                    <xdr:row>254</xdr:row>
                    <xdr:rowOff>0</xdr:rowOff>
                  </from>
                  <to>
                    <xdr:col>21</xdr:col>
                    <xdr:colOff>0</xdr:colOff>
                    <xdr:row>255</xdr:row>
                    <xdr:rowOff>0</xdr:rowOff>
                  </to>
                </anchor>
              </controlPr>
            </control>
          </mc:Choice>
        </mc:AlternateContent>
        <mc:AlternateContent xmlns:mc="http://schemas.openxmlformats.org/markup-compatibility/2006">
          <mc:Choice Requires="x14">
            <control shapeId="29915" r:id="rId85" name="Group Box 219">
              <controlPr defaultSize="0" autoFill="0" autoPict="0">
                <anchor moveWithCells="1">
                  <from>
                    <xdr:col>19</xdr:col>
                    <xdr:colOff>0</xdr:colOff>
                    <xdr:row>252</xdr:row>
                    <xdr:rowOff>0</xdr:rowOff>
                  </from>
                  <to>
                    <xdr:col>21</xdr:col>
                    <xdr:colOff>0</xdr:colOff>
                    <xdr:row>255</xdr:row>
                    <xdr:rowOff>0</xdr:rowOff>
                  </to>
                </anchor>
              </controlPr>
            </control>
          </mc:Choice>
        </mc:AlternateContent>
        <mc:AlternateContent xmlns:mc="http://schemas.openxmlformats.org/markup-compatibility/2006">
          <mc:Choice Requires="x14">
            <control shapeId="29879" r:id="rId86" name="Group Box 183">
              <controlPr defaultSize="0" autoFill="0" autoPict="0">
                <anchor moveWithCells="1">
                  <from>
                    <xdr:col>19</xdr:col>
                    <xdr:colOff>0</xdr:colOff>
                    <xdr:row>147</xdr:row>
                    <xdr:rowOff>0</xdr:rowOff>
                  </from>
                  <to>
                    <xdr:col>23</xdr:col>
                    <xdr:colOff>0</xdr:colOff>
                    <xdr:row>149</xdr:row>
                    <xdr:rowOff>0</xdr:rowOff>
                  </to>
                </anchor>
              </controlPr>
            </control>
          </mc:Choice>
        </mc:AlternateContent>
        <mc:AlternateContent xmlns:mc="http://schemas.openxmlformats.org/markup-compatibility/2006">
          <mc:Choice Requires="x14">
            <control shapeId="29883" r:id="rId87" name="Option Button 187">
              <controlPr defaultSize="0" autoFill="0" autoLine="0" autoPict="0">
                <anchor moveWithCells="1">
                  <from>
                    <xdr:col>19</xdr:col>
                    <xdr:colOff>133350</xdr:colOff>
                    <xdr:row>147</xdr:row>
                    <xdr:rowOff>133350</xdr:rowOff>
                  </from>
                  <to>
                    <xdr:col>21</xdr:col>
                    <xdr:colOff>0</xdr:colOff>
                    <xdr:row>148</xdr:row>
                    <xdr:rowOff>219075</xdr:rowOff>
                  </to>
                </anchor>
              </controlPr>
            </control>
          </mc:Choice>
        </mc:AlternateContent>
        <mc:AlternateContent xmlns:mc="http://schemas.openxmlformats.org/markup-compatibility/2006">
          <mc:Choice Requires="x14">
            <control shapeId="29886" r:id="rId88" name="Option Button 190">
              <controlPr defaultSize="0" autoFill="0" autoLine="0" autoPict="0">
                <anchor moveWithCells="1">
                  <from>
                    <xdr:col>21</xdr:col>
                    <xdr:colOff>257175</xdr:colOff>
                    <xdr:row>147</xdr:row>
                    <xdr:rowOff>133350</xdr:rowOff>
                  </from>
                  <to>
                    <xdr:col>23</xdr:col>
                    <xdr:colOff>0</xdr:colOff>
                    <xdr:row>148</xdr:row>
                    <xdr:rowOff>219075</xdr:rowOff>
                  </to>
                </anchor>
              </controlPr>
            </control>
          </mc:Choice>
        </mc:AlternateContent>
        <mc:AlternateContent xmlns:mc="http://schemas.openxmlformats.org/markup-compatibility/2006">
          <mc:Choice Requires="x14">
            <control shapeId="29916" r:id="rId89" name="Group Box 220">
              <controlPr defaultSize="0" autoFill="0" autoPict="0">
                <anchor moveWithCells="1">
                  <from>
                    <xdr:col>14</xdr:col>
                    <xdr:colOff>0</xdr:colOff>
                    <xdr:row>432</xdr:row>
                    <xdr:rowOff>0</xdr:rowOff>
                  </from>
                  <to>
                    <xdr:col>19</xdr:col>
                    <xdr:colOff>0</xdr:colOff>
                    <xdr:row>434</xdr:row>
                    <xdr:rowOff>0</xdr:rowOff>
                  </to>
                </anchor>
              </controlPr>
            </control>
          </mc:Choice>
        </mc:AlternateContent>
        <mc:AlternateContent xmlns:mc="http://schemas.openxmlformats.org/markup-compatibility/2006">
          <mc:Choice Requires="x14">
            <control shapeId="29917" r:id="rId90" name="Option Button 221">
              <controlPr defaultSize="0" autoFill="0" autoLine="0" autoPict="0">
                <anchor moveWithCells="1">
                  <from>
                    <xdr:col>14</xdr:col>
                    <xdr:colOff>95250</xdr:colOff>
                    <xdr:row>433</xdr:row>
                    <xdr:rowOff>0</xdr:rowOff>
                  </from>
                  <to>
                    <xdr:col>16</xdr:col>
                    <xdr:colOff>295275</xdr:colOff>
                    <xdr:row>434</xdr:row>
                    <xdr:rowOff>0</xdr:rowOff>
                  </to>
                </anchor>
              </controlPr>
            </control>
          </mc:Choice>
        </mc:AlternateContent>
        <mc:AlternateContent xmlns:mc="http://schemas.openxmlformats.org/markup-compatibility/2006">
          <mc:Choice Requires="x14">
            <control shapeId="29918" r:id="rId91" name="Option Button 222">
              <controlPr defaultSize="0" autoFill="0" autoLine="0" autoPict="0">
                <anchor moveWithCells="1">
                  <from>
                    <xdr:col>17</xdr:col>
                    <xdr:colOff>57150</xdr:colOff>
                    <xdr:row>433</xdr:row>
                    <xdr:rowOff>0</xdr:rowOff>
                  </from>
                  <to>
                    <xdr:col>19</xdr:col>
                    <xdr:colOff>0</xdr:colOff>
                    <xdr:row>434</xdr:row>
                    <xdr:rowOff>0</xdr:rowOff>
                  </to>
                </anchor>
              </controlPr>
            </control>
          </mc:Choice>
        </mc:AlternateContent>
        <mc:AlternateContent xmlns:mc="http://schemas.openxmlformats.org/markup-compatibility/2006">
          <mc:Choice Requires="x14">
            <control shapeId="29919" r:id="rId92" name="Group Box 223">
              <controlPr defaultSize="0" autoFill="0" autoPict="0">
                <anchor moveWithCells="1">
                  <from>
                    <xdr:col>14</xdr:col>
                    <xdr:colOff>0</xdr:colOff>
                    <xdr:row>477</xdr:row>
                    <xdr:rowOff>0</xdr:rowOff>
                  </from>
                  <to>
                    <xdr:col>19</xdr:col>
                    <xdr:colOff>0</xdr:colOff>
                    <xdr:row>479</xdr:row>
                    <xdr:rowOff>0</xdr:rowOff>
                  </to>
                </anchor>
              </controlPr>
            </control>
          </mc:Choice>
        </mc:AlternateContent>
        <mc:AlternateContent xmlns:mc="http://schemas.openxmlformats.org/markup-compatibility/2006">
          <mc:Choice Requires="x14">
            <control shapeId="29920" r:id="rId93" name="Option Button 224">
              <controlPr defaultSize="0" autoFill="0" autoLine="0" autoPict="0">
                <anchor moveWithCells="1">
                  <from>
                    <xdr:col>14</xdr:col>
                    <xdr:colOff>95250</xdr:colOff>
                    <xdr:row>478</xdr:row>
                    <xdr:rowOff>0</xdr:rowOff>
                  </from>
                  <to>
                    <xdr:col>17</xdr:col>
                    <xdr:colOff>0</xdr:colOff>
                    <xdr:row>479</xdr:row>
                    <xdr:rowOff>0</xdr:rowOff>
                  </to>
                </anchor>
              </controlPr>
            </control>
          </mc:Choice>
        </mc:AlternateContent>
        <mc:AlternateContent xmlns:mc="http://schemas.openxmlformats.org/markup-compatibility/2006">
          <mc:Choice Requires="x14">
            <control shapeId="29921" r:id="rId94" name="Option Button 225">
              <controlPr defaultSize="0" autoFill="0" autoLine="0" autoPict="0">
                <anchor moveWithCells="1">
                  <from>
                    <xdr:col>17</xdr:col>
                    <xdr:colOff>57150</xdr:colOff>
                    <xdr:row>478</xdr:row>
                    <xdr:rowOff>0</xdr:rowOff>
                  </from>
                  <to>
                    <xdr:col>19</xdr:col>
                    <xdr:colOff>0</xdr:colOff>
                    <xdr:row>479</xdr:row>
                    <xdr:rowOff>0</xdr:rowOff>
                  </to>
                </anchor>
              </controlPr>
            </control>
          </mc:Choice>
        </mc:AlternateContent>
        <mc:AlternateContent xmlns:mc="http://schemas.openxmlformats.org/markup-compatibility/2006">
          <mc:Choice Requires="x14">
            <control shapeId="29922" r:id="rId95" name="Group Box 226">
              <controlPr defaultSize="0" autoFill="0" autoPict="0">
                <anchor moveWithCells="1">
                  <from>
                    <xdr:col>14</xdr:col>
                    <xdr:colOff>0</xdr:colOff>
                    <xdr:row>479</xdr:row>
                    <xdr:rowOff>0</xdr:rowOff>
                  </from>
                  <to>
                    <xdr:col>19</xdr:col>
                    <xdr:colOff>0</xdr:colOff>
                    <xdr:row>481</xdr:row>
                    <xdr:rowOff>0</xdr:rowOff>
                  </to>
                </anchor>
              </controlPr>
            </control>
          </mc:Choice>
        </mc:AlternateContent>
        <mc:AlternateContent xmlns:mc="http://schemas.openxmlformats.org/markup-compatibility/2006">
          <mc:Choice Requires="x14">
            <control shapeId="29923" r:id="rId96" name="Option Button 227">
              <controlPr defaultSize="0" autoFill="0" autoLine="0" autoPict="0">
                <anchor moveWithCells="1">
                  <from>
                    <xdr:col>14</xdr:col>
                    <xdr:colOff>95250</xdr:colOff>
                    <xdr:row>480</xdr:row>
                    <xdr:rowOff>0</xdr:rowOff>
                  </from>
                  <to>
                    <xdr:col>17</xdr:col>
                    <xdr:colOff>0</xdr:colOff>
                    <xdr:row>481</xdr:row>
                    <xdr:rowOff>0</xdr:rowOff>
                  </to>
                </anchor>
              </controlPr>
            </control>
          </mc:Choice>
        </mc:AlternateContent>
        <mc:AlternateContent xmlns:mc="http://schemas.openxmlformats.org/markup-compatibility/2006">
          <mc:Choice Requires="x14">
            <control shapeId="29924" r:id="rId97" name="Option Button 228">
              <controlPr defaultSize="0" autoFill="0" autoLine="0" autoPict="0">
                <anchor moveWithCells="1">
                  <from>
                    <xdr:col>17</xdr:col>
                    <xdr:colOff>57150</xdr:colOff>
                    <xdr:row>480</xdr:row>
                    <xdr:rowOff>0</xdr:rowOff>
                  </from>
                  <to>
                    <xdr:col>19</xdr:col>
                    <xdr:colOff>0</xdr:colOff>
                    <xdr:row>481</xdr:row>
                    <xdr:rowOff>0</xdr:rowOff>
                  </to>
                </anchor>
              </controlPr>
            </control>
          </mc:Choice>
        </mc:AlternateContent>
        <mc:AlternateContent xmlns:mc="http://schemas.openxmlformats.org/markup-compatibility/2006">
          <mc:Choice Requires="x14">
            <control shapeId="29925" r:id="rId98" name="Group Box 229">
              <controlPr defaultSize="0" autoFill="0" autoPict="0">
                <anchor moveWithCells="1">
                  <from>
                    <xdr:col>14</xdr:col>
                    <xdr:colOff>0</xdr:colOff>
                    <xdr:row>487</xdr:row>
                    <xdr:rowOff>0</xdr:rowOff>
                  </from>
                  <to>
                    <xdr:col>19</xdr:col>
                    <xdr:colOff>0</xdr:colOff>
                    <xdr:row>489</xdr:row>
                    <xdr:rowOff>0</xdr:rowOff>
                  </to>
                </anchor>
              </controlPr>
            </control>
          </mc:Choice>
        </mc:AlternateContent>
        <mc:AlternateContent xmlns:mc="http://schemas.openxmlformats.org/markup-compatibility/2006">
          <mc:Choice Requires="x14">
            <control shapeId="29926" r:id="rId99" name="Option Button 230">
              <controlPr defaultSize="0" autoFill="0" autoLine="0" autoPict="0">
                <anchor moveWithCells="1">
                  <from>
                    <xdr:col>14</xdr:col>
                    <xdr:colOff>95250</xdr:colOff>
                    <xdr:row>488</xdr:row>
                    <xdr:rowOff>0</xdr:rowOff>
                  </from>
                  <to>
                    <xdr:col>17</xdr:col>
                    <xdr:colOff>0</xdr:colOff>
                    <xdr:row>489</xdr:row>
                    <xdr:rowOff>0</xdr:rowOff>
                  </to>
                </anchor>
              </controlPr>
            </control>
          </mc:Choice>
        </mc:AlternateContent>
        <mc:AlternateContent xmlns:mc="http://schemas.openxmlformats.org/markup-compatibility/2006">
          <mc:Choice Requires="x14">
            <control shapeId="29927" r:id="rId100" name="Option Button 231">
              <controlPr defaultSize="0" autoFill="0" autoLine="0" autoPict="0">
                <anchor moveWithCells="1">
                  <from>
                    <xdr:col>17</xdr:col>
                    <xdr:colOff>57150</xdr:colOff>
                    <xdr:row>488</xdr:row>
                    <xdr:rowOff>0</xdr:rowOff>
                  </from>
                  <to>
                    <xdr:col>19</xdr:col>
                    <xdr:colOff>0</xdr:colOff>
                    <xdr:row>489</xdr:row>
                    <xdr:rowOff>0</xdr:rowOff>
                  </to>
                </anchor>
              </controlPr>
            </control>
          </mc:Choice>
        </mc:AlternateContent>
        <mc:AlternateContent xmlns:mc="http://schemas.openxmlformats.org/markup-compatibility/2006">
          <mc:Choice Requires="x14">
            <control shapeId="29928" r:id="rId101" name="Option Button 232">
              <controlPr defaultSize="0" autoFill="0" autoLine="0" autoPict="0">
                <anchor moveWithCells="1">
                  <from>
                    <xdr:col>19</xdr:col>
                    <xdr:colOff>190500</xdr:colOff>
                    <xdr:row>420</xdr:row>
                    <xdr:rowOff>0</xdr:rowOff>
                  </from>
                  <to>
                    <xdr:col>22</xdr:col>
                    <xdr:colOff>571500</xdr:colOff>
                    <xdr:row>421</xdr:row>
                    <xdr:rowOff>0</xdr:rowOff>
                  </to>
                </anchor>
              </controlPr>
            </control>
          </mc:Choice>
        </mc:AlternateContent>
        <mc:AlternateContent xmlns:mc="http://schemas.openxmlformats.org/markup-compatibility/2006">
          <mc:Choice Requires="x14">
            <control shapeId="29929" r:id="rId102" name="Option Button 233">
              <controlPr defaultSize="0" autoFill="0" autoLine="0" autoPict="0">
                <anchor moveWithCells="1">
                  <from>
                    <xdr:col>19</xdr:col>
                    <xdr:colOff>190500</xdr:colOff>
                    <xdr:row>421</xdr:row>
                    <xdr:rowOff>0</xdr:rowOff>
                  </from>
                  <to>
                    <xdr:col>22</xdr:col>
                    <xdr:colOff>571500</xdr:colOff>
                    <xdr:row>422</xdr:row>
                    <xdr:rowOff>0</xdr:rowOff>
                  </to>
                </anchor>
              </controlPr>
            </control>
          </mc:Choice>
        </mc:AlternateContent>
        <mc:AlternateContent xmlns:mc="http://schemas.openxmlformats.org/markup-compatibility/2006">
          <mc:Choice Requires="x14">
            <control shapeId="29930" r:id="rId103" name="Group Box 234">
              <controlPr defaultSize="0" autoFill="0" autoPict="0">
                <anchor moveWithCells="1">
                  <from>
                    <xdr:col>19</xdr:col>
                    <xdr:colOff>0</xdr:colOff>
                    <xdr:row>420</xdr:row>
                    <xdr:rowOff>0</xdr:rowOff>
                  </from>
                  <to>
                    <xdr:col>23</xdr:col>
                    <xdr:colOff>0</xdr:colOff>
                    <xdr:row>422</xdr:row>
                    <xdr:rowOff>0</xdr:rowOff>
                  </to>
                </anchor>
              </controlPr>
            </control>
          </mc:Choice>
        </mc:AlternateContent>
        <mc:AlternateContent xmlns:mc="http://schemas.openxmlformats.org/markup-compatibility/2006">
          <mc:Choice Requires="x14">
            <control shapeId="29931" r:id="rId104" name="Option Button 235">
              <controlPr defaultSize="0" autoFill="0" autoLine="0" autoPict="0">
                <anchor moveWithCells="1">
                  <from>
                    <xdr:col>13</xdr:col>
                    <xdr:colOff>76200</xdr:colOff>
                    <xdr:row>424</xdr:row>
                    <xdr:rowOff>0</xdr:rowOff>
                  </from>
                  <to>
                    <xdr:col>17</xdr:col>
                    <xdr:colOff>0</xdr:colOff>
                    <xdr:row>425</xdr:row>
                    <xdr:rowOff>0</xdr:rowOff>
                  </to>
                </anchor>
              </controlPr>
            </control>
          </mc:Choice>
        </mc:AlternateContent>
        <mc:AlternateContent xmlns:mc="http://schemas.openxmlformats.org/markup-compatibility/2006">
          <mc:Choice Requires="x14">
            <control shapeId="29932" r:id="rId105" name="Option Button 236">
              <controlPr defaultSize="0" autoFill="0" autoLine="0" autoPict="0">
                <anchor moveWithCells="1">
                  <from>
                    <xdr:col>13</xdr:col>
                    <xdr:colOff>76200</xdr:colOff>
                    <xdr:row>425</xdr:row>
                    <xdr:rowOff>0</xdr:rowOff>
                  </from>
                  <to>
                    <xdr:col>17</xdr:col>
                    <xdr:colOff>0</xdr:colOff>
                    <xdr:row>426</xdr:row>
                    <xdr:rowOff>0</xdr:rowOff>
                  </to>
                </anchor>
              </controlPr>
            </control>
          </mc:Choice>
        </mc:AlternateContent>
        <mc:AlternateContent xmlns:mc="http://schemas.openxmlformats.org/markup-compatibility/2006">
          <mc:Choice Requires="x14">
            <control shapeId="29933" r:id="rId106" name="Group Box 237">
              <controlPr defaultSize="0" autoFill="0" autoPict="0">
                <anchor moveWithCells="1">
                  <from>
                    <xdr:col>12</xdr:col>
                    <xdr:colOff>0</xdr:colOff>
                    <xdr:row>424</xdr:row>
                    <xdr:rowOff>0</xdr:rowOff>
                  </from>
                  <to>
                    <xdr:col>17</xdr:col>
                    <xdr:colOff>0</xdr:colOff>
                    <xdr:row>426</xdr:row>
                    <xdr:rowOff>0</xdr:rowOff>
                  </to>
                </anchor>
              </controlPr>
            </control>
          </mc:Choice>
        </mc:AlternateContent>
        <mc:AlternateContent xmlns:mc="http://schemas.openxmlformats.org/markup-compatibility/2006">
          <mc:Choice Requires="x14">
            <control shapeId="29934" r:id="rId107" name="Option Button 238">
              <controlPr defaultSize="0" autoFill="0" autoLine="0" autoPict="0">
                <anchor moveWithCells="1">
                  <from>
                    <xdr:col>17</xdr:col>
                    <xdr:colOff>76200</xdr:colOff>
                    <xdr:row>424</xdr:row>
                    <xdr:rowOff>0</xdr:rowOff>
                  </from>
                  <to>
                    <xdr:col>23</xdr:col>
                    <xdr:colOff>0</xdr:colOff>
                    <xdr:row>425</xdr:row>
                    <xdr:rowOff>0</xdr:rowOff>
                  </to>
                </anchor>
              </controlPr>
            </control>
          </mc:Choice>
        </mc:AlternateContent>
        <mc:AlternateContent xmlns:mc="http://schemas.openxmlformats.org/markup-compatibility/2006">
          <mc:Choice Requires="x14">
            <control shapeId="29936" r:id="rId108" name="Option Button 240">
              <controlPr defaultSize="0" autoFill="0" autoLine="0" autoPict="0">
                <anchor moveWithCells="1">
                  <from>
                    <xdr:col>17</xdr:col>
                    <xdr:colOff>76200</xdr:colOff>
                    <xdr:row>425</xdr:row>
                    <xdr:rowOff>0</xdr:rowOff>
                  </from>
                  <to>
                    <xdr:col>23</xdr:col>
                    <xdr:colOff>0</xdr:colOff>
                    <xdr:row>426</xdr:row>
                    <xdr:rowOff>0</xdr:rowOff>
                  </to>
                </anchor>
              </controlPr>
            </control>
          </mc:Choice>
        </mc:AlternateContent>
        <mc:AlternateContent xmlns:mc="http://schemas.openxmlformats.org/markup-compatibility/2006">
          <mc:Choice Requires="x14">
            <control shapeId="29938" r:id="rId109" name="Group Box 242">
              <controlPr defaultSize="0" autoFill="0" autoPict="0">
                <anchor moveWithCells="1">
                  <from>
                    <xdr:col>17</xdr:col>
                    <xdr:colOff>0</xdr:colOff>
                    <xdr:row>424</xdr:row>
                    <xdr:rowOff>0</xdr:rowOff>
                  </from>
                  <to>
                    <xdr:col>23</xdr:col>
                    <xdr:colOff>0</xdr:colOff>
                    <xdr:row>426</xdr:row>
                    <xdr:rowOff>0</xdr:rowOff>
                  </to>
                </anchor>
              </controlPr>
            </control>
          </mc:Choice>
        </mc:AlternateContent>
        <mc:AlternateContent xmlns:mc="http://schemas.openxmlformats.org/markup-compatibility/2006">
          <mc:Choice Requires="x14">
            <control shapeId="29939" r:id="rId110" name="Option Button 243">
              <controlPr defaultSize="0" autoFill="0" autoLine="0" autoPict="0">
                <anchor moveWithCells="1">
                  <from>
                    <xdr:col>19</xdr:col>
                    <xdr:colOff>123825</xdr:colOff>
                    <xdr:row>432</xdr:row>
                    <xdr:rowOff>0</xdr:rowOff>
                  </from>
                  <to>
                    <xdr:col>23</xdr:col>
                    <xdr:colOff>0</xdr:colOff>
                    <xdr:row>433</xdr:row>
                    <xdr:rowOff>0</xdr:rowOff>
                  </to>
                </anchor>
              </controlPr>
            </control>
          </mc:Choice>
        </mc:AlternateContent>
        <mc:AlternateContent xmlns:mc="http://schemas.openxmlformats.org/markup-compatibility/2006">
          <mc:Choice Requires="x14">
            <control shapeId="29940" r:id="rId111" name="Option Button 244">
              <controlPr defaultSize="0" autoFill="0" autoLine="0" autoPict="0">
                <anchor moveWithCells="1">
                  <from>
                    <xdr:col>19</xdr:col>
                    <xdr:colOff>123825</xdr:colOff>
                    <xdr:row>433</xdr:row>
                    <xdr:rowOff>0</xdr:rowOff>
                  </from>
                  <to>
                    <xdr:col>23</xdr:col>
                    <xdr:colOff>0</xdr:colOff>
                    <xdr:row>434</xdr:row>
                    <xdr:rowOff>0</xdr:rowOff>
                  </to>
                </anchor>
              </controlPr>
            </control>
          </mc:Choice>
        </mc:AlternateContent>
        <mc:AlternateContent xmlns:mc="http://schemas.openxmlformats.org/markup-compatibility/2006">
          <mc:Choice Requires="x14">
            <control shapeId="29941" r:id="rId112" name="Group Box 245">
              <controlPr defaultSize="0" autoFill="0" autoPict="0">
                <anchor moveWithCells="1">
                  <from>
                    <xdr:col>19</xdr:col>
                    <xdr:colOff>0</xdr:colOff>
                    <xdr:row>432</xdr:row>
                    <xdr:rowOff>0</xdr:rowOff>
                  </from>
                  <to>
                    <xdr:col>23</xdr:col>
                    <xdr:colOff>0</xdr:colOff>
                    <xdr:row>434</xdr:row>
                    <xdr:rowOff>0</xdr:rowOff>
                  </to>
                </anchor>
              </controlPr>
            </control>
          </mc:Choice>
        </mc:AlternateContent>
        <mc:AlternateContent xmlns:mc="http://schemas.openxmlformats.org/markup-compatibility/2006">
          <mc:Choice Requires="x14">
            <control shapeId="29942" r:id="rId113" name="Option Button 246">
              <controlPr defaultSize="0" autoFill="0" autoLine="0" autoPict="0">
                <anchor moveWithCells="1">
                  <from>
                    <xdr:col>19</xdr:col>
                    <xdr:colOff>228600</xdr:colOff>
                    <xdr:row>299</xdr:row>
                    <xdr:rowOff>0</xdr:rowOff>
                  </from>
                  <to>
                    <xdr:col>21</xdr:col>
                    <xdr:colOff>685800</xdr:colOff>
                    <xdr:row>299</xdr:row>
                    <xdr:rowOff>266700</xdr:rowOff>
                  </to>
                </anchor>
              </controlPr>
            </control>
          </mc:Choice>
        </mc:AlternateContent>
        <mc:AlternateContent xmlns:mc="http://schemas.openxmlformats.org/markup-compatibility/2006">
          <mc:Choice Requires="x14">
            <control shapeId="29943" r:id="rId114" name="Option Button 247">
              <controlPr defaultSize="0" autoFill="0" autoLine="0" autoPict="0">
                <anchor moveWithCells="1">
                  <from>
                    <xdr:col>23</xdr:col>
                    <xdr:colOff>57150</xdr:colOff>
                    <xdr:row>299</xdr:row>
                    <xdr:rowOff>0</xdr:rowOff>
                  </from>
                  <to>
                    <xdr:col>27</xdr:col>
                    <xdr:colOff>466725</xdr:colOff>
                    <xdr:row>299</xdr:row>
                    <xdr:rowOff>266700</xdr:rowOff>
                  </to>
                </anchor>
              </controlPr>
            </control>
          </mc:Choice>
        </mc:AlternateContent>
        <mc:AlternateContent xmlns:mc="http://schemas.openxmlformats.org/markup-compatibility/2006">
          <mc:Choice Requires="x14">
            <control shapeId="29944" r:id="rId115" name="Group Box 248">
              <controlPr defaultSize="0" autoFill="0" autoPict="0">
                <anchor moveWithCells="1">
                  <from>
                    <xdr:col>19</xdr:col>
                    <xdr:colOff>0</xdr:colOff>
                    <xdr:row>298</xdr:row>
                    <xdr:rowOff>0</xdr:rowOff>
                  </from>
                  <to>
                    <xdr:col>28</xdr:col>
                    <xdr:colOff>0</xdr:colOff>
                    <xdr:row>300</xdr:row>
                    <xdr:rowOff>0</xdr:rowOff>
                  </to>
                </anchor>
              </controlPr>
            </control>
          </mc:Choice>
        </mc:AlternateContent>
        <mc:AlternateContent xmlns:mc="http://schemas.openxmlformats.org/markup-compatibility/2006">
          <mc:Choice Requires="x14">
            <control shapeId="29945" r:id="rId116" name="Option Button 249">
              <controlPr defaultSize="0" autoFill="0" autoLine="0" autoPict="0">
                <anchor moveWithCells="1">
                  <from>
                    <xdr:col>3</xdr:col>
                    <xdr:colOff>57150</xdr:colOff>
                    <xdr:row>447</xdr:row>
                    <xdr:rowOff>266700</xdr:rowOff>
                  </from>
                  <to>
                    <xdr:col>19</xdr:col>
                    <xdr:colOff>0</xdr:colOff>
                    <xdr:row>448</xdr:row>
                    <xdr:rowOff>266700</xdr:rowOff>
                  </to>
                </anchor>
              </controlPr>
            </control>
          </mc:Choice>
        </mc:AlternateContent>
        <mc:AlternateContent xmlns:mc="http://schemas.openxmlformats.org/markup-compatibility/2006">
          <mc:Choice Requires="x14">
            <control shapeId="29946" r:id="rId117" name="Option Button 250">
              <controlPr defaultSize="0" autoFill="0" autoLine="0" autoPict="0">
                <anchor moveWithCells="1">
                  <from>
                    <xdr:col>3</xdr:col>
                    <xdr:colOff>57150</xdr:colOff>
                    <xdr:row>448</xdr:row>
                    <xdr:rowOff>295275</xdr:rowOff>
                  </from>
                  <to>
                    <xdr:col>19</xdr:col>
                    <xdr:colOff>0</xdr:colOff>
                    <xdr:row>449</xdr:row>
                    <xdr:rowOff>247650</xdr:rowOff>
                  </to>
                </anchor>
              </controlPr>
            </control>
          </mc:Choice>
        </mc:AlternateContent>
        <mc:AlternateContent xmlns:mc="http://schemas.openxmlformats.org/markup-compatibility/2006">
          <mc:Choice Requires="x14">
            <control shapeId="29947" r:id="rId118" name="Group Box 251">
              <controlPr defaultSize="0" autoFill="0" autoPict="0">
                <anchor moveWithCells="1">
                  <from>
                    <xdr:col>3</xdr:col>
                    <xdr:colOff>0</xdr:colOff>
                    <xdr:row>447</xdr:row>
                    <xdr:rowOff>0</xdr:rowOff>
                  </from>
                  <to>
                    <xdr:col>21</xdr:col>
                    <xdr:colOff>0</xdr:colOff>
                    <xdr:row>450</xdr:row>
                    <xdr:rowOff>0</xdr:rowOff>
                  </to>
                </anchor>
              </controlPr>
            </control>
          </mc:Choice>
        </mc:AlternateContent>
        <mc:AlternateContent xmlns:mc="http://schemas.openxmlformats.org/markup-compatibility/2006">
          <mc:Choice Requires="x14">
            <control shapeId="29952" r:id="rId119" name="Check Box 256">
              <controlPr defaultSize="0" autoFill="0" autoLine="0" autoPict="0">
                <anchor moveWithCells="1">
                  <from>
                    <xdr:col>9</xdr:col>
                    <xdr:colOff>85725</xdr:colOff>
                    <xdr:row>107</xdr:row>
                    <xdr:rowOff>523875</xdr:rowOff>
                  </from>
                  <to>
                    <xdr:col>19</xdr:col>
                    <xdr:colOff>19050</xdr:colOff>
                    <xdr:row>109</xdr:row>
                    <xdr:rowOff>0</xdr:rowOff>
                  </to>
                </anchor>
              </controlPr>
            </control>
          </mc:Choice>
        </mc:AlternateContent>
        <mc:AlternateContent xmlns:mc="http://schemas.openxmlformats.org/markup-compatibility/2006">
          <mc:Choice Requires="x14">
            <control shapeId="29953" r:id="rId120" name="Check Box 257">
              <controlPr defaultSize="0" autoFill="0" autoLine="0" autoPict="0">
                <anchor moveWithCells="1">
                  <from>
                    <xdr:col>9</xdr:col>
                    <xdr:colOff>85725</xdr:colOff>
                    <xdr:row>109</xdr:row>
                    <xdr:rowOff>0</xdr:rowOff>
                  </from>
                  <to>
                    <xdr:col>19</xdr:col>
                    <xdr:colOff>0</xdr:colOff>
                    <xdr:row>110</xdr:row>
                    <xdr:rowOff>190500</xdr:rowOff>
                  </to>
                </anchor>
              </controlPr>
            </control>
          </mc:Choice>
        </mc:AlternateContent>
        <mc:AlternateContent xmlns:mc="http://schemas.openxmlformats.org/markup-compatibility/2006">
          <mc:Choice Requires="x14">
            <control shapeId="29954" r:id="rId121" name="Check Box 258">
              <controlPr defaultSize="0" autoFill="0" autoLine="0" autoPict="0">
                <anchor moveWithCells="1">
                  <from>
                    <xdr:col>9</xdr:col>
                    <xdr:colOff>85725</xdr:colOff>
                    <xdr:row>112</xdr:row>
                    <xdr:rowOff>0</xdr:rowOff>
                  </from>
                  <to>
                    <xdr:col>19</xdr:col>
                    <xdr:colOff>19050</xdr:colOff>
                    <xdr:row>113</xdr:row>
                    <xdr:rowOff>0</xdr:rowOff>
                  </to>
                </anchor>
              </controlPr>
            </control>
          </mc:Choice>
        </mc:AlternateContent>
        <mc:AlternateContent xmlns:mc="http://schemas.openxmlformats.org/markup-compatibility/2006">
          <mc:Choice Requires="x14">
            <control shapeId="29949" r:id="rId122" name="Check Box 253">
              <controlPr defaultSize="0" autoFill="0" autoLine="0" autoPict="0">
                <anchor moveWithCells="1">
                  <from>
                    <xdr:col>9</xdr:col>
                    <xdr:colOff>76200</xdr:colOff>
                    <xdr:row>87</xdr:row>
                    <xdr:rowOff>0</xdr:rowOff>
                  </from>
                  <to>
                    <xdr:col>19</xdr:col>
                    <xdr:colOff>9525</xdr:colOff>
                    <xdr:row>87</xdr:row>
                    <xdr:rowOff>361950</xdr:rowOff>
                  </to>
                </anchor>
              </controlPr>
            </control>
          </mc:Choice>
        </mc:AlternateContent>
        <mc:AlternateContent xmlns:mc="http://schemas.openxmlformats.org/markup-compatibility/2006">
          <mc:Choice Requires="x14">
            <control shapeId="29948" r:id="rId123" name="Check Box 252">
              <controlPr defaultSize="0" autoFill="0" autoLine="0" autoPict="0">
                <anchor moveWithCells="1">
                  <from>
                    <xdr:col>9</xdr:col>
                    <xdr:colOff>76200</xdr:colOff>
                    <xdr:row>86</xdr:row>
                    <xdr:rowOff>0</xdr:rowOff>
                  </from>
                  <to>
                    <xdr:col>19</xdr:col>
                    <xdr:colOff>9525</xdr:colOff>
                    <xdr:row>87</xdr:row>
                    <xdr:rowOff>0</xdr:rowOff>
                  </to>
                </anchor>
              </controlPr>
            </control>
          </mc:Choice>
        </mc:AlternateContent>
        <mc:AlternateContent xmlns:mc="http://schemas.openxmlformats.org/markup-compatibility/2006">
          <mc:Choice Requires="x14">
            <control shapeId="29951" r:id="rId124" name="Check Box 255">
              <controlPr defaultSize="0" autoFill="0" autoLine="0" autoPict="0">
                <anchor moveWithCells="1">
                  <from>
                    <xdr:col>9</xdr:col>
                    <xdr:colOff>76200</xdr:colOff>
                    <xdr:row>87</xdr:row>
                    <xdr:rowOff>361950</xdr:rowOff>
                  </from>
                  <to>
                    <xdr:col>19</xdr:col>
                    <xdr:colOff>9525</xdr:colOff>
                    <xdr:row>89</xdr:row>
                    <xdr:rowOff>0</xdr:rowOff>
                  </to>
                </anchor>
              </controlPr>
            </control>
          </mc:Choice>
        </mc:AlternateContent>
        <mc:AlternateContent xmlns:mc="http://schemas.openxmlformats.org/markup-compatibility/2006">
          <mc:Choice Requires="x14">
            <control shapeId="29955" r:id="rId125" name="Check Box 259">
              <controlPr defaultSize="0" autoFill="0" autoLine="0" autoPict="0">
                <anchor moveWithCells="1">
                  <from>
                    <xdr:col>9</xdr:col>
                    <xdr:colOff>85725</xdr:colOff>
                    <xdr:row>111</xdr:row>
                    <xdr:rowOff>0</xdr:rowOff>
                  </from>
                  <to>
                    <xdr:col>19</xdr:col>
                    <xdr:colOff>19050</xdr:colOff>
                    <xdr:row>112</xdr:row>
                    <xdr:rowOff>0</xdr:rowOff>
                  </to>
                </anchor>
              </controlPr>
            </control>
          </mc:Choice>
        </mc:AlternateContent>
        <mc:AlternateContent xmlns:mc="http://schemas.openxmlformats.org/markup-compatibility/2006">
          <mc:Choice Requires="x14">
            <control shapeId="29950" r:id="rId126" name="Check Box 254">
              <controlPr defaultSize="0" autoFill="0" autoLine="0" autoPict="0">
                <anchor moveWithCells="1">
                  <from>
                    <xdr:col>9</xdr:col>
                    <xdr:colOff>76200</xdr:colOff>
                    <xdr:row>89</xdr:row>
                    <xdr:rowOff>0</xdr:rowOff>
                  </from>
                  <to>
                    <xdr:col>19</xdr:col>
                    <xdr:colOff>9525</xdr:colOff>
                    <xdr:row>90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21EBC-AFE2-4689-B84B-C4CD72FF7B7D}">
  <sheetPr>
    <tabColor theme="5"/>
  </sheetPr>
  <dimension ref="A1:BD801"/>
  <sheetViews>
    <sheetView showGridLines="0" view="pageBreakPreview" topLeftCell="A31" zoomScaleNormal="100" zoomScaleSheetLayoutView="100" zoomScalePageLayoutView="70" workbookViewId="0"/>
  </sheetViews>
  <sheetFormatPr defaultColWidth="0" defaultRowHeight="0" customHeight="1" zeroHeight="1"/>
  <cols>
    <col min="1" max="1" width="3.625" style="1" customWidth="1"/>
    <col min="2" max="2" width="3.625" style="33" customWidth="1"/>
    <col min="3" max="3" width="1.375" style="33" customWidth="1"/>
    <col min="4" max="5" width="3.875" style="33" customWidth="1"/>
    <col min="6" max="6" width="3.875" style="13" customWidth="1"/>
    <col min="7" max="7" width="3.875" style="33" customWidth="1"/>
    <col min="8" max="11" width="3.875" style="47" customWidth="1"/>
    <col min="12" max="12" width="3.625" style="47" customWidth="1"/>
    <col min="13" max="13" width="3.25" style="47" hidden="1" customWidth="1"/>
    <col min="14" max="14" width="3.875" style="33" customWidth="1"/>
    <col min="15" max="15" width="5.875" style="33" customWidth="1"/>
    <col min="16" max="18" width="3.875" style="33" customWidth="1"/>
    <col min="19" max="19" width="6.875" style="33" customWidth="1"/>
    <col min="20" max="20" width="5.5" style="33" customWidth="1"/>
    <col min="21" max="21" width="9.375" style="13" customWidth="1"/>
    <col min="22" max="22" width="9" style="33" customWidth="1"/>
    <col min="23" max="23" width="7.5" style="42" customWidth="1"/>
    <col min="24" max="25" width="3.875" style="42" customWidth="1"/>
    <col min="26" max="27" width="3.875" style="33" customWidth="1"/>
    <col min="28" max="28" width="11.125" style="33" customWidth="1"/>
    <col min="29" max="29" width="4.75" style="33" customWidth="1"/>
    <col min="30" max="30" width="3.625" style="1" customWidth="1"/>
    <col min="31" max="31" width="42.75" style="1" hidden="1" customWidth="1"/>
    <col min="32" max="33" width="3.625" style="1" hidden="1" customWidth="1"/>
    <col min="34" max="34" width="13.5" style="1" hidden="1" customWidth="1"/>
    <col min="35" max="35" width="13.75" style="1" hidden="1" customWidth="1"/>
    <col min="36" max="41" width="3.625" style="1" hidden="1" customWidth="1"/>
    <col min="42" max="42" width="9.25" style="138" hidden="1" customWidth="1"/>
    <col min="43" max="43" width="40.625" style="138" hidden="1" customWidth="1"/>
    <col min="44" max="16384" width="3.625" style="1" hidden="1"/>
  </cols>
  <sheetData>
    <row r="1" spans="3:43" ht="4.5" hidden="1" customHeight="1" thickBot="1"/>
    <row r="2" spans="3:43" ht="30" hidden="1" customHeight="1" thickBot="1">
      <c r="C2" s="1"/>
      <c r="D2" s="211"/>
      <c r="E2" s="211"/>
      <c r="F2" s="211"/>
      <c r="G2" s="211"/>
      <c r="H2" s="1"/>
      <c r="I2" s="211"/>
      <c r="J2" s="1"/>
      <c r="K2" s="306" t="s">
        <v>374</v>
      </c>
      <c r="L2" s="306"/>
      <c r="M2" s="306"/>
      <c r="N2" s="306"/>
      <c r="O2" s="306"/>
      <c r="P2" s="306"/>
      <c r="Q2" s="306"/>
      <c r="R2" s="306"/>
      <c r="S2" s="306"/>
      <c r="T2" s="306"/>
      <c r="U2" s="306"/>
      <c r="V2" s="307"/>
      <c r="W2" s="992" t="str">
        <f>'R7調査票 (1)'!$W$2</f>
        <v>00000</v>
      </c>
      <c r="X2" s="993"/>
      <c r="Y2" s="993"/>
      <c r="Z2" s="993"/>
      <c r="AA2" s="993"/>
      <c r="AB2" s="994"/>
      <c r="AC2" s="211"/>
      <c r="AQ2" s="122" t="str">
        <f>TEXT(W2,"00000")</f>
        <v>00000</v>
      </c>
    </row>
    <row r="3" spans="3:43" ht="4.5" hidden="1" customHeight="1">
      <c r="C3" s="211"/>
      <c r="D3" s="211"/>
      <c r="E3" s="211"/>
      <c r="F3" s="211"/>
      <c r="G3" s="211"/>
      <c r="H3" s="211"/>
      <c r="I3" s="211"/>
      <c r="J3" s="211"/>
      <c r="K3" s="211"/>
      <c r="L3" s="211"/>
      <c r="M3" s="211"/>
      <c r="N3" s="211"/>
      <c r="O3" s="211"/>
      <c r="P3" s="211"/>
      <c r="Q3" s="211"/>
      <c r="R3" s="211"/>
      <c r="S3" s="211"/>
      <c r="T3" s="211"/>
      <c r="U3" s="211"/>
      <c r="V3" s="211"/>
      <c r="W3" s="211"/>
      <c r="X3" s="211"/>
      <c r="Y3" s="211"/>
      <c r="Z3" s="211"/>
      <c r="AA3" s="211"/>
      <c r="AB3" s="211"/>
      <c r="AC3" s="211"/>
    </row>
    <row r="4" spans="3:43" s="10" customFormat="1" ht="19.5" hidden="1">
      <c r="C4" s="30"/>
      <c r="D4" s="199" t="s">
        <v>195</v>
      </c>
      <c r="E4" s="871" t="s">
        <v>222</v>
      </c>
      <c r="F4" s="871"/>
      <c r="G4" s="871"/>
      <c r="H4" s="871"/>
      <c r="I4" s="871"/>
      <c r="J4" s="871"/>
      <c r="K4" s="871"/>
      <c r="L4" s="871"/>
      <c r="M4" s="871"/>
      <c r="N4" s="871"/>
      <c r="O4" s="871"/>
      <c r="P4" s="871"/>
      <c r="Q4" s="871"/>
      <c r="R4" s="871"/>
      <c r="S4" s="871"/>
      <c r="T4" s="871"/>
      <c r="U4" s="871"/>
      <c r="V4" s="871"/>
      <c r="W4" s="871"/>
      <c r="X4" s="871"/>
      <c r="Y4" s="871"/>
      <c r="Z4" s="871"/>
      <c r="AA4" s="871"/>
      <c r="AB4" s="871"/>
      <c r="AP4" s="139"/>
      <c r="AQ4" s="139"/>
    </row>
    <row r="5" spans="3:43" s="10" customFormat="1" ht="64.5" hidden="1" customHeight="1">
      <c r="C5" s="30"/>
      <c r="D5" s="199" t="s">
        <v>195</v>
      </c>
      <c r="E5" s="871" t="s">
        <v>391</v>
      </c>
      <c r="F5" s="871"/>
      <c r="G5" s="871"/>
      <c r="H5" s="871"/>
      <c r="I5" s="871"/>
      <c r="J5" s="871"/>
      <c r="K5" s="871"/>
      <c r="L5" s="871"/>
      <c r="M5" s="871"/>
      <c r="N5" s="871"/>
      <c r="O5" s="871"/>
      <c r="P5" s="871"/>
      <c r="Q5" s="871"/>
      <c r="R5" s="871"/>
      <c r="S5" s="871"/>
      <c r="T5" s="871"/>
      <c r="U5" s="871"/>
      <c r="V5" s="871"/>
      <c r="W5" s="871"/>
      <c r="X5" s="871"/>
      <c r="Y5" s="871"/>
      <c r="Z5" s="871"/>
      <c r="AA5" s="871"/>
      <c r="AB5" s="871"/>
      <c r="AP5" s="139"/>
      <c r="AQ5" s="139"/>
    </row>
    <row r="6" spans="3:43" s="10" customFormat="1" ht="81.75" hidden="1" customHeight="1">
      <c r="C6" s="30"/>
      <c r="D6" s="199" t="s">
        <v>195</v>
      </c>
      <c r="E6" s="871" t="s">
        <v>392</v>
      </c>
      <c r="F6" s="871"/>
      <c r="G6" s="871"/>
      <c r="H6" s="871"/>
      <c r="I6" s="871"/>
      <c r="J6" s="871"/>
      <c r="K6" s="871"/>
      <c r="L6" s="871"/>
      <c r="M6" s="871"/>
      <c r="N6" s="871"/>
      <c r="O6" s="871"/>
      <c r="P6" s="871"/>
      <c r="Q6" s="871"/>
      <c r="R6" s="871"/>
      <c r="S6" s="871"/>
      <c r="T6" s="871"/>
      <c r="U6" s="871"/>
      <c r="V6" s="871"/>
      <c r="W6" s="871"/>
      <c r="X6" s="871"/>
      <c r="Y6" s="871"/>
      <c r="Z6" s="871"/>
      <c r="AA6" s="871"/>
      <c r="AB6" s="871"/>
      <c r="AP6" s="139"/>
      <c r="AQ6" s="139"/>
    </row>
    <row r="7" spans="3:43" s="10" customFormat="1" ht="52.5" hidden="1" customHeight="1" thickBot="1">
      <c r="C7" s="30"/>
      <c r="D7" s="200" t="s">
        <v>195</v>
      </c>
      <c r="E7" s="872" t="s">
        <v>393</v>
      </c>
      <c r="F7" s="872"/>
      <c r="G7" s="872"/>
      <c r="H7" s="872"/>
      <c r="I7" s="872"/>
      <c r="J7" s="872"/>
      <c r="K7" s="872"/>
      <c r="L7" s="872"/>
      <c r="M7" s="872"/>
      <c r="N7" s="872"/>
      <c r="O7" s="872"/>
      <c r="P7" s="872"/>
      <c r="Q7" s="872"/>
      <c r="R7" s="872"/>
      <c r="S7" s="872"/>
      <c r="T7" s="872"/>
      <c r="U7" s="872"/>
      <c r="V7" s="872"/>
      <c r="W7" s="872"/>
      <c r="X7" s="872"/>
      <c r="Y7" s="872"/>
      <c r="Z7" s="872"/>
      <c r="AA7" s="872"/>
      <c r="AB7" s="872"/>
      <c r="AP7" s="139"/>
      <c r="AQ7" s="139"/>
    </row>
    <row r="8" spans="3:43" ht="18.75" hidden="1" customHeight="1">
      <c r="C8" s="34"/>
      <c r="D8" s="873" t="s">
        <v>223</v>
      </c>
      <c r="E8" s="874"/>
      <c r="F8" s="874"/>
      <c r="G8" s="874"/>
      <c r="H8" s="874"/>
      <c r="I8" s="874"/>
      <c r="J8" s="874"/>
      <c r="K8" s="874"/>
      <c r="L8" s="874"/>
      <c r="M8" s="874"/>
      <c r="N8" s="874"/>
      <c r="O8" s="874"/>
      <c r="P8" s="874"/>
      <c r="Q8" s="874"/>
      <c r="R8" s="874"/>
      <c r="S8" s="874"/>
      <c r="T8" s="874"/>
      <c r="U8" s="874"/>
      <c r="V8" s="874"/>
      <c r="W8" s="874"/>
      <c r="X8" s="874"/>
      <c r="Y8" s="874"/>
      <c r="Z8" s="874"/>
      <c r="AA8" s="874"/>
      <c r="AB8" s="35"/>
    </row>
    <row r="9" spans="3:43" ht="47.45" hidden="1" customHeight="1">
      <c r="C9" s="34"/>
      <c r="D9" s="36"/>
      <c r="E9" s="867" t="s">
        <v>394</v>
      </c>
      <c r="F9" s="867"/>
      <c r="G9" s="867"/>
      <c r="H9" s="867"/>
      <c r="I9" s="867"/>
      <c r="J9" s="867"/>
      <c r="K9" s="867"/>
      <c r="L9" s="867"/>
      <c r="M9" s="867"/>
      <c r="N9" s="867"/>
      <c r="O9" s="867"/>
      <c r="P9" s="867"/>
      <c r="Q9" s="867"/>
      <c r="R9" s="867"/>
      <c r="S9" s="867"/>
      <c r="T9" s="867"/>
      <c r="U9" s="867"/>
      <c r="V9" s="867"/>
      <c r="W9" s="867"/>
      <c r="X9" s="867"/>
      <c r="Y9" s="867"/>
      <c r="Z9" s="867"/>
      <c r="AA9" s="867"/>
      <c r="AB9" s="34"/>
      <c r="AE9" s="103" t="s">
        <v>396</v>
      </c>
    </row>
    <row r="10" spans="3:43" ht="28.5" hidden="1" customHeight="1">
      <c r="C10" s="34"/>
      <c r="E10" s="102"/>
      <c r="F10" s="868" t="s">
        <v>225</v>
      </c>
      <c r="G10" s="868"/>
      <c r="H10" s="868"/>
      <c r="I10" s="868"/>
      <c r="J10" s="868"/>
      <c r="K10" s="868"/>
      <c r="L10" s="868"/>
      <c r="M10" s="868"/>
      <c r="N10" s="868"/>
      <c r="O10" s="868"/>
      <c r="P10" s="868"/>
      <c r="Q10" s="868"/>
      <c r="R10" s="868"/>
      <c r="S10" s="868"/>
      <c r="T10" s="868"/>
      <c r="U10" s="868"/>
      <c r="V10" s="868"/>
      <c r="W10" s="868"/>
      <c r="X10" s="868"/>
      <c r="Y10" s="868"/>
      <c r="Z10" s="868"/>
      <c r="AA10" s="868"/>
      <c r="AB10" s="34"/>
      <c r="AE10" s="121" t="str">
        <f>HYPERLINK("mailto:"&amp;メールリンク!B3&amp;"?subject="&amp;メールリンク!B4&amp;"&amp;body="&amp;メールリンク!B5&amp;"%0a%0a"&amp;メールリンク!B6&amp;"%0a%0a"&amp;メールリンク!B7&amp;"%0a%0a"&amp;メールリンク!B8&amp;"",メールリンク!B3)</f>
        <v>j-reform12@eric.co.jp</v>
      </c>
    </row>
    <row r="11" spans="3:43" ht="48.75" hidden="1" customHeight="1">
      <c r="C11" s="34"/>
      <c r="E11" s="98"/>
      <c r="F11" s="172" t="s">
        <v>197</v>
      </c>
      <c r="G11" s="870" t="s">
        <v>2411</v>
      </c>
      <c r="H11" s="870"/>
      <c r="I11" s="870"/>
      <c r="J11" s="870"/>
      <c r="K11" s="870"/>
      <c r="L11" s="870"/>
      <c r="M11" s="870"/>
      <c r="N11" s="870"/>
      <c r="O11" s="870"/>
      <c r="P11" s="870"/>
      <c r="Q11" s="870"/>
      <c r="R11" s="870"/>
      <c r="S11" s="870"/>
      <c r="T11" s="870"/>
      <c r="U11" s="870"/>
      <c r="V11" s="870"/>
      <c r="W11" s="870"/>
      <c r="X11" s="870"/>
      <c r="Y11" s="870"/>
      <c r="Z11" s="870"/>
      <c r="AA11" s="870"/>
      <c r="AB11" s="34"/>
    </row>
    <row r="12" spans="3:43" ht="28.5" hidden="1" customHeight="1">
      <c r="C12" s="34"/>
      <c r="E12" s="98"/>
      <c r="F12" s="869" t="s">
        <v>325</v>
      </c>
      <c r="G12" s="869"/>
      <c r="H12" s="869"/>
      <c r="I12" s="869"/>
      <c r="J12" s="869"/>
      <c r="K12" s="869"/>
      <c r="L12" s="869"/>
      <c r="M12" s="869"/>
      <c r="N12" s="869"/>
      <c r="O12" s="869"/>
      <c r="P12" s="869"/>
      <c r="Q12" s="869"/>
      <c r="R12" s="869"/>
      <c r="S12" s="869"/>
      <c r="T12" s="869"/>
      <c r="U12" s="869"/>
      <c r="V12" s="869"/>
      <c r="W12" s="869"/>
      <c r="X12" s="869"/>
      <c r="Y12" s="869"/>
      <c r="Z12" s="869"/>
      <c r="AA12" s="869"/>
      <c r="AB12" s="34"/>
    </row>
    <row r="13" spans="3:43" ht="28.5" hidden="1" customHeight="1">
      <c r="C13" s="34"/>
      <c r="E13" s="102"/>
      <c r="F13" s="868" t="s">
        <v>224</v>
      </c>
      <c r="G13" s="868"/>
      <c r="H13" s="868"/>
      <c r="I13" s="868"/>
      <c r="J13" s="868"/>
      <c r="K13" s="868"/>
      <c r="L13" s="868"/>
      <c r="M13" s="868"/>
      <c r="N13" s="868"/>
      <c r="O13" s="868"/>
      <c r="P13" s="868"/>
      <c r="Q13" s="868"/>
      <c r="R13" s="868"/>
      <c r="S13" s="868"/>
      <c r="T13" s="868"/>
      <c r="U13" s="868"/>
      <c r="V13" s="868"/>
      <c r="W13" s="868"/>
      <c r="X13" s="868"/>
      <c r="Y13" s="868"/>
      <c r="Z13" s="868"/>
      <c r="AA13" s="868"/>
      <c r="AB13" s="34"/>
    </row>
    <row r="14" spans="3:43" ht="28.5" hidden="1" customHeight="1">
      <c r="C14" s="34"/>
      <c r="E14" s="98"/>
      <c r="F14" s="869" t="s">
        <v>324</v>
      </c>
      <c r="G14" s="869"/>
      <c r="H14" s="869"/>
      <c r="I14" s="869"/>
      <c r="J14" s="869"/>
      <c r="K14" s="869"/>
      <c r="L14" s="869"/>
      <c r="M14" s="869"/>
      <c r="N14" s="869"/>
      <c r="O14" s="869"/>
      <c r="P14" s="869"/>
      <c r="Q14" s="869"/>
      <c r="R14" s="869"/>
      <c r="S14" s="869"/>
      <c r="T14" s="869"/>
      <c r="U14" s="869"/>
      <c r="V14" s="869"/>
      <c r="W14" s="869"/>
      <c r="X14" s="869"/>
      <c r="Y14" s="869"/>
      <c r="Z14" s="869"/>
      <c r="AA14" s="869"/>
      <c r="AB14" s="34"/>
      <c r="AP14" s="171">
        <f>'R7調査票 (1)'!$AP$14</f>
        <v>0</v>
      </c>
      <c r="AQ14" s="122" t="str" cm="1">
        <f t="array" ref="AQ14">_xlfn.SWITCH(AP14,0,"未選択",1,"減税制度の対象工事を実施した",2,"減税制度の対象工事を実施していない")</f>
        <v>未選択</v>
      </c>
    </row>
    <row r="15" spans="3:43" ht="63" hidden="1" customHeight="1" thickBot="1">
      <c r="C15" s="34"/>
      <c r="D15" s="37"/>
      <c r="E15" s="887" t="s">
        <v>395</v>
      </c>
      <c r="F15" s="887"/>
      <c r="G15" s="887"/>
      <c r="H15" s="887"/>
      <c r="I15" s="887"/>
      <c r="J15" s="887"/>
      <c r="K15" s="887"/>
      <c r="L15" s="887"/>
      <c r="M15" s="887"/>
      <c r="N15" s="887"/>
      <c r="O15" s="887"/>
      <c r="P15" s="887"/>
      <c r="Q15" s="887"/>
      <c r="R15" s="887"/>
      <c r="S15" s="887"/>
      <c r="T15" s="887"/>
      <c r="U15" s="887"/>
      <c r="V15" s="887"/>
      <c r="W15" s="887"/>
      <c r="X15" s="887"/>
      <c r="Y15" s="887"/>
      <c r="Z15" s="37"/>
      <c r="AA15" s="37"/>
      <c r="AB15" s="38"/>
    </row>
    <row r="16" spans="3:43" ht="33" hidden="1" customHeight="1">
      <c r="D16" s="22" t="s">
        <v>197</v>
      </c>
      <c r="E16" s="888" t="s">
        <v>2375</v>
      </c>
      <c r="F16" s="888"/>
      <c r="G16" s="888"/>
      <c r="H16" s="888"/>
      <c r="I16" s="888"/>
      <c r="J16" s="888"/>
      <c r="K16" s="888"/>
      <c r="L16" s="888"/>
      <c r="M16" s="888"/>
      <c r="N16" s="888"/>
      <c r="O16" s="888"/>
      <c r="P16" s="888"/>
      <c r="Q16" s="888"/>
      <c r="R16" s="888"/>
      <c r="S16" s="888"/>
      <c r="T16" s="888"/>
      <c r="U16" s="888"/>
      <c r="V16" s="888"/>
      <c r="W16" s="888"/>
      <c r="X16" s="888"/>
      <c r="Y16" s="888"/>
      <c r="Z16" s="888"/>
      <c r="AA16" s="888"/>
      <c r="AB16" s="888"/>
      <c r="AC16" s="40"/>
    </row>
    <row r="17" spans="3:43" ht="11.25" hidden="1" customHeight="1">
      <c r="D17" s="39"/>
      <c r="E17" s="889"/>
      <c r="F17" s="889"/>
      <c r="G17" s="889"/>
      <c r="H17" s="889"/>
      <c r="I17" s="889"/>
      <c r="J17" s="889"/>
      <c r="K17" s="889"/>
      <c r="L17" s="889"/>
      <c r="M17" s="889"/>
      <c r="N17" s="889"/>
      <c r="O17" s="889"/>
      <c r="P17" s="889"/>
      <c r="Q17" s="889"/>
      <c r="R17" s="889"/>
      <c r="S17" s="889"/>
      <c r="T17" s="889"/>
      <c r="U17" s="889"/>
      <c r="V17" s="889"/>
      <c r="W17" s="889"/>
      <c r="X17" s="889"/>
      <c r="Y17" s="889"/>
      <c r="Z17" s="889"/>
      <c r="AA17" s="889"/>
      <c r="AB17" s="889"/>
      <c r="AC17" s="40"/>
    </row>
    <row r="18" spans="3:43" s="17" customFormat="1" ht="26.25" hidden="1" customHeight="1" thickBot="1">
      <c r="D18" s="890" t="s">
        <v>187</v>
      </c>
      <c r="E18" s="890"/>
      <c r="F18" s="890"/>
      <c r="G18" s="890"/>
      <c r="H18" s="890"/>
      <c r="I18" s="890"/>
      <c r="J18" s="890"/>
      <c r="K18" s="890"/>
      <c r="L18" s="890"/>
      <c r="M18" s="890"/>
      <c r="N18" s="890"/>
      <c r="O18" s="890"/>
      <c r="P18" s="890"/>
      <c r="Q18" s="890"/>
      <c r="R18" s="890"/>
      <c r="S18" s="890"/>
      <c r="T18" s="890"/>
      <c r="U18" s="890"/>
      <c r="V18" s="890"/>
      <c r="W18" s="890"/>
      <c r="X18" s="890"/>
      <c r="Y18" s="890"/>
      <c r="Z18" s="890"/>
      <c r="AA18" s="890"/>
      <c r="AB18" s="890"/>
      <c r="AC18" s="18"/>
      <c r="AD18" s="18"/>
      <c r="AE18" s="18"/>
      <c r="AF18" s="18"/>
      <c r="AG18" s="18"/>
      <c r="AH18" s="18"/>
      <c r="AI18" s="18"/>
      <c r="AP18" s="140"/>
      <c r="AQ18" s="140"/>
    </row>
    <row r="19" spans="3:43" ht="22.5" hidden="1" customHeight="1">
      <c r="C19" s="21"/>
      <c r="D19" s="308" t="s">
        <v>166</v>
      </c>
      <c r="E19" s="309"/>
      <c r="F19" s="309"/>
      <c r="G19" s="309"/>
      <c r="H19" s="309"/>
      <c r="I19" s="310"/>
      <c r="J19" s="891" t="str">
        <f>IF('R7調査票 (1)'!J19="","",'R7調査票 (1)'!J19)</f>
        <v/>
      </c>
      <c r="K19" s="892"/>
      <c r="L19" s="892"/>
      <c r="M19" s="892"/>
      <c r="N19" s="892"/>
      <c r="O19" s="892"/>
      <c r="P19" s="892"/>
      <c r="Q19" s="892"/>
      <c r="R19" s="892"/>
      <c r="S19" s="892"/>
      <c r="T19" s="892"/>
      <c r="U19" s="892"/>
      <c r="V19" s="892"/>
      <c r="W19" s="892"/>
      <c r="X19" s="892"/>
      <c r="Y19" s="892"/>
      <c r="Z19" s="892"/>
      <c r="AA19" s="892"/>
      <c r="AB19" s="120" t="str">
        <f>IF(J19="","※必須","入力済")</f>
        <v>※必須</v>
      </c>
      <c r="AC19" s="18"/>
    </row>
    <row r="20" spans="3:43" ht="22.5" hidden="1" customHeight="1">
      <c r="C20" s="21"/>
      <c r="D20" s="875" t="s">
        <v>2407</v>
      </c>
      <c r="E20" s="876"/>
      <c r="F20" s="876"/>
      <c r="G20" s="876"/>
      <c r="H20" s="876"/>
      <c r="I20" s="877"/>
      <c r="J20" s="878" t="str">
        <f>IF('R7調査票 (1)'!J20="","",'R7調査票 (1)'!J20)</f>
        <v/>
      </c>
      <c r="K20" s="879"/>
      <c r="L20" s="879"/>
      <c r="M20" s="879"/>
      <c r="N20" s="879"/>
      <c r="O20" s="879"/>
      <c r="P20" s="879"/>
      <c r="Q20" s="879"/>
      <c r="R20" s="879"/>
      <c r="S20" s="879"/>
      <c r="T20" s="879"/>
      <c r="U20" s="879"/>
      <c r="V20" s="879"/>
      <c r="W20" s="879"/>
      <c r="X20" s="879"/>
      <c r="Y20" s="879"/>
      <c r="Z20" s="879"/>
      <c r="AA20" s="879"/>
      <c r="AB20" s="119" t="str">
        <f>IF(J20="","※必須","入力済")</f>
        <v>※必須</v>
      </c>
    </row>
    <row r="21" spans="3:43" ht="22.5" hidden="1" customHeight="1">
      <c r="C21" s="21"/>
      <c r="D21" s="875" t="s">
        <v>167</v>
      </c>
      <c r="E21" s="876"/>
      <c r="F21" s="876"/>
      <c r="G21" s="876"/>
      <c r="H21" s="876"/>
      <c r="I21" s="877"/>
      <c r="J21" s="878" t="str">
        <f>IF('R7調査票 (1)'!J21="","",'R7調査票 (1)'!J21)</f>
        <v/>
      </c>
      <c r="K21" s="879"/>
      <c r="L21" s="879"/>
      <c r="M21" s="879"/>
      <c r="N21" s="879"/>
      <c r="O21" s="879"/>
      <c r="P21" s="879"/>
      <c r="Q21" s="879"/>
      <c r="R21" s="879"/>
      <c r="S21" s="879"/>
      <c r="T21" s="879"/>
      <c r="U21" s="879"/>
      <c r="V21" s="879"/>
      <c r="W21" s="879"/>
      <c r="X21" s="879"/>
      <c r="Y21" s="879"/>
      <c r="Z21" s="879"/>
      <c r="AA21" s="879"/>
      <c r="AB21" s="880"/>
    </row>
    <row r="22" spans="3:43" ht="22.5" hidden="1" customHeight="1">
      <c r="C22" s="21"/>
      <c r="D22" s="875" t="s">
        <v>168</v>
      </c>
      <c r="E22" s="876"/>
      <c r="F22" s="876"/>
      <c r="G22" s="876"/>
      <c r="H22" s="876"/>
      <c r="I22" s="877"/>
      <c r="J22" s="878" t="str">
        <f>IF('R7調査票 (1)'!J22="","",'R7調査票 (1)'!J22)</f>
        <v/>
      </c>
      <c r="K22" s="879"/>
      <c r="L22" s="879"/>
      <c r="M22" s="879"/>
      <c r="N22" s="879"/>
      <c r="O22" s="879"/>
      <c r="P22" s="879"/>
      <c r="Q22" s="879"/>
      <c r="R22" s="879"/>
      <c r="S22" s="879"/>
      <c r="T22" s="879"/>
      <c r="U22" s="879"/>
      <c r="V22" s="879"/>
      <c r="W22" s="879"/>
      <c r="X22" s="879"/>
      <c r="Y22" s="879"/>
      <c r="Z22" s="879"/>
      <c r="AA22" s="879"/>
      <c r="AB22" s="119" t="str">
        <f>IF(J22="","※必須","入力済")</f>
        <v>※必須</v>
      </c>
    </row>
    <row r="23" spans="3:43" ht="22.5" hidden="1" customHeight="1">
      <c r="C23" s="21"/>
      <c r="D23" s="881" t="s">
        <v>169</v>
      </c>
      <c r="E23" s="882"/>
      <c r="F23" s="882"/>
      <c r="G23" s="882"/>
      <c r="H23" s="882"/>
      <c r="I23" s="883"/>
      <c r="J23" s="884" t="str">
        <f>IF('R7調査票 (1)'!J23="","",'R7調査票 (1)'!J23)</f>
        <v/>
      </c>
      <c r="K23" s="885"/>
      <c r="L23" s="885"/>
      <c r="M23" s="885"/>
      <c r="N23" s="885"/>
      <c r="O23" s="885"/>
      <c r="P23" s="885"/>
      <c r="Q23" s="885"/>
      <c r="R23" s="885"/>
      <c r="S23" s="885"/>
      <c r="T23" s="885"/>
      <c r="U23" s="885"/>
      <c r="V23" s="885"/>
      <c r="W23" s="885"/>
      <c r="X23" s="885"/>
      <c r="Y23" s="885"/>
      <c r="Z23" s="885"/>
      <c r="AA23" s="885"/>
      <c r="AB23" s="886"/>
    </row>
    <row r="24" spans="3:43" ht="42" hidden="1" customHeight="1">
      <c r="C24" s="118"/>
      <c r="D24" s="978" t="s">
        <v>375</v>
      </c>
      <c r="E24" s="979"/>
      <c r="F24" s="979"/>
      <c r="G24" s="979"/>
      <c r="H24" s="982" t="str">
        <f>IF(J24="","※必須","入力済")</f>
        <v>※必須</v>
      </c>
      <c r="I24" s="983"/>
      <c r="J24" s="825" t="str">
        <f>IF('R7調査票 (1)'!J24="","",'R7調査票 (1)'!J24)</f>
        <v/>
      </c>
      <c r="K24" s="826"/>
      <c r="L24" s="845" t="s">
        <v>170</v>
      </c>
      <c r="M24" s="845"/>
      <c r="N24" s="845"/>
      <c r="O24" s="849" t="s">
        <v>376</v>
      </c>
      <c r="P24" s="850"/>
      <c r="Q24" s="850"/>
      <c r="R24" s="851"/>
      <c r="S24" s="826" t="str">
        <f>IF('R7調査票 (1)'!S24="","",'R7調査票 (1)'!S24)</f>
        <v/>
      </c>
      <c r="T24" s="986" t="s">
        <v>170</v>
      </c>
      <c r="U24" s="988" t="s">
        <v>172</v>
      </c>
      <c r="V24" s="979"/>
      <c r="W24" s="979"/>
      <c r="X24" s="989"/>
      <c r="Y24" s="843" t="str">
        <f>IF('R7調査票 (1)'!Y24="","",'R7調査票 (1)'!Y24)</f>
        <v/>
      </c>
      <c r="Z24" s="843"/>
      <c r="AA24" s="845" t="s">
        <v>171</v>
      </c>
      <c r="AB24" s="846"/>
    </row>
    <row r="25" spans="3:43" ht="12" hidden="1" customHeight="1" thickBot="1">
      <c r="C25" s="118"/>
      <c r="D25" s="980"/>
      <c r="E25" s="981"/>
      <c r="F25" s="981"/>
      <c r="G25" s="981"/>
      <c r="H25" s="984"/>
      <c r="I25" s="985"/>
      <c r="J25" s="827"/>
      <c r="K25" s="828"/>
      <c r="L25" s="847"/>
      <c r="M25" s="847"/>
      <c r="N25" s="847"/>
      <c r="O25" s="852" t="str">
        <f>IF(AP14=2,"入力不要",IF(S24="","※必須","入力済"))</f>
        <v>※必須</v>
      </c>
      <c r="P25" s="853"/>
      <c r="Q25" s="853"/>
      <c r="R25" s="854"/>
      <c r="S25" s="828"/>
      <c r="T25" s="987"/>
      <c r="U25" s="852" t="str">
        <f>IF(AP14=2,"入力不要",IF(Y24="","※必須","入力済"))</f>
        <v>※必須</v>
      </c>
      <c r="V25" s="853"/>
      <c r="W25" s="853"/>
      <c r="X25" s="854"/>
      <c r="Y25" s="844"/>
      <c r="Z25" s="844"/>
      <c r="AA25" s="847"/>
      <c r="AB25" s="848"/>
    </row>
    <row r="26" spans="3:43" ht="54.75" hidden="1" customHeight="1">
      <c r="D26" s="896" t="s">
        <v>377</v>
      </c>
      <c r="E26" s="896"/>
      <c r="F26" s="896"/>
      <c r="G26" s="896"/>
      <c r="H26" s="896"/>
      <c r="I26" s="896"/>
      <c r="J26" s="896"/>
      <c r="K26" s="896"/>
      <c r="L26" s="896"/>
      <c r="M26" s="896"/>
      <c r="N26" s="896"/>
      <c r="O26" s="896"/>
      <c r="P26" s="896"/>
      <c r="Q26" s="896"/>
      <c r="R26" s="896"/>
      <c r="S26" s="896"/>
      <c r="T26" s="896"/>
      <c r="U26" s="896"/>
      <c r="V26" s="896"/>
      <c r="W26" s="896"/>
      <c r="X26" s="896"/>
      <c r="Y26" s="896"/>
      <c r="Z26" s="896"/>
      <c r="AA26" s="896"/>
      <c r="AB26" s="896"/>
    </row>
    <row r="27" spans="3:43" ht="27" hidden="1" customHeight="1">
      <c r="C27" s="11"/>
      <c r="D27" s="862" t="s">
        <v>175</v>
      </c>
      <c r="E27" s="862"/>
      <c r="F27" s="862"/>
      <c r="G27" s="862"/>
      <c r="H27" s="862"/>
      <c r="I27" s="862"/>
      <c r="J27" s="862"/>
      <c r="K27" s="862"/>
      <c r="L27" s="862"/>
      <c r="M27" s="862"/>
      <c r="N27" s="862"/>
      <c r="O27" s="862"/>
      <c r="P27" s="862"/>
      <c r="Q27" s="14"/>
      <c r="R27" s="14"/>
      <c r="S27" s="14"/>
      <c r="T27" s="16"/>
      <c r="U27" s="16"/>
      <c r="V27" s="16"/>
      <c r="W27" s="16"/>
      <c r="X27" s="16"/>
      <c r="Y27" s="15"/>
      <c r="Z27" s="14"/>
      <c r="AA27" s="14"/>
      <c r="AB27" s="14"/>
    </row>
    <row r="28" spans="3:43" ht="55.5" hidden="1" customHeight="1">
      <c r="C28" s="12"/>
      <c r="D28" s="23" t="s">
        <v>194</v>
      </c>
      <c r="E28" s="493" t="s">
        <v>2422</v>
      </c>
      <c r="F28" s="493"/>
      <c r="G28" s="493"/>
      <c r="H28" s="493"/>
      <c r="I28" s="493"/>
      <c r="J28" s="493"/>
      <c r="K28" s="493"/>
      <c r="L28" s="493"/>
      <c r="M28" s="493"/>
      <c r="N28" s="493"/>
      <c r="O28" s="493"/>
      <c r="P28" s="493"/>
      <c r="Q28" s="493"/>
      <c r="R28" s="493"/>
      <c r="S28" s="493"/>
      <c r="T28" s="493"/>
      <c r="U28" s="493"/>
      <c r="V28" s="493"/>
      <c r="W28" s="493"/>
      <c r="X28" s="493"/>
      <c r="Y28" s="493"/>
      <c r="Z28" s="493"/>
      <c r="AA28" s="493"/>
      <c r="AB28" s="493"/>
    </row>
    <row r="29" spans="3:43" ht="33" hidden="1" customHeight="1" thickBot="1">
      <c r="C29" s="12"/>
      <c r="D29" s="24" t="s">
        <v>194</v>
      </c>
      <c r="E29" s="863" t="s">
        <v>226</v>
      </c>
      <c r="F29" s="863"/>
      <c r="G29" s="863"/>
      <c r="H29" s="863"/>
      <c r="I29" s="863"/>
      <c r="J29" s="863"/>
      <c r="K29" s="863"/>
      <c r="L29" s="863"/>
      <c r="M29" s="863"/>
      <c r="N29" s="863"/>
      <c r="O29" s="863"/>
      <c r="P29" s="863"/>
      <c r="Q29" s="863"/>
      <c r="R29" s="863"/>
      <c r="S29" s="863"/>
      <c r="T29" s="863"/>
      <c r="U29" s="863"/>
      <c r="V29" s="863"/>
      <c r="W29" s="863"/>
      <c r="X29" s="863"/>
      <c r="Y29" s="863"/>
      <c r="Z29" s="863"/>
      <c r="AA29" s="863"/>
      <c r="AB29" s="863"/>
    </row>
    <row r="30" spans="3:43" ht="158.25" hidden="1" customHeight="1" thickBot="1">
      <c r="D30" s="864" t="s">
        <v>367</v>
      </c>
      <c r="E30" s="865"/>
      <c r="F30" s="865"/>
      <c r="G30" s="865"/>
      <c r="H30" s="865"/>
      <c r="I30" s="865"/>
      <c r="J30" s="865"/>
      <c r="K30" s="865"/>
      <c r="L30" s="865"/>
      <c r="M30" s="865"/>
      <c r="N30" s="865"/>
      <c r="O30" s="865"/>
      <c r="P30" s="865"/>
      <c r="Q30" s="865"/>
      <c r="R30" s="865"/>
      <c r="S30" s="865"/>
      <c r="T30" s="865"/>
      <c r="U30" s="865"/>
      <c r="V30" s="865"/>
      <c r="W30" s="865"/>
      <c r="X30" s="865"/>
      <c r="Y30" s="865"/>
      <c r="Z30" s="865"/>
      <c r="AA30" s="865"/>
      <c r="AB30" s="866"/>
    </row>
    <row r="31" spans="3:43" ht="18.95" customHeight="1">
      <c r="D31" s="198"/>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row>
    <row r="32" spans="3:43" ht="29.45" customHeight="1" thickBot="1">
      <c r="D32" s="897" t="s">
        <v>174</v>
      </c>
      <c r="E32" s="897"/>
      <c r="F32" s="897"/>
      <c r="G32" s="897"/>
      <c r="H32" s="897"/>
      <c r="I32" s="897"/>
      <c r="J32" s="897"/>
      <c r="K32" s="897"/>
      <c r="L32" s="897"/>
      <c r="M32" s="897"/>
      <c r="N32" s="897"/>
      <c r="O32" s="897"/>
      <c r="P32" s="897"/>
      <c r="Q32" s="897"/>
      <c r="R32" s="897"/>
      <c r="S32" s="897"/>
      <c r="T32" s="897"/>
      <c r="U32" s="897"/>
      <c r="V32" s="897"/>
      <c r="W32" s="897"/>
      <c r="X32" s="897"/>
      <c r="Y32" s="897"/>
      <c r="Z32" s="897"/>
      <c r="AA32" s="897"/>
      <c r="AB32" s="897"/>
    </row>
    <row r="33" spans="4:43" ht="30" customHeight="1">
      <c r="D33" s="786" t="s">
        <v>110</v>
      </c>
      <c r="E33" s="787"/>
      <c r="F33" s="787"/>
      <c r="G33" s="787"/>
      <c r="H33" s="787"/>
      <c r="I33" s="787"/>
      <c r="J33" s="787"/>
      <c r="K33" s="787"/>
      <c r="L33" s="787"/>
      <c r="M33" s="787"/>
      <c r="N33" s="787"/>
      <c r="O33" s="787"/>
      <c r="P33" s="787"/>
      <c r="Q33" s="787"/>
      <c r="R33" s="787"/>
      <c r="S33" s="787"/>
      <c r="T33" s="787"/>
      <c r="U33" s="787"/>
      <c r="V33" s="787"/>
      <c r="W33" s="787"/>
      <c r="X33" s="787"/>
      <c r="Y33" s="787"/>
      <c r="Z33" s="787"/>
      <c r="AA33" s="787"/>
      <c r="AB33" s="788"/>
    </row>
    <row r="34" spans="4:43" ht="30" customHeight="1">
      <c r="D34" s="839" t="s">
        <v>98</v>
      </c>
      <c r="E34" s="840"/>
      <c r="F34" s="840"/>
      <c r="G34" s="840"/>
      <c r="H34" s="841"/>
      <c r="I34" s="127"/>
      <c r="J34" s="128" t="s">
        <v>126</v>
      </c>
      <c r="K34" s="128"/>
      <c r="L34" s="128"/>
      <c r="M34" s="128"/>
      <c r="N34" s="128"/>
      <c r="O34" s="128"/>
      <c r="P34" s="128"/>
      <c r="Q34" s="128" t="s">
        <v>100</v>
      </c>
      <c r="R34" s="128"/>
      <c r="S34" s="128"/>
      <c r="T34" s="128"/>
      <c r="U34" s="855" t="s">
        <v>387</v>
      </c>
      <c r="V34" s="856"/>
      <c r="W34" s="859" t="s">
        <v>2377</v>
      </c>
      <c r="X34" s="859"/>
      <c r="Y34" s="859"/>
      <c r="Z34" s="860" t="s">
        <v>2398</v>
      </c>
      <c r="AA34" s="860"/>
      <c r="AB34" s="861"/>
      <c r="AP34" s="171">
        <v>0</v>
      </c>
      <c r="AQ34" s="122" t="str" cm="1">
        <f t="array" ref="AQ34">_xlfn.SWITCH(AP34,0,"未選択",INDEX(建築種別,AP34))</f>
        <v>未選択</v>
      </c>
    </row>
    <row r="35" spans="4:43" ht="22.5" customHeight="1">
      <c r="D35" s="780" t="s">
        <v>2376</v>
      </c>
      <c r="E35" s="781"/>
      <c r="F35" s="781"/>
      <c r="G35" s="781"/>
      <c r="H35" s="782"/>
      <c r="I35" s="129"/>
      <c r="J35" s="130" t="s">
        <v>101</v>
      </c>
      <c r="K35" s="130"/>
      <c r="L35" s="130"/>
      <c r="M35" s="130"/>
      <c r="N35" s="130"/>
      <c r="O35" s="130"/>
      <c r="P35" s="130"/>
      <c r="Q35" s="130" t="s">
        <v>2381</v>
      </c>
      <c r="R35" s="130"/>
      <c r="S35" s="130"/>
      <c r="T35" s="130"/>
      <c r="U35" s="145" t="s">
        <v>102</v>
      </c>
      <c r="V35" s="130"/>
      <c r="W35" s="130"/>
      <c r="X35" s="130"/>
      <c r="Y35" s="130"/>
      <c r="Z35" s="130"/>
      <c r="AA35" s="130"/>
      <c r="AB35" s="131"/>
      <c r="AP35" s="171">
        <v>0</v>
      </c>
      <c r="AQ35" s="122" t="str" cm="1">
        <f t="array" ref="AQ35">_xlfn.SWITCH(AP35,0,"未選択",INDEX(増改築等工事証明書,AP35))</f>
        <v>未選択</v>
      </c>
    </row>
    <row r="36" spans="4:43" ht="22.5" customHeight="1">
      <c r="D36" s="806" t="str">
        <f>IF(AQ36="未選択","※必須","入力済")</f>
        <v>※必須</v>
      </c>
      <c r="E36" s="807"/>
      <c r="F36" s="807"/>
      <c r="G36" s="807"/>
      <c r="H36" s="808"/>
      <c r="I36" s="132"/>
      <c r="J36" s="133" t="s">
        <v>2397</v>
      </c>
      <c r="K36" s="133"/>
      <c r="L36" s="133"/>
      <c r="M36" s="133"/>
      <c r="N36" s="133"/>
      <c r="O36" s="133"/>
      <c r="P36" s="133"/>
      <c r="Q36" s="133" t="s">
        <v>103</v>
      </c>
      <c r="R36" s="133"/>
      <c r="S36" s="133"/>
      <c r="T36" s="133"/>
      <c r="U36" s="146" t="s">
        <v>104</v>
      </c>
      <c r="V36" s="133"/>
      <c r="W36" s="133"/>
      <c r="X36" s="133"/>
      <c r="Y36" s="133"/>
      <c r="Z36" s="133"/>
      <c r="AA36" s="133"/>
      <c r="AB36" s="134"/>
      <c r="AP36" s="171">
        <v>0</v>
      </c>
      <c r="AQ36" s="122" t="str" cm="1">
        <f t="array" ref="AQ36">_xlfn.SWITCH(AP36,0,"未選択",INDEX(工法,AP36))</f>
        <v>未選択</v>
      </c>
    </row>
    <row r="37" spans="4:43" ht="23.1" customHeight="1">
      <c r="D37" s="829" t="s">
        <v>380</v>
      </c>
      <c r="E37" s="830"/>
      <c r="F37" s="830"/>
      <c r="G37" s="830"/>
      <c r="H37" s="831"/>
      <c r="I37" s="898" t="s">
        <v>381</v>
      </c>
      <c r="J37" s="899"/>
      <c r="K37" s="824"/>
      <c r="L37" s="824"/>
      <c r="M37" s="824"/>
      <c r="N37" s="824"/>
      <c r="O37" s="173" t="s">
        <v>378</v>
      </c>
      <c r="P37" s="898" t="s">
        <v>382</v>
      </c>
      <c r="Q37" s="899"/>
      <c r="R37" s="899"/>
      <c r="S37" s="899"/>
      <c r="T37" s="824"/>
      <c r="U37" s="824"/>
      <c r="V37" s="173" t="s">
        <v>378</v>
      </c>
      <c r="W37" s="95" t="s">
        <v>383</v>
      </c>
      <c r="X37" s="99"/>
      <c r="Y37" s="202"/>
      <c r="Z37" s="202"/>
      <c r="AA37" s="202"/>
      <c r="AB37" s="97"/>
    </row>
    <row r="38" spans="4:43" ht="30" customHeight="1">
      <c r="D38" s="839" t="s">
        <v>99</v>
      </c>
      <c r="E38" s="840"/>
      <c r="F38" s="840"/>
      <c r="G38" s="840"/>
      <c r="H38" s="841"/>
      <c r="I38" s="834"/>
      <c r="J38" s="835"/>
      <c r="K38" s="835"/>
      <c r="L38" s="835"/>
      <c r="M38" s="835"/>
      <c r="N38" s="842" t="s">
        <v>105</v>
      </c>
      <c r="O38" s="842"/>
      <c r="P38" s="857" t="s">
        <v>2399</v>
      </c>
      <c r="Q38" s="830"/>
      <c r="R38" s="858" t="str">
        <f>IF(T38="","※必須","入力済")</f>
        <v>※必須</v>
      </c>
      <c r="S38" s="858"/>
      <c r="T38" s="201"/>
      <c r="U38" s="170" t="s">
        <v>106</v>
      </c>
      <c r="V38" s="203" t="s">
        <v>386</v>
      </c>
      <c r="W38" s="859" t="s">
        <v>2385</v>
      </c>
      <c r="X38" s="859"/>
      <c r="Y38" s="859"/>
      <c r="Z38" s="860" t="s">
        <v>2386</v>
      </c>
      <c r="AA38" s="860"/>
      <c r="AB38" s="861"/>
      <c r="AP38" s="171">
        <v>0</v>
      </c>
      <c r="AQ38" s="122" t="str" cm="1">
        <f t="array" ref="AQ38">_xlfn.SWITCH(AP38,0,"未選択",INDEX(確認申請,AP38))</f>
        <v>未選択</v>
      </c>
    </row>
    <row r="39" spans="4:43" ht="30" customHeight="1">
      <c r="D39" s="829" t="s">
        <v>109</v>
      </c>
      <c r="E39" s="830"/>
      <c r="F39" s="830"/>
      <c r="G39" s="830"/>
      <c r="H39" s="831"/>
      <c r="I39" s="834"/>
      <c r="J39" s="835"/>
      <c r="K39" s="835"/>
      <c r="L39" s="205" t="s">
        <v>106</v>
      </c>
      <c r="M39" s="834"/>
      <c r="N39" s="835"/>
      <c r="O39" s="205" t="s">
        <v>107</v>
      </c>
      <c r="P39" s="893"/>
      <c r="Q39" s="894"/>
      <c r="R39" s="894"/>
      <c r="S39" s="894"/>
      <c r="T39" s="894"/>
      <c r="U39" s="894"/>
      <c r="V39" s="894"/>
      <c r="W39" s="894"/>
      <c r="X39" s="894"/>
      <c r="Y39" s="894"/>
      <c r="Z39" s="894"/>
      <c r="AA39" s="894"/>
      <c r="AB39" s="895"/>
    </row>
    <row r="40" spans="4:43" ht="30" customHeight="1">
      <c r="D40" s="829" t="s">
        <v>326</v>
      </c>
      <c r="E40" s="830"/>
      <c r="F40" s="830"/>
      <c r="G40" s="830"/>
      <c r="H40" s="831"/>
      <c r="I40" s="832">
        <v>2025</v>
      </c>
      <c r="J40" s="833"/>
      <c r="K40" s="833"/>
      <c r="L40" s="136" t="s">
        <v>106</v>
      </c>
      <c r="M40" s="834"/>
      <c r="N40" s="835"/>
      <c r="O40" s="136" t="s">
        <v>107</v>
      </c>
      <c r="P40" s="836" t="s">
        <v>379</v>
      </c>
      <c r="Q40" s="837"/>
      <c r="R40" s="837"/>
      <c r="S40" s="837"/>
      <c r="T40" s="837"/>
      <c r="U40" s="837"/>
      <c r="V40" s="837"/>
      <c r="W40" s="837"/>
      <c r="X40" s="837"/>
      <c r="Y40" s="837"/>
      <c r="Z40" s="837"/>
      <c r="AA40" s="837"/>
      <c r="AB40" s="838"/>
    </row>
    <row r="41" spans="4:43" ht="30" customHeight="1">
      <c r="D41" s="780" t="s">
        <v>188</v>
      </c>
      <c r="E41" s="781"/>
      <c r="F41" s="781"/>
      <c r="G41" s="781"/>
      <c r="H41" s="782"/>
      <c r="I41" s="792"/>
      <c r="J41" s="793"/>
      <c r="K41" s="793"/>
      <c r="L41" s="793"/>
      <c r="M41" s="135" t="s">
        <v>2</v>
      </c>
      <c r="N41" s="136" t="s">
        <v>2</v>
      </c>
      <c r="O41" s="822"/>
      <c r="P41" s="822"/>
      <c r="Q41" s="822"/>
      <c r="R41" s="822"/>
      <c r="S41" s="822"/>
      <c r="T41" s="822"/>
      <c r="U41" s="822"/>
      <c r="V41" s="822"/>
      <c r="W41" s="822"/>
      <c r="X41" s="822"/>
      <c r="Y41" s="822"/>
      <c r="Z41" s="822"/>
      <c r="AA41" s="822"/>
      <c r="AB41" s="823"/>
    </row>
    <row r="42" spans="4:43" ht="19.5">
      <c r="D42" s="789"/>
      <c r="E42" s="790"/>
      <c r="F42" s="790"/>
      <c r="G42" s="790"/>
      <c r="H42" s="791"/>
      <c r="I42" s="794" t="s">
        <v>108</v>
      </c>
      <c r="J42" s="795"/>
      <c r="K42" s="795"/>
      <c r="L42" s="795"/>
      <c r="M42" s="795"/>
      <c r="N42" s="795"/>
      <c r="O42" s="795"/>
      <c r="P42" s="795"/>
      <c r="Q42" s="795"/>
      <c r="R42" s="795"/>
      <c r="S42" s="795"/>
      <c r="T42" s="795"/>
      <c r="U42" s="795"/>
      <c r="V42" s="795"/>
      <c r="W42" s="795"/>
      <c r="X42" s="795"/>
      <c r="Y42" s="795"/>
      <c r="Z42" s="795"/>
      <c r="AA42" s="795"/>
      <c r="AB42" s="796"/>
    </row>
    <row r="43" spans="4:43" ht="15" customHeight="1">
      <c r="D43" s="780" t="s">
        <v>2382</v>
      </c>
      <c r="E43" s="781"/>
      <c r="F43" s="781"/>
      <c r="G43" s="781"/>
      <c r="H43" s="782"/>
      <c r="I43" s="330"/>
      <c r="J43" s="331"/>
      <c r="K43" s="331"/>
      <c r="L43" s="331"/>
      <c r="M43" s="331"/>
      <c r="N43" s="331"/>
      <c r="O43" s="804" t="s">
        <v>5</v>
      </c>
      <c r="P43" s="797" t="s">
        <v>2383</v>
      </c>
      <c r="Q43" s="781"/>
      <c r="R43" s="781"/>
      <c r="S43" s="781"/>
      <c r="T43" s="782"/>
      <c r="U43" s="810"/>
      <c r="V43" s="810"/>
      <c r="W43" s="810"/>
      <c r="X43" s="810"/>
      <c r="Y43" s="810"/>
      <c r="Z43" s="810"/>
      <c r="AA43" s="812" t="s">
        <v>5</v>
      </c>
      <c r="AB43" s="813"/>
    </row>
    <row r="44" spans="4:43" ht="15" customHeight="1">
      <c r="D44" s="806" t="str">
        <f>IF(I43="","※必須","入力済")</f>
        <v>※必須</v>
      </c>
      <c r="E44" s="807"/>
      <c r="F44" s="807"/>
      <c r="G44" s="807"/>
      <c r="H44" s="808"/>
      <c r="I44" s="332"/>
      <c r="J44" s="333"/>
      <c r="K44" s="333"/>
      <c r="L44" s="333"/>
      <c r="M44" s="333"/>
      <c r="N44" s="333"/>
      <c r="O44" s="805"/>
      <c r="P44" s="809" t="str">
        <f>IF(U43="","※必須","入力済")</f>
        <v>※必須</v>
      </c>
      <c r="Q44" s="807"/>
      <c r="R44" s="807"/>
      <c r="S44" s="807"/>
      <c r="T44" s="808"/>
      <c r="U44" s="811"/>
      <c r="V44" s="811"/>
      <c r="W44" s="811"/>
      <c r="X44" s="811"/>
      <c r="Y44" s="811"/>
      <c r="Z44" s="811"/>
      <c r="AA44" s="814"/>
      <c r="AB44" s="815"/>
    </row>
    <row r="45" spans="4:43" ht="15" customHeight="1">
      <c r="D45" s="780" t="s">
        <v>2406</v>
      </c>
      <c r="E45" s="781"/>
      <c r="F45" s="781"/>
      <c r="G45" s="781"/>
      <c r="H45" s="782"/>
      <c r="I45" s="328" t="s">
        <v>2379</v>
      </c>
      <c r="J45" s="328"/>
      <c r="K45" s="328"/>
      <c r="L45" s="328"/>
      <c r="M45" s="328"/>
      <c r="N45" s="328"/>
      <c r="O45" s="328"/>
      <c r="P45" s="328" t="s">
        <v>2380</v>
      </c>
      <c r="Q45" s="328"/>
      <c r="R45" s="328"/>
      <c r="S45" s="328"/>
      <c r="T45" s="328"/>
      <c r="U45" s="328"/>
      <c r="V45" s="328"/>
      <c r="W45" s="328"/>
      <c r="X45" s="328"/>
      <c r="Y45" s="328"/>
      <c r="Z45" s="328"/>
      <c r="AA45" s="328"/>
      <c r="AB45" s="329"/>
    </row>
    <row r="46" spans="4:43" ht="30" customHeight="1">
      <c r="D46" s="783"/>
      <c r="E46" s="784"/>
      <c r="F46" s="784"/>
      <c r="G46" s="784"/>
      <c r="H46" s="785"/>
      <c r="I46" s="818"/>
      <c r="J46" s="818"/>
      <c r="K46" s="818"/>
      <c r="L46" s="818"/>
      <c r="M46" s="818"/>
      <c r="N46" s="818"/>
      <c r="O46" s="818"/>
      <c r="P46" s="818"/>
      <c r="Q46" s="818"/>
      <c r="R46" s="818"/>
      <c r="S46" s="818"/>
      <c r="T46" s="818"/>
      <c r="U46" s="818"/>
      <c r="V46" s="818"/>
      <c r="W46" s="818"/>
      <c r="X46" s="818"/>
      <c r="Y46" s="818"/>
      <c r="Z46" s="818"/>
      <c r="AA46" s="818"/>
      <c r="AB46" s="820"/>
      <c r="AD46" s="19"/>
      <c r="AE46" s="20"/>
      <c r="AF46" s="20"/>
      <c r="AG46" s="20"/>
      <c r="AH46" s="20"/>
      <c r="AI46" s="20"/>
      <c r="AJ46" s="20"/>
    </row>
    <row r="47" spans="4:43" ht="15" customHeight="1">
      <c r="D47" s="806" t="str">
        <f>IF(OR(I46="",P46=""),"※必須","入力済")</f>
        <v>※必須</v>
      </c>
      <c r="E47" s="807"/>
      <c r="F47" s="807"/>
      <c r="G47" s="807"/>
      <c r="H47" s="808"/>
      <c r="I47" s="819"/>
      <c r="J47" s="819"/>
      <c r="K47" s="819"/>
      <c r="L47" s="819"/>
      <c r="M47" s="819"/>
      <c r="N47" s="819"/>
      <c r="O47" s="819"/>
      <c r="P47" s="819"/>
      <c r="Q47" s="819"/>
      <c r="R47" s="819"/>
      <c r="S47" s="819"/>
      <c r="T47" s="819"/>
      <c r="U47" s="819"/>
      <c r="V47" s="819"/>
      <c r="W47" s="819"/>
      <c r="X47" s="819"/>
      <c r="Y47" s="819"/>
      <c r="Z47" s="819"/>
      <c r="AA47" s="819"/>
      <c r="AB47" s="821"/>
      <c r="AD47" s="19"/>
      <c r="AE47" s="20"/>
      <c r="AF47" s="20"/>
      <c r="AG47" s="20"/>
      <c r="AH47" s="20"/>
      <c r="AI47" s="20"/>
      <c r="AJ47" s="20"/>
    </row>
    <row r="48" spans="4:43" ht="30" customHeight="1">
      <c r="D48" s="798" t="s">
        <v>388</v>
      </c>
      <c r="E48" s="799"/>
      <c r="F48" s="799"/>
      <c r="G48" s="799"/>
      <c r="H48" s="800"/>
      <c r="I48" s="175"/>
      <c r="J48" s="176" t="s">
        <v>2387</v>
      </c>
      <c r="K48" s="176"/>
      <c r="L48" s="176"/>
      <c r="M48" s="176"/>
      <c r="N48" s="176"/>
      <c r="O48" s="176"/>
      <c r="P48" s="176"/>
      <c r="Q48" s="176" t="s">
        <v>2388</v>
      </c>
      <c r="R48" s="176"/>
      <c r="S48" s="176"/>
      <c r="T48" s="176"/>
      <c r="U48" s="177" t="s">
        <v>2389</v>
      </c>
      <c r="V48" s="176"/>
      <c r="W48" s="176"/>
      <c r="X48" s="176" t="s">
        <v>2390</v>
      </c>
      <c r="Y48" s="176"/>
      <c r="Z48" s="176"/>
      <c r="AA48" s="176"/>
      <c r="AB48" s="178"/>
      <c r="AP48" s="171">
        <v>0</v>
      </c>
      <c r="AQ48" s="122" t="str" cm="1">
        <f t="array" ref="AQ48">_xlfn.SWITCH(AP48,0,"未選択",INDEX(防火地域,AP48))</f>
        <v>未選択</v>
      </c>
    </row>
    <row r="49" spans="2:56" ht="42.75" customHeight="1" thickBot="1">
      <c r="D49" s="801" t="s">
        <v>389</v>
      </c>
      <c r="E49" s="802"/>
      <c r="F49" s="802"/>
      <c r="G49" s="802"/>
      <c r="H49" s="803"/>
      <c r="I49" s="179"/>
      <c r="J49" s="180" t="s">
        <v>2393</v>
      </c>
      <c r="K49" s="180"/>
      <c r="L49" s="180"/>
      <c r="M49" s="180"/>
      <c r="N49" s="180" t="s">
        <v>2394</v>
      </c>
      <c r="O49" s="180"/>
      <c r="P49" s="180"/>
      <c r="Q49" s="180" t="s">
        <v>2390</v>
      </c>
      <c r="R49" s="180"/>
      <c r="S49" s="180"/>
      <c r="T49" s="180"/>
      <c r="U49" s="816" t="s">
        <v>390</v>
      </c>
      <c r="V49" s="816"/>
      <c r="W49" s="816"/>
      <c r="X49" s="816"/>
      <c r="Y49" s="816"/>
      <c r="Z49" s="816"/>
      <c r="AA49" s="816"/>
      <c r="AB49" s="817"/>
      <c r="AP49" s="171">
        <v>0</v>
      </c>
      <c r="AQ49" s="122" t="str" cm="1">
        <f t="array" ref="AQ49">_xlfn.SWITCH(AP49,0,"未選択",INDEX(災害レッドゾーン,AP49))</f>
        <v>未選択</v>
      </c>
    </row>
    <row r="50" spans="2:56" ht="20.100000000000001" customHeight="1" thickBot="1">
      <c r="C50" s="13"/>
      <c r="E50" s="42"/>
      <c r="F50" s="33"/>
      <c r="G50" s="42"/>
      <c r="H50" s="33"/>
      <c r="I50" s="13"/>
      <c r="J50" s="33"/>
      <c r="K50" s="33"/>
      <c r="L50" s="33"/>
      <c r="M50" s="33"/>
      <c r="P50" s="13"/>
      <c r="R50" s="42"/>
      <c r="S50" s="42"/>
      <c r="T50" s="42"/>
      <c r="U50" s="33"/>
      <c r="W50" s="33"/>
      <c r="X50" s="33"/>
      <c r="Y50" s="33"/>
      <c r="AD50" s="20"/>
      <c r="AE50" s="20"/>
      <c r="AF50" s="20"/>
      <c r="AG50" s="20"/>
      <c r="AH50" s="20"/>
      <c r="AI50" s="20"/>
      <c r="AJ50" s="20"/>
    </row>
    <row r="51" spans="2:56" ht="30" customHeight="1">
      <c r="D51" s="786" t="s">
        <v>111</v>
      </c>
      <c r="E51" s="787"/>
      <c r="F51" s="787"/>
      <c r="G51" s="787"/>
      <c r="H51" s="787"/>
      <c r="I51" s="787"/>
      <c r="J51" s="787"/>
      <c r="K51" s="787"/>
      <c r="L51" s="787"/>
      <c r="M51" s="787"/>
      <c r="N51" s="787"/>
      <c r="O51" s="787"/>
      <c r="P51" s="787"/>
      <c r="Q51" s="787"/>
      <c r="R51" s="787"/>
      <c r="S51" s="787"/>
      <c r="T51" s="787"/>
      <c r="U51" s="787"/>
      <c r="V51" s="787"/>
      <c r="W51" s="787"/>
      <c r="X51" s="787"/>
      <c r="Y51" s="787"/>
      <c r="Z51" s="787"/>
      <c r="AA51" s="787"/>
      <c r="AB51" s="788"/>
    </row>
    <row r="52" spans="2:56" ht="25.5" customHeight="1">
      <c r="D52" s="760"/>
      <c r="E52" s="761"/>
      <c r="F52" s="749" t="s">
        <v>205</v>
      </c>
      <c r="G52" s="246"/>
      <c r="H52" s="246"/>
      <c r="I52" s="246"/>
      <c r="J52" s="246"/>
      <c r="K52" s="246"/>
      <c r="L52" s="246"/>
      <c r="M52" s="246"/>
      <c r="N52" s="246"/>
      <c r="O52" s="246"/>
      <c r="P52" s="246"/>
      <c r="Q52" s="246"/>
      <c r="R52" s="246"/>
      <c r="S52" s="246"/>
      <c r="T52" s="246"/>
      <c r="U52" s="246"/>
      <c r="V52" s="246"/>
      <c r="W52" s="246"/>
      <c r="X52" s="246"/>
      <c r="Y52" s="246"/>
      <c r="Z52" s="246"/>
      <c r="AA52" s="246"/>
      <c r="AB52" s="762"/>
      <c r="AP52" s="171" t="b">
        <v>0</v>
      </c>
      <c r="AQ52" s="122" t="str" cm="1">
        <f t="array" ref="AQ52">_xlfn.SWITCH(AP52,FALSE,"バリアフリーリフォーム未実施",TRUE,"バリアフリーリフォーム実施")</f>
        <v>バリアフリーリフォーム未実施</v>
      </c>
    </row>
    <row r="53" spans="2:56" ht="25.5" customHeight="1">
      <c r="D53" s="760"/>
      <c r="E53" s="761"/>
      <c r="F53" s="749" t="s">
        <v>206</v>
      </c>
      <c r="G53" s="246"/>
      <c r="H53" s="246"/>
      <c r="I53" s="246"/>
      <c r="J53" s="246"/>
      <c r="K53" s="246"/>
      <c r="L53" s="246"/>
      <c r="M53" s="246"/>
      <c r="N53" s="246"/>
      <c r="O53" s="246"/>
      <c r="P53" s="246"/>
      <c r="Q53" s="246"/>
      <c r="R53" s="246"/>
      <c r="S53" s="246"/>
      <c r="T53" s="246"/>
      <c r="U53" s="246"/>
      <c r="V53" s="246"/>
      <c r="W53" s="246"/>
      <c r="X53" s="246"/>
      <c r="Y53" s="246"/>
      <c r="Z53" s="246"/>
      <c r="AA53" s="246"/>
      <c r="AB53" s="762"/>
      <c r="AP53" s="171" t="b">
        <v>0</v>
      </c>
      <c r="AQ53" s="122" t="str" cm="1">
        <f t="array" ref="AQ53">_xlfn.SWITCH(AP53,FALSE,"省エネリフォーム（断熱性向上）未実施",TRUE,"省エネリフォーム（断熱性向上）実施")</f>
        <v>省エネリフォーム（断熱性向上）未実施</v>
      </c>
    </row>
    <row r="54" spans="2:56" ht="25.5" customHeight="1">
      <c r="D54" s="760"/>
      <c r="E54" s="761"/>
      <c r="F54" s="749" t="s">
        <v>207</v>
      </c>
      <c r="G54" s="246"/>
      <c r="H54" s="246"/>
      <c r="I54" s="246"/>
      <c r="J54" s="246"/>
      <c r="K54" s="246"/>
      <c r="L54" s="246"/>
      <c r="M54" s="246"/>
      <c r="N54" s="246"/>
      <c r="O54" s="246"/>
      <c r="P54" s="246"/>
      <c r="Q54" s="246"/>
      <c r="R54" s="246"/>
      <c r="S54" s="246"/>
      <c r="T54" s="246"/>
      <c r="U54" s="246"/>
      <c r="V54" s="246"/>
      <c r="W54" s="246"/>
      <c r="X54" s="246"/>
      <c r="Y54" s="246"/>
      <c r="Z54" s="246"/>
      <c r="AA54" s="246"/>
      <c r="AB54" s="762"/>
      <c r="AP54" s="171" t="b">
        <v>0</v>
      </c>
      <c r="AQ54" s="122" t="str" cm="1">
        <f t="array" ref="AQ54">_xlfn.SWITCH(AP54,FALSE,"省エネリフォーム（設備）未実施",TRUE,"省エネリフォーム（設備）実施")</f>
        <v>省エネリフォーム（設備）未実施</v>
      </c>
    </row>
    <row r="55" spans="2:56" ht="25.5" customHeight="1">
      <c r="D55" s="760"/>
      <c r="E55" s="761"/>
      <c r="F55" s="749" t="s">
        <v>211</v>
      </c>
      <c r="G55" s="246"/>
      <c r="H55" s="246"/>
      <c r="I55" s="246"/>
      <c r="J55" s="246"/>
      <c r="K55" s="246"/>
      <c r="L55" s="246"/>
      <c r="M55" s="246"/>
      <c r="N55" s="246"/>
      <c r="O55" s="246"/>
      <c r="P55" s="246"/>
      <c r="Q55" s="246"/>
      <c r="R55" s="246"/>
      <c r="S55" s="246"/>
      <c r="T55" s="246"/>
      <c r="U55" s="246"/>
      <c r="V55" s="246"/>
      <c r="W55" s="246"/>
      <c r="X55" s="246"/>
      <c r="Y55" s="246"/>
      <c r="Z55" s="246"/>
      <c r="AA55" s="246"/>
      <c r="AB55" s="762"/>
      <c r="AP55" s="171" t="b">
        <v>0</v>
      </c>
      <c r="AQ55" s="122" t="str" cm="1">
        <f t="array" ref="AQ55">_xlfn.SWITCH(AP55,FALSE,"耐震リフォーム未実施",TRUE,"耐震リフォーム実施")</f>
        <v>耐震リフォーム未実施</v>
      </c>
    </row>
    <row r="56" spans="2:56" ht="25.5" customHeight="1">
      <c r="D56" s="760"/>
      <c r="E56" s="761"/>
      <c r="F56" s="749" t="s">
        <v>244</v>
      </c>
      <c r="G56" s="246"/>
      <c r="H56" s="246"/>
      <c r="I56" s="246"/>
      <c r="J56" s="246"/>
      <c r="K56" s="246"/>
      <c r="L56" s="246"/>
      <c r="M56" s="246"/>
      <c r="N56" s="246"/>
      <c r="O56" s="246"/>
      <c r="P56" s="246"/>
      <c r="Q56" s="246"/>
      <c r="R56" s="246"/>
      <c r="S56" s="246"/>
      <c r="T56" s="246"/>
      <c r="U56" s="246"/>
      <c r="V56" s="246"/>
      <c r="W56" s="246"/>
      <c r="X56" s="246"/>
      <c r="Y56" s="246"/>
      <c r="Z56" s="246"/>
      <c r="AA56" s="246"/>
      <c r="AB56" s="762"/>
      <c r="AP56" s="171" t="b">
        <v>0</v>
      </c>
      <c r="AQ56" s="122" t="str" cm="1">
        <f t="array" ref="AQ56">_xlfn.SWITCH(AP56,FALSE,"長期優良住宅化リフォーム未実施",TRUE,"長期優良住宅化リフォーム実施")</f>
        <v>長期優良住宅化リフォーム未実施</v>
      </c>
    </row>
    <row r="57" spans="2:56" ht="25.5" customHeight="1">
      <c r="D57" s="769"/>
      <c r="E57" s="770"/>
      <c r="F57" s="771" t="s">
        <v>243</v>
      </c>
      <c r="G57" s="772"/>
      <c r="H57" s="772"/>
      <c r="I57" s="772"/>
      <c r="J57" s="772"/>
      <c r="K57" s="772"/>
      <c r="L57" s="772"/>
      <c r="M57" s="772"/>
      <c r="N57" s="772"/>
      <c r="O57" s="772"/>
      <c r="P57" s="772"/>
      <c r="Q57" s="772"/>
      <c r="R57" s="772"/>
      <c r="S57" s="772"/>
      <c r="T57" s="772"/>
      <c r="U57" s="772"/>
      <c r="V57" s="772"/>
      <c r="W57" s="772"/>
      <c r="X57" s="772"/>
      <c r="Y57" s="772"/>
      <c r="Z57" s="772"/>
      <c r="AA57" s="772"/>
      <c r="AB57" s="773"/>
      <c r="AH57" s="125"/>
      <c r="AI57" s="125"/>
      <c r="AJ57" s="125"/>
      <c r="AK57" s="125"/>
      <c r="AL57" s="125"/>
      <c r="AM57" s="125"/>
      <c r="AN57" s="125"/>
      <c r="AO57" s="125"/>
      <c r="AP57" s="171" t="b">
        <v>0</v>
      </c>
      <c r="AQ57" s="122" t="str" cm="1">
        <f t="array" ref="AQ57">_xlfn.SWITCH(AP57,FALSE,"同居対応リフォーム未実施",TRUE,"同居対応リフォーム実施")</f>
        <v>同居対応リフォーム未実施</v>
      </c>
      <c r="AR57" s="125"/>
      <c r="AS57" s="125"/>
      <c r="AT57" s="125"/>
      <c r="AU57" s="125"/>
      <c r="AV57" s="125"/>
      <c r="AW57" s="125"/>
      <c r="AX57" s="125"/>
      <c r="AY57" s="125"/>
      <c r="AZ57" s="125"/>
      <c r="BA57" s="125"/>
      <c r="BB57" s="125"/>
      <c r="BC57" s="125"/>
      <c r="BD57" s="125"/>
    </row>
    <row r="58" spans="2:56" ht="25.5" customHeight="1" thickBot="1">
      <c r="D58" s="763"/>
      <c r="E58" s="764"/>
      <c r="F58" s="765" t="s">
        <v>369</v>
      </c>
      <c r="G58" s="766"/>
      <c r="H58" s="766"/>
      <c r="I58" s="766"/>
      <c r="J58" s="766"/>
      <c r="K58" s="766"/>
      <c r="L58" s="766"/>
      <c r="M58" s="766"/>
      <c r="N58" s="766"/>
      <c r="O58" s="766"/>
      <c r="P58" s="766"/>
      <c r="Q58" s="766"/>
      <c r="R58" s="766"/>
      <c r="S58" s="766"/>
      <c r="T58" s="766"/>
      <c r="U58" s="766"/>
      <c r="V58" s="766"/>
      <c r="W58" s="766"/>
      <c r="X58" s="766"/>
      <c r="Y58" s="766"/>
      <c r="Z58" s="766"/>
      <c r="AA58" s="766"/>
      <c r="AB58" s="767"/>
      <c r="AH58" s="125"/>
      <c r="AI58" s="125"/>
      <c r="AJ58" s="125"/>
      <c r="AK58" s="125"/>
      <c r="AL58" s="125"/>
      <c r="AM58" s="125"/>
      <c r="AN58" s="125"/>
      <c r="AO58" s="125"/>
      <c r="AP58" s="171" t="b">
        <v>0</v>
      </c>
      <c r="AQ58" s="122" t="str" cm="1">
        <f t="array" ref="AQ58">_xlfn.SWITCH(AP58,FALSE,"子育て対応リフォーム未実施",TRUE,"子育て対応リフォーム実施")</f>
        <v>子育て対応リフォーム未実施</v>
      </c>
      <c r="AR58" s="125"/>
      <c r="AS58" s="125"/>
      <c r="AT58" s="125"/>
      <c r="AU58" s="125"/>
      <c r="AV58" s="125"/>
      <c r="AW58" s="125"/>
      <c r="AX58" s="125"/>
      <c r="AY58" s="125"/>
      <c r="AZ58" s="125"/>
      <c r="BA58" s="125"/>
      <c r="BB58" s="125"/>
      <c r="BC58" s="125"/>
      <c r="BD58" s="125"/>
    </row>
    <row r="59" spans="2:56" ht="9" customHeight="1">
      <c r="D59" s="192"/>
      <c r="E59" s="192"/>
      <c r="F59" s="191"/>
      <c r="G59" s="191"/>
      <c r="H59" s="191"/>
      <c r="I59" s="191"/>
      <c r="J59" s="191"/>
      <c r="K59" s="191"/>
      <c r="L59" s="191"/>
      <c r="M59" s="191"/>
      <c r="N59" s="191"/>
      <c r="O59" s="191"/>
      <c r="P59" s="191"/>
      <c r="Q59" s="191"/>
      <c r="R59" s="191"/>
      <c r="S59" s="191"/>
      <c r="T59" s="191"/>
      <c r="U59" s="191"/>
      <c r="V59" s="191"/>
      <c r="W59" s="191"/>
      <c r="X59" s="191"/>
      <c r="Y59" s="191"/>
    </row>
    <row r="60" spans="2:56" ht="19.5">
      <c r="D60" s="768" t="s">
        <v>191</v>
      </c>
      <c r="E60" s="768"/>
      <c r="F60" s="768"/>
      <c r="G60" s="768"/>
      <c r="H60" s="768"/>
      <c r="I60" s="768"/>
      <c r="J60" s="768"/>
      <c r="K60" s="768"/>
      <c r="L60" s="768"/>
      <c r="M60" s="768"/>
      <c r="N60" s="768"/>
      <c r="O60" s="768"/>
      <c r="P60" s="768"/>
      <c r="Q60" s="768"/>
      <c r="R60" s="768"/>
      <c r="S60" s="768"/>
      <c r="T60" s="768"/>
      <c r="U60" s="768"/>
      <c r="V60" s="768"/>
      <c r="W60" s="768"/>
      <c r="X60" s="768"/>
      <c r="Y60" s="768"/>
      <c r="Z60" s="768"/>
      <c r="AA60" s="768"/>
    </row>
    <row r="61" spans="2:56" ht="90" customHeight="1">
      <c r="D61" s="747" t="s">
        <v>368</v>
      </c>
      <c r="E61" s="747"/>
      <c r="F61" s="747"/>
      <c r="G61" s="747"/>
      <c r="H61" s="747"/>
      <c r="I61" s="747"/>
      <c r="J61" s="747"/>
      <c r="K61" s="747"/>
      <c r="L61" s="747"/>
      <c r="M61" s="747"/>
      <c r="N61" s="747"/>
      <c r="O61" s="747"/>
      <c r="P61" s="747"/>
      <c r="Q61" s="747"/>
      <c r="R61" s="747"/>
      <c r="S61" s="747"/>
      <c r="T61" s="747"/>
      <c r="U61" s="747"/>
      <c r="V61" s="747"/>
      <c r="W61" s="747"/>
      <c r="X61" s="747"/>
      <c r="Y61" s="747"/>
      <c r="Z61" s="747"/>
      <c r="AA61" s="747"/>
    </row>
    <row r="62" spans="2:56" ht="27.6" customHeight="1">
      <c r="D62" s="207"/>
      <c r="E62" s="207"/>
      <c r="F62" s="207"/>
      <c r="G62" s="207"/>
      <c r="H62" s="207"/>
      <c r="I62" s="207"/>
      <c r="J62" s="207"/>
      <c r="K62" s="207"/>
      <c r="L62" s="207"/>
      <c r="M62" s="207"/>
      <c r="N62" s="207"/>
      <c r="O62" s="207"/>
      <c r="P62" s="207"/>
      <c r="Q62" s="207"/>
      <c r="R62" s="207"/>
      <c r="S62" s="207"/>
      <c r="T62" s="207"/>
      <c r="U62" s="207"/>
      <c r="V62" s="207"/>
      <c r="W62" s="207"/>
      <c r="X62" s="207"/>
      <c r="Y62" s="207"/>
      <c r="Z62" s="207"/>
      <c r="AA62" s="207"/>
    </row>
    <row r="63" spans="2:56" ht="27" customHeight="1">
      <c r="D63" s="453" t="s">
        <v>178</v>
      </c>
      <c r="E63" s="453"/>
      <c r="F63" s="453"/>
      <c r="G63" s="453"/>
      <c r="H63" s="453"/>
      <c r="I63" s="453"/>
      <c r="J63" s="453"/>
      <c r="K63" s="453"/>
      <c r="L63" s="453"/>
      <c r="M63" s="453"/>
      <c r="N63" s="453"/>
      <c r="O63" s="453"/>
      <c r="P63" s="453"/>
      <c r="Q63" s="453"/>
      <c r="R63" s="453"/>
      <c r="S63" s="453"/>
      <c r="T63" s="453"/>
      <c r="U63" s="453"/>
      <c r="V63" s="453"/>
      <c r="W63" s="453"/>
      <c r="X63" s="453"/>
      <c r="Y63" s="453"/>
      <c r="Z63" s="453"/>
      <c r="AA63" s="453"/>
    </row>
    <row r="64" spans="2:56" s="3" customFormat="1" ht="17.25" customHeight="1">
      <c r="B64" s="11"/>
      <c r="C64" s="11"/>
      <c r="D64" s="46" t="s">
        <v>192</v>
      </c>
      <c r="E64" s="11"/>
      <c r="F64" s="11"/>
      <c r="G64" s="13"/>
      <c r="H64" s="11"/>
      <c r="I64" s="47"/>
      <c r="J64" s="47"/>
      <c r="K64" s="47"/>
      <c r="L64" s="47"/>
      <c r="M64" s="47"/>
      <c r="N64" s="47"/>
      <c r="O64" s="11"/>
      <c r="P64" s="11"/>
      <c r="Q64" s="11"/>
      <c r="R64" s="11"/>
      <c r="S64" s="11"/>
      <c r="T64" s="11"/>
      <c r="U64" s="11"/>
      <c r="V64" s="13"/>
      <c r="W64" s="11"/>
      <c r="X64" s="48"/>
      <c r="Y64" s="48"/>
      <c r="Z64" s="48"/>
      <c r="AA64" s="11"/>
      <c r="AB64" s="11"/>
      <c r="AC64" s="11"/>
      <c r="AP64" s="138"/>
      <c r="AQ64" s="138"/>
    </row>
    <row r="65" spans="2:43" s="3" customFormat="1" ht="13.5" customHeight="1">
      <c r="B65" s="11"/>
      <c r="C65" s="11"/>
      <c r="D65" s="49" t="s">
        <v>196</v>
      </c>
      <c r="E65" s="301" t="s">
        <v>2420</v>
      </c>
      <c r="F65" s="301"/>
      <c r="G65" s="301"/>
      <c r="H65" s="301"/>
      <c r="I65" s="301"/>
      <c r="J65" s="301"/>
      <c r="K65" s="301"/>
      <c r="L65" s="301"/>
      <c r="M65" s="301"/>
      <c r="N65" s="301"/>
      <c r="O65" s="301"/>
      <c r="P65" s="301"/>
      <c r="Q65" s="301"/>
      <c r="R65" s="301"/>
      <c r="S65" s="301"/>
      <c r="T65" s="301"/>
      <c r="U65" s="301"/>
      <c r="V65" s="301"/>
      <c r="W65" s="302" t="s">
        <v>2419</v>
      </c>
      <c r="X65" s="302"/>
      <c r="Y65" s="302"/>
      <c r="Z65" s="302"/>
      <c r="AA65" s="302"/>
      <c r="AB65" s="302"/>
      <c r="AC65" s="302"/>
      <c r="AP65" s="138"/>
      <c r="AQ65" s="138"/>
    </row>
    <row r="66" spans="2:43" s="3" customFormat="1" ht="13.5" customHeight="1">
      <c r="B66" s="11"/>
      <c r="C66" s="11"/>
      <c r="D66" s="49" t="s">
        <v>196</v>
      </c>
      <c r="E66" s="748" t="s">
        <v>201</v>
      </c>
      <c r="F66" s="748"/>
      <c r="G66" s="748"/>
      <c r="H66" s="748"/>
      <c r="I66" s="748"/>
      <c r="J66" s="748"/>
      <c r="K66" s="748"/>
      <c r="L66" s="748"/>
      <c r="M66" s="748"/>
      <c r="N66" s="748"/>
      <c r="O66" s="748"/>
      <c r="P66" s="748"/>
      <c r="Q66" s="748"/>
      <c r="R66" s="748"/>
      <c r="S66" s="748"/>
      <c r="T66" s="748"/>
      <c r="U66" s="748"/>
      <c r="V66" s="748"/>
      <c r="W66" s="748"/>
      <c r="X66" s="748"/>
      <c r="Y66" s="748"/>
      <c r="Z66" s="748"/>
      <c r="AA66" s="748"/>
      <c r="AB66" s="748"/>
      <c r="AC66" s="11"/>
      <c r="AP66" s="138"/>
      <c r="AQ66" s="138"/>
    </row>
    <row r="67" spans="2:43" s="3" customFormat="1" ht="13.5" customHeight="1">
      <c r="B67" s="11"/>
      <c r="C67" s="11"/>
      <c r="D67" s="49" t="s">
        <v>196</v>
      </c>
      <c r="E67" s="748" t="s">
        <v>202</v>
      </c>
      <c r="F67" s="748"/>
      <c r="G67" s="748"/>
      <c r="H67" s="748"/>
      <c r="I67" s="748"/>
      <c r="J67" s="748"/>
      <c r="K67" s="748"/>
      <c r="L67" s="748"/>
      <c r="M67" s="748"/>
      <c r="N67" s="748"/>
      <c r="O67" s="748"/>
      <c r="P67" s="748"/>
      <c r="Q67" s="748"/>
      <c r="R67" s="748"/>
      <c r="S67" s="748"/>
      <c r="T67" s="748"/>
      <c r="U67" s="748"/>
      <c r="V67" s="748"/>
      <c r="W67" s="748"/>
      <c r="X67" s="748"/>
      <c r="Y67" s="748"/>
      <c r="Z67" s="748"/>
      <c r="AA67" s="748"/>
      <c r="AB67" s="748"/>
      <c r="AC67" s="11"/>
      <c r="AP67" s="138"/>
      <c r="AQ67" s="138"/>
    </row>
    <row r="68" spans="2:43" s="3" customFormat="1" ht="13.5" customHeight="1">
      <c r="B68" s="11"/>
      <c r="C68" s="11"/>
      <c r="D68" s="49" t="s">
        <v>196</v>
      </c>
      <c r="E68" s="748" t="s">
        <v>203</v>
      </c>
      <c r="F68" s="748"/>
      <c r="G68" s="748"/>
      <c r="H68" s="748"/>
      <c r="I68" s="748"/>
      <c r="J68" s="748"/>
      <c r="K68" s="748"/>
      <c r="L68" s="748"/>
      <c r="M68" s="748"/>
      <c r="N68" s="748"/>
      <c r="O68" s="748"/>
      <c r="P68" s="748"/>
      <c r="Q68" s="748"/>
      <c r="R68" s="748"/>
      <c r="S68" s="748"/>
      <c r="T68" s="748"/>
      <c r="U68" s="748"/>
      <c r="V68" s="748"/>
      <c r="W68" s="748"/>
      <c r="X68" s="748"/>
      <c r="Y68" s="748"/>
      <c r="Z68" s="748"/>
      <c r="AA68" s="748"/>
      <c r="AB68" s="748"/>
      <c r="AC68" s="11"/>
      <c r="AP68" s="138"/>
      <c r="AQ68" s="138"/>
    </row>
    <row r="69" spans="2:43" s="3" customFormat="1" ht="13.5" customHeight="1">
      <c r="B69" s="11"/>
      <c r="C69" s="11"/>
      <c r="D69" s="49" t="s">
        <v>196</v>
      </c>
      <c r="E69" s="748" t="s">
        <v>204</v>
      </c>
      <c r="F69" s="748"/>
      <c r="G69" s="748"/>
      <c r="H69" s="748"/>
      <c r="I69" s="748"/>
      <c r="J69" s="748"/>
      <c r="K69" s="748"/>
      <c r="L69" s="748"/>
      <c r="M69" s="748"/>
      <c r="N69" s="748"/>
      <c r="O69" s="748"/>
      <c r="P69" s="748"/>
      <c r="Q69" s="748"/>
      <c r="R69" s="748"/>
      <c r="S69" s="748"/>
      <c r="T69" s="748"/>
      <c r="U69" s="748"/>
      <c r="V69" s="748"/>
      <c r="W69" s="748"/>
      <c r="X69" s="748"/>
      <c r="Y69" s="748"/>
      <c r="Z69" s="748"/>
      <c r="AA69" s="748"/>
      <c r="AB69" s="748"/>
      <c r="AC69" s="11"/>
      <c r="AP69" s="138"/>
      <c r="AQ69" s="138"/>
    </row>
    <row r="70" spans="2:43" s="3" customFormat="1" ht="18" customHeight="1">
      <c r="B70" s="11"/>
      <c r="C70" s="11"/>
      <c r="D70" s="49" t="s">
        <v>196</v>
      </c>
      <c r="E70" s="748" t="s">
        <v>215</v>
      </c>
      <c r="F70" s="748"/>
      <c r="G70" s="748"/>
      <c r="H70" s="748"/>
      <c r="I70" s="748"/>
      <c r="J70" s="748"/>
      <c r="K70" s="748"/>
      <c r="L70" s="748"/>
      <c r="M70" s="748"/>
      <c r="N70" s="748"/>
      <c r="O70" s="748"/>
      <c r="P70" s="748"/>
      <c r="Q70" s="748"/>
      <c r="R70" s="748"/>
      <c r="S70" s="748"/>
      <c r="T70" s="748"/>
      <c r="U70" s="748"/>
      <c r="V70" s="748"/>
      <c r="W70" s="748"/>
      <c r="X70" s="748"/>
      <c r="Y70" s="748"/>
      <c r="Z70" s="748"/>
      <c r="AA70" s="748"/>
      <c r="AB70" s="748"/>
      <c r="AC70" s="11"/>
      <c r="AP70" s="138"/>
      <c r="AQ70" s="138"/>
    </row>
    <row r="71" spans="2:43" s="4" customFormat="1" ht="30" customHeight="1">
      <c r="B71" s="50"/>
      <c r="C71" s="50"/>
      <c r="D71" s="774" t="s">
        <v>0</v>
      </c>
      <c r="E71" s="775"/>
      <c r="F71" s="775"/>
      <c r="G71" s="775"/>
      <c r="H71" s="775"/>
      <c r="I71" s="775"/>
      <c r="J71" s="775"/>
      <c r="K71" s="775"/>
      <c r="L71" s="775"/>
      <c r="M71" s="775"/>
      <c r="N71" s="775"/>
      <c r="O71" s="775"/>
      <c r="P71" s="775"/>
      <c r="Q71" s="775"/>
      <c r="R71" s="775"/>
      <c r="S71" s="776"/>
      <c r="T71" s="777" t="s">
        <v>6</v>
      </c>
      <c r="U71" s="778"/>
      <c r="V71" s="778"/>
      <c r="W71" s="779"/>
      <c r="X71" s="778" t="s">
        <v>7</v>
      </c>
      <c r="Y71" s="778"/>
      <c r="Z71" s="778"/>
      <c r="AA71" s="778"/>
      <c r="AB71" s="779"/>
      <c r="AC71" s="50"/>
      <c r="AP71" s="141"/>
      <c r="AQ71" s="141"/>
    </row>
    <row r="72" spans="2:43" s="4" customFormat="1" ht="15" customHeight="1">
      <c r="B72" s="50"/>
      <c r="C72" s="50"/>
      <c r="D72" s="583" t="s">
        <v>127</v>
      </c>
      <c r="E72" s="584"/>
      <c r="F72" s="584"/>
      <c r="G72" s="584"/>
      <c r="H72" s="584"/>
      <c r="I72" s="584"/>
      <c r="J72" s="584"/>
      <c r="K72" s="584"/>
      <c r="L72" s="584"/>
      <c r="M72" s="584"/>
      <c r="N72" s="584"/>
      <c r="O72" s="584"/>
      <c r="P72" s="584"/>
      <c r="Q72" s="584"/>
      <c r="R72" s="584"/>
      <c r="S72" s="584"/>
      <c r="T72" s="584"/>
      <c r="U72" s="584"/>
      <c r="V72" s="584"/>
      <c r="W72" s="584"/>
      <c r="X72" s="584"/>
      <c r="Y72" s="584"/>
      <c r="Z72" s="584"/>
      <c r="AA72" s="584"/>
      <c r="AB72" s="585"/>
      <c r="AC72" s="50"/>
      <c r="AP72" s="141"/>
      <c r="AQ72" s="141"/>
    </row>
    <row r="73" spans="2:43" s="3" customFormat="1" ht="13.5" customHeight="1">
      <c r="B73" s="11"/>
      <c r="C73" s="11"/>
      <c r="D73" s="739" t="s">
        <v>20</v>
      </c>
      <c r="E73" s="757" t="s">
        <v>156</v>
      </c>
      <c r="F73" s="758"/>
      <c r="G73" s="758"/>
      <c r="H73" s="758"/>
      <c r="I73" s="758"/>
      <c r="J73" s="758"/>
      <c r="K73" s="758"/>
      <c r="L73" s="758"/>
      <c r="M73" s="758"/>
      <c r="N73" s="758"/>
      <c r="O73" s="758"/>
      <c r="P73" s="758"/>
      <c r="Q73" s="758"/>
      <c r="R73" s="758"/>
      <c r="S73" s="759"/>
      <c r="T73" s="297" t="s">
        <v>57</v>
      </c>
      <c r="U73" s="298"/>
      <c r="V73" s="299"/>
      <c r="W73" s="737" t="s">
        <v>5</v>
      </c>
      <c r="X73" s="716"/>
      <c r="Y73" s="717"/>
      <c r="Z73" s="717"/>
      <c r="AA73" s="718"/>
      <c r="AB73" s="738" t="s">
        <v>2</v>
      </c>
      <c r="AC73" s="11"/>
      <c r="AP73" s="138"/>
      <c r="AQ73" s="138"/>
    </row>
    <row r="74" spans="2:43" s="3" customFormat="1" ht="15" customHeight="1">
      <c r="B74" s="11"/>
      <c r="C74" s="11"/>
      <c r="D74" s="719"/>
      <c r="E74" s="749"/>
      <c r="F74" s="246"/>
      <c r="G74" s="246"/>
      <c r="H74" s="246"/>
      <c r="I74" s="246"/>
      <c r="J74" s="246"/>
      <c r="K74" s="246"/>
      <c r="L74" s="246"/>
      <c r="M74" s="246"/>
      <c r="N74" s="246"/>
      <c r="O74" s="246"/>
      <c r="P74" s="246"/>
      <c r="Q74" s="246"/>
      <c r="R74" s="246"/>
      <c r="S74" s="750"/>
      <c r="T74" s="286"/>
      <c r="U74" s="287"/>
      <c r="V74" s="288"/>
      <c r="W74" s="721"/>
      <c r="X74" s="267"/>
      <c r="Y74" s="268"/>
      <c r="Z74" s="268"/>
      <c r="AA74" s="269"/>
      <c r="AB74" s="622"/>
      <c r="AC74" s="11"/>
      <c r="AP74" s="138"/>
      <c r="AQ74" s="138"/>
    </row>
    <row r="75" spans="2:43" s="3" customFormat="1" ht="13.5" customHeight="1">
      <c r="B75" s="11"/>
      <c r="C75" s="11"/>
      <c r="D75" s="250" t="s">
        <v>21</v>
      </c>
      <c r="E75" s="749" t="s">
        <v>128</v>
      </c>
      <c r="F75" s="246"/>
      <c r="G75" s="246"/>
      <c r="H75" s="246"/>
      <c r="I75" s="246"/>
      <c r="J75" s="246"/>
      <c r="K75" s="246"/>
      <c r="L75" s="246"/>
      <c r="M75" s="246"/>
      <c r="N75" s="246"/>
      <c r="O75" s="246"/>
      <c r="P75" s="246"/>
      <c r="Q75" s="246"/>
      <c r="R75" s="246"/>
      <c r="S75" s="750"/>
      <c r="T75" s="264" t="s">
        <v>52</v>
      </c>
      <c r="U75" s="265"/>
      <c r="V75" s="266"/>
      <c r="W75" s="270" t="s">
        <v>27</v>
      </c>
      <c r="X75" s="267"/>
      <c r="Y75" s="268"/>
      <c r="Z75" s="268"/>
      <c r="AA75" s="269"/>
      <c r="AB75" s="289" t="s">
        <v>2</v>
      </c>
      <c r="AC75" s="11"/>
      <c r="AP75" s="138"/>
      <c r="AQ75" s="138"/>
    </row>
    <row r="76" spans="2:43" s="3" customFormat="1" ht="15" customHeight="1">
      <c r="B76" s="11"/>
      <c r="C76" s="11"/>
      <c r="D76" s="281"/>
      <c r="E76" s="751"/>
      <c r="F76" s="752"/>
      <c r="G76" s="752"/>
      <c r="H76" s="752"/>
      <c r="I76" s="752"/>
      <c r="J76" s="752"/>
      <c r="K76" s="752"/>
      <c r="L76" s="752"/>
      <c r="M76" s="752"/>
      <c r="N76" s="752"/>
      <c r="O76" s="752"/>
      <c r="P76" s="752"/>
      <c r="Q76" s="752"/>
      <c r="R76" s="752"/>
      <c r="S76" s="753"/>
      <c r="T76" s="754"/>
      <c r="U76" s="755"/>
      <c r="V76" s="756"/>
      <c r="W76" s="740"/>
      <c r="X76" s="723"/>
      <c r="Y76" s="724"/>
      <c r="Z76" s="724"/>
      <c r="AA76" s="725"/>
      <c r="AB76" s="290"/>
      <c r="AC76" s="11"/>
      <c r="AP76" s="138"/>
      <c r="AQ76" s="138"/>
    </row>
    <row r="77" spans="2:43" s="3" customFormat="1" ht="15" customHeight="1">
      <c r="B77" s="11"/>
      <c r="C77" s="11"/>
      <c r="D77" s="583" t="s">
        <v>3</v>
      </c>
      <c r="E77" s="584"/>
      <c r="F77" s="584"/>
      <c r="G77" s="584"/>
      <c r="H77" s="584"/>
      <c r="I77" s="584"/>
      <c r="J77" s="584"/>
      <c r="K77" s="584"/>
      <c r="L77" s="584"/>
      <c r="M77" s="584"/>
      <c r="N77" s="584"/>
      <c r="O77" s="584"/>
      <c r="P77" s="584"/>
      <c r="Q77" s="584"/>
      <c r="R77" s="584"/>
      <c r="S77" s="584"/>
      <c r="T77" s="584"/>
      <c r="U77" s="584"/>
      <c r="V77" s="584"/>
      <c r="W77" s="584"/>
      <c r="X77" s="584"/>
      <c r="Y77" s="584"/>
      <c r="Z77" s="584"/>
      <c r="AA77" s="584"/>
      <c r="AB77" s="585"/>
      <c r="AC77" s="11"/>
      <c r="AP77" s="138"/>
      <c r="AQ77" s="138"/>
    </row>
    <row r="78" spans="2:43" s="3" customFormat="1" ht="13.5" customHeight="1">
      <c r="B78" s="11"/>
      <c r="C78" s="11"/>
      <c r="D78" s="256" t="s">
        <v>20</v>
      </c>
      <c r="E78" s="741" t="s">
        <v>8</v>
      </c>
      <c r="F78" s="378"/>
      <c r="G78" s="378"/>
      <c r="H78" s="378"/>
      <c r="I78" s="378"/>
      <c r="J78" s="378"/>
      <c r="K78" s="378"/>
      <c r="L78" s="378"/>
      <c r="M78" s="378"/>
      <c r="N78" s="378"/>
      <c r="O78" s="378"/>
      <c r="P78" s="378"/>
      <c r="Q78" s="378"/>
      <c r="R78" s="378"/>
      <c r="S78" s="742"/>
      <c r="T78" s="297" t="s">
        <v>113</v>
      </c>
      <c r="U78" s="298"/>
      <c r="V78" s="299"/>
      <c r="W78" s="300" t="s">
        <v>28</v>
      </c>
      <c r="X78" s="716"/>
      <c r="Y78" s="717"/>
      <c r="Z78" s="717"/>
      <c r="AA78" s="718"/>
      <c r="AB78" s="595" t="s">
        <v>2</v>
      </c>
      <c r="AC78" s="11"/>
      <c r="AP78" s="138"/>
      <c r="AQ78" s="138"/>
    </row>
    <row r="79" spans="2:43" s="3" customFormat="1" ht="15" customHeight="1">
      <c r="B79" s="11"/>
      <c r="C79" s="11"/>
      <c r="D79" s="281"/>
      <c r="E79" s="743"/>
      <c r="F79" s="379"/>
      <c r="G79" s="379"/>
      <c r="H79" s="379"/>
      <c r="I79" s="379"/>
      <c r="J79" s="379"/>
      <c r="K79" s="379"/>
      <c r="L79" s="379"/>
      <c r="M79" s="379"/>
      <c r="N79" s="379"/>
      <c r="O79" s="379"/>
      <c r="P79" s="379"/>
      <c r="Q79" s="379"/>
      <c r="R79" s="379"/>
      <c r="S79" s="387"/>
      <c r="T79" s="286"/>
      <c r="U79" s="287"/>
      <c r="V79" s="288"/>
      <c r="W79" s="740"/>
      <c r="X79" s="267"/>
      <c r="Y79" s="268"/>
      <c r="Z79" s="268"/>
      <c r="AA79" s="269"/>
      <c r="AB79" s="290"/>
      <c r="AC79" s="11"/>
      <c r="AP79" s="138"/>
      <c r="AQ79" s="138"/>
    </row>
    <row r="80" spans="2:43" s="3" customFormat="1" ht="15" customHeight="1">
      <c r="B80" s="11"/>
      <c r="C80" s="11"/>
      <c r="D80" s="583" t="s">
        <v>4</v>
      </c>
      <c r="E80" s="584"/>
      <c r="F80" s="584"/>
      <c r="G80" s="584"/>
      <c r="H80" s="584"/>
      <c r="I80" s="584"/>
      <c r="J80" s="584"/>
      <c r="K80" s="584"/>
      <c r="L80" s="584"/>
      <c r="M80" s="584"/>
      <c r="N80" s="584"/>
      <c r="O80" s="584"/>
      <c r="P80" s="584"/>
      <c r="Q80" s="584"/>
      <c r="R80" s="584"/>
      <c r="S80" s="584"/>
      <c r="T80" s="584"/>
      <c r="U80" s="584"/>
      <c r="V80" s="584"/>
      <c r="W80" s="584"/>
      <c r="X80" s="584"/>
      <c r="Y80" s="584"/>
      <c r="Z80" s="584"/>
      <c r="AA80" s="584"/>
      <c r="AB80" s="585"/>
      <c r="AC80" s="11"/>
      <c r="AP80" s="138"/>
      <c r="AQ80" s="138"/>
    </row>
    <row r="81" spans="2:43" s="3" customFormat="1" ht="13.5" customHeight="1">
      <c r="B81" s="11"/>
      <c r="C81" s="11"/>
      <c r="D81" s="256" t="s">
        <v>20</v>
      </c>
      <c r="E81" s="294" t="s">
        <v>9</v>
      </c>
      <c r="F81" s="295"/>
      <c r="G81" s="295"/>
      <c r="H81" s="295"/>
      <c r="I81" s="295"/>
      <c r="J81" s="295"/>
      <c r="K81" s="295"/>
      <c r="L81" s="295"/>
      <c r="M81" s="295"/>
      <c r="N81" s="295"/>
      <c r="O81" s="295"/>
      <c r="P81" s="295"/>
      <c r="Q81" s="295"/>
      <c r="R81" s="295"/>
      <c r="S81" s="296"/>
      <c r="T81" s="297" t="s">
        <v>57</v>
      </c>
      <c r="U81" s="298"/>
      <c r="V81" s="299"/>
      <c r="W81" s="300" t="s">
        <v>1</v>
      </c>
      <c r="X81" s="716"/>
      <c r="Y81" s="717"/>
      <c r="Z81" s="717"/>
      <c r="AA81" s="718"/>
      <c r="AB81" s="595" t="s">
        <v>2</v>
      </c>
      <c r="AC81" s="11"/>
      <c r="AP81" s="138"/>
      <c r="AQ81" s="138"/>
    </row>
    <row r="82" spans="2:43" s="3" customFormat="1" ht="15" customHeight="1">
      <c r="B82" s="11"/>
      <c r="C82" s="11"/>
      <c r="D82" s="252"/>
      <c r="E82" s="282"/>
      <c r="F82" s="283"/>
      <c r="G82" s="283"/>
      <c r="H82" s="283"/>
      <c r="I82" s="283"/>
      <c r="J82" s="283"/>
      <c r="K82" s="283"/>
      <c r="L82" s="283"/>
      <c r="M82" s="283"/>
      <c r="N82" s="283"/>
      <c r="O82" s="283"/>
      <c r="P82" s="283"/>
      <c r="Q82" s="283"/>
      <c r="R82" s="283"/>
      <c r="S82" s="284"/>
      <c r="T82" s="726"/>
      <c r="U82" s="727"/>
      <c r="V82" s="728"/>
      <c r="W82" s="271"/>
      <c r="X82" s="267"/>
      <c r="Y82" s="268"/>
      <c r="Z82" s="268"/>
      <c r="AA82" s="269"/>
      <c r="AB82" s="340"/>
      <c r="AC82" s="11"/>
      <c r="AP82" s="138"/>
      <c r="AQ82" s="138"/>
    </row>
    <row r="83" spans="2:43" s="3" customFormat="1" ht="13.5" customHeight="1">
      <c r="B83" s="11"/>
      <c r="C83" s="11"/>
      <c r="D83" s="719" t="s">
        <v>21</v>
      </c>
      <c r="E83" s="282" t="s">
        <v>129</v>
      </c>
      <c r="F83" s="283"/>
      <c r="G83" s="283"/>
      <c r="H83" s="283"/>
      <c r="I83" s="283"/>
      <c r="J83" s="283"/>
      <c r="K83" s="283"/>
      <c r="L83" s="283"/>
      <c r="M83" s="283"/>
      <c r="N83" s="283"/>
      <c r="O83" s="283"/>
      <c r="P83" s="283"/>
      <c r="Q83" s="283"/>
      <c r="R83" s="283"/>
      <c r="S83" s="284"/>
      <c r="T83" s="640" t="s">
        <v>52</v>
      </c>
      <c r="U83" s="641"/>
      <c r="V83" s="642"/>
      <c r="W83" s="721" t="s">
        <v>28</v>
      </c>
      <c r="X83" s="267"/>
      <c r="Y83" s="268"/>
      <c r="Z83" s="268"/>
      <c r="AA83" s="269"/>
      <c r="AB83" s="622" t="s">
        <v>2</v>
      </c>
      <c r="AC83" s="11"/>
      <c r="AP83" s="138"/>
      <c r="AQ83" s="138"/>
    </row>
    <row r="84" spans="2:43" s="3" customFormat="1" ht="15" customHeight="1">
      <c r="B84" s="11"/>
      <c r="C84" s="11"/>
      <c r="D84" s="719"/>
      <c r="E84" s="282"/>
      <c r="F84" s="283"/>
      <c r="G84" s="283"/>
      <c r="H84" s="283"/>
      <c r="I84" s="283"/>
      <c r="J84" s="283"/>
      <c r="K84" s="283"/>
      <c r="L84" s="283"/>
      <c r="M84" s="283"/>
      <c r="N84" s="283"/>
      <c r="O84" s="283"/>
      <c r="P84" s="283"/>
      <c r="Q84" s="283"/>
      <c r="R84" s="283"/>
      <c r="S84" s="284"/>
      <c r="T84" s="267"/>
      <c r="U84" s="268"/>
      <c r="V84" s="269"/>
      <c r="W84" s="721"/>
      <c r="X84" s="267"/>
      <c r="Y84" s="268"/>
      <c r="Z84" s="268"/>
      <c r="AA84" s="269"/>
      <c r="AB84" s="622"/>
      <c r="AC84" s="11"/>
      <c r="AP84" s="138"/>
      <c r="AQ84" s="138"/>
    </row>
    <row r="85" spans="2:43" s="3" customFormat="1" ht="13.5" customHeight="1">
      <c r="B85" s="11"/>
      <c r="C85" s="11"/>
      <c r="D85" s="250" t="s">
        <v>22</v>
      </c>
      <c r="E85" s="282" t="s">
        <v>10</v>
      </c>
      <c r="F85" s="283"/>
      <c r="G85" s="283"/>
      <c r="H85" s="283"/>
      <c r="I85" s="283"/>
      <c r="J85" s="283"/>
      <c r="K85" s="283"/>
      <c r="L85" s="283"/>
      <c r="M85" s="283"/>
      <c r="N85" s="283"/>
      <c r="O85" s="283"/>
      <c r="P85" s="283"/>
      <c r="Q85" s="283"/>
      <c r="R85" s="283"/>
      <c r="S85" s="284"/>
      <c r="T85" s="264" t="s">
        <v>52</v>
      </c>
      <c r="U85" s="265"/>
      <c r="V85" s="266"/>
      <c r="W85" s="270" t="s">
        <v>28</v>
      </c>
      <c r="X85" s="267"/>
      <c r="Y85" s="268"/>
      <c r="Z85" s="268"/>
      <c r="AA85" s="269"/>
      <c r="AB85" s="289" t="s">
        <v>2</v>
      </c>
      <c r="AC85" s="11"/>
      <c r="AP85" s="138"/>
      <c r="AQ85" s="138"/>
    </row>
    <row r="86" spans="2:43" s="3" customFormat="1" ht="15" customHeight="1">
      <c r="B86" s="11"/>
      <c r="C86" s="11"/>
      <c r="D86" s="251"/>
      <c r="E86" s="282"/>
      <c r="F86" s="283"/>
      <c r="G86" s="283"/>
      <c r="H86" s="283"/>
      <c r="I86" s="283"/>
      <c r="J86" s="283"/>
      <c r="K86" s="283"/>
      <c r="L86" s="283"/>
      <c r="M86" s="283"/>
      <c r="N86" s="283"/>
      <c r="O86" s="283"/>
      <c r="P86" s="283"/>
      <c r="Q86" s="283"/>
      <c r="R86" s="283"/>
      <c r="S86" s="284"/>
      <c r="T86" s="726"/>
      <c r="U86" s="727"/>
      <c r="V86" s="728"/>
      <c r="W86" s="271"/>
      <c r="X86" s="267"/>
      <c r="Y86" s="268"/>
      <c r="Z86" s="268"/>
      <c r="AA86" s="269"/>
      <c r="AB86" s="340"/>
      <c r="AC86" s="11"/>
      <c r="AP86" s="138"/>
      <c r="AQ86" s="138"/>
    </row>
    <row r="87" spans="2:43" s="3" customFormat="1" ht="28.5" customHeight="1">
      <c r="B87" s="11"/>
      <c r="C87" s="11"/>
      <c r="D87" s="251"/>
      <c r="E87" s="257" t="s">
        <v>2423</v>
      </c>
      <c r="F87" s="258"/>
      <c r="G87" s="258"/>
      <c r="H87" s="258"/>
      <c r="I87" s="744"/>
      <c r="J87" s="193"/>
      <c r="K87" s="248" t="s">
        <v>2424</v>
      </c>
      <c r="L87" s="248"/>
      <c r="M87" s="248"/>
      <c r="N87" s="248"/>
      <c r="O87" s="248"/>
      <c r="P87" s="248"/>
      <c r="Q87" s="248"/>
      <c r="R87" s="248"/>
      <c r="S87" s="248"/>
      <c r="T87" s="248"/>
      <c r="U87" s="248"/>
      <c r="V87" s="248"/>
      <c r="W87" s="248"/>
      <c r="X87" s="248"/>
      <c r="Y87" s="248"/>
      <c r="Z87" s="248"/>
      <c r="AA87" s="248"/>
      <c r="AB87" s="249"/>
      <c r="AC87" s="11"/>
      <c r="AP87" s="171" t="b">
        <v>0</v>
      </c>
      <c r="AQ87" s="122" t="s">
        <v>2424</v>
      </c>
    </row>
    <row r="88" spans="2:43" s="3" customFormat="1" ht="28.5" customHeight="1">
      <c r="B88" s="11"/>
      <c r="C88" s="11"/>
      <c r="D88" s="251"/>
      <c r="E88" s="259"/>
      <c r="F88" s="260"/>
      <c r="G88" s="260"/>
      <c r="H88" s="260"/>
      <c r="I88" s="745"/>
      <c r="J88" s="193"/>
      <c r="K88" s="246" t="s">
        <v>2429</v>
      </c>
      <c r="L88" s="246"/>
      <c r="M88" s="246"/>
      <c r="N88" s="246"/>
      <c r="O88" s="246"/>
      <c r="P88" s="246"/>
      <c r="Q88" s="246"/>
      <c r="R88" s="246"/>
      <c r="S88" s="246"/>
      <c r="T88" s="246"/>
      <c r="U88" s="246"/>
      <c r="V88" s="246"/>
      <c r="W88" s="246"/>
      <c r="X88" s="246"/>
      <c r="Y88" s="246"/>
      <c r="Z88" s="246"/>
      <c r="AA88" s="246"/>
      <c r="AB88" s="247"/>
      <c r="AC88" s="11"/>
      <c r="AP88" s="171" t="b">
        <v>0</v>
      </c>
      <c r="AQ88" s="122" t="s">
        <v>2429</v>
      </c>
    </row>
    <row r="89" spans="2:43" s="3" customFormat="1" ht="28.5" customHeight="1">
      <c r="B89" s="11"/>
      <c r="C89" s="11"/>
      <c r="D89" s="251"/>
      <c r="E89" s="259"/>
      <c r="F89" s="260"/>
      <c r="G89" s="260"/>
      <c r="H89" s="260"/>
      <c r="I89" s="745"/>
      <c r="J89" s="193"/>
      <c r="K89" s="246" t="s">
        <v>2425</v>
      </c>
      <c r="L89" s="246"/>
      <c r="M89" s="246"/>
      <c r="N89" s="246"/>
      <c r="O89" s="246"/>
      <c r="P89" s="246"/>
      <c r="Q89" s="246"/>
      <c r="R89" s="246"/>
      <c r="S89" s="246"/>
      <c r="T89" s="246"/>
      <c r="U89" s="246"/>
      <c r="V89" s="246"/>
      <c r="W89" s="246"/>
      <c r="X89" s="246"/>
      <c r="Y89" s="246"/>
      <c r="Z89" s="246"/>
      <c r="AA89" s="246"/>
      <c r="AB89" s="247"/>
      <c r="AC89" s="11"/>
      <c r="AP89" s="171" t="b">
        <v>0</v>
      </c>
      <c r="AQ89" s="122" t="s">
        <v>2425</v>
      </c>
    </row>
    <row r="90" spans="2:43" s="3" customFormat="1" ht="28.5" customHeight="1">
      <c r="B90" s="11"/>
      <c r="C90" s="11"/>
      <c r="D90" s="251"/>
      <c r="E90" s="261"/>
      <c r="F90" s="262"/>
      <c r="G90" s="262"/>
      <c r="H90" s="262"/>
      <c r="I90" s="746"/>
      <c r="J90" s="195"/>
      <c r="K90" s="246" t="s">
        <v>104</v>
      </c>
      <c r="L90" s="246"/>
      <c r="M90" s="246"/>
      <c r="N90" s="246"/>
      <c r="O90" s="246"/>
      <c r="P90" s="246"/>
      <c r="Q90" s="246"/>
      <c r="R90" s="246"/>
      <c r="S90" s="246"/>
      <c r="T90" s="246"/>
      <c r="U90" s="246"/>
      <c r="V90" s="246"/>
      <c r="W90" s="246"/>
      <c r="X90" s="246"/>
      <c r="Y90" s="246"/>
      <c r="Z90" s="246"/>
      <c r="AA90" s="246"/>
      <c r="AB90" s="247"/>
      <c r="AC90" s="11"/>
      <c r="AP90" s="171" t="b">
        <v>0</v>
      </c>
      <c r="AQ90" s="122" t="s">
        <v>2430</v>
      </c>
    </row>
    <row r="91" spans="2:43" s="3" customFormat="1" ht="27.75" customHeight="1">
      <c r="B91" s="11"/>
      <c r="C91" s="11"/>
      <c r="D91" s="252"/>
      <c r="E91" s="244" t="s">
        <v>2433</v>
      </c>
      <c r="F91" s="245"/>
      <c r="G91" s="245"/>
      <c r="H91" s="245"/>
      <c r="I91" s="245"/>
      <c r="J91" s="245"/>
      <c r="K91" s="245"/>
      <c r="L91" s="253"/>
      <c r="M91" s="254"/>
      <c r="N91" s="254"/>
      <c r="O91" s="254"/>
      <c r="P91" s="254"/>
      <c r="Q91" s="254"/>
      <c r="R91" s="254"/>
      <c r="S91" s="254"/>
      <c r="T91" s="254"/>
      <c r="U91" s="254"/>
      <c r="V91" s="254"/>
      <c r="W91" s="254"/>
      <c r="X91" s="254"/>
      <c r="Y91" s="254"/>
      <c r="Z91" s="254"/>
      <c r="AA91" s="254"/>
      <c r="AB91" s="255"/>
      <c r="AC91" s="11"/>
    </row>
    <row r="92" spans="2:43" s="3" customFormat="1" ht="13.5" customHeight="1">
      <c r="B92" s="11"/>
      <c r="C92" s="11"/>
      <c r="D92" s="719" t="s">
        <v>23</v>
      </c>
      <c r="E92" s="350" t="s">
        <v>130</v>
      </c>
      <c r="F92" s="351"/>
      <c r="G92" s="351"/>
      <c r="H92" s="351"/>
      <c r="I92" s="351"/>
      <c r="J92" s="351"/>
      <c r="K92" s="351"/>
      <c r="L92" s="351"/>
      <c r="M92" s="351"/>
      <c r="N92" s="351"/>
      <c r="O92" s="351"/>
      <c r="P92" s="351"/>
      <c r="Q92" s="351"/>
      <c r="R92" s="351"/>
      <c r="S92" s="352"/>
      <c r="T92" s="640" t="s">
        <v>52</v>
      </c>
      <c r="U92" s="641"/>
      <c r="V92" s="642"/>
      <c r="W92" s="736" t="s">
        <v>28</v>
      </c>
      <c r="X92" s="726"/>
      <c r="Y92" s="727"/>
      <c r="Z92" s="727"/>
      <c r="AA92" s="728"/>
      <c r="AB92" s="621" t="s">
        <v>2</v>
      </c>
      <c r="AC92" s="11"/>
    </row>
    <row r="93" spans="2:43" s="3" customFormat="1" ht="15" customHeight="1">
      <c r="B93" s="11"/>
      <c r="C93" s="11"/>
      <c r="D93" s="719"/>
      <c r="E93" s="282"/>
      <c r="F93" s="283"/>
      <c r="G93" s="283"/>
      <c r="H93" s="283"/>
      <c r="I93" s="283"/>
      <c r="J93" s="283"/>
      <c r="K93" s="283"/>
      <c r="L93" s="283"/>
      <c r="M93" s="283"/>
      <c r="N93" s="283"/>
      <c r="O93" s="283"/>
      <c r="P93" s="283"/>
      <c r="Q93" s="283"/>
      <c r="R93" s="283"/>
      <c r="S93" s="284"/>
      <c r="T93" s="723"/>
      <c r="U93" s="724"/>
      <c r="V93" s="725"/>
      <c r="W93" s="721"/>
      <c r="X93" s="267"/>
      <c r="Y93" s="268"/>
      <c r="Z93" s="268"/>
      <c r="AA93" s="269"/>
      <c r="AB93" s="622"/>
      <c r="AC93" s="11"/>
    </row>
    <row r="94" spans="2:43" s="3" customFormat="1" ht="15" customHeight="1">
      <c r="B94" s="11"/>
      <c r="C94" s="11"/>
      <c r="D94" s="583" t="s">
        <v>151</v>
      </c>
      <c r="E94" s="584"/>
      <c r="F94" s="584"/>
      <c r="G94" s="584"/>
      <c r="H94" s="584"/>
      <c r="I94" s="584"/>
      <c r="J94" s="584"/>
      <c r="K94" s="584"/>
      <c r="L94" s="584"/>
      <c r="M94" s="584"/>
      <c r="N94" s="584"/>
      <c r="O94" s="584"/>
      <c r="P94" s="584"/>
      <c r="Q94" s="584"/>
      <c r="R94" s="584"/>
      <c r="S94" s="584"/>
      <c r="T94" s="584"/>
      <c r="U94" s="584"/>
      <c r="V94" s="584"/>
      <c r="W94" s="584"/>
      <c r="X94" s="584"/>
      <c r="Y94" s="584"/>
      <c r="Z94" s="584"/>
      <c r="AA94" s="584"/>
      <c r="AB94" s="585"/>
      <c r="AC94" s="11"/>
      <c r="AP94" s="138"/>
      <c r="AQ94" s="138"/>
    </row>
    <row r="95" spans="2:43" s="3" customFormat="1" ht="13.5" customHeight="1">
      <c r="B95" s="11"/>
      <c r="C95" s="11"/>
      <c r="D95" s="739" t="s">
        <v>20</v>
      </c>
      <c r="E95" s="294" t="s">
        <v>131</v>
      </c>
      <c r="F95" s="295"/>
      <c r="G95" s="295"/>
      <c r="H95" s="295"/>
      <c r="I95" s="295"/>
      <c r="J95" s="295"/>
      <c r="K95" s="295"/>
      <c r="L95" s="295"/>
      <c r="M95" s="295"/>
      <c r="N95" s="295"/>
      <c r="O95" s="295"/>
      <c r="P95" s="295"/>
      <c r="Q95" s="295"/>
      <c r="R95" s="295"/>
      <c r="S95" s="296"/>
      <c r="T95" s="297" t="s">
        <v>57</v>
      </c>
      <c r="U95" s="298"/>
      <c r="V95" s="299"/>
      <c r="W95" s="737" t="s">
        <v>1</v>
      </c>
      <c r="X95" s="716"/>
      <c r="Y95" s="717"/>
      <c r="Z95" s="717"/>
      <c r="AA95" s="718"/>
      <c r="AB95" s="738" t="s">
        <v>2</v>
      </c>
      <c r="AC95" s="11"/>
      <c r="AP95" s="138"/>
      <c r="AQ95" s="138"/>
    </row>
    <row r="96" spans="2:43" s="3" customFormat="1" ht="15" customHeight="1">
      <c r="B96" s="11"/>
      <c r="C96" s="11"/>
      <c r="D96" s="719"/>
      <c r="E96" s="282"/>
      <c r="F96" s="283"/>
      <c r="G96" s="283"/>
      <c r="H96" s="283"/>
      <c r="I96" s="283"/>
      <c r="J96" s="283"/>
      <c r="K96" s="283"/>
      <c r="L96" s="283"/>
      <c r="M96" s="283"/>
      <c r="N96" s="283"/>
      <c r="O96" s="283"/>
      <c r="P96" s="283"/>
      <c r="Q96" s="283"/>
      <c r="R96" s="283"/>
      <c r="S96" s="284"/>
      <c r="T96" s="267"/>
      <c r="U96" s="268"/>
      <c r="V96" s="269"/>
      <c r="W96" s="721"/>
      <c r="X96" s="267"/>
      <c r="Y96" s="268"/>
      <c r="Z96" s="268"/>
      <c r="AA96" s="269"/>
      <c r="AB96" s="622"/>
      <c r="AC96" s="11"/>
      <c r="AP96" s="138"/>
      <c r="AQ96" s="138"/>
    </row>
    <row r="97" spans="1:43" s="3" customFormat="1" ht="13.5" customHeight="1">
      <c r="B97" s="11"/>
      <c r="C97" s="11"/>
      <c r="D97" s="250" t="s">
        <v>21</v>
      </c>
      <c r="E97" s="282" t="s">
        <v>11</v>
      </c>
      <c r="F97" s="283"/>
      <c r="G97" s="283"/>
      <c r="H97" s="283"/>
      <c r="I97" s="283"/>
      <c r="J97" s="283"/>
      <c r="K97" s="283"/>
      <c r="L97" s="283"/>
      <c r="M97" s="283"/>
      <c r="N97" s="283"/>
      <c r="O97" s="283"/>
      <c r="P97" s="283"/>
      <c r="Q97" s="283"/>
      <c r="R97" s="283"/>
      <c r="S97" s="284"/>
      <c r="T97" s="264" t="s">
        <v>52</v>
      </c>
      <c r="U97" s="265"/>
      <c r="V97" s="266"/>
      <c r="W97" s="270" t="s">
        <v>28</v>
      </c>
      <c r="X97" s="267"/>
      <c r="Y97" s="268"/>
      <c r="Z97" s="268"/>
      <c r="AA97" s="269"/>
      <c r="AB97" s="289" t="s">
        <v>2</v>
      </c>
      <c r="AC97" s="11"/>
      <c r="AP97" s="138"/>
      <c r="AQ97" s="138"/>
    </row>
    <row r="98" spans="1:43" s="3" customFormat="1" ht="15" customHeight="1">
      <c r="B98" s="11"/>
      <c r="C98" s="11"/>
      <c r="D98" s="252"/>
      <c r="E98" s="282"/>
      <c r="F98" s="283"/>
      <c r="G98" s="283"/>
      <c r="H98" s="283"/>
      <c r="I98" s="283"/>
      <c r="J98" s="283"/>
      <c r="K98" s="283"/>
      <c r="L98" s="283"/>
      <c r="M98" s="283"/>
      <c r="N98" s="283"/>
      <c r="O98" s="283"/>
      <c r="P98" s="283"/>
      <c r="Q98" s="283"/>
      <c r="R98" s="283"/>
      <c r="S98" s="284"/>
      <c r="T98" s="286"/>
      <c r="U98" s="287"/>
      <c r="V98" s="288"/>
      <c r="W98" s="271"/>
      <c r="X98" s="267"/>
      <c r="Y98" s="268"/>
      <c r="Z98" s="268"/>
      <c r="AA98" s="269"/>
      <c r="AB98" s="340"/>
      <c r="AC98" s="11"/>
      <c r="AP98" s="138"/>
      <c r="AQ98" s="138"/>
    </row>
    <row r="99" spans="1:43" s="3" customFormat="1" ht="13.5" customHeight="1">
      <c r="B99" s="11"/>
      <c r="C99" s="11"/>
      <c r="D99" s="250" t="s">
        <v>22</v>
      </c>
      <c r="E99" s="282" t="s">
        <v>12</v>
      </c>
      <c r="F99" s="283"/>
      <c r="G99" s="283"/>
      <c r="H99" s="283"/>
      <c r="I99" s="283"/>
      <c r="J99" s="283"/>
      <c r="K99" s="283"/>
      <c r="L99" s="283"/>
      <c r="M99" s="283"/>
      <c r="N99" s="283"/>
      <c r="O99" s="283"/>
      <c r="P99" s="283"/>
      <c r="Q99" s="283"/>
      <c r="R99" s="283"/>
      <c r="S99" s="284"/>
      <c r="T99" s="631" t="s">
        <v>52</v>
      </c>
      <c r="U99" s="632"/>
      <c r="V99" s="633"/>
      <c r="W99" s="270" t="s">
        <v>28</v>
      </c>
      <c r="X99" s="267"/>
      <c r="Y99" s="268"/>
      <c r="Z99" s="268"/>
      <c r="AA99" s="269"/>
      <c r="AB99" s="289" t="s">
        <v>2</v>
      </c>
      <c r="AC99" s="11"/>
      <c r="AP99" s="138"/>
      <c r="AQ99" s="138"/>
    </row>
    <row r="100" spans="1:43" s="3" customFormat="1" ht="15" customHeight="1">
      <c r="B100" s="11"/>
      <c r="C100" s="11"/>
      <c r="D100" s="281"/>
      <c r="E100" s="282"/>
      <c r="F100" s="283"/>
      <c r="G100" s="283"/>
      <c r="H100" s="283"/>
      <c r="I100" s="283"/>
      <c r="J100" s="283"/>
      <c r="K100" s="283"/>
      <c r="L100" s="283"/>
      <c r="M100" s="283"/>
      <c r="N100" s="283"/>
      <c r="O100" s="283"/>
      <c r="P100" s="283"/>
      <c r="Q100" s="283"/>
      <c r="R100" s="283"/>
      <c r="S100" s="284"/>
      <c r="T100" s="723"/>
      <c r="U100" s="724"/>
      <c r="V100" s="725"/>
      <c r="W100" s="740"/>
      <c r="X100" s="267"/>
      <c r="Y100" s="268"/>
      <c r="Z100" s="268"/>
      <c r="AA100" s="269"/>
      <c r="AB100" s="290"/>
      <c r="AC100" s="11"/>
      <c r="AP100" s="138"/>
      <c r="AQ100" s="138"/>
    </row>
    <row r="101" spans="1:43" s="3" customFormat="1" ht="15" customHeight="1">
      <c r="B101" s="11"/>
      <c r="C101" s="11"/>
      <c r="D101" s="291" t="s">
        <v>132</v>
      </c>
      <c r="E101" s="292"/>
      <c r="F101" s="292"/>
      <c r="G101" s="292"/>
      <c r="H101" s="292"/>
      <c r="I101" s="292"/>
      <c r="J101" s="292"/>
      <c r="K101" s="292"/>
      <c r="L101" s="292"/>
      <c r="M101" s="292"/>
      <c r="N101" s="292"/>
      <c r="O101" s="292"/>
      <c r="P101" s="292"/>
      <c r="Q101" s="292"/>
      <c r="R101" s="292"/>
      <c r="S101" s="292"/>
      <c r="T101" s="292"/>
      <c r="U101" s="292"/>
      <c r="V101" s="292"/>
      <c r="W101" s="292"/>
      <c r="X101" s="292"/>
      <c r="Y101" s="292"/>
      <c r="Z101" s="292"/>
      <c r="AA101" s="292"/>
      <c r="AB101" s="293"/>
      <c r="AC101" s="11"/>
      <c r="AP101" s="138"/>
      <c r="AQ101" s="138"/>
    </row>
    <row r="102" spans="1:43" s="3" customFormat="1" ht="13.5" customHeight="1">
      <c r="B102" s="11"/>
      <c r="C102" s="11"/>
      <c r="D102" s="256" t="s">
        <v>20</v>
      </c>
      <c r="E102" s="294" t="s">
        <v>15</v>
      </c>
      <c r="F102" s="295"/>
      <c r="G102" s="295"/>
      <c r="H102" s="295"/>
      <c r="I102" s="295"/>
      <c r="J102" s="295"/>
      <c r="K102" s="295"/>
      <c r="L102" s="295"/>
      <c r="M102" s="295"/>
      <c r="N102" s="295"/>
      <c r="O102" s="295"/>
      <c r="P102" s="295"/>
      <c r="Q102" s="295"/>
      <c r="R102" s="295"/>
      <c r="S102" s="296"/>
      <c r="T102" s="297" t="s">
        <v>273</v>
      </c>
      <c r="U102" s="298"/>
      <c r="V102" s="299"/>
      <c r="W102" s="300" t="s">
        <v>17</v>
      </c>
      <c r="X102" s="694"/>
      <c r="Y102" s="695"/>
      <c r="Z102" s="695"/>
      <c r="AA102" s="696"/>
      <c r="AB102" s="697" t="s">
        <v>2</v>
      </c>
      <c r="AC102" s="11"/>
      <c r="AP102" s="138"/>
      <c r="AQ102" s="138"/>
    </row>
    <row r="103" spans="1:43" s="3" customFormat="1" ht="15" customHeight="1">
      <c r="B103" s="11"/>
      <c r="C103" s="11"/>
      <c r="D103" s="251"/>
      <c r="E103" s="282"/>
      <c r="F103" s="283"/>
      <c r="G103" s="283"/>
      <c r="H103" s="283"/>
      <c r="I103" s="283"/>
      <c r="J103" s="283"/>
      <c r="K103" s="283"/>
      <c r="L103" s="283"/>
      <c r="M103" s="283"/>
      <c r="N103" s="283"/>
      <c r="O103" s="283"/>
      <c r="P103" s="283"/>
      <c r="Q103" s="283"/>
      <c r="R103" s="283"/>
      <c r="S103" s="284"/>
      <c r="T103" s="286"/>
      <c r="U103" s="287"/>
      <c r="V103" s="288"/>
      <c r="W103" s="271"/>
      <c r="X103" s="726"/>
      <c r="Y103" s="727"/>
      <c r="Z103" s="727"/>
      <c r="AA103" s="728"/>
      <c r="AB103" s="614"/>
      <c r="AC103" s="11"/>
      <c r="AP103" s="138"/>
      <c r="AQ103" s="138"/>
    </row>
    <row r="104" spans="1:43" s="3" customFormat="1" ht="13.5" customHeight="1">
      <c r="B104" s="11"/>
      <c r="C104" s="11"/>
      <c r="D104" s="250" t="s">
        <v>21</v>
      </c>
      <c r="E104" s="282" t="s">
        <v>16</v>
      </c>
      <c r="F104" s="283"/>
      <c r="G104" s="283"/>
      <c r="H104" s="283"/>
      <c r="I104" s="283"/>
      <c r="J104" s="283"/>
      <c r="K104" s="283"/>
      <c r="L104" s="283"/>
      <c r="M104" s="283"/>
      <c r="N104" s="283"/>
      <c r="O104" s="283"/>
      <c r="P104" s="283"/>
      <c r="Q104" s="283"/>
      <c r="R104" s="283"/>
      <c r="S104" s="284"/>
      <c r="T104" s="264" t="s">
        <v>52</v>
      </c>
      <c r="U104" s="265"/>
      <c r="V104" s="266"/>
      <c r="W104" s="285" t="s">
        <v>28</v>
      </c>
      <c r="X104" s="286"/>
      <c r="Y104" s="287"/>
      <c r="Z104" s="287"/>
      <c r="AA104" s="288"/>
      <c r="AB104" s="289" t="s">
        <v>2</v>
      </c>
      <c r="AC104" s="11"/>
      <c r="AP104" s="138"/>
      <c r="AQ104" s="138"/>
    </row>
    <row r="105" spans="1:43" s="3" customFormat="1" ht="15" customHeight="1">
      <c r="B105" s="11"/>
      <c r="C105" s="11"/>
      <c r="D105" s="281"/>
      <c r="E105" s="282"/>
      <c r="F105" s="283"/>
      <c r="G105" s="283"/>
      <c r="H105" s="283"/>
      <c r="I105" s="283"/>
      <c r="J105" s="283"/>
      <c r="K105" s="283"/>
      <c r="L105" s="283"/>
      <c r="M105" s="283"/>
      <c r="N105" s="283"/>
      <c r="O105" s="283"/>
      <c r="P105" s="283"/>
      <c r="Q105" s="283"/>
      <c r="R105" s="283"/>
      <c r="S105" s="284"/>
      <c r="T105" s="286"/>
      <c r="U105" s="287"/>
      <c r="V105" s="288"/>
      <c r="W105" s="285"/>
      <c r="X105" s="286"/>
      <c r="Y105" s="287"/>
      <c r="Z105" s="287"/>
      <c r="AA105" s="288"/>
      <c r="AB105" s="290"/>
      <c r="AC105" s="11"/>
      <c r="AP105" s="138"/>
      <c r="AQ105" s="138"/>
    </row>
    <row r="106" spans="1:43" s="3" customFormat="1" ht="15" customHeight="1">
      <c r="B106" s="11"/>
      <c r="C106" s="11"/>
      <c r="D106" s="583" t="s">
        <v>146</v>
      </c>
      <c r="E106" s="584"/>
      <c r="F106" s="584"/>
      <c r="G106" s="584"/>
      <c r="H106" s="584"/>
      <c r="I106" s="584"/>
      <c r="J106" s="584"/>
      <c r="K106" s="584"/>
      <c r="L106" s="584"/>
      <c r="M106" s="584"/>
      <c r="N106" s="584"/>
      <c r="O106" s="584"/>
      <c r="P106" s="584"/>
      <c r="Q106" s="584"/>
      <c r="R106" s="584"/>
      <c r="S106" s="584"/>
      <c r="T106" s="584"/>
      <c r="U106" s="584"/>
      <c r="V106" s="584"/>
      <c r="W106" s="584"/>
      <c r="X106" s="584"/>
      <c r="Y106" s="584"/>
      <c r="Z106" s="584"/>
      <c r="AA106" s="584"/>
      <c r="AB106" s="585"/>
      <c r="AC106" s="11"/>
      <c r="AP106" s="138"/>
      <c r="AQ106" s="138"/>
    </row>
    <row r="107" spans="1:43" s="3" customFormat="1" ht="13.5" customHeight="1">
      <c r="B107" s="11"/>
      <c r="C107" s="11"/>
      <c r="D107" s="256" t="s">
        <v>20</v>
      </c>
      <c r="E107" s="294" t="s">
        <v>2432</v>
      </c>
      <c r="F107" s="295"/>
      <c r="G107" s="295"/>
      <c r="H107" s="295"/>
      <c r="I107" s="295"/>
      <c r="J107" s="295"/>
      <c r="K107" s="295"/>
      <c r="L107" s="295"/>
      <c r="M107" s="295"/>
      <c r="N107" s="295"/>
      <c r="O107" s="295"/>
      <c r="P107" s="295"/>
      <c r="Q107" s="295"/>
      <c r="R107" s="295"/>
      <c r="S107" s="296"/>
      <c r="T107" s="690" t="s">
        <v>52</v>
      </c>
      <c r="U107" s="691"/>
      <c r="V107" s="692"/>
      <c r="W107" s="737" t="s">
        <v>28</v>
      </c>
      <c r="X107" s="716"/>
      <c r="Y107" s="717"/>
      <c r="Z107" s="717"/>
      <c r="AA107" s="718"/>
      <c r="AB107" s="738" t="s">
        <v>2</v>
      </c>
      <c r="AC107" s="11"/>
      <c r="AP107" s="138"/>
      <c r="AQ107" s="138"/>
    </row>
    <row r="108" spans="1:43" s="3" customFormat="1" ht="41.25" customHeight="1">
      <c r="B108" s="11"/>
      <c r="C108" s="11"/>
      <c r="D108" s="251"/>
      <c r="E108" s="282"/>
      <c r="F108" s="283"/>
      <c r="G108" s="283"/>
      <c r="H108" s="283"/>
      <c r="I108" s="283"/>
      <c r="J108" s="283"/>
      <c r="K108" s="283"/>
      <c r="L108" s="283"/>
      <c r="M108" s="283"/>
      <c r="N108" s="283"/>
      <c r="O108" s="283"/>
      <c r="P108" s="283"/>
      <c r="Q108" s="283"/>
      <c r="R108" s="283"/>
      <c r="S108" s="284"/>
      <c r="T108" s="267"/>
      <c r="U108" s="268"/>
      <c r="V108" s="269"/>
      <c r="W108" s="721"/>
      <c r="X108" s="267"/>
      <c r="Y108" s="268"/>
      <c r="Z108" s="268"/>
      <c r="AA108" s="269"/>
      <c r="AB108" s="622"/>
      <c r="AC108" s="11"/>
      <c r="AP108" s="138"/>
      <c r="AQ108" s="138"/>
    </row>
    <row r="109" spans="1:43" s="11" customFormat="1" ht="28.5" customHeight="1">
      <c r="A109" s="3"/>
      <c r="D109" s="251"/>
      <c r="E109" s="257" t="s">
        <v>2426</v>
      </c>
      <c r="F109" s="258"/>
      <c r="G109" s="258"/>
      <c r="H109" s="258"/>
      <c r="I109" s="258"/>
      <c r="J109" s="241"/>
      <c r="K109" s="248" t="s">
        <v>2427</v>
      </c>
      <c r="L109" s="248"/>
      <c r="M109" s="248"/>
      <c r="N109" s="248"/>
      <c r="O109" s="248"/>
      <c r="P109" s="248"/>
      <c r="Q109" s="248"/>
      <c r="R109" s="248"/>
      <c r="S109" s="248"/>
      <c r="T109" s="263"/>
      <c r="U109" s="263"/>
      <c r="V109" s="263"/>
      <c r="W109" s="248"/>
      <c r="X109" s="248"/>
      <c r="Y109" s="248"/>
      <c r="Z109" s="248"/>
      <c r="AA109" s="248"/>
      <c r="AB109" s="249"/>
      <c r="AP109" s="171" t="b">
        <v>0</v>
      </c>
      <c r="AQ109" s="122" t="s">
        <v>2424</v>
      </c>
    </row>
    <row r="110" spans="1:43" s="11" customFormat="1" ht="13.5" customHeight="1">
      <c r="A110" s="3"/>
      <c r="D110" s="251"/>
      <c r="E110" s="259"/>
      <c r="F110" s="260"/>
      <c r="G110" s="260"/>
      <c r="H110" s="260"/>
      <c r="I110" s="260"/>
      <c r="J110" s="276"/>
      <c r="K110" s="272" t="s">
        <v>2431</v>
      </c>
      <c r="L110" s="272"/>
      <c r="M110" s="272"/>
      <c r="N110" s="272"/>
      <c r="O110" s="272"/>
      <c r="P110" s="272"/>
      <c r="Q110" s="272"/>
      <c r="R110" s="272"/>
      <c r="S110" s="273"/>
      <c r="T110" s="264" t="s">
        <v>57</v>
      </c>
      <c r="U110" s="265"/>
      <c r="V110" s="266"/>
      <c r="W110" s="270" t="s">
        <v>5</v>
      </c>
      <c r="X110" s="263"/>
      <c r="Y110" s="263"/>
      <c r="Z110" s="263"/>
      <c r="AA110" s="263"/>
      <c r="AB110" s="278"/>
      <c r="AP110" s="171" t="b">
        <v>0</v>
      </c>
      <c r="AQ110" s="122" t="s">
        <v>2431</v>
      </c>
    </row>
    <row r="111" spans="1:43" s="11" customFormat="1" ht="15" customHeight="1">
      <c r="A111" s="3"/>
      <c r="D111" s="251"/>
      <c r="E111" s="259"/>
      <c r="F111" s="260"/>
      <c r="G111" s="260"/>
      <c r="H111" s="260"/>
      <c r="I111" s="260"/>
      <c r="J111" s="277"/>
      <c r="K111" s="274"/>
      <c r="L111" s="274"/>
      <c r="M111" s="274"/>
      <c r="N111" s="274"/>
      <c r="O111" s="274"/>
      <c r="P111" s="274"/>
      <c r="Q111" s="274"/>
      <c r="R111" s="274"/>
      <c r="S111" s="275"/>
      <c r="T111" s="267"/>
      <c r="U111" s="268"/>
      <c r="V111" s="269"/>
      <c r="W111" s="271"/>
      <c r="X111" s="279"/>
      <c r="Y111" s="279"/>
      <c r="Z111" s="279"/>
      <c r="AA111" s="279"/>
      <c r="AB111" s="280"/>
      <c r="AP111" s="171" t="b">
        <v>0</v>
      </c>
      <c r="AQ111" s="122" t="s">
        <v>2428</v>
      </c>
    </row>
    <row r="112" spans="1:43" s="11" customFormat="1" ht="28.5" customHeight="1">
      <c r="A112" s="3"/>
      <c r="D112" s="251"/>
      <c r="E112" s="259"/>
      <c r="F112" s="260"/>
      <c r="G112" s="260"/>
      <c r="H112" s="260"/>
      <c r="I112" s="260"/>
      <c r="J112" s="242"/>
      <c r="K112" s="246" t="s">
        <v>2434</v>
      </c>
      <c r="L112" s="246"/>
      <c r="M112" s="246"/>
      <c r="N112" s="246"/>
      <c r="O112" s="246"/>
      <c r="P112" s="246"/>
      <c r="Q112" s="246"/>
      <c r="R112" s="246"/>
      <c r="S112" s="246"/>
      <c r="T112" s="246"/>
      <c r="U112" s="246"/>
      <c r="V112" s="246"/>
      <c r="W112" s="246"/>
      <c r="X112" s="246"/>
      <c r="Y112" s="246"/>
      <c r="Z112" s="246"/>
      <c r="AA112" s="246"/>
      <c r="AB112" s="247"/>
      <c r="AP112" s="171" t="b">
        <v>0</v>
      </c>
      <c r="AQ112" s="122" t="s">
        <v>2430</v>
      </c>
    </row>
    <row r="113" spans="1:43" s="11" customFormat="1" ht="28.5" customHeight="1">
      <c r="A113" s="3"/>
      <c r="D113" s="251"/>
      <c r="E113" s="261"/>
      <c r="F113" s="262"/>
      <c r="G113" s="262"/>
      <c r="H113" s="262"/>
      <c r="I113" s="262"/>
      <c r="J113" s="242"/>
      <c r="K113" s="246" t="s">
        <v>104</v>
      </c>
      <c r="L113" s="246"/>
      <c r="M113" s="246"/>
      <c r="N113" s="246"/>
      <c r="O113" s="246"/>
      <c r="P113" s="246"/>
      <c r="Q113" s="246"/>
      <c r="R113" s="246"/>
      <c r="S113" s="246"/>
      <c r="T113" s="246"/>
      <c r="U113" s="246"/>
      <c r="V113" s="246"/>
      <c r="W113" s="246"/>
      <c r="X113" s="246"/>
      <c r="Y113" s="246"/>
      <c r="Z113" s="246"/>
      <c r="AA113" s="246"/>
      <c r="AB113" s="247"/>
      <c r="AP113" s="138"/>
      <c r="AQ113" s="138"/>
    </row>
    <row r="114" spans="1:43" s="11" customFormat="1" ht="28.5" customHeight="1">
      <c r="A114" s="3"/>
      <c r="D114" s="252"/>
      <c r="E114" s="244" t="s">
        <v>2433</v>
      </c>
      <c r="F114" s="245"/>
      <c r="G114" s="245"/>
      <c r="H114" s="245"/>
      <c r="I114" s="245"/>
      <c r="J114" s="245"/>
      <c r="K114" s="245"/>
      <c r="L114" s="253"/>
      <c r="M114" s="254"/>
      <c r="N114" s="254"/>
      <c r="O114" s="254"/>
      <c r="P114" s="254"/>
      <c r="Q114" s="254"/>
      <c r="R114" s="254"/>
      <c r="S114" s="254"/>
      <c r="T114" s="254"/>
      <c r="U114" s="254"/>
      <c r="V114" s="254"/>
      <c r="W114" s="254"/>
      <c r="X114" s="254"/>
      <c r="Y114" s="254"/>
      <c r="Z114" s="254"/>
      <c r="AA114" s="254"/>
      <c r="AB114" s="255"/>
      <c r="AP114" s="138"/>
      <c r="AQ114" s="138"/>
    </row>
    <row r="115" spans="1:43" s="3" customFormat="1" ht="13.5" customHeight="1">
      <c r="B115" s="11"/>
      <c r="C115" s="11"/>
      <c r="D115" s="719" t="s">
        <v>21</v>
      </c>
      <c r="E115" s="729" t="s">
        <v>159</v>
      </c>
      <c r="F115" s="730"/>
      <c r="G115" s="730"/>
      <c r="H115" s="730"/>
      <c r="I115" s="730"/>
      <c r="J115" s="730"/>
      <c r="K115" s="730"/>
      <c r="L115" s="730"/>
      <c r="M115" s="730"/>
      <c r="N115" s="730"/>
      <c r="O115" s="730"/>
      <c r="P115" s="730"/>
      <c r="Q115" s="730"/>
      <c r="R115" s="730"/>
      <c r="S115" s="731"/>
      <c r="T115" s="640" t="s">
        <v>114</v>
      </c>
      <c r="U115" s="735"/>
      <c r="V115" s="642"/>
      <c r="W115" s="736" t="s">
        <v>5</v>
      </c>
      <c r="X115" s="726"/>
      <c r="Y115" s="727"/>
      <c r="Z115" s="727"/>
      <c r="AA115" s="728"/>
      <c r="AB115" s="621" t="s">
        <v>2</v>
      </c>
      <c r="AC115" s="11"/>
      <c r="AP115" s="138"/>
      <c r="AQ115" s="138"/>
    </row>
    <row r="116" spans="1:43" s="3" customFormat="1" ht="15" customHeight="1">
      <c r="B116" s="11"/>
      <c r="C116" s="11"/>
      <c r="D116" s="719"/>
      <c r="E116" s="732"/>
      <c r="F116" s="733"/>
      <c r="G116" s="733"/>
      <c r="H116" s="733"/>
      <c r="I116" s="733"/>
      <c r="J116" s="733"/>
      <c r="K116" s="733"/>
      <c r="L116" s="733"/>
      <c r="M116" s="733"/>
      <c r="N116" s="733"/>
      <c r="O116" s="733"/>
      <c r="P116" s="733"/>
      <c r="Q116" s="733"/>
      <c r="R116" s="733"/>
      <c r="S116" s="734"/>
      <c r="T116" s="267"/>
      <c r="U116" s="268"/>
      <c r="V116" s="269"/>
      <c r="W116" s="721"/>
      <c r="X116" s="267"/>
      <c r="Y116" s="268"/>
      <c r="Z116" s="268"/>
      <c r="AA116" s="269"/>
      <c r="AB116" s="622"/>
      <c r="AC116" s="11"/>
    </row>
    <row r="117" spans="1:43" s="3" customFormat="1" ht="13.5" customHeight="1">
      <c r="B117" s="11"/>
      <c r="C117" s="11"/>
      <c r="D117" s="719" t="s">
        <v>22</v>
      </c>
      <c r="E117" s="282" t="s">
        <v>157</v>
      </c>
      <c r="F117" s="283"/>
      <c r="G117" s="283"/>
      <c r="H117" s="283"/>
      <c r="I117" s="283"/>
      <c r="J117" s="283"/>
      <c r="K117" s="283"/>
      <c r="L117" s="283"/>
      <c r="M117" s="283"/>
      <c r="N117" s="283"/>
      <c r="O117" s="283"/>
      <c r="P117" s="283"/>
      <c r="Q117" s="283"/>
      <c r="R117" s="283"/>
      <c r="S117" s="284"/>
      <c r="T117" s="631" t="s">
        <v>114</v>
      </c>
      <c r="U117" s="632"/>
      <c r="V117" s="633"/>
      <c r="W117" s="721" t="s">
        <v>5</v>
      </c>
      <c r="X117" s="267"/>
      <c r="Y117" s="268"/>
      <c r="Z117" s="268"/>
      <c r="AA117" s="269"/>
      <c r="AB117" s="622" t="s">
        <v>2</v>
      </c>
      <c r="AC117" s="11"/>
      <c r="AP117" s="138"/>
      <c r="AQ117" s="138"/>
    </row>
    <row r="118" spans="1:43" s="3" customFormat="1" ht="15" customHeight="1">
      <c r="B118" s="11"/>
      <c r="C118" s="11"/>
      <c r="D118" s="720"/>
      <c r="E118" s="574"/>
      <c r="F118" s="575"/>
      <c r="G118" s="575"/>
      <c r="H118" s="575"/>
      <c r="I118" s="575"/>
      <c r="J118" s="575"/>
      <c r="K118" s="575"/>
      <c r="L118" s="575"/>
      <c r="M118" s="575"/>
      <c r="N118" s="575"/>
      <c r="O118" s="575"/>
      <c r="P118" s="575"/>
      <c r="Q118" s="575"/>
      <c r="R118" s="575"/>
      <c r="S118" s="576"/>
      <c r="T118" s="723"/>
      <c r="U118" s="724"/>
      <c r="V118" s="725"/>
      <c r="W118" s="722"/>
      <c r="X118" s="723"/>
      <c r="Y118" s="724"/>
      <c r="Z118" s="724"/>
      <c r="AA118" s="725"/>
      <c r="AB118" s="630"/>
      <c r="AC118" s="11"/>
      <c r="AP118" s="138"/>
      <c r="AQ118" s="138"/>
    </row>
    <row r="119" spans="1:43" s="3" customFormat="1" ht="15" customHeight="1">
      <c r="B119" s="11"/>
      <c r="C119" s="11"/>
      <c r="D119" s="583" t="s">
        <v>13</v>
      </c>
      <c r="E119" s="584"/>
      <c r="F119" s="584"/>
      <c r="G119" s="584"/>
      <c r="H119" s="584"/>
      <c r="I119" s="584"/>
      <c r="J119" s="584"/>
      <c r="K119" s="584"/>
      <c r="L119" s="584"/>
      <c r="M119" s="584"/>
      <c r="N119" s="584"/>
      <c r="O119" s="584"/>
      <c r="P119" s="584"/>
      <c r="Q119" s="584"/>
      <c r="R119" s="584"/>
      <c r="S119" s="584"/>
      <c r="T119" s="584"/>
      <c r="U119" s="584"/>
      <c r="V119" s="584"/>
      <c r="W119" s="584"/>
      <c r="X119" s="584"/>
      <c r="Y119" s="584"/>
      <c r="Z119" s="584"/>
      <c r="AA119" s="584"/>
      <c r="AB119" s="585"/>
      <c r="AC119" s="11"/>
      <c r="AP119" s="138"/>
      <c r="AQ119" s="138"/>
    </row>
    <row r="120" spans="1:43" s="3" customFormat="1" ht="13.5" customHeight="1">
      <c r="B120" s="11"/>
      <c r="C120" s="11"/>
      <c r="D120" s="256" t="s">
        <v>20</v>
      </c>
      <c r="E120" s="294" t="s">
        <v>18</v>
      </c>
      <c r="F120" s="295"/>
      <c r="G120" s="295"/>
      <c r="H120" s="295"/>
      <c r="I120" s="295"/>
      <c r="J120" s="295"/>
      <c r="K120" s="295"/>
      <c r="L120" s="295"/>
      <c r="M120" s="295"/>
      <c r="N120" s="295"/>
      <c r="O120" s="295"/>
      <c r="P120" s="295"/>
      <c r="Q120" s="295"/>
      <c r="R120" s="295"/>
      <c r="S120" s="296"/>
      <c r="T120" s="297" t="s">
        <v>113</v>
      </c>
      <c r="U120" s="298"/>
      <c r="V120" s="299"/>
      <c r="W120" s="715" t="s">
        <v>28</v>
      </c>
      <c r="X120" s="716"/>
      <c r="Y120" s="717"/>
      <c r="Z120" s="717"/>
      <c r="AA120" s="718"/>
      <c r="AB120" s="697" t="s">
        <v>2</v>
      </c>
      <c r="AC120" s="11"/>
      <c r="AP120" s="138"/>
      <c r="AQ120" s="138"/>
    </row>
    <row r="121" spans="1:43" s="3" customFormat="1" ht="15" customHeight="1">
      <c r="B121" s="11"/>
      <c r="C121" s="11"/>
      <c r="D121" s="251"/>
      <c r="E121" s="282"/>
      <c r="F121" s="283"/>
      <c r="G121" s="283"/>
      <c r="H121" s="283"/>
      <c r="I121" s="283"/>
      <c r="J121" s="283"/>
      <c r="K121" s="283"/>
      <c r="L121" s="283"/>
      <c r="M121" s="283"/>
      <c r="N121" s="283"/>
      <c r="O121" s="283"/>
      <c r="P121" s="283"/>
      <c r="Q121" s="283"/>
      <c r="R121" s="283"/>
      <c r="S121" s="284"/>
      <c r="T121" s="286"/>
      <c r="U121" s="287"/>
      <c r="V121" s="288"/>
      <c r="W121" s="711"/>
      <c r="X121" s="267"/>
      <c r="Y121" s="268"/>
      <c r="Z121" s="268"/>
      <c r="AA121" s="269"/>
      <c r="AB121" s="614"/>
      <c r="AC121" s="11"/>
      <c r="AP121" s="138"/>
      <c r="AQ121" s="138"/>
    </row>
    <row r="122" spans="1:43" s="3" customFormat="1" ht="13.5" customHeight="1">
      <c r="B122" s="11"/>
      <c r="C122" s="11"/>
      <c r="D122" s="250" t="s">
        <v>21</v>
      </c>
      <c r="E122" s="282" t="s">
        <v>19</v>
      </c>
      <c r="F122" s="283"/>
      <c r="G122" s="283"/>
      <c r="H122" s="283"/>
      <c r="I122" s="283"/>
      <c r="J122" s="283"/>
      <c r="K122" s="283"/>
      <c r="L122" s="283"/>
      <c r="M122" s="283"/>
      <c r="N122" s="283"/>
      <c r="O122" s="283"/>
      <c r="P122" s="283"/>
      <c r="Q122" s="283"/>
      <c r="R122" s="283"/>
      <c r="S122" s="284"/>
      <c r="T122" s="631" t="s">
        <v>113</v>
      </c>
      <c r="U122" s="632"/>
      <c r="V122" s="633"/>
      <c r="W122" s="711" t="s">
        <v>28</v>
      </c>
      <c r="X122" s="267"/>
      <c r="Y122" s="268"/>
      <c r="Z122" s="268"/>
      <c r="AA122" s="269"/>
      <c r="AB122" s="289" t="s">
        <v>2</v>
      </c>
      <c r="AC122" s="11"/>
      <c r="AP122" s="138"/>
      <c r="AQ122" s="138"/>
    </row>
    <row r="123" spans="1:43" s="3" customFormat="1" ht="15" customHeight="1">
      <c r="B123" s="11"/>
      <c r="C123" s="11"/>
      <c r="D123" s="251"/>
      <c r="E123" s="282"/>
      <c r="F123" s="283"/>
      <c r="G123" s="283"/>
      <c r="H123" s="283"/>
      <c r="I123" s="283"/>
      <c r="J123" s="283"/>
      <c r="K123" s="283"/>
      <c r="L123" s="283"/>
      <c r="M123" s="283"/>
      <c r="N123" s="283"/>
      <c r="O123" s="283"/>
      <c r="P123" s="283"/>
      <c r="Q123" s="283"/>
      <c r="R123" s="283"/>
      <c r="S123" s="284"/>
      <c r="T123" s="267"/>
      <c r="U123" s="268"/>
      <c r="V123" s="269"/>
      <c r="W123" s="711"/>
      <c r="X123" s="267"/>
      <c r="Y123" s="268"/>
      <c r="Z123" s="268"/>
      <c r="AA123" s="269"/>
      <c r="AB123" s="427"/>
      <c r="AC123" s="11"/>
      <c r="AP123" s="138"/>
      <c r="AQ123" s="138"/>
    </row>
    <row r="124" spans="1:43" s="3" customFormat="1" ht="13.5" customHeight="1">
      <c r="B124" s="11"/>
      <c r="C124" s="11"/>
      <c r="D124" s="250" t="s">
        <v>22</v>
      </c>
      <c r="E124" s="282" t="s">
        <v>261</v>
      </c>
      <c r="F124" s="283"/>
      <c r="G124" s="283"/>
      <c r="H124" s="283"/>
      <c r="I124" s="283"/>
      <c r="J124" s="283"/>
      <c r="K124" s="283"/>
      <c r="L124" s="283"/>
      <c r="M124" s="283"/>
      <c r="N124" s="283"/>
      <c r="O124" s="283"/>
      <c r="P124" s="283"/>
      <c r="Q124" s="283"/>
      <c r="R124" s="283"/>
      <c r="S124" s="284"/>
      <c r="T124" s="631" t="s">
        <v>113</v>
      </c>
      <c r="U124" s="632"/>
      <c r="V124" s="633"/>
      <c r="W124" s="711" t="s">
        <v>28</v>
      </c>
      <c r="X124" s="267"/>
      <c r="Y124" s="268"/>
      <c r="Z124" s="268"/>
      <c r="AA124" s="269"/>
      <c r="AB124" s="289" t="s">
        <v>2</v>
      </c>
      <c r="AC124" s="11"/>
      <c r="AP124" s="138"/>
      <c r="AQ124" s="138"/>
    </row>
    <row r="125" spans="1:43" s="3" customFormat="1" ht="15" customHeight="1">
      <c r="B125" s="11"/>
      <c r="C125" s="11"/>
      <c r="D125" s="252"/>
      <c r="E125" s="282"/>
      <c r="F125" s="283"/>
      <c r="G125" s="283"/>
      <c r="H125" s="283"/>
      <c r="I125" s="283"/>
      <c r="J125" s="283"/>
      <c r="K125" s="283"/>
      <c r="L125" s="283"/>
      <c r="M125" s="283"/>
      <c r="N125" s="283"/>
      <c r="O125" s="283"/>
      <c r="P125" s="283"/>
      <c r="Q125" s="283"/>
      <c r="R125" s="283"/>
      <c r="S125" s="284"/>
      <c r="T125" s="267"/>
      <c r="U125" s="268"/>
      <c r="V125" s="269"/>
      <c r="W125" s="711"/>
      <c r="X125" s="267"/>
      <c r="Y125" s="268"/>
      <c r="Z125" s="268"/>
      <c r="AA125" s="269"/>
      <c r="AB125" s="340"/>
      <c r="AC125" s="11"/>
      <c r="AP125" s="138"/>
      <c r="AQ125" s="138"/>
    </row>
    <row r="126" spans="1:43" s="3" customFormat="1" ht="13.5" customHeight="1">
      <c r="B126" s="11"/>
      <c r="C126" s="11"/>
      <c r="D126" s="250" t="s">
        <v>23</v>
      </c>
      <c r="E126" s="282" t="s">
        <v>327</v>
      </c>
      <c r="F126" s="283"/>
      <c r="G126" s="283"/>
      <c r="H126" s="283"/>
      <c r="I126" s="283"/>
      <c r="J126" s="283"/>
      <c r="K126" s="283"/>
      <c r="L126" s="283"/>
      <c r="M126" s="283"/>
      <c r="N126" s="283"/>
      <c r="O126" s="283"/>
      <c r="P126" s="283"/>
      <c r="Q126" s="283"/>
      <c r="R126" s="283"/>
      <c r="S126" s="284"/>
      <c r="T126" s="264" t="s">
        <v>113</v>
      </c>
      <c r="U126" s="265"/>
      <c r="V126" s="266"/>
      <c r="W126" s="711" t="s">
        <v>28</v>
      </c>
      <c r="X126" s="267"/>
      <c r="Y126" s="268"/>
      <c r="Z126" s="268"/>
      <c r="AA126" s="269"/>
      <c r="AB126" s="614" t="s">
        <v>2</v>
      </c>
      <c r="AC126" s="11"/>
      <c r="AP126" s="138"/>
      <c r="AQ126" s="138"/>
    </row>
    <row r="127" spans="1:43" s="3" customFormat="1" ht="15" customHeight="1">
      <c r="B127" s="11"/>
      <c r="C127" s="11"/>
      <c r="D127" s="252"/>
      <c r="E127" s="282"/>
      <c r="F127" s="283"/>
      <c r="G127" s="283"/>
      <c r="H127" s="283"/>
      <c r="I127" s="283"/>
      <c r="J127" s="283"/>
      <c r="K127" s="283"/>
      <c r="L127" s="283"/>
      <c r="M127" s="283"/>
      <c r="N127" s="283"/>
      <c r="O127" s="283"/>
      <c r="P127" s="283"/>
      <c r="Q127" s="283"/>
      <c r="R127" s="283"/>
      <c r="S127" s="284"/>
      <c r="T127" s="286"/>
      <c r="U127" s="287"/>
      <c r="V127" s="288"/>
      <c r="W127" s="711"/>
      <c r="X127" s="267"/>
      <c r="Y127" s="268"/>
      <c r="Z127" s="268"/>
      <c r="AA127" s="269"/>
      <c r="AB127" s="614"/>
      <c r="AC127" s="11"/>
      <c r="AP127" s="138"/>
      <c r="AQ127" s="138"/>
    </row>
    <row r="128" spans="1:43" s="3" customFormat="1" ht="13.5" customHeight="1">
      <c r="B128" s="11"/>
      <c r="C128" s="11"/>
      <c r="D128" s="250" t="s">
        <v>24</v>
      </c>
      <c r="E128" s="282" t="s">
        <v>160</v>
      </c>
      <c r="F128" s="283"/>
      <c r="G128" s="283"/>
      <c r="H128" s="283"/>
      <c r="I128" s="283"/>
      <c r="J128" s="283"/>
      <c r="K128" s="283"/>
      <c r="L128" s="283"/>
      <c r="M128" s="283"/>
      <c r="N128" s="283"/>
      <c r="O128" s="283"/>
      <c r="P128" s="283"/>
      <c r="Q128" s="283"/>
      <c r="R128" s="283"/>
      <c r="S128" s="284"/>
      <c r="T128" s="631" t="s">
        <v>113</v>
      </c>
      <c r="U128" s="632"/>
      <c r="V128" s="633"/>
      <c r="W128" s="711" t="s">
        <v>28</v>
      </c>
      <c r="X128" s="267"/>
      <c r="Y128" s="268"/>
      <c r="Z128" s="268"/>
      <c r="AA128" s="269"/>
      <c r="AB128" s="622" t="s">
        <v>2</v>
      </c>
      <c r="AC128" s="11"/>
      <c r="AP128" s="138"/>
      <c r="AQ128" s="138"/>
    </row>
    <row r="129" spans="2:43" s="3" customFormat="1" ht="15" customHeight="1">
      <c r="B129" s="11"/>
      <c r="C129" s="11"/>
      <c r="D129" s="251"/>
      <c r="E129" s="282"/>
      <c r="F129" s="283"/>
      <c r="G129" s="283"/>
      <c r="H129" s="283"/>
      <c r="I129" s="283"/>
      <c r="J129" s="283"/>
      <c r="K129" s="283"/>
      <c r="L129" s="283"/>
      <c r="M129" s="283"/>
      <c r="N129" s="283"/>
      <c r="O129" s="283"/>
      <c r="P129" s="283"/>
      <c r="Q129" s="283"/>
      <c r="R129" s="283"/>
      <c r="S129" s="284"/>
      <c r="T129" s="267"/>
      <c r="U129" s="268"/>
      <c r="V129" s="269"/>
      <c r="W129" s="711"/>
      <c r="X129" s="267"/>
      <c r="Y129" s="268"/>
      <c r="Z129" s="268"/>
      <c r="AA129" s="269"/>
      <c r="AB129" s="622"/>
      <c r="AC129" s="11"/>
      <c r="AP129" s="138"/>
      <c r="AQ129" s="138"/>
    </row>
    <row r="130" spans="2:43" s="3" customFormat="1" ht="28.5" customHeight="1">
      <c r="B130" s="11"/>
      <c r="C130" s="11"/>
      <c r="D130" s="281"/>
      <c r="E130" s="51" t="s">
        <v>25</v>
      </c>
      <c r="F130" s="52"/>
      <c r="G130" s="52"/>
      <c r="H130" s="52"/>
      <c r="I130" s="712"/>
      <c r="J130" s="713"/>
      <c r="K130" s="713"/>
      <c r="L130" s="713"/>
      <c r="M130" s="713"/>
      <c r="N130" s="713"/>
      <c r="O130" s="713"/>
      <c r="P130" s="713"/>
      <c r="Q130" s="713"/>
      <c r="R130" s="713"/>
      <c r="S130" s="713"/>
      <c r="T130" s="713"/>
      <c r="U130" s="713"/>
      <c r="V130" s="713"/>
      <c r="W130" s="713"/>
      <c r="X130" s="713"/>
      <c r="Y130" s="713"/>
      <c r="Z130" s="713"/>
      <c r="AA130" s="713"/>
      <c r="AB130" s="714"/>
      <c r="AC130" s="11"/>
      <c r="AP130" s="138"/>
      <c r="AQ130" s="138"/>
    </row>
    <row r="131" spans="2:43" s="3" customFormat="1" ht="15" customHeight="1">
      <c r="B131" s="11"/>
      <c r="C131" s="11"/>
      <c r="D131" s="583" t="s">
        <v>26</v>
      </c>
      <c r="E131" s="584"/>
      <c r="F131" s="584"/>
      <c r="G131" s="584"/>
      <c r="H131" s="584"/>
      <c r="I131" s="584"/>
      <c r="J131" s="584"/>
      <c r="K131" s="584"/>
      <c r="L131" s="584"/>
      <c r="M131" s="584"/>
      <c r="N131" s="584"/>
      <c r="O131" s="584"/>
      <c r="P131" s="584"/>
      <c r="Q131" s="584"/>
      <c r="R131" s="584"/>
      <c r="S131" s="584"/>
      <c r="T131" s="584"/>
      <c r="U131" s="584"/>
      <c r="V131" s="584"/>
      <c r="W131" s="584"/>
      <c r="X131" s="584"/>
      <c r="Y131" s="584"/>
      <c r="Z131" s="584"/>
      <c r="AA131" s="584"/>
      <c r="AB131" s="585"/>
      <c r="AC131" s="11"/>
      <c r="AP131" s="138"/>
      <c r="AQ131" s="138"/>
    </row>
    <row r="132" spans="2:43" s="3" customFormat="1" ht="15" customHeight="1">
      <c r="B132" s="11"/>
      <c r="C132" s="11"/>
      <c r="D132" s="256" t="s">
        <v>20</v>
      </c>
      <c r="E132" s="546" t="s">
        <v>133</v>
      </c>
      <c r="F132" s="547"/>
      <c r="G132" s="547"/>
      <c r="H132" s="547"/>
      <c r="I132" s="547"/>
      <c r="J132" s="547"/>
      <c r="K132" s="547"/>
      <c r="L132" s="547"/>
      <c r="M132" s="547"/>
      <c r="N132" s="547"/>
      <c r="O132" s="547"/>
      <c r="P132" s="547"/>
      <c r="Q132" s="547"/>
      <c r="R132" s="547"/>
      <c r="S132" s="548"/>
      <c r="T132" s="690" t="s">
        <v>114</v>
      </c>
      <c r="U132" s="691"/>
      <c r="V132" s="692"/>
      <c r="W132" s="693" t="s">
        <v>5</v>
      </c>
      <c r="X132" s="694"/>
      <c r="Y132" s="695"/>
      <c r="Z132" s="695"/>
      <c r="AA132" s="696"/>
      <c r="AB132" s="697" t="s">
        <v>2</v>
      </c>
      <c r="AC132" s="11"/>
      <c r="AP132" s="138"/>
      <c r="AQ132" s="138"/>
    </row>
    <row r="133" spans="2:43" s="3" customFormat="1" ht="15" customHeight="1">
      <c r="B133" s="11"/>
      <c r="C133" s="11"/>
      <c r="D133" s="251"/>
      <c r="E133" s="347"/>
      <c r="F133" s="348"/>
      <c r="G133" s="348"/>
      <c r="H133" s="348"/>
      <c r="I133" s="348"/>
      <c r="J133" s="348"/>
      <c r="K133" s="348"/>
      <c r="L133" s="348"/>
      <c r="M133" s="348"/>
      <c r="N133" s="348"/>
      <c r="O133" s="348"/>
      <c r="P133" s="348"/>
      <c r="Q133" s="348"/>
      <c r="R133" s="348"/>
      <c r="S133" s="349"/>
      <c r="T133" s="698"/>
      <c r="U133" s="699"/>
      <c r="V133" s="700"/>
      <c r="W133" s="285"/>
      <c r="X133" s="286"/>
      <c r="Y133" s="287"/>
      <c r="Z133" s="287"/>
      <c r="AA133" s="288"/>
      <c r="AB133" s="614"/>
      <c r="AC133" s="11"/>
      <c r="AP133" s="138"/>
      <c r="AQ133" s="138"/>
    </row>
    <row r="134" spans="2:43" s="5" customFormat="1" ht="26.25" customHeight="1">
      <c r="B134" s="53"/>
      <c r="C134" s="53"/>
      <c r="D134" s="422" t="s">
        <v>218</v>
      </c>
      <c r="E134" s="422"/>
      <c r="F134" s="422"/>
      <c r="G134" s="422"/>
      <c r="H134" s="422"/>
      <c r="I134" s="422"/>
      <c r="J134" s="422"/>
      <c r="K134" s="422"/>
      <c r="L134" s="422"/>
      <c r="M134" s="422"/>
      <c r="N134" s="422"/>
      <c r="O134" s="422"/>
      <c r="P134" s="422"/>
      <c r="Q134" s="422"/>
      <c r="R134" s="422"/>
      <c r="S134" s="422"/>
      <c r="T134" s="422"/>
      <c r="U134" s="422"/>
      <c r="V134" s="422"/>
      <c r="W134" s="422"/>
      <c r="X134" s="422"/>
      <c r="Y134" s="422"/>
      <c r="Z134" s="422"/>
      <c r="AA134" s="422"/>
      <c r="AB134" s="422"/>
      <c r="AC134" s="53"/>
      <c r="AP134" s="142"/>
      <c r="AQ134" s="142"/>
    </row>
    <row r="135" spans="2:43" s="3" customFormat="1" ht="33.75" customHeight="1">
      <c r="B135" s="11"/>
      <c r="C135" s="11"/>
      <c r="D135" s="404"/>
      <c r="E135" s="405"/>
      <c r="F135" s="405"/>
      <c r="G135" s="405"/>
      <c r="H135" s="405"/>
      <c r="I135" s="405"/>
      <c r="J135" s="405"/>
      <c r="K135" s="405"/>
      <c r="L135" s="405"/>
      <c r="M135" s="405"/>
      <c r="N135" s="405"/>
      <c r="O135" s="405"/>
      <c r="P135" s="405"/>
      <c r="Q135" s="405"/>
      <c r="R135" s="405"/>
      <c r="S135" s="405"/>
      <c r="T135" s="405"/>
      <c r="U135" s="405"/>
      <c r="V135" s="405"/>
      <c r="W135" s="405"/>
      <c r="X135" s="405"/>
      <c r="Y135" s="405"/>
      <c r="Z135" s="405"/>
      <c r="AA135" s="405"/>
      <c r="AB135" s="406"/>
      <c r="AC135" s="11"/>
      <c r="AP135" s="138"/>
      <c r="AQ135" s="138"/>
    </row>
    <row r="136" spans="2:43" s="3" customFormat="1" ht="3.75" customHeight="1">
      <c r="B136" s="11"/>
      <c r="C136" s="11"/>
      <c r="D136" s="54"/>
      <c r="E136" s="54"/>
      <c r="F136" s="54"/>
      <c r="G136" s="54"/>
      <c r="H136" s="54"/>
      <c r="I136" s="54"/>
      <c r="J136" s="54"/>
      <c r="K136" s="54"/>
      <c r="L136" s="54"/>
      <c r="M136" s="54"/>
      <c r="N136" s="54"/>
      <c r="O136" s="54"/>
      <c r="P136" s="54"/>
      <c r="Q136" s="54"/>
      <c r="R136" s="54"/>
      <c r="S136" s="54"/>
      <c r="T136" s="54"/>
      <c r="U136" s="54"/>
      <c r="V136" s="54"/>
      <c r="W136" s="54"/>
      <c r="X136" s="54"/>
      <c r="Y136" s="54"/>
      <c r="Z136" s="54"/>
      <c r="AA136" s="54"/>
      <c r="AB136" s="54"/>
      <c r="AC136" s="11"/>
      <c r="AP136" s="138"/>
      <c r="AQ136" s="138"/>
    </row>
    <row r="137" spans="2:43" s="3" customFormat="1" ht="14.25" customHeight="1">
      <c r="B137" s="11"/>
      <c r="C137" s="11"/>
      <c r="D137" s="54"/>
      <c r="E137" s="54"/>
      <c r="F137" s="54"/>
      <c r="G137" s="54"/>
      <c r="H137" s="54"/>
      <c r="I137" s="54"/>
      <c r="J137" s="54"/>
      <c r="K137" s="54"/>
      <c r="L137" s="54"/>
      <c r="M137" s="54"/>
      <c r="N137" s="54"/>
      <c r="O137" s="54"/>
      <c r="P137" s="54"/>
      <c r="Q137" s="54"/>
      <c r="R137" s="54"/>
      <c r="S137" s="54"/>
      <c r="T137" s="54"/>
      <c r="U137" s="54"/>
      <c r="V137" s="54"/>
      <c r="W137" s="54"/>
      <c r="X137" s="54"/>
      <c r="Y137" s="54"/>
      <c r="Z137" s="54"/>
      <c r="AA137" s="54"/>
      <c r="AB137" s="11"/>
      <c r="AC137" s="11"/>
      <c r="AP137" s="138"/>
      <c r="AQ137" s="138"/>
    </row>
    <row r="138" spans="2:43" ht="27" customHeight="1">
      <c r="D138" s="453" t="s">
        <v>177</v>
      </c>
      <c r="E138" s="453"/>
      <c r="F138" s="453"/>
      <c r="G138" s="453"/>
      <c r="H138" s="453"/>
      <c r="I138" s="453"/>
      <c r="J138" s="453"/>
      <c r="K138" s="453"/>
      <c r="L138" s="453"/>
      <c r="M138" s="453"/>
      <c r="N138" s="453"/>
      <c r="O138" s="453"/>
      <c r="P138" s="453"/>
      <c r="Q138" s="453"/>
      <c r="R138" s="453"/>
      <c r="S138" s="453"/>
      <c r="T138" s="453"/>
      <c r="U138" s="453"/>
      <c r="V138" s="453"/>
      <c r="W138" s="453"/>
      <c r="X138" s="453"/>
      <c r="Y138" s="453"/>
      <c r="Z138" s="453"/>
      <c r="AA138" s="453"/>
    </row>
    <row r="139" spans="2:43" s="3" customFormat="1" ht="25.5" customHeight="1">
      <c r="B139" s="11"/>
      <c r="C139" s="11"/>
      <c r="D139" s="46" t="s">
        <v>192</v>
      </c>
      <c r="E139" s="11"/>
      <c r="F139" s="11"/>
      <c r="G139" s="13"/>
      <c r="H139" s="11"/>
      <c r="I139" s="47"/>
      <c r="J139" s="47"/>
      <c r="K139" s="47"/>
      <c r="L139" s="47"/>
      <c r="M139" s="47"/>
      <c r="N139" s="47"/>
      <c r="O139" s="11"/>
      <c r="P139" s="11"/>
      <c r="Q139" s="11"/>
      <c r="R139" s="11"/>
      <c r="S139" s="11"/>
      <c r="T139" s="11"/>
      <c r="U139" s="11"/>
      <c r="V139" s="13"/>
      <c r="W139" s="11"/>
      <c r="X139" s="48"/>
      <c r="Y139" s="48"/>
      <c r="Z139" s="48"/>
      <c r="AA139" s="11"/>
      <c r="AB139" s="11"/>
      <c r="AC139" s="11"/>
      <c r="AP139" s="138"/>
      <c r="AQ139" s="138"/>
    </row>
    <row r="140" spans="2:43" s="3" customFormat="1" ht="15" customHeight="1">
      <c r="B140" s="11"/>
      <c r="C140" s="11"/>
      <c r="D140" s="49" t="s">
        <v>196</v>
      </c>
      <c r="E140" s="301" t="s">
        <v>2420</v>
      </c>
      <c r="F140" s="301"/>
      <c r="G140" s="301"/>
      <c r="H140" s="301"/>
      <c r="I140" s="301"/>
      <c r="J140" s="301"/>
      <c r="K140" s="301"/>
      <c r="L140" s="301"/>
      <c r="M140" s="301"/>
      <c r="N140" s="301"/>
      <c r="O140" s="301"/>
      <c r="P140" s="301"/>
      <c r="Q140" s="301"/>
      <c r="R140" s="301"/>
      <c r="S140" s="301"/>
      <c r="T140" s="301"/>
      <c r="U140" s="301"/>
      <c r="V140" s="301"/>
      <c r="W140" s="302" t="s">
        <v>2419</v>
      </c>
      <c r="X140" s="302"/>
      <c r="Y140" s="302"/>
      <c r="Z140" s="302"/>
      <c r="AA140" s="302"/>
      <c r="AB140" s="302"/>
      <c r="AC140" s="302"/>
      <c r="AP140" s="138"/>
      <c r="AQ140" s="138"/>
    </row>
    <row r="141" spans="2:43" s="3" customFormat="1" ht="15" customHeight="1">
      <c r="B141" s="11"/>
      <c r="C141" s="11"/>
      <c r="D141" s="49" t="s">
        <v>196</v>
      </c>
      <c r="E141" s="11" t="s">
        <v>208</v>
      </c>
      <c r="F141" s="11"/>
      <c r="G141" s="13"/>
      <c r="H141" s="11"/>
      <c r="I141" s="47"/>
      <c r="J141" s="47"/>
      <c r="K141" s="47"/>
      <c r="L141" s="47"/>
      <c r="M141" s="47"/>
      <c r="N141" s="47"/>
      <c r="O141" s="11"/>
      <c r="P141" s="11"/>
      <c r="Q141" s="11"/>
      <c r="R141" s="11"/>
      <c r="S141" s="11"/>
      <c r="T141" s="11"/>
      <c r="U141" s="11"/>
      <c r="V141" s="13"/>
      <c r="W141" s="11"/>
      <c r="X141" s="48"/>
      <c r="Y141" s="48"/>
      <c r="Z141" s="48"/>
      <c r="AA141" s="11"/>
      <c r="AB141" s="11"/>
      <c r="AC141" s="11"/>
      <c r="AP141" s="138"/>
      <c r="AQ141" s="138"/>
    </row>
    <row r="142" spans="2:43" s="3" customFormat="1" ht="15" customHeight="1">
      <c r="B142" s="11"/>
      <c r="C142" s="11"/>
      <c r="D142" s="49" t="s">
        <v>196</v>
      </c>
      <c r="E142" s="11" t="s">
        <v>203</v>
      </c>
      <c r="F142" s="11"/>
      <c r="G142" s="13"/>
      <c r="H142" s="11"/>
      <c r="I142" s="47"/>
      <c r="J142" s="47"/>
      <c r="K142" s="47"/>
      <c r="L142" s="47"/>
      <c r="M142" s="47"/>
      <c r="N142" s="47"/>
      <c r="O142" s="11"/>
      <c r="P142" s="11"/>
      <c r="Q142" s="11"/>
      <c r="R142" s="11"/>
      <c r="S142" s="11"/>
      <c r="T142" s="11"/>
      <c r="U142" s="11"/>
      <c r="V142" s="13"/>
      <c r="W142" s="11"/>
      <c r="X142" s="48"/>
      <c r="Y142" s="48"/>
      <c r="Z142" s="48"/>
      <c r="AA142" s="11"/>
      <c r="AB142" s="11"/>
      <c r="AC142" s="11"/>
      <c r="AP142" s="138"/>
      <c r="AQ142" s="138"/>
    </row>
    <row r="143" spans="2:43" s="3" customFormat="1" ht="18" customHeight="1">
      <c r="B143" s="11"/>
      <c r="C143" s="11"/>
      <c r="D143" s="49" t="s">
        <v>196</v>
      </c>
      <c r="E143" s="11" t="s">
        <v>215</v>
      </c>
      <c r="F143" s="11"/>
      <c r="G143" s="13"/>
      <c r="H143" s="11"/>
      <c r="I143" s="47"/>
      <c r="J143" s="47"/>
      <c r="K143" s="47"/>
      <c r="L143" s="47"/>
      <c r="M143" s="47"/>
      <c r="N143" s="47"/>
      <c r="O143" s="11"/>
      <c r="P143" s="11"/>
      <c r="Q143" s="11"/>
      <c r="R143" s="11"/>
      <c r="S143" s="11"/>
      <c r="T143" s="11"/>
      <c r="U143" s="11"/>
      <c r="V143" s="13"/>
      <c r="W143" s="11"/>
      <c r="X143" s="48"/>
      <c r="Y143" s="48"/>
      <c r="Z143" s="48"/>
      <c r="AA143" s="11"/>
      <c r="AB143" s="11"/>
      <c r="AC143" s="11"/>
      <c r="AP143" s="138"/>
      <c r="AQ143" s="138"/>
    </row>
    <row r="144" spans="2:43" s="3" customFormat="1" ht="30" customHeight="1">
      <c r="B144" s="11"/>
      <c r="C144" s="11"/>
      <c r="D144" s="611" t="s">
        <v>0</v>
      </c>
      <c r="E144" s="612"/>
      <c r="F144" s="612"/>
      <c r="G144" s="612"/>
      <c r="H144" s="612"/>
      <c r="I144" s="612"/>
      <c r="J144" s="612"/>
      <c r="K144" s="612"/>
      <c r="L144" s="612"/>
      <c r="M144" s="612"/>
      <c r="N144" s="612"/>
      <c r="O144" s="612"/>
      <c r="P144" s="612"/>
      <c r="Q144" s="612"/>
      <c r="R144" s="612"/>
      <c r="S144" s="612"/>
      <c r="T144" s="612"/>
      <c r="U144" s="612"/>
      <c r="V144" s="612"/>
      <c r="W144" s="613"/>
      <c r="X144" s="572" t="s">
        <v>7</v>
      </c>
      <c r="Y144" s="572"/>
      <c r="Z144" s="572"/>
      <c r="AA144" s="572"/>
      <c r="AB144" s="573"/>
      <c r="AC144" s="11"/>
      <c r="AP144" s="138"/>
      <c r="AQ144" s="138"/>
    </row>
    <row r="145" spans="2:43" ht="15" customHeight="1">
      <c r="D145" s="583" t="s">
        <v>29</v>
      </c>
      <c r="E145" s="584"/>
      <c r="F145" s="584"/>
      <c r="G145" s="584"/>
      <c r="H145" s="584"/>
      <c r="I145" s="584"/>
      <c r="J145" s="584"/>
      <c r="K145" s="584"/>
      <c r="L145" s="584"/>
      <c r="M145" s="584"/>
      <c r="N145" s="584"/>
      <c r="O145" s="584"/>
      <c r="P145" s="584"/>
      <c r="Q145" s="584"/>
      <c r="R145" s="584"/>
      <c r="S145" s="584"/>
      <c r="T145" s="584"/>
      <c r="U145" s="584"/>
      <c r="V145" s="584"/>
      <c r="W145" s="584"/>
      <c r="X145" s="584"/>
      <c r="Y145" s="584"/>
      <c r="Z145" s="584"/>
      <c r="AA145" s="584"/>
      <c r="AB145" s="585"/>
    </row>
    <row r="146" spans="2:43" s="3" customFormat="1" ht="30" customHeight="1">
      <c r="B146" s="11"/>
      <c r="C146" s="11"/>
      <c r="D146" s="196" t="s">
        <v>20</v>
      </c>
      <c r="E146" s="701" t="s">
        <v>2412</v>
      </c>
      <c r="F146" s="701"/>
      <c r="G146" s="701"/>
      <c r="H146" s="701"/>
      <c r="I146" s="701"/>
      <c r="J146" s="701"/>
      <c r="K146" s="701"/>
      <c r="L146" s="701"/>
      <c r="M146" s="701"/>
      <c r="N146" s="701"/>
      <c r="O146" s="701"/>
      <c r="P146" s="701"/>
      <c r="Q146" s="701"/>
      <c r="R146" s="701"/>
      <c r="S146" s="701"/>
      <c r="T146" s="701"/>
      <c r="U146" s="701"/>
      <c r="V146" s="701"/>
      <c r="W146" s="701"/>
      <c r="X146" s="655" t="s">
        <v>2400</v>
      </c>
      <c r="Y146" s="655"/>
      <c r="Z146" s="655"/>
      <c r="AA146" s="655"/>
      <c r="AB146" s="656"/>
      <c r="AC146" s="11"/>
      <c r="AP146" s="171">
        <v>0</v>
      </c>
      <c r="AQ146" s="122" t="str" cm="1">
        <f t="array" ref="AQ146">_xlfn.SWITCH(AP146,0,"未選択",INDEX(該当,AP146))</f>
        <v>未選択</v>
      </c>
    </row>
    <row r="147" spans="2:43" s="3" customFormat="1" ht="54" customHeight="1">
      <c r="B147" s="11"/>
      <c r="C147" s="11"/>
      <c r="D147" s="702" t="s">
        <v>30</v>
      </c>
      <c r="E147" s="704" t="s">
        <v>31</v>
      </c>
      <c r="F147" s="704"/>
      <c r="G147" s="704"/>
      <c r="H147" s="704"/>
      <c r="I147" s="704"/>
      <c r="J147" s="704"/>
      <c r="K147" s="704"/>
      <c r="L147" s="704"/>
      <c r="M147" s="704"/>
      <c r="N147" s="704"/>
      <c r="O147" s="704"/>
      <c r="P147" s="704"/>
      <c r="Q147" s="704"/>
      <c r="R147" s="704"/>
      <c r="S147" s="704"/>
      <c r="T147" s="704"/>
      <c r="U147" s="704"/>
      <c r="V147" s="704"/>
      <c r="W147" s="704"/>
      <c r="X147" s="654" t="s">
        <v>2413</v>
      </c>
      <c r="Y147" s="655"/>
      <c r="Z147" s="655"/>
      <c r="AA147" s="655"/>
      <c r="AB147" s="656"/>
      <c r="AC147" s="11"/>
      <c r="AP147" s="171">
        <v>0</v>
      </c>
      <c r="AQ147" s="122" t="str" cm="1">
        <f t="array" ref="AQ147">_xlfn.SWITCH(AP147,0,"未選択",INDEX(該当省エネ,AP147))</f>
        <v>未選択</v>
      </c>
    </row>
    <row r="148" spans="2:43" s="3" customFormat="1" ht="12" customHeight="1">
      <c r="B148" s="11"/>
      <c r="C148" s="11"/>
      <c r="D148" s="703"/>
      <c r="E148" s="671" t="s">
        <v>32</v>
      </c>
      <c r="F148" s="676" t="s">
        <v>33</v>
      </c>
      <c r="G148" s="677"/>
      <c r="H148" s="677"/>
      <c r="I148" s="677"/>
      <c r="J148" s="677"/>
      <c r="K148" s="677"/>
      <c r="L148" s="677"/>
      <c r="M148" s="677"/>
      <c r="N148" s="677"/>
      <c r="O148" s="677"/>
      <c r="P148" s="677"/>
      <c r="Q148" s="677"/>
      <c r="R148" s="677"/>
      <c r="S148" s="678"/>
      <c r="T148" s="673" t="s">
        <v>385</v>
      </c>
      <c r="U148" s="674"/>
      <c r="V148" s="674"/>
      <c r="W148" s="675"/>
      <c r="X148" s="705"/>
      <c r="Y148" s="706"/>
      <c r="Z148" s="706"/>
      <c r="AA148" s="707"/>
      <c r="AB148" s="688" t="s">
        <v>2</v>
      </c>
      <c r="AC148" s="11"/>
      <c r="AP148" s="171">
        <v>0</v>
      </c>
      <c r="AQ148" s="122" t="str" cm="1">
        <f t="array" ref="AQ148">_xlfn.SWITCH(AP148,0,"未選択",INDEX(防火仕様,AP148))</f>
        <v>未選択</v>
      </c>
    </row>
    <row r="149" spans="2:43" s="3" customFormat="1" ht="18" customHeight="1">
      <c r="B149" s="11"/>
      <c r="C149" s="11"/>
      <c r="D149" s="703"/>
      <c r="E149" s="672"/>
      <c r="F149" s="679"/>
      <c r="G149" s="680"/>
      <c r="H149" s="680"/>
      <c r="I149" s="680"/>
      <c r="J149" s="680"/>
      <c r="K149" s="680"/>
      <c r="L149" s="680"/>
      <c r="M149" s="680"/>
      <c r="N149" s="680"/>
      <c r="O149" s="680"/>
      <c r="P149" s="680"/>
      <c r="Q149" s="680"/>
      <c r="R149" s="680"/>
      <c r="S149" s="681"/>
      <c r="T149" s="311" t="s">
        <v>2403</v>
      </c>
      <c r="U149" s="312"/>
      <c r="V149" s="311" t="s">
        <v>2402</v>
      </c>
      <c r="W149" s="312"/>
      <c r="X149" s="708"/>
      <c r="Y149" s="709"/>
      <c r="Z149" s="709"/>
      <c r="AA149" s="710"/>
      <c r="AB149" s="689"/>
      <c r="AC149" s="11"/>
      <c r="AP149" s="138"/>
      <c r="AQ149" s="138"/>
    </row>
    <row r="150" spans="2:43" s="3" customFormat="1" ht="30" customHeight="1">
      <c r="B150" s="11"/>
      <c r="C150" s="11"/>
      <c r="D150" s="703"/>
      <c r="E150" s="181" t="s">
        <v>34</v>
      </c>
      <c r="F150" s="670" t="s">
        <v>161</v>
      </c>
      <c r="G150" s="670"/>
      <c r="H150" s="670"/>
      <c r="I150" s="670"/>
      <c r="J150" s="670"/>
      <c r="K150" s="670"/>
      <c r="L150" s="670"/>
      <c r="M150" s="670"/>
      <c r="N150" s="670"/>
      <c r="O150" s="670"/>
      <c r="P150" s="670"/>
      <c r="Q150" s="670"/>
      <c r="R150" s="670"/>
      <c r="S150" s="670"/>
      <c r="T150" s="670"/>
      <c r="U150" s="670"/>
      <c r="V150" s="670"/>
      <c r="W150" s="670"/>
      <c r="X150" s="669"/>
      <c r="Y150" s="669"/>
      <c r="Z150" s="669"/>
      <c r="AA150" s="669"/>
      <c r="AB150" s="182" t="s">
        <v>2</v>
      </c>
      <c r="AC150" s="11"/>
      <c r="AP150" s="138"/>
      <c r="AQ150" s="138"/>
    </row>
    <row r="151" spans="2:43" s="3" customFormat="1" ht="30" customHeight="1">
      <c r="B151" s="11"/>
      <c r="C151" s="11"/>
      <c r="D151" s="703"/>
      <c r="E151" s="181" t="s">
        <v>35</v>
      </c>
      <c r="F151" s="670" t="s">
        <v>36</v>
      </c>
      <c r="G151" s="670"/>
      <c r="H151" s="670"/>
      <c r="I151" s="670"/>
      <c r="J151" s="670"/>
      <c r="K151" s="670"/>
      <c r="L151" s="670"/>
      <c r="M151" s="670"/>
      <c r="N151" s="670"/>
      <c r="O151" s="670"/>
      <c r="P151" s="670"/>
      <c r="Q151" s="670"/>
      <c r="R151" s="670"/>
      <c r="S151" s="670"/>
      <c r="T151" s="670"/>
      <c r="U151" s="670"/>
      <c r="V151" s="670"/>
      <c r="W151" s="670"/>
      <c r="X151" s="669"/>
      <c r="Y151" s="669"/>
      <c r="Z151" s="669"/>
      <c r="AA151" s="669"/>
      <c r="AB151" s="182" t="s">
        <v>2</v>
      </c>
      <c r="AC151" s="11"/>
      <c r="AP151" s="138"/>
      <c r="AQ151" s="138"/>
    </row>
    <row r="152" spans="2:43" s="3" customFormat="1" ht="13.5" customHeight="1">
      <c r="B152" s="11"/>
      <c r="C152" s="11"/>
      <c r="D152" s="703"/>
      <c r="E152" s="671" t="s">
        <v>38</v>
      </c>
      <c r="F152" s="676" t="s">
        <v>37</v>
      </c>
      <c r="G152" s="677"/>
      <c r="H152" s="677"/>
      <c r="I152" s="677"/>
      <c r="J152" s="677"/>
      <c r="K152" s="677"/>
      <c r="L152" s="677"/>
      <c r="M152" s="677"/>
      <c r="N152" s="677"/>
      <c r="O152" s="677"/>
      <c r="P152" s="677"/>
      <c r="Q152" s="677"/>
      <c r="R152" s="677"/>
      <c r="S152" s="678"/>
      <c r="T152" s="673" t="s">
        <v>385</v>
      </c>
      <c r="U152" s="674"/>
      <c r="V152" s="674"/>
      <c r="W152" s="675"/>
      <c r="X152" s="682"/>
      <c r="Y152" s="683"/>
      <c r="Z152" s="683"/>
      <c r="AA152" s="684"/>
      <c r="AB152" s="688" t="s">
        <v>2</v>
      </c>
      <c r="AC152" s="11"/>
      <c r="AP152" s="171">
        <v>0</v>
      </c>
      <c r="AQ152" s="122" t="str" cm="1">
        <f t="array" ref="AQ152">_xlfn.SWITCH(AP152,0,"未選択",INDEX(防火仕様,AP152))</f>
        <v>未選択</v>
      </c>
    </row>
    <row r="153" spans="2:43" s="3" customFormat="1" ht="16.5" customHeight="1">
      <c r="B153" s="11"/>
      <c r="C153" s="11"/>
      <c r="D153" s="703"/>
      <c r="E153" s="672"/>
      <c r="F153" s="679"/>
      <c r="G153" s="680"/>
      <c r="H153" s="680"/>
      <c r="I153" s="680"/>
      <c r="J153" s="680"/>
      <c r="K153" s="680"/>
      <c r="L153" s="680"/>
      <c r="M153" s="680"/>
      <c r="N153" s="680"/>
      <c r="O153" s="680"/>
      <c r="P153" s="680"/>
      <c r="Q153" s="680"/>
      <c r="R153" s="680"/>
      <c r="S153" s="681"/>
      <c r="T153" s="311" t="s">
        <v>2403</v>
      </c>
      <c r="U153" s="312"/>
      <c r="V153" s="311" t="s">
        <v>2402</v>
      </c>
      <c r="W153" s="312"/>
      <c r="X153" s="685"/>
      <c r="Y153" s="686"/>
      <c r="Z153" s="686"/>
      <c r="AA153" s="687"/>
      <c r="AB153" s="689"/>
      <c r="AC153" s="11"/>
      <c r="AP153" s="138"/>
      <c r="AQ153" s="138"/>
    </row>
    <row r="154" spans="2:43" s="3" customFormat="1" ht="30" customHeight="1">
      <c r="B154" s="11"/>
      <c r="C154" s="11"/>
      <c r="D154" s="358" t="s">
        <v>69</v>
      </c>
      <c r="E154" s="181" t="s">
        <v>32</v>
      </c>
      <c r="F154" s="670" t="s">
        <v>227</v>
      </c>
      <c r="G154" s="670"/>
      <c r="H154" s="670"/>
      <c r="I154" s="670"/>
      <c r="J154" s="670"/>
      <c r="K154" s="670"/>
      <c r="L154" s="670"/>
      <c r="M154" s="670"/>
      <c r="N154" s="670"/>
      <c r="O154" s="670"/>
      <c r="P154" s="670"/>
      <c r="Q154" s="670"/>
      <c r="R154" s="670"/>
      <c r="S154" s="670"/>
      <c r="T154" s="670"/>
      <c r="U154" s="670"/>
      <c r="V154" s="670"/>
      <c r="W154" s="670"/>
      <c r="X154" s="669"/>
      <c r="Y154" s="669"/>
      <c r="Z154" s="669"/>
      <c r="AA154" s="669"/>
      <c r="AB154" s="182" t="s">
        <v>27</v>
      </c>
      <c r="AC154" s="11"/>
      <c r="AP154" s="138"/>
      <c r="AQ154" s="138"/>
    </row>
    <row r="155" spans="2:43" s="3" customFormat="1" ht="30" customHeight="1">
      <c r="B155" s="11"/>
      <c r="C155" s="11"/>
      <c r="D155" s="359"/>
      <c r="E155" s="181" t="s">
        <v>34</v>
      </c>
      <c r="F155" s="670" t="s">
        <v>2414</v>
      </c>
      <c r="G155" s="670"/>
      <c r="H155" s="670"/>
      <c r="I155" s="670"/>
      <c r="J155" s="670"/>
      <c r="K155" s="670"/>
      <c r="L155" s="670"/>
      <c r="M155" s="670"/>
      <c r="N155" s="670"/>
      <c r="O155" s="670"/>
      <c r="P155" s="670"/>
      <c r="Q155" s="670"/>
      <c r="R155" s="670"/>
      <c r="S155" s="670"/>
      <c r="T155" s="670"/>
      <c r="U155" s="670"/>
      <c r="V155" s="670"/>
      <c r="W155" s="670"/>
      <c r="X155" s="669"/>
      <c r="Y155" s="669"/>
      <c r="Z155" s="669"/>
      <c r="AA155" s="669"/>
      <c r="AB155" s="182" t="s">
        <v>27</v>
      </c>
      <c r="AC155" s="11"/>
      <c r="AP155" s="138"/>
      <c r="AQ155" s="138"/>
    </row>
    <row r="156" spans="2:43" s="3" customFormat="1" ht="30" customHeight="1">
      <c r="B156" s="11"/>
      <c r="C156" s="11"/>
      <c r="D156" s="360"/>
      <c r="E156" s="181" t="s">
        <v>260</v>
      </c>
      <c r="F156" s="670" t="s">
        <v>2415</v>
      </c>
      <c r="G156" s="670"/>
      <c r="H156" s="670"/>
      <c r="I156" s="670"/>
      <c r="J156" s="670"/>
      <c r="K156" s="670"/>
      <c r="L156" s="670"/>
      <c r="M156" s="670"/>
      <c r="N156" s="670"/>
      <c r="O156" s="670"/>
      <c r="P156" s="670"/>
      <c r="Q156" s="670"/>
      <c r="R156" s="670"/>
      <c r="S156" s="670"/>
      <c r="T156" s="670"/>
      <c r="U156" s="670"/>
      <c r="V156" s="670"/>
      <c r="W156" s="670"/>
      <c r="X156" s="669"/>
      <c r="Y156" s="669"/>
      <c r="Z156" s="669"/>
      <c r="AA156" s="669"/>
      <c r="AB156" s="182" t="s">
        <v>5</v>
      </c>
      <c r="AC156" s="11"/>
      <c r="AP156" s="138"/>
      <c r="AQ156" s="138"/>
    </row>
    <row r="157" spans="2:43" ht="15" customHeight="1">
      <c r="D157" s="583" t="s">
        <v>153</v>
      </c>
      <c r="E157" s="584"/>
      <c r="F157" s="584"/>
      <c r="G157" s="584"/>
      <c r="H157" s="584"/>
      <c r="I157" s="584"/>
      <c r="J157" s="584"/>
      <c r="K157" s="584"/>
      <c r="L157" s="584"/>
      <c r="M157" s="584"/>
      <c r="N157" s="584"/>
      <c r="O157" s="584"/>
      <c r="P157" s="584"/>
      <c r="Q157" s="584"/>
      <c r="R157" s="584"/>
      <c r="S157" s="584"/>
      <c r="T157" s="584"/>
      <c r="U157" s="584"/>
      <c r="V157" s="584"/>
      <c r="W157" s="584"/>
      <c r="X157" s="584"/>
      <c r="Y157" s="584"/>
      <c r="Z157" s="584"/>
      <c r="AA157" s="584"/>
      <c r="AB157" s="585"/>
    </row>
    <row r="158" spans="2:43" s="3" customFormat="1" ht="30" customHeight="1">
      <c r="B158" s="11"/>
      <c r="C158" s="11"/>
      <c r="D158" s="183" t="s">
        <v>20</v>
      </c>
      <c r="E158" s="666" t="s">
        <v>245</v>
      </c>
      <c r="F158" s="667"/>
      <c r="G158" s="667"/>
      <c r="H158" s="667"/>
      <c r="I158" s="667"/>
      <c r="J158" s="667"/>
      <c r="K158" s="667"/>
      <c r="L158" s="667"/>
      <c r="M158" s="667"/>
      <c r="N158" s="667"/>
      <c r="O158" s="667"/>
      <c r="P158" s="667"/>
      <c r="Q158" s="667"/>
      <c r="R158" s="667"/>
      <c r="S158" s="667"/>
      <c r="T158" s="667"/>
      <c r="U158" s="667"/>
      <c r="V158" s="667"/>
      <c r="W158" s="668"/>
      <c r="X158" s="655" t="s">
        <v>2400</v>
      </c>
      <c r="Y158" s="655"/>
      <c r="Z158" s="655"/>
      <c r="AA158" s="655"/>
      <c r="AB158" s="656"/>
      <c r="AC158" s="11"/>
      <c r="AP158" s="171">
        <v>0</v>
      </c>
      <c r="AQ158" s="122" t="str" cm="1">
        <f t="array" ref="AQ158">_xlfn.SWITCH(AP158,0,"未選択",INDEX(該当,AP158))</f>
        <v>未選択</v>
      </c>
    </row>
    <row r="159" spans="2:43" s="3" customFormat="1" ht="54" customHeight="1">
      <c r="B159" s="11"/>
      <c r="C159" s="11"/>
      <c r="D159" s="184" t="s">
        <v>30</v>
      </c>
      <c r="E159" s="651" t="s">
        <v>31</v>
      </c>
      <c r="F159" s="652"/>
      <c r="G159" s="652"/>
      <c r="H159" s="652"/>
      <c r="I159" s="652"/>
      <c r="J159" s="652"/>
      <c r="K159" s="652"/>
      <c r="L159" s="652"/>
      <c r="M159" s="652"/>
      <c r="N159" s="652"/>
      <c r="O159" s="652"/>
      <c r="P159" s="652"/>
      <c r="Q159" s="652"/>
      <c r="R159" s="652"/>
      <c r="S159" s="652"/>
      <c r="T159" s="652"/>
      <c r="U159" s="652"/>
      <c r="V159" s="652"/>
      <c r="W159" s="653"/>
      <c r="X159" s="654" t="s">
        <v>2413</v>
      </c>
      <c r="Y159" s="655"/>
      <c r="Z159" s="655"/>
      <c r="AA159" s="655"/>
      <c r="AB159" s="656"/>
      <c r="AC159" s="11"/>
      <c r="AP159" s="171">
        <v>0</v>
      </c>
      <c r="AQ159" s="122" t="str" cm="1">
        <f t="array" ref="AQ159">_xlfn.SWITCH(AP159,0,"未選択",INDEX(該当省エネ,AP159))</f>
        <v>未選択</v>
      </c>
    </row>
    <row r="160" spans="2:43" s="3" customFormat="1" ht="30" customHeight="1">
      <c r="B160" s="11"/>
      <c r="C160" s="11"/>
      <c r="D160" s="184" t="s">
        <v>22</v>
      </c>
      <c r="E160" s="318" t="s">
        <v>2416</v>
      </c>
      <c r="F160" s="319"/>
      <c r="G160" s="319"/>
      <c r="H160" s="319"/>
      <c r="I160" s="319"/>
      <c r="J160" s="319"/>
      <c r="K160" s="319"/>
      <c r="L160" s="319"/>
      <c r="M160" s="319"/>
      <c r="N160" s="319"/>
      <c r="O160" s="319"/>
      <c r="P160" s="319"/>
      <c r="Q160" s="319"/>
      <c r="R160" s="319"/>
      <c r="S160" s="319"/>
      <c r="T160" s="319"/>
      <c r="U160" s="319"/>
      <c r="V160" s="319"/>
      <c r="W160" s="320"/>
      <c r="X160" s="321"/>
      <c r="Y160" s="321"/>
      <c r="Z160" s="321"/>
      <c r="AA160" s="321"/>
      <c r="AB160" s="182" t="s">
        <v>5</v>
      </c>
      <c r="AC160" s="11"/>
      <c r="AP160" s="138"/>
      <c r="AQ160" s="138"/>
    </row>
    <row r="161" spans="2:43" s="3" customFormat="1" ht="30" customHeight="1">
      <c r="B161" s="11"/>
      <c r="C161" s="11"/>
      <c r="D161" s="184" t="s">
        <v>23</v>
      </c>
      <c r="E161" s="318" t="s">
        <v>57</v>
      </c>
      <c r="F161" s="319"/>
      <c r="G161" s="319"/>
      <c r="H161" s="319"/>
      <c r="I161" s="319"/>
      <c r="J161" s="319"/>
      <c r="K161" s="319"/>
      <c r="L161" s="319"/>
      <c r="M161" s="319"/>
      <c r="N161" s="319"/>
      <c r="O161" s="319"/>
      <c r="P161" s="319"/>
      <c r="Q161" s="319"/>
      <c r="R161" s="319"/>
      <c r="S161" s="319"/>
      <c r="T161" s="319"/>
      <c r="U161" s="319"/>
      <c r="V161" s="319"/>
      <c r="W161" s="320"/>
      <c r="X161" s="321"/>
      <c r="Y161" s="321"/>
      <c r="Z161" s="321"/>
      <c r="AA161" s="321"/>
      <c r="AB161" s="182" t="s">
        <v>5</v>
      </c>
      <c r="AC161" s="11"/>
      <c r="AP161" s="138"/>
      <c r="AQ161" s="138"/>
    </row>
    <row r="162" spans="2:43" ht="30" customHeight="1">
      <c r="D162" s="184" t="s">
        <v>50</v>
      </c>
      <c r="E162" s="318" t="s">
        <v>384</v>
      </c>
      <c r="F162" s="319"/>
      <c r="G162" s="319"/>
      <c r="H162" s="319"/>
      <c r="I162" s="319"/>
      <c r="J162" s="319"/>
      <c r="K162" s="319"/>
      <c r="L162" s="319"/>
      <c r="M162" s="319"/>
      <c r="N162" s="319"/>
      <c r="O162" s="319"/>
      <c r="P162" s="319"/>
      <c r="Q162" s="319"/>
      <c r="R162" s="319"/>
      <c r="S162" s="319"/>
      <c r="T162" s="319"/>
      <c r="U162" s="319"/>
      <c r="V162" s="319"/>
      <c r="W162" s="320"/>
      <c r="X162" s="321"/>
      <c r="Y162" s="321"/>
      <c r="Z162" s="321"/>
      <c r="AA162" s="321"/>
      <c r="AB162" s="182" t="s">
        <v>2</v>
      </c>
    </row>
    <row r="163" spans="2:43" s="3" customFormat="1" ht="15" customHeight="1">
      <c r="B163" s="11"/>
      <c r="C163" s="11"/>
      <c r="D163" s="583" t="s">
        <v>39</v>
      </c>
      <c r="E163" s="584"/>
      <c r="F163" s="584"/>
      <c r="G163" s="584"/>
      <c r="H163" s="584"/>
      <c r="I163" s="584"/>
      <c r="J163" s="584"/>
      <c r="K163" s="584"/>
      <c r="L163" s="584"/>
      <c r="M163" s="584"/>
      <c r="N163" s="584"/>
      <c r="O163" s="584"/>
      <c r="P163" s="584"/>
      <c r="Q163" s="584"/>
      <c r="R163" s="584"/>
      <c r="S163" s="584"/>
      <c r="T163" s="584"/>
      <c r="U163" s="584"/>
      <c r="V163" s="584"/>
      <c r="W163" s="584"/>
      <c r="X163" s="584"/>
      <c r="Y163" s="584"/>
      <c r="Z163" s="584"/>
      <c r="AA163" s="584"/>
      <c r="AB163" s="585"/>
      <c r="AC163" s="11"/>
      <c r="AP163" s="138"/>
      <c r="AQ163" s="138"/>
    </row>
    <row r="164" spans="2:43" s="3" customFormat="1" ht="30" customHeight="1">
      <c r="B164" s="11"/>
      <c r="C164" s="11"/>
      <c r="D164" s="183" t="s">
        <v>20</v>
      </c>
      <c r="E164" s="663" t="s">
        <v>246</v>
      </c>
      <c r="F164" s="664"/>
      <c r="G164" s="664"/>
      <c r="H164" s="664"/>
      <c r="I164" s="664"/>
      <c r="J164" s="664"/>
      <c r="K164" s="664"/>
      <c r="L164" s="664"/>
      <c r="M164" s="664"/>
      <c r="N164" s="664"/>
      <c r="O164" s="664"/>
      <c r="P164" s="664"/>
      <c r="Q164" s="664"/>
      <c r="R164" s="664"/>
      <c r="S164" s="664"/>
      <c r="T164" s="664"/>
      <c r="U164" s="664"/>
      <c r="V164" s="664"/>
      <c r="W164" s="665"/>
      <c r="X164" s="655" t="s">
        <v>2400</v>
      </c>
      <c r="Y164" s="655"/>
      <c r="Z164" s="655"/>
      <c r="AA164" s="655"/>
      <c r="AB164" s="656"/>
      <c r="AC164" s="11"/>
      <c r="AP164" s="171">
        <v>0</v>
      </c>
      <c r="AQ164" s="122" t="str" cm="1">
        <f t="array" ref="AQ164">_xlfn.SWITCH(AP164,0,"未選択",INDEX(該当,AP164))</f>
        <v>未選択</v>
      </c>
    </row>
    <row r="165" spans="2:43" s="3" customFormat="1" ht="54" customHeight="1">
      <c r="B165" s="11"/>
      <c r="C165" s="11"/>
      <c r="D165" s="185" t="s">
        <v>30</v>
      </c>
      <c r="E165" s="651" t="s">
        <v>31</v>
      </c>
      <c r="F165" s="652"/>
      <c r="G165" s="652"/>
      <c r="H165" s="652"/>
      <c r="I165" s="652"/>
      <c r="J165" s="652"/>
      <c r="K165" s="652"/>
      <c r="L165" s="652"/>
      <c r="M165" s="652"/>
      <c r="N165" s="652"/>
      <c r="O165" s="652"/>
      <c r="P165" s="652"/>
      <c r="Q165" s="652"/>
      <c r="R165" s="652"/>
      <c r="S165" s="652"/>
      <c r="T165" s="652"/>
      <c r="U165" s="652"/>
      <c r="V165" s="652"/>
      <c r="W165" s="653"/>
      <c r="X165" s="654" t="s">
        <v>2413</v>
      </c>
      <c r="Y165" s="655"/>
      <c r="Z165" s="655"/>
      <c r="AA165" s="655"/>
      <c r="AB165" s="656"/>
      <c r="AC165" s="11"/>
      <c r="AP165" s="171">
        <v>0</v>
      </c>
      <c r="AQ165" s="122" t="str" cm="1">
        <f t="array" ref="AQ165">_xlfn.SWITCH(AP165,0,"未選択",INDEX(該当省エネ,AP165))</f>
        <v>未選択</v>
      </c>
    </row>
    <row r="166" spans="2:43" s="3" customFormat="1" ht="30" customHeight="1">
      <c r="B166" s="11"/>
      <c r="C166" s="11"/>
      <c r="D166" s="184" t="s">
        <v>22</v>
      </c>
      <c r="E166" s="318" t="s">
        <v>2417</v>
      </c>
      <c r="F166" s="319"/>
      <c r="G166" s="319"/>
      <c r="H166" s="319"/>
      <c r="I166" s="319"/>
      <c r="J166" s="319"/>
      <c r="K166" s="319"/>
      <c r="L166" s="319"/>
      <c r="M166" s="319"/>
      <c r="N166" s="319"/>
      <c r="O166" s="319"/>
      <c r="P166" s="319"/>
      <c r="Q166" s="319"/>
      <c r="R166" s="319"/>
      <c r="S166" s="319"/>
      <c r="T166" s="319"/>
      <c r="U166" s="319"/>
      <c r="V166" s="319"/>
      <c r="W166" s="320"/>
      <c r="X166" s="321"/>
      <c r="Y166" s="321"/>
      <c r="Z166" s="321"/>
      <c r="AA166" s="321"/>
      <c r="AB166" s="182" t="s">
        <v>5</v>
      </c>
      <c r="AC166" s="11"/>
      <c r="AP166" s="138"/>
      <c r="AQ166" s="138"/>
    </row>
    <row r="167" spans="2:43" s="3" customFormat="1" ht="30" customHeight="1">
      <c r="B167" s="11"/>
      <c r="C167" s="11"/>
      <c r="D167" s="184" t="s">
        <v>23</v>
      </c>
      <c r="E167" s="318" t="s">
        <v>57</v>
      </c>
      <c r="F167" s="319"/>
      <c r="G167" s="319"/>
      <c r="H167" s="319"/>
      <c r="I167" s="319"/>
      <c r="J167" s="319"/>
      <c r="K167" s="319"/>
      <c r="L167" s="319"/>
      <c r="M167" s="319"/>
      <c r="N167" s="319"/>
      <c r="O167" s="319"/>
      <c r="P167" s="319"/>
      <c r="Q167" s="319"/>
      <c r="R167" s="319"/>
      <c r="S167" s="319"/>
      <c r="T167" s="319"/>
      <c r="U167" s="319"/>
      <c r="V167" s="319"/>
      <c r="W167" s="320"/>
      <c r="X167" s="321"/>
      <c r="Y167" s="321"/>
      <c r="Z167" s="321"/>
      <c r="AA167" s="321"/>
      <c r="AB167" s="182" t="s">
        <v>5</v>
      </c>
      <c r="AC167" s="11"/>
      <c r="AP167" s="138"/>
      <c r="AQ167" s="138"/>
    </row>
    <row r="168" spans="2:43" ht="30" customHeight="1">
      <c r="D168" s="184" t="s">
        <v>50</v>
      </c>
      <c r="E168" s="318" t="s">
        <v>384</v>
      </c>
      <c r="F168" s="319"/>
      <c r="G168" s="319"/>
      <c r="H168" s="319"/>
      <c r="I168" s="319"/>
      <c r="J168" s="319"/>
      <c r="K168" s="319"/>
      <c r="L168" s="319"/>
      <c r="M168" s="319"/>
      <c r="N168" s="319"/>
      <c r="O168" s="319"/>
      <c r="P168" s="319"/>
      <c r="Q168" s="319"/>
      <c r="R168" s="319"/>
      <c r="S168" s="319"/>
      <c r="T168" s="319"/>
      <c r="U168" s="319"/>
      <c r="V168" s="319"/>
      <c r="W168" s="320"/>
      <c r="X168" s="321"/>
      <c r="Y168" s="321"/>
      <c r="Z168" s="321"/>
      <c r="AA168" s="321"/>
      <c r="AB168" s="182" t="s">
        <v>2</v>
      </c>
    </row>
    <row r="169" spans="2:43" ht="15" customHeight="1">
      <c r="D169" s="583" t="s">
        <v>40</v>
      </c>
      <c r="E169" s="584"/>
      <c r="F169" s="584"/>
      <c r="G169" s="584"/>
      <c r="H169" s="584"/>
      <c r="I169" s="584"/>
      <c r="J169" s="584"/>
      <c r="K169" s="584"/>
      <c r="L169" s="584"/>
      <c r="M169" s="584"/>
      <c r="N169" s="584"/>
      <c r="O169" s="584"/>
      <c r="P169" s="584"/>
      <c r="Q169" s="584"/>
      <c r="R169" s="584"/>
      <c r="S169" s="584"/>
      <c r="T169" s="584"/>
      <c r="U169" s="584"/>
      <c r="V169" s="584"/>
      <c r="W169" s="584"/>
      <c r="X169" s="584"/>
      <c r="Y169" s="584"/>
      <c r="Z169" s="584"/>
      <c r="AA169" s="584"/>
      <c r="AB169" s="585"/>
    </row>
    <row r="170" spans="2:43" s="3" customFormat="1" ht="30" customHeight="1">
      <c r="B170" s="11"/>
      <c r="C170" s="11"/>
      <c r="D170" s="183" t="s">
        <v>20</v>
      </c>
      <c r="E170" s="663" t="s">
        <v>247</v>
      </c>
      <c r="F170" s="664"/>
      <c r="G170" s="664"/>
      <c r="H170" s="664"/>
      <c r="I170" s="664"/>
      <c r="J170" s="664"/>
      <c r="K170" s="664"/>
      <c r="L170" s="664"/>
      <c r="M170" s="664"/>
      <c r="N170" s="664"/>
      <c r="O170" s="664"/>
      <c r="P170" s="664"/>
      <c r="Q170" s="664"/>
      <c r="R170" s="664"/>
      <c r="S170" s="664"/>
      <c r="T170" s="664"/>
      <c r="U170" s="664"/>
      <c r="V170" s="664"/>
      <c r="W170" s="665"/>
      <c r="X170" s="655" t="s">
        <v>2400</v>
      </c>
      <c r="Y170" s="655"/>
      <c r="Z170" s="655"/>
      <c r="AA170" s="655"/>
      <c r="AB170" s="656"/>
      <c r="AC170" s="11"/>
      <c r="AP170" s="171">
        <v>0</v>
      </c>
      <c r="AQ170" s="122" t="str" cm="1">
        <f t="array" ref="AQ170">_xlfn.SWITCH(AP170,0,"未選択",INDEX(該当,AP170))</f>
        <v>未選択</v>
      </c>
    </row>
    <row r="171" spans="2:43" s="3" customFormat="1" ht="54" customHeight="1">
      <c r="B171" s="11"/>
      <c r="C171" s="11"/>
      <c r="D171" s="185" t="s">
        <v>30</v>
      </c>
      <c r="E171" s="651" t="s">
        <v>31</v>
      </c>
      <c r="F171" s="652"/>
      <c r="G171" s="652"/>
      <c r="H171" s="652"/>
      <c r="I171" s="652"/>
      <c r="J171" s="652"/>
      <c r="K171" s="652"/>
      <c r="L171" s="652"/>
      <c r="M171" s="652"/>
      <c r="N171" s="652"/>
      <c r="O171" s="652"/>
      <c r="P171" s="652"/>
      <c r="Q171" s="652"/>
      <c r="R171" s="652"/>
      <c r="S171" s="652"/>
      <c r="T171" s="652"/>
      <c r="U171" s="652"/>
      <c r="V171" s="652"/>
      <c r="W171" s="653"/>
      <c r="X171" s="654" t="s">
        <v>2413</v>
      </c>
      <c r="Y171" s="655"/>
      <c r="Z171" s="655"/>
      <c r="AA171" s="655"/>
      <c r="AB171" s="656"/>
      <c r="AC171" s="11"/>
      <c r="AP171" s="171">
        <v>0</v>
      </c>
      <c r="AQ171" s="122" t="str" cm="1">
        <f t="array" ref="AQ171">_xlfn.SWITCH(AP171,0,"未選択",INDEX(該当省エネ,AP171))</f>
        <v>未選択</v>
      </c>
    </row>
    <row r="172" spans="2:43" s="3" customFormat="1" ht="30" customHeight="1">
      <c r="B172" s="11"/>
      <c r="C172" s="11"/>
      <c r="D172" s="184" t="s">
        <v>22</v>
      </c>
      <c r="E172" s="318" t="s">
        <v>2418</v>
      </c>
      <c r="F172" s="319"/>
      <c r="G172" s="319"/>
      <c r="H172" s="319"/>
      <c r="I172" s="319"/>
      <c r="J172" s="319"/>
      <c r="K172" s="319"/>
      <c r="L172" s="319"/>
      <c r="M172" s="319"/>
      <c r="N172" s="319"/>
      <c r="O172" s="319"/>
      <c r="P172" s="319"/>
      <c r="Q172" s="319"/>
      <c r="R172" s="319"/>
      <c r="S172" s="319"/>
      <c r="T172" s="319"/>
      <c r="U172" s="319"/>
      <c r="V172" s="319"/>
      <c r="W172" s="320"/>
      <c r="X172" s="321"/>
      <c r="Y172" s="321"/>
      <c r="Z172" s="321"/>
      <c r="AA172" s="321"/>
      <c r="AB172" s="182" t="s">
        <v>5</v>
      </c>
      <c r="AC172" s="11"/>
      <c r="AP172" s="138"/>
      <c r="AQ172" s="138"/>
    </row>
    <row r="173" spans="2:43" s="3" customFormat="1" ht="30" customHeight="1">
      <c r="B173" s="11"/>
      <c r="C173" s="11"/>
      <c r="D173" s="184" t="s">
        <v>23</v>
      </c>
      <c r="E173" s="318" t="s">
        <v>57</v>
      </c>
      <c r="F173" s="319"/>
      <c r="G173" s="319"/>
      <c r="H173" s="319"/>
      <c r="I173" s="319"/>
      <c r="J173" s="319"/>
      <c r="K173" s="319"/>
      <c r="L173" s="319"/>
      <c r="M173" s="319"/>
      <c r="N173" s="319"/>
      <c r="O173" s="319"/>
      <c r="P173" s="319"/>
      <c r="Q173" s="319"/>
      <c r="R173" s="319"/>
      <c r="S173" s="319"/>
      <c r="T173" s="319"/>
      <c r="U173" s="319"/>
      <c r="V173" s="319"/>
      <c r="W173" s="320"/>
      <c r="X173" s="321"/>
      <c r="Y173" s="321"/>
      <c r="Z173" s="321"/>
      <c r="AA173" s="321"/>
      <c r="AB173" s="182" t="s">
        <v>5</v>
      </c>
      <c r="AC173" s="11"/>
      <c r="AP173" s="138"/>
      <c r="AQ173" s="138"/>
    </row>
    <row r="174" spans="2:43" ht="30" customHeight="1">
      <c r="D174" s="184" t="s">
        <v>50</v>
      </c>
      <c r="E174" s="318" t="s">
        <v>384</v>
      </c>
      <c r="F174" s="319"/>
      <c r="G174" s="319"/>
      <c r="H174" s="319"/>
      <c r="I174" s="319"/>
      <c r="J174" s="319"/>
      <c r="K174" s="319"/>
      <c r="L174" s="319"/>
      <c r="M174" s="319"/>
      <c r="N174" s="319"/>
      <c r="O174" s="319"/>
      <c r="P174" s="319"/>
      <c r="Q174" s="319"/>
      <c r="R174" s="319"/>
      <c r="S174" s="319"/>
      <c r="T174" s="319"/>
      <c r="U174" s="319"/>
      <c r="V174" s="319"/>
      <c r="W174" s="320"/>
      <c r="X174" s="657"/>
      <c r="Y174" s="658"/>
      <c r="Z174" s="658"/>
      <c r="AA174" s="659"/>
      <c r="AB174" s="186" t="s">
        <v>2</v>
      </c>
    </row>
    <row r="175" spans="2:43" s="3" customFormat="1" ht="32.25" customHeight="1">
      <c r="B175" s="11"/>
      <c r="C175" s="11"/>
      <c r="D175" s="422" t="s">
        <v>219</v>
      </c>
      <c r="E175" s="422"/>
      <c r="F175" s="422"/>
      <c r="G175" s="422"/>
      <c r="H175" s="422"/>
      <c r="I175" s="422"/>
      <c r="J175" s="422"/>
      <c r="K175" s="422"/>
      <c r="L175" s="422"/>
      <c r="M175" s="422"/>
      <c r="N175" s="422"/>
      <c r="O175" s="422"/>
      <c r="P175" s="422"/>
      <c r="Q175" s="422"/>
      <c r="R175" s="422"/>
      <c r="S175" s="422"/>
      <c r="T175" s="422"/>
      <c r="U175" s="422"/>
      <c r="V175" s="422"/>
      <c r="W175" s="422"/>
      <c r="X175" s="422"/>
      <c r="Y175" s="422"/>
      <c r="Z175" s="422"/>
      <c r="AA175" s="422"/>
      <c r="AB175" s="422"/>
      <c r="AC175" s="11"/>
      <c r="AP175" s="138"/>
      <c r="AQ175" s="138"/>
    </row>
    <row r="176" spans="2:43" s="3" customFormat="1" ht="67.5" customHeight="1">
      <c r="B176" s="11"/>
      <c r="C176" s="11"/>
      <c r="D176" s="404"/>
      <c r="E176" s="405"/>
      <c r="F176" s="405"/>
      <c r="G176" s="405"/>
      <c r="H176" s="405"/>
      <c r="I176" s="405"/>
      <c r="J176" s="405"/>
      <c r="K176" s="405"/>
      <c r="L176" s="405"/>
      <c r="M176" s="405"/>
      <c r="N176" s="405"/>
      <c r="O176" s="405"/>
      <c r="P176" s="405"/>
      <c r="Q176" s="405"/>
      <c r="R176" s="405"/>
      <c r="S176" s="405"/>
      <c r="T176" s="405"/>
      <c r="U176" s="405"/>
      <c r="V176" s="405"/>
      <c r="W176" s="405"/>
      <c r="X176" s="405"/>
      <c r="Y176" s="405"/>
      <c r="Z176" s="405"/>
      <c r="AA176" s="405"/>
      <c r="AB176" s="406"/>
      <c r="AC176" s="11"/>
      <c r="AP176" s="138"/>
      <c r="AQ176" s="138"/>
    </row>
    <row r="177" spans="2:43" ht="15" customHeight="1">
      <c r="F177" s="33"/>
      <c r="G177" s="13"/>
      <c r="H177" s="33"/>
      <c r="N177" s="47"/>
      <c r="U177" s="33"/>
      <c r="V177" s="13"/>
      <c r="W177" s="33"/>
      <c r="Z177" s="42"/>
    </row>
    <row r="178" spans="2:43" s="6" customFormat="1" ht="27" customHeight="1">
      <c r="B178" s="56"/>
      <c r="C178" s="56"/>
      <c r="D178" s="453" t="s">
        <v>179</v>
      </c>
      <c r="E178" s="453"/>
      <c r="F178" s="453"/>
      <c r="G178" s="453"/>
      <c r="H178" s="453"/>
      <c r="I178" s="453"/>
      <c r="J178" s="453"/>
      <c r="K178" s="453"/>
      <c r="L178" s="453"/>
      <c r="M178" s="453"/>
      <c r="N178" s="453"/>
      <c r="O178" s="453"/>
      <c r="P178" s="453"/>
      <c r="Q178" s="453"/>
      <c r="R178" s="453"/>
      <c r="S178" s="453"/>
      <c r="T178" s="453"/>
      <c r="U178" s="453"/>
      <c r="V178" s="453"/>
      <c r="W178" s="453"/>
      <c r="X178" s="453"/>
      <c r="Y178" s="453"/>
      <c r="Z178" s="453"/>
      <c r="AA178" s="453"/>
      <c r="AB178" s="56"/>
      <c r="AC178" s="56"/>
      <c r="AP178" s="141"/>
      <c r="AQ178" s="141"/>
    </row>
    <row r="179" spans="2:43" s="3" customFormat="1" ht="18.75" customHeight="1">
      <c r="B179" s="11"/>
      <c r="C179" s="11"/>
      <c r="D179" s="46" t="s">
        <v>192</v>
      </c>
      <c r="E179" s="11"/>
      <c r="F179" s="11"/>
      <c r="G179" s="13"/>
      <c r="H179" s="11"/>
      <c r="I179" s="47"/>
      <c r="J179" s="47"/>
      <c r="K179" s="47"/>
      <c r="L179" s="47"/>
      <c r="M179" s="47"/>
      <c r="N179" s="47"/>
      <c r="O179" s="11"/>
      <c r="P179" s="11"/>
      <c r="Q179" s="11"/>
      <c r="R179" s="11"/>
      <c r="S179" s="11"/>
      <c r="T179" s="11"/>
      <c r="U179" s="11"/>
      <c r="V179" s="13"/>
      <c r="W179" s="11"/>
      <c r="X179" s="48"/>
      <c r="Y179" s="48"/>
      <c r="Z179" s="48"/>
      <c r="AA179" s="11"/>
      <c r="AB179" s="11"/>
      <c r="AC179" s="11"/>
      <c r="AP179" s="138"/>
      <c r="AQ179" s="138"/>
    </row>
    <row r="180" spans="2:43" s="3" customFormat="1" ht="15" customHeight="1">
      <c r="B180" s="11"/>
      <c r="C180" s="11"/>
      <c r="D180" s="49" t="s">
        <v>196</v>
      </c>
      <c r="E180" s="11" t="s">
        <v>208</v>
      </c>
      <c r="F180" s="11"/>
      <c r="G180" s="13"/>
      <c r="H180" s="11"/>
      <c r="I180" s="47"/>
      <c r="J180" s="47"/>
      <c r="K180" s="47"/>
      <c r="L180" s="47"/>
      <c r="M180" s="47"/>
      <c r="N180" s="47"/>
      <c r="O180" s="11"/>
      <c r="P180" s="11"/>
      <c r="Q180" s="11"/>
      <c r="R180" s="11"/>
      <c r="S180" s="11"/>
      <c r="T180" s="11"/>
      <c r="U180" s="11"/>
      <c r="V180" s="13"/>
      <c r="W180" s="11"/>
      <c r="X180" s="48"/>
      <c r="Y180" s="48"/>
      <c r="Z180" s="48"/>
      <c r="AA180" s="11"/>
      <c r="AB180" s="11"/>
      <c r="AC180" s="11"/>
      <c r="AP180" s="138"/>
      <c r="AQ180" s="138"/>
    </row>
    <row r="181" spans="2:43" s="3" customFormat="1" ht="15" customHeight="1">
      <c r="B181" s="11"/>
      <c r="C181" s="11"/>
      <c r="D181" s="49" t="s">
        <v>196</v>
      </c>
      <c r="E181" s="11" t="s">
        <v>203</v>
      </c>
      <c r="F181" s="11"/>
      <c r="G181" s="13"/>
      <c r="H181" s="11"/>
      <c r="I181" s="47"/>
      <c r="J181" s="47"/>
      <c r="K181" s="47"/>
      <c r="L181" s="47"/>
      <c r="M181" s="47"/>
      <c r="N181" s="47"/>
      <c r="O181" s="11"/>
      <c r="P181" s="11"/>
      <c r="Q181" s="11"/>
      <c r="R181" s="11"/>
      <c r="S181" s="11"/>
      <c r="T181" s="11"/>
      <c r="U181" s="11"/>
      <c r="V181" s="13"/>
      <c r="W181" s="11"/>
      <c r="X181" s="48"/>
      <c r="Y181" s="48"/>
      <c r="Z181" s="48"/>
      <c r="AA181" s="11"/>
      <c r="AB181" s="11"/>
      <c r="AC181" s="11"/>
      <c r="AP181" s="138"/>
      <c r="AQ181" s="138"/>
    </row>
    <row r="182" spans="2:43" s="3" customFormat="1" ht="15" customHeight="1">
      <c r="B182" s="11"/>
      <c r="C182" s="11"/>
      <c r="D182" s="49" t="s">
        <v>196</v>
      </c>
      <c r="E182" s="11" t="s">
        <v>215</v>
      </c>
      <c r="F182" s="11"/>
      <c r="G182" s="13"/>
      <c r="H182" s="11"/>
      <c r="I182" s="47"/>
      <c r="J182" s="47"/>
      <c r="K182" s="47"/>
      <c r="L182" s="47"/>
      <c r="M182" s="47"/>
      <c r="N182" s="47"/>
      <c r="O182" s="11"/>
      <c r="P182" s="11"/>
      <c r="Q182" s="11"/>
      <c r="R182" s="11"/>
      <c r="S182" s="11"/>
      <c r="T182" s="11"/>
      <c r="U182" s="11"/>
      <c r="V182" s="13"/>
      <c r="W182" s="11"/>
      <c r="X182" s="48"/>
      <c r="Y182" s="48"/>
      <c r="Z182" s="48"/>
      <c r="AA182" s="11"/>
      <c r="AB182" s="11"/>
      <c r="AC182" s="11"/>
      <c r="AP182" s="138"/>
      <c r="AQ182" s="138"/>
    </row>
    <row r="183" spans="2:43" s="4" customFormat="1" ht="15" customHeight="1">
      <c r="B183" s="50"/>
      <c r="C183" s="50"/>
      <c r="D183" s="643" t="s">
        <v>0</v>
      </c>
      <c r="E183" s="644"/>
      <c r="F183" s="644"/>
      <c r="G183" s="644"/>
      <c r="H183" s="644"/>
      <c r="I183" s="644"/>
      <c r="J183" s="644"/>
      <c r="K183" s="644"/>
      <c r="L183" s="644"/>
      <c r="M183" s="644"/>
      <c r="N183" s="644"/>
      <c r="O183" s="644"/>
      <c r="P183" s="644"/>
      <c r="Q183" s="644"/>
      <c r="R183" s="644"/>
      <c r="S183" s="645"/>
      <c r="T183" s="649" t="s">
        <v>6</v>
      </c>
      <c r="U183" s="649"/>
      <c r="V183" s="649"/>
      <c r="W183" s="649"/>
      <c r="X183" s="649" t="s">
        <v>43</v>
      </c>
      <c r="Y183" s="649"/>
      <c r="Z183" s="649"/>
      <c r="AA183" s="649"/>
      <c r="AB183" s="649"/>
      <c r="AC183" s="50"/>
      <c r="AP183" s="141"/>
      <c r="AQ183" s="141"/>
    </row>
    <row r="184" spans="2:43" s="4" customFormat="1" ht="15.6" customHeight="1">
      <c r="B184" s="50"/>
      <c r="C184" s="50"/>
      <c r="D184" s="646"/>
      <c r="E184" s="647"/>
      <c r="F184" s="647"/>
      <c r="G184" s="647"/>
      <c r="H184" s="647"/>
      <c r="I184" s="647"/>
      <c r="J184" s="647"/>
      <c r="K184" s="647"/>
      <c r="L184" s="647"/>
      <c r="M184" s="647"/>
      <c r="N184" s="647"/>
      <c r="O184" s="647"/>
      <c r="P184" s="647"/>
      <c r="Q184" s="647"/>
      <c r="R184" s="647"/>
      <c r="S184" s="648"/>
      <c r="T184" s="650"/>
      <c r="U184" s="650"/>
      <c r="V184" s="650"/>
      <c r="W184" s="650"/>
      <c r="X184" s="650" t="s">
        <v>44</v>
      </c>
      <c r="Y184" s="650"/>
      <c r="Z184" s="650"/>
      <c r="AA184" s="650"/>
      <c r="AB184" s="650"/>
      <c r="AC184" s="50"/>
      <c r="AP184" s="141"/>
      <c r="AQ184" s="141"/>
    </row>
    <row r="185" spans="2:43" s="7" customFormat="1" ht="15" customHeight="1">
      <c r="B185" s="57"/>
      <c r="C185" s="57"/>
      <c r="D185" s="583" t="s">
        <v>41</v>
      </c>
      <c r="E185" s="584"/>
      <c r="F185" s="584"/>
      <c r="G185" s="584"/>
      <c r="H185" s="584"/>
      <c r="I185" s="584"/>
      <c r="J185" s="584"/>
      <c r="K185" s="584"/>
      <c r="L185" s="584"/>
      <c r="M185" s="584"/>
      <c r="N185" s="584"/>
      <c r="O185" s="584"/>
      <c r="P185" s="584"/>
      <c r="Q185" s="584"/>
      <c r="R185" s="584"/>
      <c r="S185" s="584"/>
      <c r="T185" s="584"/>
      <c r="U185" s="584"/>
      <c r="V185" s="584"/>
      <c r="W185" s="584"/>
      <c r="X185" s="584"/>
      <c r="Y185" s="584"/>
      <c r="Z185" s="584"/>
      <c r="AA185" s="584"/>
      <c r="AB185" s="585"/>
      <c r="AC185" s="57"/>
      <c r="AP185" s="141"/>
      <c r="AQ185" s="141"/>
    </row>
    <row r="186" spans="2:43" s="3" customFormat="1" ht="13.5" customHeight="1">
      <c r="B186" s="11"/>
      <c r="C186" s="11"/>
      <c r="D186" s="431" t="s">
        <v>20</v>
      </c>
      <c r="E186" s="350" t="s">
        <v>328</v>
      </c>
      <c r="F186" s="351"/>
      <c r="G186" s="351"/>
      <c r="H186" s="351"/>
      <c r="I186" s="351"/>
      <c r="J186" s="351"/>
      <c r="K186" s="351"/>
      <c r="L186" s="351"/>
      <c r="M186" s="351"/>
      <c r="N186" s="351"/>
      <c r="O186" s="351"/>
      <c r="P186" s="351"/>
      <c r="Q186" s="351"/>
      <c r="R186" s="351"/>
      <c r="S186" s="352"/>
      <c r="T186" s="660" t="s">
        <v>42</v>
      </c>
      <c r="U186" s="661"/>
      <c r="V186" s="662"/>
      <c r="W186" s="620" t="s">
        <v>5</v>
      </c>
      <c r="X186" s="297" t="s">
        <v>43</v>
      </c>
      <c r="Y186" s="298"/>
      <c r="Z186" s="298"/>
      <c r="AA186" s="299"/>
      <c r="AB186" s="340" t="s">
        <v>2</v>
      </c>
      <c r="AC186" s="11"/>
      <c r="AP186" s="138"/>
      <c r="AQ186" s="138"/>
    </row>
    <row r="187" spans="2:43" s="3" customFormat="1" ht="21.75" customHeight="1">
      <c r="B187" s="11"/>
      <c r="C187" s="11"/>
      <c r="D187" s="441"/>
      <c r="E187" s="282"/>
      <c r="F187" s="283"/>
      <c r="G187" s="283"/>
      <c r="H187" s="283"/>
      <c r="I187" s="283"/>
      <c r="J187" s="283"/>
      <c r="K187" s="283"/>
      <c r="L187" s="283"/>
      <c r="M187" s="283"/>
      <c r="N187" s="283"/>
      <c r="O187" s="283"/>
      <c r="P187" s="283"/>
      <c r="Q187" s="283"/>
      <c r="R187" s="283"/>
      <c r="S187" s="284"/>
      <c r="T187" s="341"/>
      <c r="U187" s="342"/>
      <c r="V187" s="343"/>
      <c r="W187" s="577"/>
      <c r="X187" s="337"/>
      <c r="Y187" s="338"/>
      <c r="Z187" s="338"/>
      <c r="AA187" s="339"/>
      <c r="AB187" s="394"/>
      <c r="AC187" s="11"/>
      <c r="AP187" s="138"/>
      <c r="AQ187" s="138"/>
    </row>
    <row r="188" spans="2:43" s="3" customFormat="1" ht="13.5" customHeight="1">
      <c r="B188" s="11"/>
      <c r="C188" s="11"/>
      <c r="D188" s="441"/>
      <c r="E188" s="282"/>
      <c r="F188" s="283"/>
      <c r="G188" s="283"/>
      <c r="H188" s="283"/>
      <c r="I188" s="283"/>
      <c r="J188" s="283"/>
      <c r="K188" s="283"/>
      <c r="L188" s="283"/>
      <c r="M188" s="283"/>
      <c r="N188" s="283"/>
      <c r="O188" s="283"/>
      <c r="P188" s="283"/>
      <c r="Q188" s="283"/>
      <c r="R188" s="283"/>
      <c r="S188" s="284"/>
      <c r="T188" s="341"/>
      <c r="U188" s="342"/>
      <c r="V188" s="343"/>
      <c r="W188" s="577"/>
      <c r="X188" s="631" t="s">
        <v>44</v>
      </c>
      <c r="Y188" s="632"/>
      <c r="Z188" s="632"/>
      <c r="AA188" s="633"/>
      <c r="AB188" s="340" t="s">
        <v>2</v>
      </c>
      <c r="AC188" s="11"/>
      <c r="AP188" s="138"/>
      <c r="AQ188" s="138"/>
    </row>
    <row r="189" spans="2:43" s="3" customFormat="1" ht="21.75" customHeight="1">
      <c r="B189" s="11"/>
      <c r="C189" s="11"/>
      <c r="D189" s="441"/>
      <c r="E189" s="282"/>
      <c r="F189" s="283"/>
      <c r="G189" s="283"/>
      <c r="H189" s="283"/>
      <c r="I189" s="283"/>
      <c r="J189" s="283"/>
      <c r="K189" s="283"/>
      <c r="L189" s="283"/>
      <c r="M189" s="283"/>
      <c r="N189" s="283"/>
      <c r="O189" s="283"/>
      <c r="P189" s="283"/>
      <c r="Q189" s="283"/>
      <c r="R189" s="283"/>
      <c r="S189" s="284"/>
      <c r="T189" s="341"/>
      <c r="U189" s="342"/>
      <c r="V189" s="343"/>
      <c r="W189" s="577"/>
      <c r="X189" s="398"/>
      <c r="Y189" s="625"/>
      <c r="Z189" s="625"/>
      <c r="AA189" s="626"/>
      <c r="AB189" s="289"/>
      <c r="AC189" s="11"/>
      <c r="AP189" s="138"/>
      <c r="AQ189" s="138"/>
    </row>
    <row r="190" spans="2:43" s="3" customFormat="1" ht="13.5" customHeight="1">
      <c r="B190" s="11"/>
      <c r="C190" s="11"/>
      <c r="D190" s="441" t="s">
        <v>21</v>
      </c>
      <c r="E190" s="282" t="s">
        <v>329</v>
      </c>
      <c r="F190" s="283"/>
      <c r="G190" s="283"/>
      <c r="H190" s="283"/>
      <c r="I190" s="283"/>
      <c r="J190" s="283"/>
      <c r="K190" s="283"/>
      <c r="L190" s="283"/>
      <c r="M190" s="283"/>
      <c r="N190" s="283"/>
      <c r="O190" s="283"/>
      <c r="P190" s="283"/>
      <c r="Q190" s="283"/>
      <c r="R190" s="283"/>
      <c r="S190" s="284"/>
      <c r="T190" s="634" t="s">
        <v>46</v>
      </c>
      <c r="U190" s="635"/>
      <c r="V190" s="636"/>
      <c r="W190" s="577" t="s">
        <v>47</v>
      </c>
      <c r="X190" s="631" t="s">
        <v>43</v>
      </c>
      <c r="Y190" s="632"/>
      <c r="Z190" s="632"/>
      <c r="AA190" s="633"/>
      <c r="AB190" s="394" t="s">
        <v>2</v>
      </c>
      <c r="AC190" s="11"/>
      <c r="AP190" s="138"/>
      <c r="AQ190" s="138"/>
    </row>
    <row r="191" spans="2:43" s="3" customFormat="1" ht="21.75" customHeight="1">
      <c r="B191" s="11"/>
      <c r="C191" s="11"/>
      <c r="D191" s="441"/>
      <c r="E191" s="282"/>
      <c r="F191" s="283"/>
      <c r="G191" s="283"/>
      <c r="H191" s="283"/>
      <c r="I191" s="283"/>
      <c r="J191" s="283"/>
      <c r="K191" s="283"/>
      <c r="L191" s="283"/>
      <c r="M191" s="283"/>
      <c r="N191" s="283"/>
      <c r="O191" s="283"/>
      <c r="P191" s="283"/>
      <c r="Q191" s="283"/>
      <c r="R191" s="283"/>
      <c r="S191" s="284"/>
      <c r="T191" s="341"/>
      <c r="U191" s="342"/>
      <c r="V191" s="343"/>
      <c r="W191" s="577"/>
      <c r="X191" s="398"/>
      <c r="Y191" s="625"/>
      <c r="Z191" s="625"/>
      <c r="AA191" s="626"/>
      <c r="AB191" s="394"/>
      <c r="AC191" s="11"/>
      <c r="AP191" s="138"/>
      <c r="AQ191" s="138"/>
    </row>
    <row r="192" spans="2:43" s="3" customFormat="1" ht="13.5" customHeight="1">
      <c r="B192" s="11"/>
      <c r="C192" s="11"/>
      <c r="D192" s="441"/>
      <c r="E192" s="282"/>
      <c r="F192" s="283"/>
      <c r="G192" s="283"/>
      <c r="H192" s="283"/>
      <c r="I192" s="283"/>
      <c r="J192" s="283"/>
      <c r="K192" s="283"/>
      <c r="L192" s="283"/>
      <c r="M192" s="283"/>
      <c r="N192" s="283"/>
      <c r="O192" s="283"/>
      <c r="P192" s="283"/>
      <c r="Q192" s="283"/>
      <c r="R192" s="283"/>
      <c r="S192" s="284"/>
      <c r="T192" s="341"/>
      <c r="U192" s="342"/>
      <c r="V192" s="343"/>
      <c r="W192" s="577"/>
      <c r="X192" s="631" t="s">
        <v>44</v>
      </c>
      <c r="Y192" s="632"/>
      <c r="Z192" s="632"/>
      <c r="AA192" s="633"/>
      <c r="AB192" s="340" t="s">
        <v>2</v>
      </c>
      <c r="AC192" s="11"/>
      <c r="AP192" s="138"/>
      <c r="AQ192" s="138"/>
    </row>
    <row r="193" spans="2:43" s="3" customFormat="1" ht="21.75" customHeight="1">
      <c r="B193" s="11"/>
      <c r="C193" s="11"/>
      <c r="D193" s="358"/>
      <c r="E193" s="344"/>
      <c r="F193" s="345"/>
      <c r="G193" s="345"/>
      <c r="H193" s="345"/>
      <c r="I193" s="345"/>
      <c r="J193" s="345"/>
      <c r="K193" s="345"/>
      <c r="L193" s="345"/>
      <c r="M193" s="345"/>
      <c r="N193" s="345"/>
      <c r="O193" s="345"/>
      <c r="P193" s="345"/>
      <c r="Q193" s="345"/>
      <c r="R193" s="345"/>
      <c r="S193" s="346"/>
      <c r="T193" s="627"/>
      <c r="U193" s="628"/>
      <c r="V193" s="629"/>
      <c r="W193" s="637"/>
      <c r="X193" s="399"/>
      <c r="Y193" s="638"/>
      <c r="Z193" s="638"/>
      <c r="AA193" s="639"/>
      <c r="AB193" s="289"/>
      <c r="AC193" s="11"/>
      <c r="AP193" s="138"/>
      <c r="AQ193" s="138"/>
    </row>
    <row r="194" spans="2:43" s="4" customFormat="1" ht="15" customHeight="1">
      <c r="B194" s="50"/>
      <c r="C194" s="50"/>
      <c r="D194" s="583" t="s">
        <v>45</v>
      </c>
      <c r="E194" s="584"/>
      <c r="F194" s="584"/>
      <c r="G194" s="584"/>
      <c r="H194" s="584"/>
      <c r="I194" s="584"/>
      <c r="J194" s="584"/>
      <c r="K194" s="584"/>
      <c r="L194" s="584"/>
      <c r="M194" s="584"/>
      <c r="N194" s="584"/>
      <c r="O194" s="584"/>
      <c r="P194" s="584"/>
      <c r="Q194" s="584"/>
      <c r="R194" s="584"/>
      <c r="S194" s="584"/>
      <c r="T194" s="584"/>
      <c r="U194" s="584"/>
      <c r="V194" s="584"/>
      <c r="W194" s="584"/>
      <c r="X194" s="584"/>
      <c r="Y194" s="584"/>
      <c r="Z194" s="584"/>
      <c r="AA194" s="584"/>
      <c r="AB194" s="585"/>
      <c r="AC194" s="50"/>
      <c r="AP194" s="141"/>
      <c r="AQ194" s="141"/>
    </row>
    <row r="195" spans="2:43" s="3" customFormat="1" ht="13.5" customHeight="1">
      <c r="B195" s="11"/>
      <c r="C195" s="11"/>
      <c r="D195" s="431" t="s">
        <v>20</v>
      </c>
      <c r="E195" s="350" t="s">
        <v>330</v>
      </c>
      <c r="F195" s="351"/>
      <c r="G195" s="351"/>
      <c r="H195" s="351"/>
      <c r="I195" s="351"/>
      <c r="J195" s="351"/>
      <c r="K195" s="351"/>
      <c r="L195" s="351"/>
      <c r="M195" s="351"/>
      <c r="N195" s="351"/>
      <c r="O195" s="351"/>
      <c r="P195" s="351"/>
      <c r="Q195" s="351"/>
      <c r="R195" s="351"/>
      <c r="S195" s="352"/>
      <c r="T195" s="297" t="s">
        <v>46</v>
      </c>
      <c r="U195" s="298"/>
      <c r="V195" s="299"/>
      <c r="W195" s="620" t="s">
        <v>47</v>
      </c>
      <c r="X195" s="640" t="s">
        <v>43</v>
      </c>
      <c r="Y195" s="641"/>
      <c r="Z195" s="641"/>
      <c r="AA195" s="642"/>
      <c r="AB195" s="340" t="s">
        <v>2</v>
      </c>
      <c r="AC195" s="11"/>
      <c r="AP195" s="138"/>
      <c r="AQ195" s="138"/>
    </row>
    <row r="196" spans="2:43" s="3" customFormat="1" ht="21.75" customHeight="1">
      <c r="B196" s="11"/>
      <c r="C196" s="11"/>
      <c r="D196" s="441"/>
      <c r="E196" s="282"/>
      <c r="F196" s="283"/>
      <c r="G196" s="283"/>
      <c r="H196" s="283"/>
      <c r="I196" s="283"/>
      <c r="J196" s="283"/>
      <c r="K196" s="283"/>
      <c r="L196" s="283"/>
      <c r="M196" s="283"/>
      <c r="N196" s="283"/>
      <c r="O196" s="283"/>
      <c r="P196" s="283"/>
      <c r="Q196" s="283"/>
      <c r="R196" s="283"/>
      <c r="S196" s="284"/>
      <c r="T196" s="615"/>
      <c r="U196" s="616"/>
      <c r="V196" s="616"/>
      <c r="W196" s="577"/>
      <c r="X196" s="398"/>
      <c r="Y196" s="625"/>
      <c r="Z196" s="625"/>
      <c r="AA196" s="626"/>
      <c r="AB196" s="394"/>
      <c r="AC196" s="11"/>
      <c r="AP196" s="138"/>
      <c r="AQ196" s="138"/>
    </row>
    <row r="197" spans="2:43" s="3" customFormat="1" ht="13.5" customHeight="1">
      <c r="B197" s="11"/>
      <c r="C197" s="11"/>
      <c r="D197" s="441"/>
      <c r="E197" s="282"/>
      <c r="F197" s="283"/>
      <c r="G197" s="283"/>
      <c r="H197" s="283"/>
      <c r="I197" s="283"/>
      <c r="J197" s="283"/>
      <c r="K197" s="283"/>
      <c r="L197" s="283"/>
      <c r="M197" s="283"/>
      <c r="N197" s="283"/>
      <c r="O197" s="283"/>
      <c r="P197" s="283"/>
      <c r="Q197" s="283"/>
      <c r="R197" s="283"/>
      <c r="S197" s="284"/>
      <c r="T197" s="341"/>
      <c r="U197" s="342"/>
      <c r="V197" s="342"/>
      <c r="W197" s="577"/>
      <c r="X197" s="631" t="s">
        <v>44</v>
      </c>
      <c r="Y197" s="632"/>
      <c r="Z197" s="632"/>
      <c r="AA197" s="633"/>
      <c r="AB197" s="340" t="s">
        <v>2</v>
      </c>
      <c r="AC197" s="11"/>
      <c r="AP197" s="138"/>
      <c r="AQ197" s="138"/>
    </row>
    <row r="198" spans="2:43" s="3" customFormat="1" ht="21.75" customHeight="1">
      <c r="B198" s="11"/>
      <c r="C198" s="11"/>
      <c r="D198" s="441"/>
      <c r="E198" s="282"/>
      <c r="F198" s="283"/>
      <c r="G198" s="283"/>
      <c r="H198" s="283"/>
      <c r="I198" s="283"/>
      <c r="J198" s="283"/>
      <c r="K198" s="283"/>
      <c r="L198" s="283"/>
      <c r="M198" s="283"/>
      <c r="N198" s="283"/>
      <c r="O198" s="283"/>
      <c r="P198" s="283"/>
      <c r="Q198" s="283"/>
      <c r="R198" s="283"/>
      <c r="S198" s="284"/>
      <c r="T198" s="341"/>
      <c r="U198" s="342"/>
      <c r="V198" s="342"/>
      <c r="W198" s="577"/>
      <c r="X198" s="398"/>
      <c r="Y198" s="625"/>
      <c r="Z198" s="625"/>
      <c r="AA198" s="626"/>
      <c r="AB198" s="394"/>
      <c r="AC198" s="11"/>
      <c r="AP198" s="138"/>
      <c r="AQ198" s="138"/>
    </row>
    <row r="199" spans="2:43" s="3" customFormat="1" ht="13.5" customHeight="1">
      <c r="B199" s="11"/>
      <c r="C199" s="11"/>
      <c r="D199" s="441" t="s">
        <v>21</v>
      </c>
      <c r="E199" s="282" t="s">
        <v>331</v>
      </c>
      <c r="F199" s="283"/>
      <c r="G199" s="283"/>
      <c r="H199" s="283"/>
      <c r="I199" s="283"/>
      <c r="J199" s="283"/>
      <c r="K199" s="283"/>
      <c r="L199" s="283"/>
      <c r="M199" s="283"/>
      <c r="N199" s="283"/>
      <c r="O199" s="283"/>
      <c r="P199" s="283"/>
      <c r="Q199" s="283"/>
      <c r="R199" s="283"/>
      <c r="S199" s="284"/>
      <c r="T199" s="264" t="s">
        <v>46</v>
      </c>
      <c r="U199" s="265"/>
      <c r="V199" s="266"/>
      <c r="W199" s="577" t="s">
        <v>47</v>
      </c>
      <c r="X199" s="631" t="s">
        <v>43</v>
      </c>
      <c r="Y199" s="632"/>
      <c r="Z199" s="632"/>
      <c r="AA199" s="633"/>
      <c r="AB199" s="579" t="s">
        <v>2</v>
      </c>
      <c r="AC199" s="11"/>
      <c r="AP199" s="138"/>
      <c r="AQ199" s="138"/>
    </row>
    <row r="200" spans="2:43" s="3" customFormat="1" ht="21.75" customHeight="1">
      <c r="B200" s="11"/>
      <c r="C200" s="11"/>
      <c r="D200" s="441"/>
      <c r="E200" s="282"/>
      <c r="F200" s="283"/>
      <c r="G200" s="283"/>
      <c r="H200" s="283"/>
      <c r="I200" s="283"/>
      <c r="J200" s="283"/>
      <c r="K200" s="283"/>
      <c r="L200" s="283"/>
      <c r="M200" s="283"/>
      <c r="N200" s="283"/>
      <c r="O200" s="283"/>
      <c r="P200" s="283"/>
      <c r="Q200" s="283"/>
      <c r="R200" s="283"/>
      <c r="S200" s="284"/>
      <c r="T200" s="615"/>
      <c r="U200" s="616"/>
      <c r="V200" s="616"/>
      <c r="W200" s="577"/>
      <c r="X200" s="398"/>
      <c r="Y200" s="625"/>
      <c r="Z200" s="625"/>
      <c r="AA200" s="626"/>
      <c r="AB200" s="621"/>
      <c r="AC200" s="11"/>
      <c r="AP200" s="138"/>
      <c r="AQ200" s="138"/>
    </row>
    <row r="201" spans="2:43" s="3" customFormat="1" ht="13.5" customHeight="1">
      <c r="B201" s="11"/>
      <c r="C201" s="11"/>
      <c r="D201" s="441"/>
      <c r="E201" s="282"/>
      <c r="F201" s="283"/>
      <c r="G201" s="283"/>
      <c r="H201" s="283"/>
      <c r="I201" s="283"/>
      <c r="J201" s="283"/>
      <c r="K201" s="283"/>
      <c r="L201" s="283"/>
      <c r="M201" s="283"/>
      <c r="N201" s="283"/>
      <c r="O201" s="283"/>
      <c r="P201" s="283"/>
      <c r="Q201" s="283"/>
      <c r="R201" s="283"/>
      <c r="S201" s="284"/>
      <c r="T201" s="341"/>
      <c r="U201" s="342"/>
      <c r="V201" s="342"/>
      <c r="W201" s="577"/>
      <c r="X201" s="264" t="s">
        <v>44</v>
      </c>
      <c r="Y201" s="265"/>
      <c r="Z201" s="265"/>
      <c r="AA201" s="266"/>
      <c r="AB201" s="579" t="s">
        <v>2</v>
      </c>
      <c r="AC201" s="11"/>
      <c r="AP201" s="138"/>
      <c r="AQ201" s="138"/>
    </row>
    <row r="202" spans="2:43" s="3" customFormat="1" ht="21.75" customHeight="1">
      <c r="B202" s="11"/>
      <c r="C202" s="11"/>
      <c r="D202" s="441"/>
      <c r="E202" s="282"/>
      <c r="F202" s="283"/>
      <c r="G202" s="283"/>
      <c r="H202" s="283"/>
      <c r="I202" s="283"/>
      <c r="J202" s="283"/>
      <c r="K202" s="283"/>
      <c r="L202" s="283"/>
      <c r="M202" s="283"/>
      <c r="N202" s="283"/>
      <c r="O202" s="283"/>
      <c r="P202" s="283"/>
      <c r="Q202" s="283"/>
      <c r="R202" s="283"/>
      <c r="S202" s="284"/>
      <c r="T202" s="341"/>
      <c r="U202" s="342"/>
      <c r="V202" s="342"/>
      <c r="W202" s="577"/>
      <c r="X202" s="337"/>
      <c r="Y202" s="338"/>
      <c r="Z202" s="338"/>
      <c r="AA202" s="339"/>
      <c r="AB202" s="621"/>
      <c r="AC202" s="11"/>
      <c r="AP202" s="138"/>
      <c r="AQ202" s="138"/>
    </row>
    <row r="203" spans="2:43" s="3" customFormat="1" ht="13.5" customHeight="1">
      <c r="B203" s="11"/>
      <c r="C203" s="11"/>
      <c r="D203" s="441" t="s">
        <v>22</v>
      </c>
      <c r="E203" s="282" t="s">
        <v>332</v>
      </c>
      <c r="F203" s="283"/>
      <c r="G203" s="283"/>
      <c r="H203" s="283"/>
      <c r="I203" s="283"/>
      <c r="J203" s="283"/>
      <c r="K203" s="283"/>
      <c r="L203" s="283"/>
      <c r="M203" s="283"/>
      <c r="N203" s="283"/>
      <c r="O203" s="283"/>
      <c r="P203" s="283"/>
      <c r="Q203" s="283"/>
      <c r="R203" s="283"/>
      <c r="S203" s="284"/>
      <c r="T203" s="264" t="s">
        <v>46</v>
      </c>
      <c r="U203" s="265"/>
      <c r="V203" s="266"/>
      <c r="W203" s="577" t="s">
        <v>47</v>
      </c>
      <c r="X203" s="264" t="s">
        <v>43</v>
      </c>
      <c r="Y203" s="265"/>
      <c r="Z203" s="265"/>
      <c r="AA203" s="266"/>
      <c r="AB203" s="579" t="s">
        <v>2</v>
      </c>
      <c r="AC203" s="11"/>
      <c r="AP203" s="138"/>
      <c r="AQ203" s="138"/>
    </row>
    <row r="204" spans="2:43" s="3" customFormat="1" ht="21.75" customHeight="1">
      <c r="B204" s="11"/>
      <c r="C204" s="11"/>
      <c r="D204" s="441"/>
      <c r="E204" s="282"/>
      <c r="F204" s="283"/>
      <c r="G204" s="283"/>
      <c r="H204" s="283"/>
      <c r="I204" s="283"/>
      <c r="J204" s="283"/>
      <c r="K204" s="283"/>
      <c r="L204" s="283"/>
      <c r="M204" s="283"/>
      <c r="N204" s="283"/>
      <c r="O204" s="283"/>
      <c r="P204" s="283"/>
      <c r="Q204" s="283"/>
      <c r="R204" s="283"/>
      <c r="S204" s="284"/>
      <c r="T204" s="615"/>
      <c r="U204" s="616"/>
      <c r="V204" s="616"/>
      <c r="W204" s="577"/>
      <c r="X204" s="337"/>
      <c r="Y204" s="338"/>
      <c r="Z204" s="338"/>
      <c r="AA204" s="339"/>
      <c r="AB204" s="621"/>
      <c r="AC204" s="11"/>
      <c r="AP204" s="138"/>
      <c r="AQ204" s="138"/>
    </row>
    <row r="205" spans="2:43" s="3" customFormat="1" ht="13.5" customHeight="1">
      <c r="B205" s="11"/>
      <c r="C205" s="11"/>
      <c r="D205" s="441"/>
      <c r="E205" s="282"/>
      <c r="F205" s="283"/>
      <c r="G205" s="283"/>
      <c r="H205" s="283"/>
      <c r="I205" s="283"/>
      <c r="J205" s="283"/>
      <c r="K205" s="283"/>
      <c r="L205" s="283"/>
      <c r="M205" s="283"/>
      <c r="N205" s="283"/>
      <c r="O205" s="283"/>
      <c r="P205" s="283"/>
      <c r="Q205" s="283"/>
      <c r="R205" s="283"/>
      <c r="S205" s="284"/>
      <c r="T205" s="341"/>
      <c r="U205" s="342"/>
      <c r="V205" s="342"/>
      <c r="W205" s="577"/>
      <c r="X205" s="631" t="s">
        <v>44</v>
      </c>
      <c r="Y205" s="632"/>
      <c r="Z205" s="632"/>
      <c r="AA205" s="633"/>
      <c r="AB205" s="579" t="s">
        <v>2</v>
      </c>
      <c r="AC205" s="11"/>
      <c r="AP205" s="138"/>
      <c r="AQ205" s="138"/>
    </row>
    <row r="206" spans="2:43" s="3" customFormat="1" ht="21.75" customHeight="1">
      <c r="B206" s="11"/>
      <c r="C206" s="11"/>
      <c r="D206" s="441"/>
      <c r="E206" s="282"/>
      <c r="F206" s="283"/>
      <c r="G206" s="283"/>
      <c r="H206" s="283"/>
      <c r="I206" s="283"/>
      <c r="J206" s="283"/>
      <c r="K206" s="283"/>
      <c r="L206" s="283"/>
      <c r="M206" s="283"/>
      <c r="N206" s="283"/>
      <c r="O206" s="283"/>
      <c r="P206" s="283"/>
      <c r="Q206" s="283"/>
      <c r="R206" s="283"/>
      <c r="S206" s="284"/>
      <c r="T206" s="341"/>
      <c r="U206" s="342"/>
      <c r="V206" s="342"/>
      <c r="W206" s="577"/>
      <c r="X206" s="398"/>
      <c r="Y206" s="625"/>
      <c r="Z206" s="625"/>
      <c r="AA206" s="626"/>
      <c r="AB206" s="621"/>
      <c r="AC206" s="11"/>
      <c r="AP206" s="138"/>
      <c r="AQ206" s="138"/>
    </row>
    <row r="207" spans="2:43" s="3" customFormat="1" ht="13.5" customHeight="1">
      <c r="B207" s="11"/>
      <c r="C207" s="11"/>
      <c r="D207" s="441" t="s">
        <v>164</v>
      </c>
      <c r="E207" s="282" t="s">
        <v>333</v>
      </c>
      <c r="F207" s="283"/>
      <c r="G207" s="283"/>
      <c r="H207" s="283"/>
      <c r="I207" s="283"/>
      <c r="J207" s="283"/>
      <c r="K207" s="283"/>
      <c r="L207" s="283"/>
      <c r="M207" s="283"/>
      <c r="N207" s="283"/>
      <c r="O207" s="283"/>
      <c r="P207" s="283"/>
      <c r="Q207" s="283"/>
      <c r="R207" s="283"/>
      <c r="S207" s="284"/>
      <c r="T207" s="631" t="s">
        <v>46</v>
      </c>
      <c r="U207" s="632"/>
      <c r="V207" s="632"/>
      <c r="W207" s="577" t="s">
        <v>47</v>
      </c>
      <c r="X207" s="264" t="s">
        <v>43</v>
      </c>
      <c r="Y207" s="265"/>
      <c r="Z207" s="265"/>
      <c r="AA207" s="266"/>
      <c r="AB207" s="622" t="s">
        <v>2</v>
      </c>
      <c r="AC207" s="11"/>
      <c r="AP207" s="138"/>
      <c r="AQ207" s="138"/>
    </row>
    <row r="208" spans="2:43" s="3" customFormat="1" ht="30" customHeight="1">
      <c r="B208" s="11"/>
      <c r="C208" s="11"/>
      <c r="D208" s="441"/>
      <c r="E208" s="282"/>
      <c r="F208" s="283"/>
      <c r="G208" s="283"/>
      <c r="H208" s="283"/>
      <c r="I208" s="283"/>
      <c r="J208" s="283"/>
      <c r="K208" s="283"/>
      <c r="L208" s="283"/>
      <c r="M208" s="283"/>
      <c r="N208" s="283"/>
      <c r="O208" s="283"/>
      <c r="P208" s="283"/>
      <c r="Q208" s="283"/>
      <c r="R208" s="283"/>
      <c r="S208" s="284"/>
      <c r="T208" s="341"/>
      <c r="U208" s="342"/>
      <c r="V208" s="343"/>
      <c r="W208" s="577"/>
      <c r="X208" s="337"/>
      <c r="Y208" s="338"/>
      <c r="Z208" s="338"/>
      <c r="AA208" s="339"/>
      <c r="AB208" s="622"/>
      <c r="AC208" s="11"/>
      <c r="AP208" s="138"/>
      <c r="AQ208" s="138"/>
    </row>
    <row r="209" spans="2:43" s="3" customFormat="1" ht="13.5" customHeight="1">
      <c r="B209" s="11"/>
      <c r="C209" s="11"/>
      <c r="D209" s="441"/>
      <c r="E209" s="282"/>
      <c r="F209" s="283"/>
      <c r="G209" s="283"/>
      <c r="H209" s="283"/>
      <c r="I209" s="283"/>
      <c r="J209" s="283"/>
      <c r="K209" s="283"/>
      <c r="L209" s="283"/>
      <c r="M209" s="283"/>
      <c r="N209" s="283"/>
      <c r="O209" s="283"/>
      <c r="P209" s="283"/>
      <c r="Q209" s="283"/>
      <c r="R209" s="283"/>
      <c r="S209" s="284"/>
      <c r="T209" s="341"/>
      <c r="U209" s="342"/>
      <c r="V209" s="343"/>
      <c r="W209" s="577"/>
      <c r="X209" s="264" t="s">
        <v>44</v>
      </c>
      <c r="Y209" s="265"/>
      <c r="Z209" s="265"/>
      <c r="AA209" s="266"/>
      <c r="AB209" s="622" t="s">
        <v>2</v>
      </c>
      <c r="AC209" s="11"/>
      <c r="AP209" s="138"/>
      <c r="AQ209" s="138"/>
    </row>
    <row r="210" spans="2:43" s="3" customFormat="1" ht="42.75" customHeight="1">
      <c r="B210" s="11"/>
      <c r="C210" s="11"/>
      <c r="D210" s="432"/>
      <c r="E210" s="574"/>
      <c r="F210" s="575"/>
      <c r="G210" s="575"/>
      <c r="H210" s="575"/>
      <c r="I210" s="575"/>
      <c r="J210" s="575"/>
      <c r="K210" s="575"/>
      <c r="L210" s="575"/>
      <c r="M210" s="575"/>
      <c r="N210" s="575"/>
      <c r="O210" s="575"/>
      <c r="P210" s="575"/>
      <c r="Q210" s="575"/>
      <c r="R210" s="575"/>
      <c r="S210" s="576"/>
      <c r="T210" s="627"/>
      <c r="U210" s="628"/>
      <c r="V210" s="629"/>
      <c r="W210" s="578"/>
      <c r="X210" s="388"/>
      <c r="Y210" s="389"/>
      <c r="Z210" s="389"/>
      <c r="AA210" s="390"/>
      <c r="AB210" s="630"/>
      <c r="AC210" s="11"/>
      <c r="AP210" s="138"/>
      <c r="AQ210" s="138"/>
    </row>
    <row r="211" spans="2:43" s="4" customFormat="1" ht="15" customHeight="1">
      <c r="B211" s="50"/>
      <c r="C211" s="50"/>
      <c r="D211" s="583" t="s">
        <v>48</v>
      </c>
      <c r="E211" s="584"/>
      <c r="F211" s="584"/>
      <c r="G211" s="584"/>
      <c r="H211" s="584"/>
      <c r="I211" s="584"/>
      <c r="J211" s="584"/>
      <c r="K211" s="584"/>
      <c r="L211" s="584"/>
      <c r="M211" s="584"/>
      <c r="N211" s="584"/>
      <c r="O211" s="584"/>
      <c r="P211" s="584"/>
      <c r="Q211" s="584"/>
      <c r="R211" s="584"/>
      <c r="S211" s="584"/>
      <c r="T211" s="584"/>
      <c r="U211" s="584"/>
      <c r="V211" s="584"/>
      <c r="W211" s="584"/>
      <c r="X211" s="584"/>
      <c r="Y211" s="584"/>
      <c r="Z211" s="584"/>
      <c r="AA211" s="584"/>
      <c r="AB211" s="585"/>
      <c r="AC211" s="50"/>
      <c r="AP211" s="141"/>
      <c r="AQ211" s="141"/>
    </row>
    <row r="212" spans="2:43" s="3" customFormat="1" ht="13.5" customHeight="1">
      <c r="B212" s="11"/>
      <c r="C212" s="11"/>
      <c r="D212" s="431" t="s">
        <v>20</v>
      </c>
      <c r="E212" s="350" t="s">
        <v>53</v>
      </c>
      <c r="F212" s="351"/>
      <c r="G212" s="351"/>
      <c r="H212" s="351"/>
      <c r="I212" s="351"/>
      <c r="J212" s="351"/>
      <c r="K212" s="351"/>
      <c r="L212" s="351"/>
      <c r="M212" s="351"/>
      <c r="N212" s="351"/>
      <c r="O212" s="351"/>
      <c r="P212" s="351"/>
      <c r="Q212" s="351"/>
      <c r="R212" s="351"/>
      <c r="S212" s="352"/>
      <c r="T212" s="617" t="s">
        <v>115</v>
      </c>
      <c r="U212" s="618"/>
      <c r="V212" s="619"/>
      <c r="W212" s="620" t="s">
        <v>51</v>
      </c>
      <c r="X212" s="617" t="s">
        <v>43</v>
      </c>
      <c r="Y212" s="618"/>
      <c r="Z212" s="618"/>
      <c r="AA212" s="619"/>
      <c r="AB212" s="621" t="s">
        <v>2</v>
      </c>
      <c r="AC212" s="11"/>
      <c r="AP212" s="138"/>
      <c r="AQ212" s="138"/>
    </row>
    <row r="213" spans="2:43" s="3" customFormat="1" ht="21.75" customHeight="1">
      <c r="B213" s="11"/>
      <c r="C213" s="11"/>
      <c r="D213" s="441"/>
      <c r="E213" s="282"/>
      <c r="F213" s="283"/>
      <c r="G213" s="283"/>
      <c r="H213" s="283"/>
      <c r="I213" s="283"/>
      <c r="J213" s="283"/>
      <c r="K213" s="283"/>
      <c r="L213" s="283"/>
      <c r="M213" s="283"/>
      <c r="N213" s="283"/>
      <c r="O213" s="283"/>
      <c r="P213" s="283"/>
      <c r="Q213" s="283"/>
      <c r="R213" s="283"/>
      <c r="S213" s="284"/>
      <c r="T213" s="615"/>
      <c r="U213" s="616"/>
      <c r="V213" s="616"/>
      <c r="W213" s="577"/>
      <c r="X213" s="337"/>
      <c r="Y213" s="338"/>
      <c r="Z213" s="338"/>
      <c r="AA213" s="339"/>
      <c r="AB213" s="622"/>
      <c r="AC213" s="11"/>
      <c r="AP213" s="138"/>
      <c r="AQ213" s="138"/>
    </row>
    <row r="214" spans="2:43" s="3" customFormat="1" ht="13.5" customHeight="1">
      <c r="B214" s="11"/>
      <c r="C214" s="11"/>
      <c r="D214" s="441"/>
      <c r="E214" s="282"/>
      <c r="F214" s="283"/>
      <c r="G214" s="283"/>
      <c r="H214" s="283"/>
      <c r="I214" s="283"/>
      <c r="J214" s="283"/>
      <c r="K214" s="283"/>
      <c r="L214" s="283"/>
      <c r="M214" s="283"/>
      <c r="N214" s="283"/>
      <c r="O214" s="283"/>
      <c r="P214" s="283"/>
      <c r="Q214" s="283"/>
      <c r="R214" s="283"/>
      <c r="S214" s="284"/>
      <c r="T214" s="341"/>
      <c r="U214" s="342"/>
      <c r="V214" s="342"/>
      <c r="W214" s="577"/>
      <c r="X214" s="264" t="s">
        <v>44</v>
      </c>
      <c r="Y214" s="265"/>
      <c r="Z214" s="265"/>
      <c r="AA214" s="266"/>
      <c r="AB214" s="623" t="s">
        <v>2</v>
      </c>
      <c r="AC214" s="11"/>
      <c r="AP214" s="138"/>
      <c r="AQ214" s="138"/>
    </row>
    <row r="215" spans="2:43" s="3" customFormat="1" ht="21.75" customHeight="1">
      <c r="B215" s="11"/>
      <c r="C215" s="11"/>
      <c r="D215" s="441"/>
      <c r="E215" s="282"/>
      <c r="F215" s="283"/>
      <c r="G215" s="283"/>
      <c r="H215" s="283"/>
      <c r="I215" s="283"/>
      <c r="J215" s="283"/>
      <c r="K215" s="283"/>
      <c r="L215" s="283"/>
      <c r="M215" s="283"/>
      <c r="N215" s="283"/>
      <c r="O215" s="283"/>
      <c r="P215" s="283"/>
      <c r="Q215" s="283"/>
      <c r="R215" s="283"/>
      <c r="S215" s="284"/>
      <c r="T215" s="341"/>
      <c r="U215" s="342"/>
      <c r="V215" s="342"/>
      <c r="W215" s="393"/>
      <c r="X215" s="608"/>
      <c r="Y215" s="609"/>
      <c r="Z215" s="609"/>
      <c r="AA215" s="610"/>
      <c r="AB215" s="624"/>
      <c r="AC215" s="11"/>
      <c r="AP215" s="138"/>
      <c r="AQ215" s="138"/>
    </row>
    <row r="216" spans="2:43" s="3" customFormat="1" ht="13.5" customHeight="1">
      <c r="B216" s="11"/>
      <c r="C216" s="11"/>
      <c r="D216" s="441" t="s">
        <v>21</v>
      </c>
      <c r="E216" s="282" t="s">
        <v>334</v>
      </c>
      <c r="F216" s="283"/>
      <c r="G216" s="283"/>
      <c r="H216" s="283"/>
      <c r="I216" s="283"/>
      <c r="J216" s="283"/>
      <c r="K216" s="283"/>
      <c r="L216" s="283"/>
      <c r="M216" s="283"/>
      <c r="N216" s="283"/>
      <c r="O216" s="283"/>
      <c r="P216" s="283"/>
      <c r="Q216" s="283"/>
      <c r="R216" s="283"/>
      <c r="S216" s="284"/>
      <c r="T216" s="264" t="s">
        <v>115</v>
      </c>
      <c r="U216" s="265"/>
      <c r="V216" s="266"/>
      <c r="W216" s="577" t="s">
        <v>51</v>
      </c>
      <c r="X216" s="264" t="s">
        <v>162</v>
      </c>
      <c r="Y216" s="265"/>
      <c r="Z216" s="265"/>
      <c r="AA216" s="266"/>
      <c r="AB216" s="579" t="s">
        <v>2</v>
      </c>
      <c r="AC216" s="11"/>
      <c r="AP216" s="138"/>
      <c r="AQ216" s="138"/>
    </row>
    <row r="217" spans="2:43" s="3" customFormat="1" ht="21.75" customHeight="1">
      <c r="B217" s="11"/>
      <c r="C217" s="11"/>
      <c r="D217" s="441"/>
      <c r="E217" s="282"/>
      <c r="F217" s="283"/>
      <c r="G217" s="283"/>
      <c r="H217" s="283"/>
      <c r="I217" s="283"/>
      <c r="J217" s="283"/>
      <c r="K217" s="283"/>
      <c r="L217" s="283"/>
      <c r="M217" s="283"/>
      <c r="N217" s="283"/>
      <c r="O217" s="283"/>
      <c r="P217" s="283"/>
      <c r="Q217" s="283"/>
      <c r="R217" s="283"/>
      <c r="S217" s="284"/>
      <c r="T217" s="615"/>
      <c r="U217" s="616"/>
      <c r="V217" s="616"/>
      <c r="W217" s="577"/>
      <c r="X217" s="608"/>
      <c r="Y217" s="609"/>
      <c r="Z217" s="609"/>
      <c r="AA217" s="610"/>
      <c r="AB217" s="614"/>
      <c r="AC217" s="11"/>
      <c r="AP217" s="138"/>
      <c r="AQ217" s="138"/>
    </row>
    <row r="218" spans="2:43" s="3" customFormat="1" ht="13.5" customHeight="1">
      <c r="B218" s="11"/>
      <c r="C218" s="11"/>
      <c r="D218" s="441" t="s">
        <v>22</v>
      </c>
      <c r="E218" s="282" t="s">
        <v>335</v>
      </c>
      <c r="F218" s="283"/>
      <c r="G218" s="283"/>
      <c r="H218" s="283"/>
      <c r="I218" s="283"/>
      <c r="J218" s="283"/>
      <c r="K218" s="283"/>
      <c r="L218" s="283"/>
      <c r="M218" s="283"/>
      <c r="N218" s="283"/>
      <c r="O218" s="283"/>
      <c r="P218" s="283"/>
      <c r="Q218" s="283"/>
      <c r="R218" s="283"/>
      <c r="S218" s="284"/>
      <c r="T218" s="264" t="s">
        <v>115</v>
      </c>
      <c r="U218" s="265"/>
      <c r="V218" s="266"/>
      <c r="W218" s="577" t="s">
        <v>51</v>
      </c>
      <c r="X218" s="264" t="s">
        <v>162</v>
      </c>
      <c r="Y218" s="265"/>
      <c r="Z218" s="265"/>
      <c r="AA218" s="266"/>
      <c r="AB218" s="579" t="s">
        <v>2</v>
      </c>
      <c r="AC218" s="11"/>
      <c r="AP218" s="138"/>
      <c r="AQ218" s="138"/>
    </row>
    <row r="219" spans="2:43" s="3" customFormat="1" ht="21.75" customHeight="1">
      <c r="B219" s="11"/>
      <c r="C219" s="11"/>
      <c r="D219" s="441"/>
      <c r="E219" s="282"/>
      <c r="F219" s="283"/>
      <c r="G219" s="283"/>
      <c r="H219" s="283"/>
      <c r="I219" s="283"/>
      <c r="J219" s="283"/>
      <c r="K219" s="283"/>
      <c r="L219" s="283"/>
      <c r="M219" s="283"/>
      <c r="N219" s="283"/>
      <c r="O219" s="283"/>
      <c r="P219" s="283"/>
      <c r="Q219" s="283"/>
      <c r="R219" s="283"/>
      <c r="S219" s="284"/>
      <c r="T219" s="615"/>
      <c r="U219" s="616"/>
      <c r="V219" s="616"/>
      <c r="W219" s="577"/>
      <c r="X219" s="608"/>
      <c r="Y219" s="609"/>
      <c r="Z219" s="609"/>
      <c r="AA219" s="610"/>
      <c r="AB219" s="614"/>
      <c r="AC219" s="11"/>
      <c r="AP219" s="138"/>
      <c r="AQ219" s="138"/>
    </row>
    <row r="220" spans="2:43" s="3" customFormat="1" ht="13.5" customHeight="1">
      <c r="B220" s="11"/>
      <c r="C220" s="11"/>
      <c r="D220" s="441" t="s">
        <v>23</v>
      </c>
      <c r="E220" s="282" t="s">
        <v>336</v>
      </c>
      <c r="F220" s="283"/>
      <c r="G220" s="283"/>
      <c r="H220" s="283"/>
      <c r="I220" s="283"/>
      <c r="J220" s="283"/>
      <c r="K220" s="283"/>
      <c r="L220" s="283"/>
      <c r="M220" s="283"/>
      <c r="N220" s="283"/>
      <c r="O220" s="283"/>
      <c r="P220" s="283"/>
      <c r="Q220" s="283"/>
      <c r="R220" s="283"/>
      <c r="S220" s="284"/>
      <c r="T220" s="264" t="s">
        <v>115</v>
      </c>
      <c r="U220" s="265"/>
      <c r="V220" s="266"/>
      <c r="W220" s="577" t="s">
        <v>51</v>
      </c>
      <c r="X220" s="264" t="s">
        <v>162</v>
      </c>
      <c r="Y220" s="265"/>
      <c r="Z220" s="265"/>
      <c r="AA220" s="266"/>
      <c r="AB220" s="579" t="s">
        <v>2</v>
      </c>
      <c r="AC220" s="11"/>
      <c r="AP220" s="138"/>
      <c r="AQ220" s="138"/>
    </row>
    <row r="221" spans="2:43" s="3" customFormat="1" ht="21.75" customHeight="1">
      <c r="B221" s="11"/>
      <c r="C221" s="11"/>
      <c r="D221" s="441"/>
      <c r="E221" s="282"/>
      <c r="F221" s="283"/>
      <c r="G221" s="283"/>
      <c r="H221" s="283"/>
      <c r="I221" s="283"/>
      <c r="J221" s="283"/>
      <c r="K221" s="283"/>
      <c r="L221" s="283"/>
      <c r="M221" s="283"/>
      <c r="N221" s="283"/>
      <c r="O221" s="283"/>
      <c r="P221" s="283"/>
      <c r="Q221" s="283"/>
      <c r="R221" s="283"/>
      <c r="S221" s="284"/>
      <c r="T221" s="615"/>
      <c r="U221" s="616"/>
      <c r="V221" s="616"/>
      <c r="W221" s="577"/>
      <c r="X221" s="608"/>
      <c r="Y221" s="609"/>
      <c r="Z221" s="609"/>
      <c r="AA221" s="610"/>
      <c r="AB221" s="614"/>
      <c r="AC221" s="11"/>
      <c r="AP221" s="138"/>
      <c r="AQ221" s="138"/>
    </row>
    <row r="222" spans="2:43" s="3" customFormat="1" ht="13.5" customHeight="1">
      <c r="B222" s="11"/>
      <c r="C222" s="11"/>
      <c r="D222" s="441" t="s">
        <v>50</v>
      </c>
      <c r="E222" s="282" t="s">
        <v>337</v>
      </c>
      <c r="F222" s="283"/>
      <c r="G222" s="283"/>
      <c r="H222" s="283"/>
      <c r="I222" s="283"/>
      <c r="J222" s="283"/>
      <c r="K222" s="283"/>
      <c r="L222" s="283"/>
      <c r="M222" s="283"/>
      <c r="N222" s="283"/>
      <c r="O222" s="283"/>
      <c r="P222" s="283"/>
      <c r="Q222" s="283"/>
      <c r="R222" s="283"/>
      <c r="S222" s="284"/>
      <c r="T222" s="264" t="s">
        <v>115</v>
      </c>
      <c r="U222" s="265"/>
      <c r="V222" s="266"/>
      <c r="W222" s="577" t="s">
        <v>51</v>
      </c>
      <c r="X222" s="264" t="s">
        <v>162</v>
      </c>
      <c r="Y222" s="265"/>
      <c r="Z222" s="265"/>
      <c r="AA222" s="266"/>
      <c r="AB222" s="579" t="s">
        <v>2</v>
      </c>
      <c r="AC222" s="11"/>
      <c r="AP222" s="138"/>
      <c r="AQ222" s="138"/>
    </row>
    <row r="223" spans="2:43" s="3" customFormat="1" ht="21.75" customHeight="1">
      <c r="B223" s="11"/>
      <c r="C223" s="11"/>
      <c r="D223" s="441"/>
      <c r="E223" s="282"/>
      <c r="F223" s="283"/>
      <c r="G223" s="283"/>
      <c r="H223" s="283"/>
      <c r="I223" s="283"/>
      <c r="J223" s="283"/>
      <c r="K223" s="283"/>
      <c r="L223" s="283"/>
      <c r="M223" s="283"/>
      <c r="N223" s="283"/>
      <c r="O223" s="283"/>
      <c r="P223" s="283"/>
      <c r="Q223" s="283"/>
      <c r="R223" s="283"/>
      <c r="S223" s="284"/>
      <c r="T223" s="615"/>
      <c r="U223" s="616"/>
      <c r="V223" s="616"/>
      <c r="W223" s="577"/>
      <c r="X223" s="608"/>
      <c r="Y223" s="609"/>
      <c r="Z223" s="609"/>
      <c r="AA223" s="610"/>
      <c r="AB223" s="614"/>
      <c r="AC223" s="11"/>
      <c r="AP223" s="138"/>
      <c r="AQ223" s="138"/>
    </row>
    <row r="224" spans="2:43" s="3" customFormat="1" ht="13.5" customHeight="1">
      <c r="B224" s="11"/>
      <c r="C224" s="11"/>
      <c r="D224" s="441" t="s">
        <v>49</v>
      </c>
      <c r="E224" s="282" t="s">
        <v>338</v>
      </c>
      <c r="F224" s="283"/>
      <c r="G224" s="283"/>
      <c r="H224" s="283"/>
      <c r="I224" s="283"/>
      <c r="J224" s="283"/>
      <c r="K224" s="283"/>
      <c r="L224" s="283"/>
      <c r="M224" s="283"/>
      <c r="N224" s="283"/>
      <c r="O224" s="283"/>
      <c r="P224" s="283"/>
      <c r="Q224" s="283"/>
      <c r="R224" s="283"/>
      <c r="S224" s="284"/>
      <c r="T224" s="264" t="s">
        <v>52</v>
      </c>
      <c r="U224" s="265"/>
      <c r="V224" s="266"/>
      <c r="W224" s="577" t="s">
        <v>27</v>
      </c>
      <c r="X224" s="264" t="s">
        <v>162</v>
      </c>
      <c r="Y224" s="265"/>
      <c r="Z224" s="265"/>
      <c r="AA224" s="266"/>
      <c r="AB224" s="579" t="s">
        <v>2</v>
      </c>
      <c r="AC224" s="11"/>
      <c r="AP224" s="138"/>
      <c r="AQ224" s="138"/>
    </row>
    <row r="225" spans="2:43" s="3" customFormat="1" ht="21.75" customHeight="1">
      <c r="B225" s="11"/>
      <c r="C225" s="11"/>
      <c r="D225" s="432"/>
      <c r="E225" s="574"/>
      <c r="F225" s="575"/>
      <c r="G225" s="575"/>
      <c r="H225" s="575"/>
      <c r="I225" s="575"/>
      <c r="J225" s="575"/>
      <c r="K225" s="575"/>
      <c r="L225" s="575"/>
      <c r="M225" s="575"/>
      <c r="N225" s="575"/>
      <c r="O225" s="575"/>
      <c r="P225" s="575"/>
      <c r="Q225" s="575"/>
      <c r="R225" s="575"/>
      <c r="S225" s="576"/>
      <c r="T225" s="581"/>
      <c r="U225" s="582"/>
      <c r="V225" s="582"/>
      <c r="W225" s="578"/>
      <c r="X225" s="388"/>
      <c r="Y225" s="389"/>
      <c r="Z225" s="389"/>
      <c r="AA225" s="390"/>
      <c r="AB225" s="580"/>
      <c r="AC225" s="11"/>
      <c r="AP225" s="138"/>
      <c r="AQ225" s="138"/>
    </row>
    <row r="226" spans="2:43" s="3" customFormat="1" ht="24.75" customHeight="1">
      <c r="B226" s="11"/>
      <c r="C226" s="11"/>
      <c r="D226" s="422" t="s">
        <v>220</v>
      </c>
      <c r="E226" s="422"/>
      <c r="F226" s="422"/>
      <c r="G226" s="422"/>
      <c r="H226" s="422"/>
      <c r="I226" s="422"/>
      <c r="J226" s="422"/>
      <c r="K226" s="422"/>
      <c r="L226" s="422"/>
      <c r="M226" s="422"/>
      <c r="N226" s="422"/>
      <c r="O226" s="422"/>
      <c r="P226" s="422"/>
      <c r="Q226" s="422"/>
      <c r="R226" s="422"/>
      <c r="S226" s="422"/>
      <c r="T226" s="422"/>
      <c r="U226" s="422"/>
      <c r="V226" s="422"/>
      <c r="W226" s="422"/>
      <c r="X226" s="422"/>
      <c r="Y226" s="422"/>
      <c r="Z226" s="422"/>
      <c r="AA226" s="422"/>
      <c r="AB226" s="422"/>
      <c r="AC226" s="11"/>
      <c r="AP226" s="138"/>
      <c r="AQ226" s="138"/>
    </row>
    <row r="227" spans="2:43" s="3" customFormat="1" ht="67.5" customHeight="1">
      <c r="B227" s="11"/>
      <c r="C227" s="11"/>
      <c r="D227" s="404"/>
      <c r="E227" s="405"/>
      <c r="F227" s="405"/>
      <c r="G227" s="405"/>
      <c r="H227" s="405"/>
      <c r="I227" s="405"/>
      <c r="J227" s="405"/>
      <c r="K227" s="405"/>
      <c r="L227" s="405"/>
      <c r="M227" s="405"/>
      <c r="N227" s="405"/>
      <c r="O227" s="405"/>
      <c r="P227" s="405"/>
      <c r="Q227" s="405"/>
      <c r="R227" s="405"/>
      <c r="S227" s="405"/>
      <c r="T227" s="405"/>
      <c r="U227" s="405"/>
      <c r="V227" s="405"/>
      <c r="W227" s="405"/>
      <c r="X227" s="405"/>
      <c r="Y227" s="405"/>
      <c r="Z227" s="405"/>
      <c r="AA227" s="405"/>
      <c r="AB227" s="406"/>
      <c r="AC227" s="11"/>
      <c r="AP227" s="138"/>
      <c r="AQ227" s="138"/>
    </row>
    <row r="228" spans="2:43" ht="15" customHeight="1">
      <c r="F228" s="33"/>
      <c r="G228" s="13"/>
      <c r="H228" s="33"/>
      <c r="N228" s="47"/>
      <c r="U228" s="33"/>
      <c r="V228" s="13"/>
      <c r="W228" s="33"/>
      <c r="Z228" s="42"/>
    </row>
    <row r="229" spans="2:43" ht="15" customHeight="1">
      <c r="F229" s="33"/>
      <c r="G229" s="13"/>
      <c r="H229" s="33"/>
      <c r="N229" s="47"/>
      <c r="U229" s="33"/>
      <c r="V229" s="13"/>
      <c r="W229" s="33"/>
      <c r="Z229" s="42"/>
    </row>
    <row r="230" spans="2:43" ht="27" customHeight="1">
      <c r="D230" s="453" t="s">
        <v>180</v>
      </c>
      <c r="E230" s="453"/>
      <c r="F230" s="453"/>
      <c r="G230" s="453"/>
      <c r="H230" s="453"/>
      <c r="I230" s="453"/>
      <c r="J230" s="453"/>
      <c r="K230" s="453"/>
      <c r="L230" s="453"/>
      <c r="M230" s="453"/>
      <c r="N230" s="453"/>
      <c r="O230" s="453"/>
      <c r="P230" s="453"/>
      <c r="Q230" s="453"/>
      <c r="R230" s="453"/>
      <c r="S230" s="453"/>
      <c r="T230" s="453"/>
      <c r="U230" s="453"/>
      <c r="V230" s="453"/>
      <c r="W230" s="453"/>
      <c r="X230" s="453"/>
      <c r="Y230" s="453"/>
      <c r="Z230" s="453"/>
      <c r="AA230" s="453"/>
    </row>
    <row r="231" spans="2:43" s="3" customFormat="1" ht="23.25" customHeight="1">
      <c r="B231" s="11"/>
      <c r="C231" s="11"/>
      <c r="D231" s="46" t="s">
        <v>192</v>
      </c>
      <c r="E231" s="11"/>
      <c r="F231" s="11"/>
      <c r="G231" s="13"/>
      <c r="H231" s="11"/>
      <c r="I231" s="47"/>
      <c r="J231" s="47"/>
      <c r="K231" s="47"/>
      <c r="L231" s="47"/>
      <c r="M231" s="47"/>
      <c r="N231" s="47"/>
      <c r="O231" s="11"/>
      <c r="P231" s="11"/>
      <c r="Q231" s="11"/>
      <c r="R231" s="11"/>
      <c r="S231" s="11"/>
      <c r="T231" s="11"/>
      <c r="U231" s="11"/>
      <c r="V231" s="13"/>
      <c r="W231" s="11"/>
      <c r="X231" s="48"/>
      <c r="Y231" s="48"/>
      <c r="Z231" s="48"/>
      <c r="AA231" s="11"/>
      <c r="AB231" s="11"/>
      <c r="AC231" s="11"/>
      <c r="AP231" s="138"/>
      <c r="AQ231" s="138"/>
    </row>
    <row r="232" spans="2:43" s="3" customFormat="1" ht="15" customHeight="1">
      <c r="B232" s="11"/>
      <c r="C232" s="11"/>
      <c r="D232" s="49" t="s">
        <v>196</v>
      </c>
      <c r="E232" s="301" t="s">
        <v>2420</v>
      </c>
      <c r="F232" s="301"/>
      <c r="G232" s="301"/>
      <c r="H232" s="301"/>
      <c r="I232" s="301"/>
      <c r="J232" s="301"/>
      <c r="K232" s="301"/>
      <c r="L232" s="301"/>
      <c r="M232" s="301"/>
      <c r="N232" s="301"/>
      <c r="O232" s="301"/>
      <c r="P232" s="301"/>
      <c r="Q232" s="301"/>
      <c r="R232" s="301"/>
      <c r="S232" s="301"/>
      <c r="T232" s="301"/>
      <c r="U232" s="301"/>
      <c r="V232" s="301"/>
      <c r="W232" s="302" t="s">
        <v>2419</v>
      </c>
      <c r="X232" s="302"/>
      <c r="Y232" s="302"/>
      <c r="Z232" s="302"/>
      <c r="AA232" s="302"/>
      <c r="AB232" s="302"/>
      <c r="AC232" s="302"/>
      <c r="AP232" s="138"/>
      <c r="AQ232" s="138"/>
    </row>
    <row r="233" spans="2:43" s="3" customFormat="1" ht="15" customHeight="1">
      <c r="B233" s="11"/>
      <c r="C233" s="11"/>
      <c r="D233" s="49" t="s">
        <v>196</v>
      </c>
      <c r="E233" s="11" t="s">
        <v>208</v>
      </c>
      <c r="F233" s="11"/>
      <c r="G233" s="13"/>
      <c r="H233" s="11"/>
      <c r="I233" s="47"/>
      <c r="J233" s="47"/>
      <c r="K233" s="47"/>
      <c r="L233" s="47"/>
      <c r="M233" s="47"/>
      <c r="N233" s="47"/>
      <c r="O233" s="11"/>
      <c r="P233" s="11"/>
      <c r="Q233" s="11"/>
      <c r="R233" s="11"/>
      <c r="S233" s="11"/>
      <c r="T233" s="11"/>
      <c r="U233" s="11"/>
      <c r="V233" s="13"/>
      <c r="W233" s="11"/>
      <c r="X233" s="48"/>
      <c r="Y233" s="48"/>
      <c r="Z233" s="48"/>
      <c r="AA233" s="11"/>
      <c r="AB233" s="11"/>
      <c r="AC233" s="11"/>
      <c r="AP233" s="138"/>
      <c r="AQ233" s="138"/>
    </row>
    <row r="234" spans="2:43" s="3" customFormat="1" ht="15" customHeight="1">
      <c r="B234" s="11"/>
      <c r="C234" s="11"/>
      <c r="D234" s="49" t="s">
        <v>196</v>
      </c>
      <c r="E234" s="11" t="s">
        <v>203</v>
      </c>
      <c r="F234" s="11"/>
      <c r="G234" s="13"/>
      <c r="H234" s="11"/>
      <c r="I234" s="47"/>
      <c r="J234" s="47"/>
      <c r="K234" s="47"/>
      <c r="L234" s="47"/>
      <c r="M234" s="47"/>
      <c r="N234" s="47"/>
      <c r="O234" s="11"/>
      <c r="P234" s="11"/>
      <c r="Q234" s="11"/>
      <c r="R234" s="11"/>
      <c r="S234" s="11"/>
      <c r="T234" s="11"/>
      <c r="U234" s="11"/>
      <c r="V234" s="13"/>
      <c r="W234" s="11"/>
      <c r="X234" s="48"/>
      <c r="Y234" s="48"/>
      <c r="Z234" s="48"/>
      <c r="AA234" s="11"/>
      <c r="AB234" s="11"/>
      <c r="AC234" s="11"/>
      <c r="AP234" s="138"/>
      <c r="AQ234" s="138"/>
    </row>
    <row r="235" spans="2:43" s="3" customFormat="1" ht="15" customHeight="1">
      <c r="B235" s="11"/>
      <c r="C235" s="11"/>
      <c r="D235" s="49" t="s">
        <v>196</v>
      </c>
      <c r="E235" s="11" t="s">
        <v>215</v>
      </c>
      <c r="F235" s="11"/>
      <c r="G235" s="13"/>
      <c r="H235" s="11"/>
      <c r="I235" s="47"/>
      <c r="J235" s="47"/>
      <c r="K235" s="47"/>
      <c r="L235" s="47"/>
      <c r="M235" s="47"/>
      <c r="N235" s="47"/>
      <c r="O235" s="11"/>
      <c r="P235" s="11"/>
      <c r="Q235" s="11"/>
      <c r="R235" s="11"/>
      <c r="S235" s="11"/>
      <c r="T235" s="11"/>
      <c r="U235" s="11"/>
      <c r="V235" s="13"/>
      <c r="W235" s="11"/>
      <c r="X235" s="48"/>
      <c r="Y235" s="48"/>
      <c r="Z235" s="48"/>
      <c r="AA235" s="11"/>
      <c r="AB235" s="11"/>
      <c r="AC235" s="11"/>
      <c r="AP235" s="138"/>
      <c r="AQ235" s="138"/>
    </row>
    <row r="236" spans="2:43" s="4" customFormat="1" ht="30" customHeight="1">
      <c r="B236" s="50"/>
      <c r="C236" s="50"/>
      <c r="D236" s="611" t="s">
        <v>0</v>
      </c>
      <c r="E236" s="612"/>
      <c r="F236" s="612"/>
      <c r="G236" s="612"/>
      <c r="H236" s="612"/>
      <c r="I236" s="612"/>
      <c r="J236" s="612"/>
      <c r="K236" s="612"/>
      <c r="L236" s="612"/>
      <c r="M236" s="612"/>
      <c r="N236" s="612"/>
      <c r="O236" s="612"/>
      <c r="P236" s="612"/>
      <c r="Q236" s="612"/>
      <c r="R236" s="613"/>
      <c r="S236" s="571" t="s">
        <v>6</v>
      </c>
      <c r="T236" s="572"/>
      <c r="U236" s="572"/>
      <c r="V236" s="572"/>
      <c r="W236" s="573"/>
      <c r="X236" s="572" t="s">
        <v>7</v>
      </c>
      <c r="Y236" s="572"/>
      <c r="Z236" s="572"/>
      <c r="AA236" s="572"/>
      <c r="AB236" s="573"/>
      <c r="AC236" s="50"/>
      <c r="AP236" s="141"/>
      <c r="AQ236" s="141"/>
    </row>
    <row r="237" spans="2:43" s="4" customFormat="1" ht="15" customHeight="1">
      <c r="B237" s="50"/>
      <c r="C237" s="50"/>
      <c r="D237" s="583" t="s">
        <v>54</v>
      </c>
      <c r="E237" s="584"/>
      <c r="F237" s="584"/>
      <c r="G237" s="584"/>
      <c r="H237" s="584"/>
      <c r="I237" s="584"/>
      <c r="J237" s="584"/>
      <c r="K237" s="584"/>
      <c r="L237" s="584"/>
      <c r="M237" s="584"/>
      <c r="N237" s="584"/>
      <c r="O237" s="584"/>
      <c r="P237" s="584"/>
      <c r="Q237" s="584"/>
      <c r="R237" s="584"/>
      <c r="S237" s="584"/>
      <c r="T237" s="584"/>
      <c r="U237" s="584"/>
      <c r="V237" s="584"/>
      <c r="W237" s="584"/>
      <c r="X237" s="584"/>
      <c r="Y237" s="584"/>
      <c r="Z237" s="584"/>
      <c r="AA237" s="584"/>
      <c r="AB237" s="585"/>
      <c r="AC237" s="50"/>
      <c r="AP237" s="141"/>
      <c r="AQ237" s="141"/>
    </row>
    <row r="238" spans="2:43" s="3" customFormat="1" ht="15" customHeight="1">
      <c r="B238" s="11"/>
      <c r="C238" s="11"/>
      <c r="D238" s="586" t="s">
        <v>20</v>
      </c>
      <c r="E238" s="546" t="s">
        <v>234</v>
      </c>
      <c r="F238" s="547"/>
      <c r="G238" s="547"/>
      <c r="H238" s="547"/>
      <c r="I238" s="547"/>
      <c r="J238" s="547"/>
      <c r="K238" s="547"/>
      <c r="L238" s="548"/>
      <c r="M238" s="546" t="s">
        <v>230</v>
      </c>
      <c r="N238" s="547"/>
      <c r="O238" s="547"/>
      <c r="P238" s="547"/>
      <c r="Q238" s="547"/>
      <c r="R238" s="547"/>
      <c r="S238" s="548"/>
      <c r="T238" s="589" t="s">
        <v>117</v>
      </c>
      <c r="U238" s="590"/>
      <c r="V238" s="590"/>
      <c r="W238" s="591"/>
      <c r="X238" s="592"/>
      <c r="Y238" s="593"/>
      <c r="Z238" s="593"/>
      <c r="AA238" s="594"/>
      <c r="AB238" s="595" t="s">
        <v>2</v>
      </c>
      <c r="AC238" s="11"/>
      <c r="AP238" s="138"/>
      <c r="AQ238" s="138"/>
    </row>
    <row r="239" spans="2:43" s="3" customFormat="1" ht="24" customHeight="1">
      <c r="B239" s="11"/>
      <c r="C239" s="11"/>
      <c r="D239" s="587"/>
      <c r="E239" s="347"/>
      <c r="F239" s="348"/>
      <c r="G239" s="348"/>
      <c r="H239" s="348"/>
      <c r="I239" s="348"/>
      <c r="J239" s="348"/>
      <c r="K239" s="348"/>
      <c r="L239" s="349"/>
      <c r="M239" s="350"/>
      <c r="N239" s="351"/>
      <c r="O239" s="351"/>
      <c r="P239" s="351"/>
      <c r="Q239" s="351"/>
      <c r="R239" s="351"/>
      <c r="S239" s="352"/>
      <c r="T239" s="341"/>
      <c r="U239" s="342"/>
      <c r="V239" s="343"/>
      <c r="W239" s="209" t="s">
        <v>27</v>
      </c>
      <c r="X239" s="337"/>
      <c r="Y239" s="338"/>
      <c r="Z239" s="338"/>
      <c r="AA239" s="339"/>
      <c r="AB239" s="340"/>
      <c r="AC239" s="11"/>
      <c r="AP239" s="138"/>
      <c r="AQ239" s="138"/>
    </row>
    <row r="240" spans="2:43" s="3" customFormat="1" ht="15" customHeight="1">
      <c r="B240" s="11"/>
      <c r="C240" s="11"/>
      <c r="D240" s="587"/>
      <c r="E240" s="347"/>
      <c r="F240" s="348"/>
      <c r="G240" s="348"/>
      <c r="H240" s="348"/>
      <c r="I240" s="348"/>
      <c r="J240" s="348"/>
      <c r="K240" s="348"/>
      <c r="L240" s="349"/>
      <c r="M240" s="344" t="s">
        <v>231</v>
      </c>
      <c r="N240" s="345"/>
      <c r="O240" s="345"/>
      <c r="P240" s="345"/>
      <c r="Q240" s="345"/>
      <c r="R240" s="345"/>
      <c r="S240" s="346"/>
      <c r="T240" s="424" t="s">
        <v>248</v>
      </c>
      <c r="U240" s="425"/>
      <c r="V240" s="425"/>
      <c r="W240" s="426"/>
      <c r="X240" s="334"/>
      <c r="Y240" s="335"/>
      <c r="Z240" s="335"/>
      <c r="AA240" s="336"/>
      <c r="AB240" s="289" t="s">
        <v>2</v>
      </c>
      <c r="AC240" s="11"/>
      <c r="AP240" s="138"/>
      <c r="AQ240" s="138"/>
    </row>
    <row r="241" spans="2:43" s="3" customFormat="1" ht="24" customHeight="1">
      <c r="B241" s="11"/>
      <c r="C241" s="11"/>
      <c r="D241" s="587"/>
      <c r="E241" s="347"/>
      <c r="F241" s="348"/>
      <c r="G241" s="348"/>
      <c r="H241" s="348"/>
      <c r="I241" s="348"/>
      <c r="J241" s="348"/>
      <c r="K241" s="348"/>
      <c r="L241" s="349"/>
      <c r="M241" s="350"/>
      <c r="N241" s="351"/>
      <c r="O241" s="351"/>
      <c r="P241" s="351"/>
      <c r="Q241" s="351"/>
      <c r="R241" s="351"/>
      <c r="S241" s="352"/>
      <c r="T241" s="341"/>
      <c r="U241" s="342"/>
      <c r="V241" s="343"/>
      <c r="W241" s="209" t="s">
        <v>17</v>
      </c>
      <c r="X241" s="337"/>
      <c r="Y241" s="338"/>
      <c r="Z241" s="338"/>
      <c r="AA241" s="339"/>
      <c r="AB241" s="340"/>
      <c r="AC241" s="11"/>
      <c r="AP241" s="138"/>
      <c r="AQ241" s="138"/>
    </row>
    <row r="242" spans="2:43" s="3" customFormat="1" ht="15" customHeight="1">
      <c r="B242" s="11"/>
      <c r="C242" s="11"/>
      <c r="D242" s="587"/>
      <c r="E242" s="347"/>
      <c r="F242" s="348"/>
      <c r="G242" s="348"/>
      <c r="H242" s="348"/>
      <c r="I242" s="348"/>
      <c r="J242" s="348"/>
      <c r="K242" s="348"/>
      <c r="L242" s="349"/>
      <c r="M242" s="344" t="s">
        <v>235</v>
      </c>
      <c r="N242" s="345"/>
      <c r="O242" s="345"/>
      <c r="P242" s="345"/>
      <c r="Q242" s="345"/>
      <c r="R242" s="345"/>
      <c r="S242" s="346"/>
      <c r="T242" s="424" t="s">
        <v>248</v>
      </c>
      <c r="U242" s="425"/>
      <c r="V242" s="425"/>
      <c r="W242" s="426"/>
      <c r="X242" s="334"/>
      <c r="Y242" s="335"/>
      <c r="Z242" s="335"/>
      <c r="AA242" s="336"/>
      <c r="AB242" s="289" t="s">
        <v>2</v>
      </c>
      <c r="AC242" s="11"/>
      <c r="AP242" s="138"/>
      <c r="AQ242" s="138"/>
    </row>
    <row r="243" spans="2:43" s="3" customFormat="1" ht="24" customHeight="1">
      <c r="B243" s="11"/>
      <c r="C243" s="11"/>
      <c r="D243" s="587"/>
      <c r="E243" s="347"/>
      <c r="F243" s="348"/>
      <c r="G243" s="348"/>
      <c r="H243" s="348"/>
      <c r="I243" s="348"/>
      <c r="J243" s="348"/>
      <c r="K243" s="348"/>
      <c r="L243" s="349"/>
      <c r="M243" s="350"/>
      <c r="N243" s="351"/>
      <c r="O243" s="351"/>
      <c r="P243" s="351"/>
      <c r="Q243" s="351"/>
      <c r="R243" s="351"/>
      <c r="S243" s="352"/>
      <c r="T243" s="341"/>
      <c r="U243" s="342"/>
      <c r="V243" s="343"/>
      <c r="W243" s="209" t="s">
        <v>17</v>
      </c>
      <c r="X243" s="337"/>
      <c r="Y243" s="338"/>
      <c r="Z243" s="338"/>
      <c r="AA243" s="339"/>
      <c r="AB243" s="340"/>
      <c r="AC243" s="11"/>
      <c r="AP243" s="138"/>
      <c r="AQ243" s="138"/>
    </row>
    <row r="244" spans="2:43" s="3" customFormat="1" ht="15" customHeight="1">
      <c r="B244" s="11"/>
      <c r="C244" s="11"/>
      <c r="D244" s="587"/>
      <c r="E244" s="347"/>
      <c r="F244" s="348"/>
      <c r="G244" s="348"/>
      <c r="H244" s="348"/>
      <c r="I244" s="348"/>
      <c r="J244" s="348"/>
      <c r="K244" s="348"/>
      <c r="L244" s="349"/>
      <c r="M244" s="344" t="s">
        <v>232</v>
      </c>
      <c r="N244" s="345"/>
      <c r="O244" s="345"/>
      <c r="P244" s="345"/>
      <c r="Q244" s="345"/>
      <c r="R244" s="345"/>
      <c r="S244" s="346"/>
      <c r="T244" s="424" t="s">
        <v>228</v>
      </c>
      <c r="U244" s="425"/>
      <c r="V244" s="425"/>
      <c r="W244" s="426"/>
      <c r="X244" s="334"/>
      <c r="Y244" s="335"/>
      <c r="Z244" s="335"/>
      <c r="AA244" s="336"/>
      <c r="AB244" s="427" t="s">
        <v>2</v>
      </c>
      <c r="AC244" s="11"/>
      <c r="AP244" s="138"/>
      <c r="AQ244" s="138"/>
    </row>
    <row r="245" spans="2:43" s="3" customFormat="1" ht="24" customHeight="1">
      <c r="B245" s="11"/>
      <c r="C245" s="11"/>
      <c r="D245" s="587"/>
      <c r="E245" s="347"/>
      <c r="F245" s="348"/>
      <c r="G245" s="348"/>
      <c r="H245" s="348"/>
      <c r="I245" s="348"/>
      <c r="J245" s="348"/>
      <c r="K245" s="348"/>
      <c r="L245" s="349"/>
      <c r="M245" s="350"/>
      <c r="N245" s="351"/>
      <c r="O245" s="351"/>
      <c r="P245" s="351"/>
      <c r="Q245" s="351"/>
      <c r="R245" s="351"/>
      <c r="S245" s="352"/>
      <c r="T245" s="341"/>
      <c r="U245" s="342"/>
      <c r="V245" s="343"/>
      <c r="W245" s="209" t="s">
        <v>339</v>
      </c>
      <c r="X245" s="337"/>
      <c r="Y245" s="338"/>
      <c r="Z245" s="338"/>
      <c r="AA245" s="339"/>
      <c r="AB245" s="427"/>
      <c r="AC245" s="11"/>
      <c r="AP245" s="138"/>
      <c r="AQ245" s="138"/>
    </row>
    <row r="246" spans="2:43" s="3" customFormat="1" ht="15" customHeight="1">
      <c r="B246" s="11"/>
      <c r="C246" s="11"/>
      <c r="D246" s="587"/>
      <c r="E246" s="347"/>
      <c r="F246" s="348"/>
      <c r="G246" s="348"/>
      <c r="H246" s="348"/>
      <c r="I246" s="348"/>
      <c r="J246" s="348"/>
      <c r="K246" s="348"/>
      <c r="L246" s="349"/>
      <c r="M246" s="596" t="s">
        <v>233</v>
      </c>
      <c r="N246" s="597"/>
      <c r="O246" s="597"/>
      <c r="P246" s="597"/>
      <c r="Q246" s="597"/>
      <c r="R246" s="597"/>
      <c r="S246" s="598"/>
      <c r="T246" s="602"/>
      <c r="U246" s="603"/>
      <c r="V246" s="603"/>
      <c r="W246" s="604"/>
      <c r="X246" s="608"/>
      <c r="Y246" s="609"/>
      <c r="Z246" s="609"/>
      <c r="AA246" s="610"/>
      <c r="AB246" s="289" t="s">
        <v>2</v>
      </c>
      <c r="AC246" s="11"/>
      <c r="AP246" s="138"/>
      <c r="AQ246" s="138"/>
    </row>
    <row r="247" spans="2:43" s="3" customFormat="1" ht="24" customHeight="1">
      <c r="B247" s="11"/>
      <c r="C247" s="11"/>
      <c r="D247" s="587"/>
      <c r="E247" s="347"/>
      <c r="F247" s="348"/>
      <c r="G247" s="348"/>
      <c r="H247" s="348"/>
      <c r="I247" s="348"/>
      <c r="J247" s="348"/>
      <c r="K247" s="348"/>
      <c r="L247" s="349"/>
      <c r="M247" s="599"/>
      <c r="N247" s="600"/>
      <c r="O247" s="600"/>
      <c r="P247" s="600"/>
      <c r="Q247" s="600"/>
      <c r="R247" s="600"/>
      <c r="S247" s="601"/>
      <c r="T247" s="605"/>
      <c r="U247" s="606"/>
      <c r="V247" s="606"/>
      <c r="W247" s="607"/>
      <c r="X247" s="337"/>
      <c r="Y247" s="338"/>
      <c r="Z247" s="338"/>
      <c r="AA247" s="339"/>
      <c r="AB247" s="340"/>
      <c r="AC247" s="11"/>
      <c r="AP247" s="138"/>
      <c r="AQ247" s="138"/>
    </row>
    <row r="248" spans="2:43" ht="15" customHeight="1">
      <c r="D248" s="587"/>
      <c r="E248" s="347"/>
      <c r="F248" s="348"/>
      <c r="G248" s="348"/>
      <c r="H248" s="348"/>
      <c r="I248" s="348"/>
      <c r="J248" s="348"/>
      <c r="K248" s="348"/>
      <c r="L248" s="349"/>
      <c r="M248" s="442" t="s">
        <v>229</v>
      </c>
      <c r="N248" s="443"/>
      <c r="O248" s="443"/>
      <c r="P248" s="443"/>
      <c r="Q248" s="443"/>
      <c r="R248" s="443"/>
      <c r="S248" s="443"/>
      <c r="T248" s="443"/>
      <c r="U248" s="443"/>
      <c r="V248" s="443"/>
      <c r="W248" s="443"/>
      <c r="X248" s="443"/>
      <c r="Y248" s="443"/>
      <c r="Z248" s="443"/>
      <c r="AA248" s="443"/>
      <c r="AB248" s="444"/>
      <c r="AE248" s="3"/>
      <c r="AF248" s="3"/>
      <c r="AG248" s="3"/>
      <c r="AH248" s="3"/>
      <c r="AI248" s="3"/>
      <c r="AJ248" s="3"/>
      <c r="AK248" s="3"/>
      <c r="AL248" s="3"/>
      <c r="AM248" s="3"/>
    </row>
    <row r="249" spans="2:43" ht="30" customHeight="1">
      <c r="D249" s="588"/>
      <c r="E249" s="350"/>
      <c r="F249" s="351"/>
      <c r="G249" s="351"/>
      <c r="H249" s="351"/>
      <c r="I249" s="351"/>
      <c r="J249" s="351"/>
      <c r="K249" s="351"/>
      <c r="L249" s="352"/>
      <c r="M249" s="445"/>
      <c r="N249" s="446"/>
      <c r="O249" s="446"/>
      <c r="P249" s="446"/>
      <c r="Q249" s="446"/>
      <c r="R249" s="446"/>
      <c r="S249" s="446"/>
      <c r="T249" s="446"/>
      <c r="U249" s="446"/>
      <c r="V249" s="446"/>
      <c r="W249" s="446"/>
      <c r="X249" s="446"/>
      <c r="Y249" s="446"/>
      <c r="Z249" s="446"/>
      <c r="AA249" s="446"/>
      <c r="AB249" s="447"/>
      <c r="AE249" s="3"/>
      <c r="AF249" s="3"/>
      <c r="AG249" s="3"/>
      <c r="AH249" s="3"/>
      <c r="AI249" s="3"/>
      <c r="AJ249" s="3"/>
      <c r="AK249" s="3"/>
      <c r="AL249" s="3"/>
      <c r="AM249" s="3"/>
    </row>
    <row r="250" spans="2:43" ht="16.5" customHeight="1">
      <c r="D250" s="358" t="s">
        <v>21</v>
      </c>
      <c r="E250" s="344" t="s">
        <v>55</v>
      </c>
      <c r="F250" s="345"/>
      <c r="G250" s="345"/>
      <c r="H250" s="345"/>
      <c r="I250" s="345"/>
      <c r="J250" s="345"/>
      <c r="K250" s="345"/>
      <c r="L250" s="346"/>
      <c r="M250" s="361" t="s">
        <v>257</v>
      </c>
      <c r="N250" s="362"/>
      <c r="O250" s="362"/>
      <c r="P250" s="362"/>
      <c r="Q250" s="362"/>
      <c r="R250" s="362"/>
      <c r="S250" s="363"/>
      <c r="T250" s="324" t="s">
        <v>228</v>
      </c>
      <c r="U250" s="325"/>
      <c r="V250" s="325"/>
      <c r="W250" s="325"/>
      <c r="X250" s="325"/>
      <c r="Y250" s="325"/>
      <c r="Z250" s="325"/>
      <c r="AA250" s="325"/>
      <c r="AB250" s="326"/>
      <c r="AE250" s="3"/>
      <c r="AF250" s="3"/>
      <c r="AG250" s="3"/>
      <c r="AH250" s="3"/>
      <c r="AI250" s="3"/>
      <c r="AJ250" s="3"/>
      <c r="AK250" s="3"/>
      <c r="AL250" s="3"/>
      <c r="AM250" s="3"/>
    </row>
    <row r="251" spans="2:43" ht="22.5" customHeight="1">
      <c r="D251" s="359"/>
      <c r="E251" s="347"/>
      <c r="F251" s="348"/>
      <c r="G251" s="348"/>
      <c r="H251" s="348"/>
      <c r="I251" s="348"/>
      <c r="J251" s="348"/>
      <c r="K251" s="348"/>
      <c r="L251" s="349"/>
      <c r="M251" s="364"/>
      <c r="N251" s="365"/>
      <c r="O251" s="365"/>
      <c r="P251" s="365"/>
      <c r="Q251" s="365"/>
      <c r="R251" s="365"/>
      <c r="S251" s="366"/>
      <c r="T251" s="322"/>
      <c r="U251" s="323"/>
      <c r="V251" s="323"/>
      <c r="W251" s="324" t="s">
        <v>5</v>
      </c>
      <c r="X251" s="325"/>
      <c r="Y251" s="325"/>
      <c r="Z251" s="325"/>
      <c r="AA251" s="325"/>
      <c r="AB251" s="326"/>
      <c r="AE251" s="3"/>
      <c r="AF251" s="3"/>
      <c r="AG251" s="3"/>
      <c r="AH251" s="3"/>
      <c r="AI251" s="3"/>
      <c r="AJ251" s="3"/>
      <c r="AK251" s="3"/>
      <c r="AL251" s="3"/>
      <c r="AM251" s="3"/>
    </row>
    <row r="252" spans="2:43" ht="16.5" customHeight="1">
      <c r="D252" s="359"/>
      <c r="E252" s="347"/>
      <c r="F252" s="348"/>
      <c r="G252" s="348"/>
      <c r="H252" s="348"/>
      <c r="I252" s="348"/>
      <c r="J252" s="348"/>
      <c r="K252" s="348"/>
      <c r="L252" s="349"/>
      <c r="M252" s="282" t="s">
        <v>256</v>
      </c>
      <c r="N252" s="283"/>
      <c r="O252" s="283"/>
      <c r="P252" s="283"/>
      <c r="Q252" s="283"/>
      <c r="R252" s="283"/>
      <c r="S252" s="283"/>
      <c r="T252" s="283"/>
      <c r="U252" s="283"/>
      <c r="V252" s="283"/>
      <c r="W252" s="283"/>
      <c r="X252" s="283"/>
      <c r="Y252" s="283"/>
      <c r="Z252" s="283"/>
      <c r="AA252" s="283"/>
      <c r="AB252" s="327"/>
      <c r="AE252" s="3"/>
      <c r="AF252" s="3"/>
      <c r="AG252" s="3"/>
      <c r="AH252" s="3"/>
      <c r="AI252" s="3"/>
      <c r="AJ252" s="3"/>
      <c r="AK252" s="3"/>
      <c r="AL252" s="3"/>
      <c r="AM252" s="3"/>
    </row>
    <row r="253" spans="2:43" s="3" customFormat="1" ht="15" customHeight="1">
      <c r="B253" s="11"/>
      <c r="C253" s="11"/>
      <c r="D253" s="359"/>
      <c r="E253" s="347"/>
      <c r="F253" s="348"/>
      <c r="G253" s="348"/>
      <c r="H253" s="348"/>
      <c r="I253" s="348"/>
      <c r="J253" s="348"/>
      <c r="K253" s="348"/>
      <c r="L253" s="349"/>
      <c r="M253" s="344" t="s">
        <v>236</v>
      </c>
      <c r="N253" s="345"/>
      <c r="O253" s="345"/>
      <c r="P253" s="345"/>
      <c r="Q253" s="345"/>
      <c r="R253" s="345"/>
      <c r="S253" s="346"/>
      <c r="T253" s="353" t="s">
        <v>254</v>
      </c>
      <c r="U253" s="354"/>
      <c r="V253" s="353" t="s">
        <v>249</v>
      </c>
      <c r="W253" s="354"/>
      <c r="X253" s="912"/>
      <c r="Y253" s="913"/>
      <c r="Z253" s="913"/>
      <c r="AA253" s="913"/>
      <c r="AB253" s="914"/>
      <c r="AC253" s="11"/>
      <c r="AP253" s="138"/>
      <c r="AQ253" s="138"/>
    </row>
    <row r="254" spans="2:43" s="3" customFormat="1" ht="18" customHeight="1">
      <c r="B254" s="11"/>
      <c r="C254" s="11"/>
      <c r="D254" s="359"/>
      <c r="E254" s="347"/>
      <c r="F254" s="348"/>
      <c r="G254" s="348"/>
      <c r="H254" s="348"/>
      <c r="I254" s="348"/>
      <c r="J254" s="348"/>
      <c r="K254" s="348"/>
      <c r="L254" s="349"/>
      <c r="M254" s="347"/>
      <c r="N254" s="348"/>
      <c r="O254" s="348"/>
      <c r="P254" s="348"/>
      <c r="Q254" s="348"/>
      <c r="R254" s="348"/>
      <c r="S254" s="349"/>
      <c r="T254" s="147"/>
      <c r="U254" s="148" t="s">
        <v>252</v>
      </c>
      <c r="V254" s="216"/>
      <c r="W254" s="209" t="s">
        <v>17</v>
      </c>
      <c r="X254" s="367"/>
      <c r="Y254" s="367"/>
      <c r="Z254" s="367"/>
      <c r="AA254" s="367"/>
      <c r="AB254" s="208" t="s">
        <v>2</v>
      </c>
      <c r="AC254" s="11"/>
      <c r="AP254" s="171">
        <v>0</v>
      </c>
      <c r="AQ254" s="122" t="str" cm="1">
        <f t="array" ref="AQ254">_xlfn.SWITCH(AP254,0,"未選択",INDEX(筋交い,AP254))</f>
        <v>未選択</v>
      </c>
    </row>
    <row r="255" spans="2:43" s="3" customFormat="1" ht="18" customHeight="1">
      <c r="B255" s="11"/>
      <c r="C255" s="11"/>
      <c r="D255" s="359"/>
      <c r="E255" s="347"/>
      <c r="F255" s="348"/>
      <c r="G255" s="348"/>
      <c r="H255" s="348"/>
      <c r="I255" s="348"/>
      <c r="J255" s="348"/>
      <c r="K255" s="348"/>
      <c r="L255" s="349"/>
      <c r="M255" s="350"/>
      <c r="N255" s="351"/>
      <c r="O255" s="351"/>
      <c r="P255" s="351"/>
      <c r="Q255" s="351"/>
      <c r="R255" s="351"/>
      <c r="S255" s="352"/>
      <c r="T255" s="147"/>
      <c r="U255" s="148" t="s">
        <v>253</v>
      </c>
      <c r="V255" s="216"/>
      <c r="W255" s="209" t="s">
        <v>17</v>
      </c>
      <c r="X255" s="367"/>
      <c r="Y255" s="367"/>
      <c r="Z255" s="367"/>
      <c r="AA255" s="367"/>
      <c r="AB255" s="208" t="s">
        <v>2</v>
      </c>
      <c r="AC255" s="11"/>
      <c r="AP255" s="138"/>
      <c r="AQ255" s="138"/>
    </row>
    <row r="256" spans="2:43" s="3" customFormat="1" ht="15" customHeight="1">
      <c r="B256" s="11"/>
      <c r="C256" s="11"/>
      <c r="D256" s="359"/>
      <c r="E256" s="347"/>
      <c r="F256" s="348"/>
      <c r="G256" s="348"/>
      <c r="H256" s="348"/>
      <c r="I256" s="348"/>
      <c r="J256" s="348"/>
      <c r="K256" s="348"/>
      <c r="L256" s="349"/>
      <c r="M256" s="344" t="s">
        <v>237</v>
      </c>
      <c r="N256" s="345"/>
      <c r="O256" s="345"/>
      <c r="P256" s="345"/>
      <c r="Q256" s="345"/>
      <c r="R256" s="345"/>
      <c r="S256" s="346"/>
      <c r="T256" s="424" t="s">
        <v>249</v>
      </c>
      <c r="U256" s="425"/>
      <c r="V256" s="425"/>
      <c r="W256" s="426"/>
      <c r="X256" s="334"/>
      <c r="Y256" s="335"/>
      <c r="Z256" s="335"/>
      <c r="AA256" s="336"/>
      <c r="AB256" s="289" t="s">
        <v>2</v>
      </c>
      <c r="AC256" s="11"/>
      <c r="AP256" s="138"/>
      <c r="AQ256" s="138"/>
    </row>
    <row r="257" spans="2:43" s="3" customFormat="1" ht="24" customHeight="1">
      <c r="B257" s="11"/>
      <c r="C257" s="11"/>
      <c r="D257" s="359"/>
      <c r="E257" s="347"/>
      <c r="F257" s="348"/>
      <c r="G257" s="348"/>
      <c r="H257" s="348"/>
      <c r="I257" s="348"/>
      <c r="J257" s="348"/>
      <c r="K257" s="348"/>
      <c r="L257" s="349"/>
      <c r="M257" s="350"/>
      <c r="N257" s="351"/>
      <c r="O257" s="351"/>
      <c r="P257" s="351"/>
      <c r="Q257" s="351"/>
      <c r="R257" s="351"/>
      <c r="S257" s="352"/>
      <c r="T257" s="341"/>
      <c r="U257" s="342"/>
      <c r="V257" s="343"/>
      <c r="W257" s="209" t="s">
        <v>17</v>
      </c>
      <c r="X257" s="337"/>
      <c r="Y257" s="338"/>
      <c r="Z257" s="338"/>
      <c r="AA257" s="339"/>
      <c r="AB257" s="340"/>
      <c r="AC257" s="11"/>
      <c r="AP257" s="138"/>
      <c r="AQ257" s="138"/>
    </row>
    <row r="258" spans="2:43" s="3" customFormat="1" ht="15" customHeight="1">
      <c r="B258" s="11"/>
      <c r="C258" s="11"/>
      <c r="D258" s="359"/>
      <c r="E258" s="347"/>
      <c r="F258" s="348"/>
      <c r="G258" s="348"/>
      <c r="H258" s="348"/>
      <c r="I258" s="348"/>
      <c r="J258" s="348"/>
      <c r="K258" s="348"/>
      <c r="L258" s="349"/>
      <c r="M258" s="344" t="s">
        <v>255</v>
      </c>
      <c r="N258" s="345"/>
      <c r="O258" s="345"/>
      <c r="P258" s="345"/>
      <c r="Q258" s="345"/>
      <c r="R258" s="345"/>
      <c r="S258" s="346"/>
      <c r="T258" s="424" t="s">
        <v>117</v>
      </c>
      <c r="U258" s="425"/>
      <c r="V258" s="425"/>
      <c r="W258" s="426"/>
      <c r="X258" s="334"/>
      <c r="Y258" s="335"/>
      <c r="Z258" s="335"/>
      <c r="AA258" s="336"/>
      <c r="AB258" s="289" t="s">
        <v>2</v>
      </c>
      <c r="AC258" s="11"/>
      <c r="AP258" s="138"/>
      <c r="AQ258" s="138"/>
    </row>
    <row r="259" spans="2:43" s="3" customFormat="1" ht="24" customHeight="1">
      <c r="B259" s="11"/>
      <c r="C259" s="11"/>
      <c r="D259" s="359"/>
      <c r="E259" s="347"/>
      <c r="F259" s="348"/>
      <c r="G259" s="348"/>
      <c r="H259" s="348"/>
      <c r="I259" s="348"/>
      <c r="J259" s="348"/>
      <c r="K259" s="348"/>
      <c r="L259" s="349"/>
      <c r="M259" s="350"/>
      <c r="N259" s="351"/>
      <c r="O259" s="351"/>
      <c r="P259" s="351"/>
      <c r="Q259" s="351"/>
      <c r="R259" s="351"/>
      <c r="S259" s="352"/>
      <c r="T259" s="341"/>
      <c r="U259" s="342"/>
      <c r="V259" s="343"/>
      <c r="W259" s="209" t="s">
        <v>27</v>
      </c>
      <c r="X259" s="337"/>
      <c r="Y259" s="338"/>
      <c r="Z259" s="338"/>
      <c r="AA259" s="339"/>
      <c r="AB259" s="340"/>
      <c r="AC259" s="11"/>
      <c r="AP259" s="138"/>
      <c r="AQ259" s="138"/>
    </row>
    <row r="260" spans="2:43" s="3" customFormat="1" ht="15" customHeight="1">
      <c r="B260" s="11"/>
      <c r="C260" s="11"/>
      <c r="D260" s="359"/>
      <c r="E260" s="347"/>
      <c r="F260" s="348"/>
      <c r="G260" s="348"/>
      <c r="H260" s="348"/>
      <c r="I260" s="348"/>
      <c r="J260" s="348"/>
      <c r="K260" s="348"/>
      <c r="L260" s="349"/>
      <c r="M260" s="596" t="s">
        <v>238</v>
      </c>
      <c r="N260" s="597"/>
      <c r="O260" s="597"/>
      <c r="P260" s="597"/>
      <c r="Q260" s="597"/>
      <c r="R260" s="597"/>
      <c r="S260" s="598"/>
      <c r="T260" s="602"/>
      <c r="U260" s="603"/>
      <c r="V260" s="603"/>
      <c r="W260" s="604"/>
      <c r="X260" s="608"/>
      <c r="Y260" s="609"/>
      <c r="Z260" s="609"/>
      <c r="AA260" s="610"/>
      <c r="AB260" s="427" t="s">
        <v>2</v>
      </c>
      <c r="AC260" s="11"/>
      <c r="AP260" s="138"/>
      <c r="AQ260" s="138"/>
    </row>
    <row r="261" spans="2:43" s="3" customFormat="1" ht="24" customHeight="1">
      <c r="B261" s="11"/>
      <c r="C261" s="11"/>
      <c r="D261" s="359"/>
      <c r="E261" s="347"/>
      <c r="F261" s="348"/>
      <c r="G261" s="348"/>
      <c r="H261" s="348"/>
      <c r="I261" s="348"/>
      <c r="J261" s="348"/>
      <c r="K261" s="348"/>
      <c r="L261" s="349"/>
      <c r="M261" s="599"/>
      <c r="N261" s="600"/>
      <c r="O261" s="600"/>
      <c r="P261" s="600"/>
      <c r="Q261" s="600"/>
      <c r="R261" s="600"/>
      <c r="S261" s="601"/>
      <c r="T261" s="605"/>
      <c r="U261" s="606"/>
      <c r="V261" s="606"/>
      <c r="W261" s="607"/>
      <c r="X261" s="337"/>
      <c r="Y261" s="338"/>
      <c r="Z261" s="338"/>
      <c r="AA261" s="339"/>
      <c r="AB261" s="340"/>
      <c r="AC261" s="11"/>
      <c r="AP261" s="138"/>
      <c r="AQ261" s="138"/>
    </row>
    <row r="262" spans="2:43" ht="15" customHeight="1">
      <c r="D262" s="359"/>
      <c r="E262" s="347"/>
      <c r="F262" s="348"/>
      <c r="G262" s="348"/>
      <c r="H262" s="348"/>
      <c r="I262" s="348"/>
      <c r="J262" s="348"/>
      <c r="K262" s="348"/>
      <c r="L262" s="349"/>
      <c r="M262" s="442" t="s">
        <v>239</v>
      </c>
      <c r="N262" s="443"/>
      <c r="O262" s="443"/>
      <c r="P262" s="443"/>
      <c r="Q262" s="443"/>
      <c r="R262" s="443"/>
      <c r="S262" s="443"/>
      <c r="T262" s="443"/>
      <c r="U262" s="443"/>
      <c r="V262" s="443"/>
      <c r="W262" s="443"/>
      <c r="X262" s="443"/>
      <c r="Y262" s="443"/>
      <c r="Z262" s="443"/>
      <c r="AA262" s="443"/>
      <c r="AB262" s="444"/>
      <c r="AE262" s="3"/>
      <c r="AF262" s="3"/>
      <c r="AG262" s="3"/>
      <c r="AH262" s="3"/>
      <c r="AI262" s="3"/>
      <c r="AJ262" s="3"/>
      <c r="AK262" s="3"/>
      <c r="AL262" s="3"/>
      <c r="AM262" s="3"/>
    </row>
    <row r="263" spans="2:43" ht="30" customHeight="1">
      <c r="D263" s="431"/>
      <c r="E263" s="350"/>
      <c r="F263" s="351"/>
      <c r="G263" s="351"/>
      <c r="H263" s="351"/>
      <c r="I263" s="351"/>
      <c r="J263" s="351"/>
      <c r="K263" s="351"/>
      <c r="L263" s="352"/>
      <c r="M263" s="561"/>
      <c r="N263" s="562"/>
      <c r="O263" s="562"/>
      <c r="P263" s="562"/>
      <c r="Q263" s="562"/>
      <c r="R263" s="562"/>
      <c r="S263" s="562"/>
      <c r="T263" s="562"/>
      <c r="U263" s="562"/>
      <c r="V263" s="562"/>
      <c r="W263" s="562"/>
      <c r="X263" s="562"/>
      <c r="Y263" s="562"/>
      <c r="Z263" s="562"/>
      <c r="AA263" s="562"/>
      <c r="AB263" s="563"/>
      <c r="AE263" s="3"/>
      <c r="AF263" s="3"/>
      <c r="AG263" s="3"/>
      <c r="AH263" s="3"/>
      <c r="AI263" s="3"/>
      <c r="AJ263" s="3"/>
      <c r="AK263" s="3"/>
      <c r="AL263" s="3"/>
      <c r="AM263" s="3"/>
    </row>
    <row r="264" spans="2:43" s="3" customFormat="1" ht="15" customHeight="1">
      <c r="B264" s="11"/>
      <c r="C264" s="11"/>
      <c r="D264" s="441" t="s">
        <v>22</v>
      </c>
      <c r="E264" s="344" t="s">
        <v>56</v>
      </c>
      <c r="F264" s="345"/>
      <c r="G264" s="345"/>
      <c r="H264" s="345"/>
      <c r="I264" s="345"/>
      <c r="J264" s="345"/>
      <c r="K264" s="345"/>
      <c r="L264" s="345"/>
      <c r="M264" s="345"/>
      <c r="N264" s="345"/>
      <c r="O264" s="345"/>
      <c r="P264" s="345"/>
      <c r="Q264" s="345"/>
      <c r="R264" s="345"/>
      <c r="S264" s="346"/>
      <c r="T264" s="424" t="s">
        <v>228</v>
      </c>
      <c r="U264" s="425"/>
      <c r="V264" s="425"/>
      <c r="W264" s="426"/>
      <c r="X264" s="398"/>
      <c r="Y264" s="625"/>
      <c r="Z264" s="625"/>
      <c r="AA264" s="625"/>
      <c r="AB264" s="289" t="s">
        <v>2</v>
      </c>
      <c r="AC264" s="11"/>
      <c r="AP264" s="138"/>
      <c r="AQ264" s="138"/>
    </row>
    <row r="265" spans="2:43" s="3" customFormat="1" ht="34.5" customHeight="1">
      <c r="B265" s="11"/>
      <c r="C265" s="11"/>
      <c r="D265" s="441"/>
      <c r="E265" s="350"/>
      <c r="F265" s="351"/>
      <c r="G265" s="351"/>
      <c r="H265" s="351"/>
      <c r="I265" s="351"/>
      <c r="J265" s="351"/>
      <c r="K265" s="351"/>
      <c r="L265" s="351"/>
      <c r="M265" s="351"/>
      <c r="N265" s="351"/>
      <c r="O265" s="351"/>
      <c r="P265" s="351"/>
      <c r="Q265" s="351"/>
      <c r="R265" s="351"/>
      <c r="S265" s="352"/>
      <c r="T265" s="322"/>
      <c r="U265" s="323"/>
      <c r="V265" s="564"/>
      <c r="W265" s="210" t="s">
        <v>5</v>
      </c>
      <c r="X265" s="334"/>
      <c r="Y265" s="335"/>
      <c r="Z265" s="335"/>
      <c r="AA265" s="335"/>
      <c r="AB265" s="427"/>
      <c r="AC265" s="11"/>
      <c r="AP265" s="138"/>
      <c r="AQ265" s="138"/>
    </row>
    <row r="266" spans="2:43" ht="18" customHeight="1">
      <c r="D266" s="358" t="s">
        <v>23</v>
      </c>
      <c r="E266" s="344" t="s">
        <v>258</v>
      </c>
      <c r="F266" s="345"/>
      <c r="G266" s="345"/>
      <c r="H266" s="345"/>
      <c r="I266" s="345"/>
      <c r="J266" s="345"/>
      <c r="K266" s="345"/>
      <c r="L266" s="346"/>
      <c r="M266" s="361" t="s">
        <v>257</v>
      </c>
      <c r="N266" s="362"/>
      <c r="O266" s="362"/>
      <c r="P266" s="362"/>
      <c r="Q266" s="362"/>
      <c r="R266" s="362"/>
      <c r="S266" s="363"/>
      <c r="T266" s="568" t="s">
        <v>259</v>
      </c>
      <c r="U266" s="569"/>
      <c r="V266" s="569"/>
      <c r="W266" s="569"/>
      <c r="X266" s="569"/>
      <c r="Y266" s="569"/>
      <c r="Z266" s="569"/>
      <c r="AA266" s="569"/>
      <c r="AB266" s="570"/>
      <c r="AE266" s="3"/>
      <c r="AF266" s="3"/>
      <c r="AG266" s="3"/>
      <c r="AH266" s="3"/>
      <c r="AI266" s="3"/>
      <c r="AJ266" s="3"/>
      <c r="AK266" s="3"/>
      <c r="AL266" s="3"/>
      <c r="AM266" s="3"/>
    </row>
    <row r="267" spans="2:43" ht="18" customHeight="1">
      <c r="D267" s="359"/>
      <c r="E267" s="347"/>
      <c r="F267" s="348"/>
      <c r="G267" s="348"/>
      <c r="H267" s="348"/>
      <c r="I267" s="348"/>
      <c r="J267" s="348"/>
      <c r="K267" s="348"/>
      <c r="L267" s="349"/>
      <c r="M267" s="364"/>
      <c r="N267" s="365"/>
      <c r="O267" s="365"/>
      <c r="P267" s="365"/>
      <c r="Q267" s="365"/>
      <c r="R267" s="365"/>
      <c r="S267" s="366"/>
      <c r="T267" s="322"/>
      <c r="U267" s="323"/>
      <c r="V267" s="323"/>
      <c r="W267" s="324" t="s">
        <v>27</v>
      </c>
      <c r="X267" s="325"/>
      <c r="Y267" s="325"/>
      <c r="Z267" s="325"/>
      <c r="AA267" s="325"/>
      <c r="AB267" s="326"/>
      <c r="AE267" s="3"/>
      <c r="AF267" s="3"/>
      <c r="AG267" s="3"/>
      <c r="AH267" s="3"/>
      <c r="AI267" s="3"/>
      <c r="AJ267" s="3"/>
      <c r="AK267" s="3"/>
      <c r="AL267" s="3"/>
      <c r="AM267" s="3"/>
    </row>
    <row r="268" spans="2:43" ht="16.5" customHeight="1">
      <c r="D268" s="359"/>
      <c r="E268" s="347"/>
      <c r="F268" s="348"/>
      <c r="G268" s="348"/>
      <c r="H268" s="348"/>
      <c r="I268" s="348"/>
      <c r="J268" s="348"/>
      <c r="K268" s="348"/>
      <c r="L268" s="349"/>
      <c r="M268" s="282" t="s">
        <v>256</v>
      </c>
      <c r="N268" s="283"/>
      <c r="O268" s="283"/>
      <c r="P268" s="283"/>
      <c r="Q268" s="283"/>
      <c r="R268" s="283"/>
      <c r="S268" s="283"/>
      <c r="T268" s="283"/>
      <c r="U268" s="283"/>
      <c r="V268" s="283"/>
      <c r="W268" s="283"/>
      <c r="X268" s="283"/>
      <c r="Y268" s="283"/>
      <c r="Z268" s="283"/>
      <c r="AA268" s="283"/>
      <c r="AB268" s="327"/>
      <c r="AE268" s="3"/>
      <c r="AF268" s="3"/>
      <c r="AG268" s="3"/>
      <c r="AH268" s="3"/>
      <c r="AI268" s="3"/>
      <c r="AJ268" s="3"/>
      <c r="AK268" s="3"/>
      <c r="AL268" s="3"/>
      <c r="AM268" s="3"/>
    </row>
    <row r="269" spans="2:43" s="3" customFormat="1" ht="18" customHeight="1">
      <c r="B269" s="11"/>
      <c r="C269" s="11"/>
      <c r="D269" s="359"/>
      <c r="E269" s="347"/>
      <c r="F269" s="348"/>
      <c r="G269" s="348"/>
      <c r="H269" s="348"/>
      <c r="I269" s="348"/>
      <c r="J269" s="348"/>
      <c r="K269" s="348"/>
      <c r="L269" s="349"/>
      <c r="M269" s="344" t="s">
        <v>58</v>
      </c>
      <c r="N269" s="345"/>
      <c r="O269" s="345"/>
      <c r="P269" s="345"/>
      <c r="Q269" s="345"/>
      <c r="R269" s="345"/>
      <c r="S269" s="346"/>
      <c r="T269" s="424" t="s">
        <v>117</v>
      </c>
      <c r="U269" s="425"/>
      <c r="V269" s="425"/>
      <c r="W269" s="426"/>
      <c r="X269" s="334"/>
      <c r="Y269" s="335"/>
      <c r="Z269" s="335"/>
      <c r="AA269" s="336"/>
      <c r="AB269" s="289" t="s">
        <v>2</v>
      </c>
      <c r="AC269" s="11"/>
      <c r="AP269" s="138"/>
      <c r="AQ269" s="138"/>
    </row>
    <row r="270" spans="2:43" s="3" customFormat="1" ht="30" customHeight="1">
      <c r="B270" s="11"/>
      <c r="C270" s="11"/>
      <c r="D270" s="359"/>
      <c r="E270" s="347"/>
      <c r="F270" s="348"/>
      <c r="G270" s="348"/>
      <c r="H270" s="348"/>
      <c r="I270" s="348"/>
      <c r="J270" s="348"/>
      <c r="K270" s="348"/>
      <c r="L270" s="349"/>
      <c r="M270" s="347"/>
      <c r="N270" s="348"/>
      <c r="O270" s="348"/>
      <c r="P270" s="348"/>
      <c r="Q270" s="348"/>
      <c r="R270" s="348"/>
      <c r="S270" s="349"/>
      <c r="T270" s="341"/>
      <c r="U270" s="342"/>
      <c r="V270" s="343"/>
      <c r="W270" s="209" t="s">
        <v>27</v>
      </c>
      <c r="X270" s="337"/>
      <c r="Y270" s="338"/>
      <c r="Z270" s="338"/>
      <c r="AA270" s="339"/>
      <c r="AB270" s="340"/>
      <c r="AC270" s="11"/>
      <c r="AP270" s="138"/>
      <c r="AQ270" s="138"/>
    </row>
    <row r="271" spans="2:43" s="3" customFormat="1" ht="18" customHeight="1">
      <c r="B271" s="11"/>
      <c r="C271" s="11"/>
      <c r="D271" s="359"/>
      <c r="E271" s="347"/>
      <c r="F271" s="348"/>
      <c r="G271" s="348"/>
      <c r="H271" s="348"/>
      <c r="I271" s="348"/>
      <c r="J271" s="348"/>
      <c r="K271" s="348"/>
      <c r="L271" s="349"/>
      <c r="M271" s="344" t="s">
        <v>240</v>
      </c>
      <c r="N271" s="345"/>
      <c r="O271" s="345"/>
      <c r="P271" s="345"/>
      <c r="Q271" s="345"/>
      <c r="R271" s="345"/>
      <c r="S271" s="346"/>
      <c r="T271" s="424" t="s">
        <v>117</v>
      </c>
      <c r="U271" s="425"/>
      <c r="V271" s="425"/>
      <c r="W271" s="426"/>
      <c r="X271" s="334"/>
      <c r="Y271" s="335"/>
      <c r="Z271" s="335"/>
      <c r="AA271" s="336"/>
      <c r="AB271" s="289" t="s">
        <v>2</v>
      </c>
      <c r="AC271" s="11"/>
      <c r="AP271" s="138"/>
      <c r="AQ271" s="138"/>
    </row>
    <row r="272" spans="2:43" s="3" customFormat="1" ht="30" customHeight="1">
      <c r="B272" s="11"/>
      <c r="C272" s="11"/>
      <c r="D272" s="359"/>
      <c r="E272" s="347"/>
      <c r="F272" s="348"/>
      <c r="G272" s="348"/>
      <c r="H272" s="348"/>
      <c r="I272" s="348"/>
      <c r="J272" s="348"/>
      <c r="K272" s="348"/>
      <c r="L272" s="349"/>
      <c r="M272" s="350"/>
      <c r="N272" s="351"/>
      <c r="O272" s="351"/>
      <c r="P272" s="351"/>
      <c r="Q272" s="351"/>
      <c r="R272" s="351"/>
      <c r="S272" s="352"/>
      <c r="T272" s="322"/>
      <c r="U272" s="323"/>
      <c r="V272" s="564"/>
      <c r="W272" s="210" t="s">
        <v>27</v>
      </c>
      <c r="X272" s="337"/>
      <c r="Y272" s="338"/>
      <c r="Z272" s="338"/>
      <c r="AA272" s="339"/>
      <c r="AB272" s="340"/>
      <c r="AC272" s="11"/>
      <c r="AP272" s="138"/>
      <c r="AQ272" s="138"/>
    </row>
    <row r="273" spans="2:43" ht="36" customHeight="1">
      <c r="D273" s="359"/>
      <c r="E273" s="347"/>
      <c r="F273" s="348"/>
      <c r="G273" s="348"/>
      <c r="H273" s="348"/>
      <c r="I273" s="348"/>
      <c r="J273" s="348"/>
      <c r="K273" s="348"/>
      <c r="L273" s="349"/>
      <c r="M273" s="350" t="s">
        <v>193</v>
      </c>
      <c r="N273" s="351"/>
      <c r="O273" s="351"/>
      <c r="P273" s="351"/>
      <c r="Q273" s="351"/>
      <c r="R273" s="351"/>
      <c r="S273" s="351"/>
      <c r="T273" s="565"/>
      <c r="U273" s="566"/>
      <c r="V273" s="566"/>
      <c r="W273" s="567"/>
      <c r="X273" s="398"/>
      <c r="Y273" s="625"/>
      <c r="Z273" s="625"/>
      <c r="AA273" s="626"/>
      <c r="AB273" s="197" t="s">
        <v>2</v>
      </c>
      <c r="AE273" s="3"/>
      <c r="AF273" s="3"/>
      <c r="AG273" s="3"/>
      <c r="AH273" s="3"/>
      <c r="AI273" s="3"/>
      <c r="AJ273" s="3"/>
      <c r="AK273" s="3"/>
      <c r="AL273" s="3"/>
    </row>
    <row r="274" spans="2:43" ht="15" customHeight="1">
      <c r="D274" s="359"/>
      <c r="E274" s="347"/>
      <c r="F274" s="348"/>
      <c r="G274" s="348"/>
      <c r="H274" s="348"/>
      <c r="I274" s="348"/>
      <c r="J274" s="348"/>
      <c r="K274" s="348"/>
      <c r="L274" s="349"/>
      <c r="M274" s="442" t="s">
        <v>212</v>
      </c>
      <c r="N274" s="443"/>
      <c r="O274" s="443"/>
      <c r="P274" s="443"/>
      <c r="Q274" s="443"/>
      <c r="R274" s="443"/>
      <c r="S274" s="443"/>
      <c r="T274" s="443"/>
      <c r="U274" s="443"/>
      <c r="V274" s="443"/>
      <c r="W274" s="443"/>
      <c r="X274" s="443"/>
      <c r="Y274" s="443"/>
      <c r="Z274" s="443"/>
      <c r="AA274" s="443"/>
      <c r="AB274" s="444"/>
    </row>
    <row r="275" spans="2:43" ht="30" customHeight="1">
      <c r="D275" s="360"/>
      <c r="E275" s="315"/>
      <c r="F275" s="316"/>
      <c r="G275" s="316"/>
      <c r="H275" s="316"/>
      <c r="I275" s="316"/>
      <c r="J275" s="316"/>
      <c r="K275" s="316"/>
      <c r="L275" s="317"/>
      <c r="M275" s="909"/>
      <c r="N275" s="910"/>
      <c r="O275" s="910"/>
      <c r="P275" s="910"/>
      <c r="Q275" s="910"/>
      <c r="R275" s="910"/>
      <c r="S275" s="910"/>
      <c r="T275" s="910"/>
      <c r="U275" s="910"/>
      <c r="V275" s="910"/>
      <c r="W275" s="910"/>
      <c r="X275" s="910"/>
      <c r="Y275" s="910"/>
      <c r="Z275" s="910"/>
      <c r="AA275" s="910"/>
      <c r="AB275" s="911"/>
    </row>
    <row r="276" spans="2:43" s="3" customFormat="1" ht="38.25" customHeight="1">
      <c r="B276" s="11"/>
      <c r="C276" s="11"/>
      <c r="D276" s="68"/>
      <c r="E276" s="68"/>
      <c r="F276" s="68"/>
      <c r="G276" s="68"/>
      <c r="H276" s="68"/>
      <c r="I276" s="68"/>
      <c r="J276" s="68"/>
      <c r="K276" s="68"/>
      <c r="L276" s="68"/>
      <c r="M276" s="68"/>
      <c r="N276" s="68"/>
      <c r="O276" s="482" t="s">
        <v>242</v>
      </c>
      <c r="P276" s="482"/>
      <c r="Q276" s="482"/>
      <c r="R276" s="482"/>
      <c r="S276" s="482"/>
      <c r="T276" s="482"/>
      <c r="U276" s="482"/>
      <c r="V276" s="482"/>
      <c r="W276" s="482"/>
      <c r="X276" s="482"/>
      <c r="Y276" s="482"/>
      <c r="Z276" s="482"/>
      <c r="AA276" s="482"/>
      <c r="AB276" s="93"/>
      <c r="AC276" s="11"/>
      <c r="AP276" s="138"/>
      <c r="AQ276" s="138"/>
    </row>
    <row r="277" spans="2:43" s="3" customFormat="1" ht="6.75" customHeight="1">
      <c r="B277" s="11"/>
      <c r="C277" s="11"/>
      <c r="D277" s="70"/>
      <c r="E277" s="70"/>
      <c r="F277" s="70"/>
      <c r="G277" s="70"/>
      <c r="H277" s="70"/>
      <c r="I277" s="70"/>
      <c r="J277" s="70"/>
      <c r="K277" s="70"/>
      <c r="L277" s="70"/>
      <c r="M277" s="70"/>
      <c r="N277" s="70"/>
      <c r="O277" s="71"/>
      <c r="P277" s="71"/>
      <c r="Q277" s="71"/>
      <c r="R277" s="71"/>
      <c r="S277" s="71"/>
      <c r="T277" s="71"/>
      <c r="U277" s="71"/>
      <c r="V277" s="71"/>
      <c r="W277" s="71"/>
      <c r="X277" s="71"/>
      <c r="Y277" s="71"/>
      <c r="Z277" s="71"/>
      <c r="AA277" s="71"/>
      <c r="AB277" s="94"/>
      <c r="AC277" s="11"/>
      <c r="AP277" s="138"/>
      <c r="AQ277" s="138"/>
    </row>
    <row r="278" spans="2:43" s="4" customFormat="1" ht="15" customHeight="1">
      <c r="B278" s="50"/>
      <c r="C278" s="50"/>
      <c r="D278" s="583" t="s">
        <v>59</v>
      </c>
      <c r="E278" s="584"/>
      <c r="F278" s="584"/>
      <c r="G278" s="584"/>
      <c r="H278" s="584"/>
      <c r="I278" s="584"/>
      <c r="J278" s="584"/>
      <c r="K278" s="584"/>
      <c r="L278" s="584"/>
      <c r="M278" s="584"/>
      <c r="N278" s="584"/>
      <c r="O278" s="584"/>
      <c r="P278" s="584"/>
      <c r="Q278" s="584"/>
      <c r="R278" s="584"/>
      <c r="S278" s="584"/>
      <c r="T278" s="584"/>
      <c r="U278" s="584"/>
      <c r="V278" s="584"/>
      <c r="W278" s="584"/>
      <c r="X278" s="584"/>
      <c r="Y278" s="584"/>
      <c r="Z278" s="584"/>
      <c r="AA278" s="584"/>
      <c r="AB278" s="585"/>
      <c r="AC278" s="50"/>
      <c r="AH278" s="3"/>
      <c r="AI278" s="3"/>
      <c r="AJ278" s="3"/>
      <c r="AP278" s="141"/>
      <c r="AQ278" s="141"/>
    </row>
    <row r="279" spans="2:43" ht="16.5" customHeight="1">
      <c r="D279" s="549" t="s">
        <v>20</v>
      </c>
      <c r="E279" s="546" t="s">
        <v>60</v>
      </c>
      <c r="F279" s="547"/>
      <c r="G279" s="547"/>
      <c r="H279" s="547"/>
      <c r="I279" s="547"/>
      <c r="J279" s="547"/>
      <c r="K279" s="547"/>
      <c r="L279" s="548"/>
      <c r="M279" s="361" t="s">
        <v>257</v>
      </c>
      <c r="N279" s="362"/>
      <c r="O279" s="362"/>
      <c r="P279" s="362"/>
      <c r="Q279" s="362"/>
      <c r="R279" s="362"/>
      <c r="S279" s="363"/>
      <c r="T279" s="324" t="s">
        <v>228</v>
      </c>
      <c r="U279" s="325"/>
      <c r="V279" s="325"/>
      <c r="W279" s="325"/>
      <c r="X279" s="325"/>
      <c r="Y279" s="325"/>
      <c r="Z279" s="325"/>
      <c r="AA279" s="325"/>
      <c r="AB279" s="326"/>
      <c r="AH279" s="3"/>
      <c r="AI279" s="3"/>
      <c r="AJ279" s="3"/>
    </row>
    <row r="280" spans="2:43" ht="22.5" customHeight="1">
      <c r="D280" s="359"/>
      <c r="E280" s="347"/>
      <c r="F280" s="348"/>
      <c r="G280" s="348"/>
      <c r="H280" s="348"/>
      <c r="I280" s="348"/>
      <c r="J280" s="348"/>
      <c r="K280" s="348"/>
      <c r="L280" s="349"/>
      <c r="M280" s="364"/>
      <c r="N280" s="365"/>
      <c r="O280" s="365"/>
      <c r="P280" s="365"/>
      <c r="Q280" s="365"/>
      <c r="R280" s="365"/>
      <c r="S280" s="366"/>
      <c r="T280" s="491"/>
      <c r="U280" s="492"/>
      <c r="V280" s="492"/>
      <c r="W280" s="324" t="s">
        <v>5</v>
      </c>
      <c r="X280" s="325"/>
      <c r="Y280" s="325"/>
      <c r="Z280" s="325"/>
      <c r="AA280" s="325"/>
      <c r="AB280" s="326"/>
      <c r="AH280" s="3"/>
      <c r="AI280" s="3"/>
      <c r="AJ280" s="3"/>
    </row>
    <row r="281" spans="2:43" ht="16.5" customHeight="1">
      <c r="D281" s="359"/>
      <c r="E281" s="347"/>
      <c r="F281" s="348"/>
      <c r="G281" s="348"/>
      <c r="H281" s="348"/>
      <c r="I281" s="348"/>
      <c r="J281" s="348"/>
      <c r="K281" s="348"/>
      <c r="L281" s="349"/>
      <c r="M281" s="282" t="s">
        <v>256</v>
      </c>
      <c r="N281" s="283"/>
      <c r="O281" s="283"/>
      <c r="P281" s="283"/>
      <c r="Q281" s="283"/>
      <c r="R281" s="283"/>
      <c r="S281" s="283"/>
      <c r="T281" s="283"/>
      <c r="U281" s="283"/>
      <c r="V281" s="283"/>
      <c r="W281" s="283"/>
      <c r="X281" s="283"/>
      <c r="Y281" s="283"/>
      <c r="Z281" s="283"/>
      <c r="AA281" s="283"/>
      <c r="AB281" s="327"/>
      <c r="AH281" s="3"/>
      <c r="AI281" s="3"/>
      <c r="AJ281" s="3"/>
    </row>
    <row r="282" spans="2:43" s="3" customFormat="1" ht="15" customHeight="1">
      <c r="B282" s="11"/>
      <c r="C282" s="11"/>
      <c r="D282" s="359"/>
      <c r="E282" s="347"/>
      <c r="F282" s="348"/>
      <c r="G282" s="348"/>
      <c r="H282" s="348"/>
      <c r="I282" s="348"/>
      <c r="J282" s="348"/>
      <c r="K282" s="348"/>
      <c r="L282" s="349"/>
      <c r="M282" s="350" t="s">
        <v>61</v>
      </c>
      <c r="N282" s="351"/>
      <c r="O282" s="351"/>
      <c r="P282" s="351"/>
      <c r="Q282" s="351"/>
      <c r="R282" s="351"/>
      <c r="S282" s="352"/>
      <c r="T282" s="353" t="s">
        <v>251</v>
      </c>
      <c r="U282" s="354"/>
      <c r="V282" s="353" t="s">
        <v>249</v>
      </c>
      <c r="W282" s="354"/>
      <c r="X282" s="512"/>
      <c r="Y282" s="513"/>
      <c r="Z282" s="513"/>
      <c r="AA282" s="514"/>
      <c r="AB282" s="427" t="s">
        <v>2</v>
      </c>
      <c r="AC282" s="11"/>
      <c r="AP282" s="138"/>
      <c r="AQ282" s="138"/>
    </row>
    <row r="283" spans="2:43" s="3" customFormat="1" ht="30" customHeight="1">
      <c r="B283" s="11"/>
      <c r="C283" s="11"/>
      <c r="D283" s="359"/>
      <c r="E283" s="347"/>
      <c r="F283" s="348"/>
      <c r="G283" s="348"/>
      <c r="H283" s="348"/>
      <c r="I283" s="348"/>
      <c r="J283" s="348"/>
      <c r="K283" s="348"/>
      <c r="L283" s="349"/>
      <c r="M283" s="282"/>
      <c r="N283" s="283"/>
      <c r="O283" s="283"/>
      <c r="P283" s="283"/>
      <c r="Q283" s="283"/>
      <c r="R283" s="283"/>
      <c r="S283" s="284"/>
      <c r="T283" s="215"/>
      <c r="U283" s="209" t="s">
        <v>17</v>
      </c>
      <c r="V283" s="214"/>
      <c r="W283" s="209" t="s">
        <v>17</v>
      </c>
      <c r="X283" s="506"/>
      <c r="Y283" s="507"/>
      <c r="Z283" s="507"/>
      <c r="AA283" s="515"/>
      <c r="AB283" s="427"/>
      <c r="AC283" s="11"/>
      <c r="AP283" s="138"/>
      <c r="AQ283" s="138"/>
    </row>
    <row r="284" spans="2:43" ht="15" customHeight="1">
      <c r="D284" s="359"/>
      <c r="E284" s="347"/>
      <c r="F284" s="348"/>
      <c r="G284" s="348"/>
      <c r="H284" s="348"/>
      <c r="I284" s="348"/>
      <c r="J284" s="348"/>
      <c r="K284" s="348"/>
      <c r="L284" s="349"/>
      <c r="M284" s="282" t="s">
        <v>62</v>
      </c>
      <c r="N284" s="283"/>
      <c r="O284" s="283"/>
      <c r="P284" s="283"/>
      <c r="Q284" s="283"/>
      <c r="R284" s="283"/>
      <c r="S284" s="284"/>
      <c r="T284" s="353" t="s">
        <v>250</v>
      </c>
      <c r="U284" s="354"/>
      <c r="V284" s="353" t="s">
        <v>249</v>
      </c>
      <c r="W284" s="354"/>
      <c r="X284" s="512"/>
      <c r="Y284" s="513"/>
      <c r="Z284" s="513"/>
      <c r="AA284" s="514"/>
      <c r="AB284" s="289" t="s">
        <v>2</v>
      </c>
    </row>
    <row r="285" spans="2:43" ht="30" customHeight="1">
      <c r="D285" s="359"/>
      <c r="E285" s="347"/>
      <c r="F285" s="348"/>
      <c r="G285" s="348"/>
      <c r="H285" s="348"/>
      <c r="I285" s="348"/>
      <c r="J285" s="348"/>
      <c r="K285" s="348"/>
      <c r="L285" s="349"/>
      <c r="M285" s="282"/>
      <c r="N285" s="283"/>
      <c r="O285" s="283"/>
      <c r="P285" s="283"/>
      <c r="Q285" s="283"/>
      <c r="R285" s="283"/>
      <c r="S285" s="284"/>
      <c r="T285" s="215"/>
      <c r="U285" s="209" t="s">
        <v>17</v>
      </c>
      <c r="V285" s="214"/>
      <c r="W285" s="209" t="s">
        <v>17</v>
      </c>
      <c r="X285" s="506"/>
      <c r="Y285" s="507"/>
      <c r="Z285" s="507"/>
      <c r="AA285" s="515"/>
      <c r="AB285" s="427"/>
    </row>
    <row r="286" spans="2:43" ht="15" customHeight="1">
      <c r="D286" s="359"/>
      <c r="E286" s="347"/>
      <c r="F286" s="348"/>
      <c r="G286" s="348"/>
      <c r="H286" s="348"/>
      <c r="I286" s="348"/>
      <c r="J286" s="348"/>
      <c r="K286" s="348"/>
      <c r="L286" s="349"/>
      <c r="M286" s="282" t="s">
        <v>63</v>
      </c>
      <c r="N286" s="283"/>
      <c r="O286" s="283"/>
      <c r="P286" s="283"/>
      <c r="Q286" s="283"/>
      <c r="R286" s="283"/>
      <c r="S286" s="284"/>
      <c r="T286" s="353" t="s">
        <v>250</v>
      </c>
      <c r="U286" s="354"/>
      <c r="V286" s="353" t="s">
        <v>249</v>
      </c>
      <c r="W286" s="354"/>
      <c r="X286" s="512"/>
      <c r="Y286" s="513"/>
      <c r="Z286" s="513"/>
      <c r="AA286" s="514"/>
      <c r="AB286" s="394" t="s">
        <v>2</v>
      </c>
    </row>
    <row r="287" spans="2:43" ht="30" customHeight="1">
      <c r="D287" s="359"/>
      <c r="E287" s="347"/>
      <c r="F287" s="348"/>
      <c r="G287" s="348"/>
      <c r="H287" s="348"/>
      <c r="I287" s="348"/>
      <c r="J287" s="348"/>
      <c r="K287" s="348"/>
      <c r="L287" s="349"/>
      <c r="M287" s="282"/>
      <c r="N287" s="283"/>
      <c r="O287" s="283"/>
      <c r="P287" s="283"/>
      <c r="Q287" s="283"/>
      <c r="R287" s="283"/>
      <c r="S287" s="284"/>
      <c r="T287" s="215"/>
      <c r="U287" s="209" t="s">
        <v>17</v>
      </c>
      <c r="V287" s="214"/>
      <c r="W287" s="209" t="s">
        <v>17</v>
      </c>
      <c r="X287" s="506"/>
      <c r="Y287" s="507"/>
      <c r="Z287" s="507"/>
      <c r="AA287" s="515"/>
      <c r="AB287" s="394"/>
    </row>
    <row r="288" spans="2:43" ht="11.25" customHeight="1">
      <c r="D288" s="359"/>
      <c r="E288" s="347"/>
      <c r="F288" s="348"/>
      <c r="G288" s="348"/>
      <c r="H288" s="348"/>
      <c r="I288" s="348"/>
      <c r="J288" s="348"/>
      <c r="K288" s="348"/>
      <c r="L288" s="349"/>
      <c r="M288" s="282" t="s">
        <v>64</v>
      </c>
      <c r="N288" s="283"/>
      <c r="O288" s="283"/>
      <c r="P288" s="283"/>
      <c r="Q288" s="283"/>
      <c r="R288" s="283"/>
      <c r="S288" s="284"/>
      <c r="T288" s="424" t="s">
        <v>248</v>
      </c>
      <c r="U288" s="425"/>
      <c r="V288" s="425"/>
      <c r="W288" s="393" t="s">
        <v>241</v>
      </c>
      <c r="X288" s="512"/>
      <c r="Y288" s="513"/>
      <c r="Z288" s="513"/>
      <c r="AA288" s="514"/>
      <c r="AB288" s="394" t="s">
        <v>2</v>
      </c>
    </row>
    <row r="289" spans="2:43" ht="11.25" customHeight="1">
      <c r="D289" s="359"/>
      <c r="E289" s="347"/>
      <c r="F289" s="348"/>
      <c r="G289" s="348"/>
      <c r="H289" s="348"/>
      <c r="I289" s="348"/>
      <c r="J289" s="348"/>
      <c r="K289" s="348"/>
      <c r="L289" s="349"/>
      <c r="M289" s="282"/>
      <c r="N289" s="283"/>
      <c r="O289" s="283"/>
      <c r="P289" s="283"/>
      <c r="Q289" s="283"/>
      <c r="R289" s="283"/>
      <c r="S289" s="284"/>
      <c r="T289" s="559"/>
      <c r="U289" s="560"/>
      <c r="V289" s="560"/>
      <c r="W289" s="393"/>
      <c r="X289" s="504"/>
      <c r="Y289" s="531"/>
      <c r="Z289" s="531"/>
      <c r="AA289" s="532"/>
      <c r="AB289" s="394"/>
    </row>
    <row r="290" spans="2:43" ht="11.25" customHeight="1">
      <c r="D290" s="359"/>
      <c r="E290" s="347"/>
      <c r="F290" s="348"/>
      <c r="G290" s="348"/>
      <c r="H290" s="348"/>
      <c r="I290" s="348"/>
      <c r="J290" s="348"/>
      <c r="K290" s="348"/>
      <c r="L290" s="349"/>
      <c r="M290" s="282"/>
      <c r="N290" s="283"/>
      <c r="O290" s="283"/>
      <c r="P290" s="283"/>
      <c r="Q290" s="283"/>
      <c r="R290" s="283"/>
      <c r="S290" s="284"/>
      <c r="T290" s="559"/>
      <c r="U290" s="560"/>
      <c r="V290" s="560"/>
      <c r="W290" s="393"/>
      <c r="X290" s="506"/>
      <c r="Y290" s="507"/>
      <c r="Z290" s="507"/>
      <c r="AA290" s="515"/>
      <c r="AB290" s="394"/>
    </row>
    <row r="291" spans="2:43" ht="11.25" customHeight="1">
      <c r="D291" s="359"/>
      <c r="E291" s="347"/>
      <c r="F291" s="348"/>
      <c r="G291" s="348"/>
      <c r="H291" s="348"/>
      <c r="I291" s="348"/>
      <c r="J291" s="348"/>
      <c r="K291" s="348"/>
      <c r="L291" s="349"/>
      <c r="M291" s="282" t="s">
        <v>198</v>
      </c>
      <c r="N291" s="283"/>
      <c r="O291" s="283"/>
      <c r="P291" s="283"/>
      <c r="Q291" s="283"/>
      <c r="R291" s="283"/>
      <c r="S291" s="284"/>
      <c r="T291" s="550"/>
      <c r="U291" s="551"/>
      <c r="V291" s="551"/>
      <c r="W291" s="552"/>
      <c r="X291" s="512"/>
      <c r="Y291" s="513"/>
      <c r="Z291" s="513"/>
      <c r="AA291" s="514"/>
      <c r="AB291" s="289" t="s">
        <v>2</v>
      </c>
    </row>
    <row r="292" spans="2:43" ht="21.75" customHeight="1">
      <c r="D292" s="359"/>
      <c r="E292" s="347"/>
      <c r="F292" s="348"/>
      <c r="G292" s="348"/>
      <c r="H292" s="348"/>
      <c r="I292" s="348"/>
      <c r="J292" s="348"/>
      <c r="K292" s="348"/>
      <c r="L292" s="349"/>
      <c r="M292" s="282"/>
      <c r="N292" s="283"/>
      <c r="O292" s="283"/>
      <c r="P292" s="283"/>
      <c r="Q292" s="283"/>
      <c r="R292" s="283"/>
      <c r="S292" s="284"/>
      <c r="T292" s="553"/>
      <c r="U292" s="554"/>
      <c r="V292" s="554"/>
      <c r="W292" s="555"/>
      <c r="X292" s="504"/>
      <c r="Y292" s="531"/>
      <c r="Z292" s="531"/>
      <c r="AA292" s="532"/>
      <c r="AB292" s="427"/>
    </row>
    <row r="293" spans="2:43" ht="11.25" customHeight="1">
      <c r="D293" s="359"/>
      <c r="E293" s="347"/>
      <c r="F293" s="348"/>
      <c r="G293" s="348"/>
      <c r="H293" s="348"/>
      <c r="I293" s="348"/>
      <c r="J293" s="348"/>
      <c r="K293" s="348"/>
      <c r="L293" s="349"/>
      <c r="M293" s="282"/>
      <c r="N293" s="283"/>
      <c r="O293" s="283"/>
      <c r="P293" s="283"/>
      <c r="Q293" s="283"/>
      <c r="R293" s="283"/>
      <c r="S293" s="284"/>
      <c r="T293" s="556"/>
      <c r="U293" s="557"/>
      <c r="V293" s="557"/>
      <c r="W293" s="558"/>
      <c r="X293" s="506"/>
      <c r="Y293" s="507"/>
      <c r="Z293" s="507"/>
      <c r="AA293" s="515"/>
      <c r="AB293" s="340"/>
    </row>
    <row r="294" spans="2:43" ht="15" customHeight="1">
      <c r="D294" s="359"/>
      <c r="E294" s="347"/>
      <c r="F294" s="348"/>
      <c r="G294" s="348"/>
      <c r="H294" s="348"/>
      <c r="I294" s="348"/>
      <c r="J294" s="348"/>
      <c r="K294" s="348"/>
      <c r="L294" s="349"/>
      <c r="M294" s="442" t="s">
        <v>213</v>
      </c>
      <c r="N294" s="443"/>
      <c r="O294" s="443"/>
      <c r="P294" s="443"/>
      <c r="Q294" s="443"/>
      <c r="R294" s="443"/>
      <c r="S294" s="443"/>
      <c r="T294" s="443"/>
      <c r="U294" s="443"/>
      <c r="V294" s="443"/>
      <c r="W294" s="443"/>
      <c r="X294" s="443"/>
      <c r="Y294" s="443"/>
      <c r="Z294" s="443"/>
      <c r="AA294" s="443"/>
      <c r="AB294" s="444"/>
    </row>
    <row r="295" spans="2:43" ht="22.5" customHeight="1">
      <c r="D295" s="431"/>
      <c r="E295" s="350"/>
      <c r="F295" s="351"/>
      <c r="G295" s="351"/>
      <c r="H295" s="351"/>
      <c r="I295" s="351"/>
      <c r="J295" s="351"/>
      <c r="K295" s="351"/>
      <c r="L295" s="352"/>
      <c r="M295" s="445"/>
      <c r="N295" s="446"/>
      <c r="O295" s="446"/>
      <c r="P295" s="446"/>
      <c r="Q295" s="446"/>
      <c r="R295" s="446"/>
      <c r="S295" s="446"/>
      <c r="T295" s="446"/>
      <c r="U295" s="446"/>
      <c r="V295" s="446"/>
      <c r="W295" s="446"/>
      <c r="X295" s="446"/>
      <c r="Y295" s="446"/>
      <c r="Z295" s="446"/>
      <c r="AA295" s="446"/>
      <c r="AB295" s="447"/>
    </row>
    <row r="296" spans="2:43" s="3" customFormat="1" ht="13.5" customHeight="1">
      <c r="B296" s="11"/>
      <c r="C296" s="11"/>
      <c r="D296" s="358" t="s">
        <v>30</v>
      </c>
      <c r="E296" s="382" t="s">
        <v>65</v>
      </c>
      <c r="F296" s="382"/>
      <c r="G296" s="382"/>
      <c r="H296" s="382"/>
      <c r="I296" s="382"/>
      <c r="J296" s="382"/>
      <c r="K296" s="382"/>
      <c r="L296" s="382"/>
      <c r="M296" s="350" t="s">
        <v>340</v>
      </c>
      <c r="N296" s="351"/>
      <c r="O296" s="351"/>
      <c r="P296" s="351"/>
      <c r="Q296" s="351"/>
      <c r="R296" s="351"/>
      <c r="S296" s="352"/>
      <c r="T296" s="540" t="s">
        <v>52</v>
      </c>
      <c r="U296" s="540"/>
      <c r="V296" s="541"/>
      <c r="W296" s="542" t="s">
        <v>27</v>
      </c>
      <c r="X296" s="512"/>
      <c r="Y296" s="513"/>
      <c r="Z296" s="513"/>
      <c r="AA296" s="514"/>
      <c r="AB296" s="340" t="s">
        <v>2</v>
      </c>
      <c r="AC296" s="11"/>
      <c r="AP296" s="138"/>
      <c r="AQ296" s="138"/>
    </row>
    <row r="297" spans="2:43" s="3" customFormat="1" ht="13.5" customHeight="1">
      <c r="B297" s="11"/>
      <c r="C297" s="11"/>
      <c r="D297" s="359"/>
      <c r="E297" s="382"/>
      <c r="F297" s="382"/>
      <c r="G297" s="382"/>
      <c r="H297" s="382"/>
      <c r="I297" s="382"/>
      <c r="J297" s="382"/>
      <c r="K297" s="382"/>
      <c r="L297" s="382"/>
      <c r="M297" s="282"/>
      <c r="N297" s="283"/>
      <c r="O297" s="283"/>
      <c r="P297" s="283"/>
      <c r="Q297" s="283"/>
      <c r="R297" s="283"/>
      <c r="S297" s="284"/>
      <c r="T297" s="533"/>
      <c r="U297" s="533"/>
      <c r="V297" s="533"/>
      <c r="W297" s="529"/>
      <c r="X297" s="504"/>
      <c r="Y297" s="531"/>
      <c r="Z297" s="531"/>
      <c r="AA297" s="532"/>
      <c r="AB297" s="394"/>
      <c r="AC297" s="11"/>
      <c r="AP297" s="138"/>
      <c r="AQ297" s="138"/>
    </row>
    <row r="298" spans="2:43" s="3" customFormat="1" ht="13.5" customHeight="1">
      <c r="B298" s="11"/>
      <c r="C298" s="11"/>
      <c r="D298" s="359"/>
      <c r="E298" s="382"/>
      <c r="F298" s="382"/>
      <c r="G298" s="382"/>
      <c r="H298" s="382"/>
      <c r="I298" s="382"/>
      <c r="J298" s="382"/>
      <c r="K298" s="382"/>
      <c r="L298" s="382"/>
      <c r="M298" s="282"/>
      <c r="N298" s="283"/>
      <c r="O298" s="283"/>
      <c r="P298" s="283"/>
      <c r="Q298" s="283"/>
      <c r="R298" s="283"/>
      <c r="S298" s="284"/>
      <c r="T298" s="533"/>
      <c r="U298" s="533"/>
      <c r="V298" s="533"/>
      <c r="W298" s="529"/>
      <c r="X298" s="506"/>
      <c r="Y298" s="507"/>
      <c r="Z298" s="507"/>
      <c r="AA298" s="515"/>
      <c r="AB298" s="394"/>
      <c r="AC298" s="11"/>
      <c r="AP298" s="138"/>
      <c r="AQ298" s="138"/>
    </row>
    <row r="299" spans="2:43" ht="13.5" customHeight="1">
      <c r="D299" s="359"/>
      <c r="E299" s="382"/>
      <c r="F299" s="382"/>
      <c r="G299" s="382"/>
      <c r="H299" s="382"/>
      <c r="I299" s="382"/>
      <c r="J299" s="382"/>
      <c r="K299" s="382"/>
      <c r="L299" s="382"/>
      <c r="M299" s="282"/>
      <c r="N299" s="283"/>
      <c r="O299" s="283"/>
      <c r="P299" s="283"/>
      <c r="Q299" s="283"/>
      <c r="R299" s="283"/>
      <c r="S299" s="284"/>
      <c r="T299" s="535" t="s">
        <v>66</v>
      </c>
      <c r="U299" s="536"/>
      <c r="V299" s="536"/>
      <c r="W299" s="536"/>
      <c r="X299" s="536"/>
      <c r="Y299" s="536"/>
      <c r="Z299" s="536"/>
      <c r="AA299" s="536"/>
      <c r="AB299" s="537"/>
    </row>
    <row r="300" spans="2:43" ht="21.75" customHeight="1">
      <c r="D300" s="359"/>
      <c r="E300" s="382"/>
      <c r="F300" s="382"/>
      <c r="G300" s="382"/>
      <c r="H300" s="382"/>
      <c r="I300" s="382"/>
      <c r="J300" s="382"/>
      <c r="K300" s="382"/>
      <c r="L300" s="382"/>
      <c r="M300" s="282"/>
      <c r="N300" s="283"/>
      <c r="O300" s="283"/>
      <c r="P300" s="283"/>
      <c r="Q300" s="283"/>
      <c r="R300" s="283"/>
      <c r="S300" s="284"/>
      <c r="T300" s="154"/>
      <c r="U300" s="538" t="s">
        <v>67</v>
      </c>
      <c r="V300" s="538"/>
      <c r="W300" s="538"/>
      <c r="X300" s="155"/>
      <c r="Y300" s="539" t="s">
        <v>68</v>
      </c>
      <c r="Z300" s="539"/>
      <c r="AA300" s="539"/>
      <c r="AB300" s="156"/>
      <c r="AP300" s="171">
        <v>0</v>
      </c>
      <c r="AQ300" s="122" t="str" cm="1">
        <f t="array" ref="AQ300">_xlfn.SWITCH(AP300,0,"未選択",INDEX(柱巻補強工法,AP300))</f>
        <v>未選択</v>
      </c>
    </row>
    <row r="301" spans="2:43" ht="13.5" customHeight="1">
      <c r="D301" s="359"/>
      <c r="E301" s="382"/>
      <c r="F301" s="382"/>
      <c r="G301" s="382"/>
      <c r="H301" s="382"/>
      <c r="I301" s="382"/>
      <c r="J301" s="382"/>
      <c r="K301" s="382"/>
      <c r="L301" s="382"/>
      <c r="M301" s="282" t="s">
        <v>199</v>
      </c>
      <c r="N301" s="283"/>
      <c r="O301" s="283"/>
      <c r="P301" s="283"/>
      <c r="Q301" s="283"/>
      <c r="R301" s="283"/>
      <c r="S301" s="284"/>
      <c r="T301" s="527" t="s">
        <v>52</v>
      </c>
      <c r="U301" s="527"/>
      <c r="V301" s="528"/>
      <c r="W301" s="529" t="s">
        <v>27</v>
      </c>
      <c r="X301" s="512"/>
      <c r="Y301" s="513"/>
      <c r="Z301" s="513"/>
      <c r="AA301" s="514"/>
      <c r="AB301" s="394" t="s">
        <v>2</v>
      </c>
    </row>
    <row r="302" spans="2:43" ht="13.5" customHeight="1">
      <c r="D302" s="359"/>
      <c r="E302" s="382"/>
      <c r="F302" s="382"/>
      <c r="G302" s="382"/>
      <c r="H302" s="382"/>
      <c r="I302" s="382"/>
      <c r="J302" s="382"/>
      <c r="K302" s="382"/>
      <c r="L302" s="382"/>
      <c r="M302" s="282"/>
      <c r="N302" s="283"/>
      <c r="O302" s="283"/>
      <c r="P302" s="283"/>
      <c r="Q302" s="283"/>
      <c r="R302" s="283"/>
      <c r="S302" s="284"/>
      <c r="T302" s="533"/>
      <c r="U302" s="533"/>
      <c r="V302" s="533"/>
      <c r="W302" s="529"/>
      <c r="X302" s="504"/>
      <c r="Y302" s="531"/>
      <c r="Z302" s="531"/>
      <c r="AA302" s="532"/>
      <c r="AB302" s="394"/>
    </row>
    <row r="303" spans="2:43" ht="13.5" customHeight="1">
      <c r="D303" s="359"/>
      <c r="E303" s="382"/>
      <c r="F303" s="382"/>
      <c r="G303" s="382"/>
      <c r="H303" s="382"/>
      <c r="I303" s="382"/>
      <c r="J303" s="382"/>
      <c r="K303" s="382"/>
      <c r="L303" s="382"/>
      <c r="M303" s="282"/>
      <c r="N303" s="283"/>
      <c r="O303" s="283"/>
      <c r="P303" s="283"/>
      <c r="Q303" s="283"/>
      <c r="R303" s="283"/>
      <c r="S303" s="284"/>
      <c r="T303" s="533"/>
      <c r="U303" s="533"/>
      <c r="V303" s="533"/>
      <c r="W303" s="529"/>
      <c r="X303" s="506"/>
      <c r="Y303" s="507"/>
      <c r="Z303" s="507"/>
      <c r="AA303" s="515"/>
      <c r="AB303" s="394"/>
    </row>
    <row r="304" spans="2:43" s="8" customFormat="1" ht="15" customHeight="1">
      <c r="B304" s="58"/>
      <c r="C304" s="58"/>
      <c r="D304" s="359"/>
      <c r="E304" s="382"/>
      <c r="F304" s="382"/>
      <c r="G304" s="382"/>
      <c r="H304" s="382"/>
      <c r="I304" s="382"/>
      <c r="J304" s="382"/>
      <c r="K304" s="382"/>
      <c r="L304" s="382"/>
      <c r="M304" s="442" t="s">
        <v>214</v>
      </c>
      <c r="N304" s="443"/>
      <c r="O304" s="443"/>
      <c r="P304" s="443"/>
      <c r="Q304" s="443"/>
      <c r="R304" s="443"/>
      <c r="S304" s="443"/>
      <c r="T304" s="443"/>
      <c r="U304" s="443"/>
      <c r="V304" s="443"/>
      <c r="W304" s="443"/>
      <c r="X304" s="443"/>
      <c r="Y304" s="443"/>
      <c r="Z304" s="443"/>
      <c r="AA304" s="443"/>
      <c r="AB304" s="444"/>
      <c r="AC304" s="58"/>
      <c r="AP304" s="143"/>
      <c r="AQ304" s="143"/>
    </row>
    <row r="305" spans="2:43" ht="21.75" customHeight="1">
      <c r="D305" s="431"/>
      <c r="E305" s="382"/>
      <c r="F305" s="382"/>
      <c r="G305" s="382"/>
      <c r="H305" s="382"/>
      <c r="I305" s="382"/>
      <c r="J305" s="382"/>
      <c r="K305" s="382"/>
      <c r="L305" s="382"/>
      <c r="M305" s="543"/>
      <c r="N305" s="544"/>
      <c r="O305" s="544"/>
      <c r="P305" s="544"/>
      <c r="Q305" s="544"/>
      <c r="R305" s="544"/>
      <c r="S305" s="544"/>
      <c r="T305" s="544"/>
      <c r="U305" s="544"/>
      <c r="V305" s="544"/>
      <c r="W305" s="544"/>
      <c r="X305" s="544"/>
      <c r="Y305" s="544"/>
      <c r="Z305" s="544"/>
      <c r="AA305" s="544"/>
      <c r="AB305" s="545"/>
    </row>
    <row r="306" spans="2:43" s="3" customFormat="1" ht="16.5" customHeight="1">
      <c r="B306" s="11"/>
      <c r="C306" s="11"/>
      <c r="D306" s="358" t="s">
        <v>69</v>
      </c>
      <c r="E306" s="344" t="s">
        <v>165</v>
      </c>
      <c r="F306" s="345"/>
      <c r="G306" s="345"/>
      <c r="H306" s="345"/>
      <c r="I306" s="345"/>
      <c r="J306" s="345"/>
      <c r="K306" s="345"/>
      <c r="L306" s="345"/>
      <c r="M306" s="345"/>
      <c r="N306" s="345"/>
      <c r="O306" s="345"/>
      <c r="P306" s="345"/>
      <c r="Q306" s="345"/>
      <c r="R306" s="345"/>
      <c r="S306" s="346"/>
      <c r="T306" s="527" t="s">
        <v>189</v>
      </c>
      <c r="U306" s="527"/>
      <c r="V306" s="528"/>
      <c r="W306" s="529" t="s">
        <v>27</v>
      </c>
      <c r="X306" s="512"/>
      <c r="Y306" s="513"/>
      <c r="Z306" s="513"/>
      <c r="AA306" s="514"/>
      <c r="AB306" s="394" t="s">
        <v>2</v>
      </c>
      <c r="AC306" s="11"/>
      <c r="AP306" s="138"/>
      <c r="AQ306" s="138"/>
    </row>
    <row r="307" spans="2:43" s="3" customFormat="1" ht="13.5" customHeight="1">
      <c r="B307" s="11"/>
      <c r="C307" s="11"/>
      <c r="D307" s="525"/>
      <c r="E307" s="347"/>
      <c r="F307" s="348"/>
      <c r="G307" s="348"/>
      <c r="H307" s="348"/>
      <c r="I307" s="348"/>
      <c r="J307" s="348"/>
      <c r="K307" s="348"/>
      <c r="L307" s="348"/>
      <c r="M307" s="348"/>
      <c r="N307" s="348"/>
      <c r="O307" s="348"/>
      <c r="P307" s="348"/>
      <c r="Q307" s="348"/>
      <c r="R307" s="348"/>
      <c r="S307" s="349"/>
      <c r="T307" s="533"/>
      <c r="U307" s="533"/>
      <c r="V307" s="533"/>
      <c r="W307" s="529"/>
      <c r="X307" s="504"/>
      <c r="Y307" s="531"/>
      <c r="Z307" s="531"/>
      <c r="AA307" s="532"/>
      <c r="AB307" s="394"/>
      <c r="AC307" s="11"/>
      <c r="AP307" s="138"/>
      <c r="AQ307" s="138"/>
    </row>
    <row r="308" spans="2:43" s="3" customFormat="1" ht="13.5" customHeight="1">
      <c r="B308" s="11"/>
      <c r="C308" s="11"/>
      <c r="D308" s="526"/>
      <c r="E308" s="347"/>
      <c r="F308" s="348"/>
      <c r="G308" s="348"/>
      <c r="H308" s="348"/>
      <c r="I308" s="348"/>
      <c r="J308" s="348"/>
      <c r="K308" s="348"/>
      <c r="L308" s="348"/>
      <c r="M308" s="348"/>
      <c r="N308" s="348"/>
      <c r="O308" s="348"/>
      <c r="P308" s="348"/>
      <c r="Q308" s="348"/>
      <c r="R308" s="348"/>
      <c r="S308" s="349"/>
      <c r="T308" s="534"/>
      <c r="U308" s="534"/>
      <c r="V308" s="534"/>
      <c r="W308" s="530"/>
      <c r="X308" s="506"/>
      <c r="Y308" s="507"/>
      <c r="Z308" s="507"/>
      <c r="AA308" s="515"/>
      <c r="AB308" s="289"/>
      <c r="AC308" s="11"/>
      <c r="AP308" s="138"/>
      <c r="AQ308" s="138"/>
    </row>
    <row r="309" spans="2:43" ht="18" customHeight="1">
      <c r="D309" s="358" t="s">
        <v>164</v>
      </c>
      <c r="E309" s="900" t="s">
        <v>183</v>
      </c>
      <c r="F309" s="901"/>
      <c r="G309" s="901"/>
      <c r="H309" s="901"/>
      <c r="I309" s="901"/>
      <c r="J309" s="901"/>
      <c r="K309" s="901"/>
      <c r="L309" s="902"/>
      <c r="M309" s="361" t="s">
        <v>257</v>
      </c>
      <c r="N309" s="362"/>
      <c r="O309" s="362"/>
      <c r="P309" s="362"/>
      <c r="Q309" s="362"/>
      <c r="R309" s="362"/>
      <c r="S309" s="363"/>
      <c r="T309" s="324" t="s">
        <v>259</v>
      </c>
      <c r="U309" s="325"/>
      <c r="V309" s="325"/>
      <c r="W309" s="325"/>
      <c r="X309" s="325"/>
      <c r="Y309" s="325"/>
      <c r="Z309" s="325"/>
      <c r="AA309" s="325"/>
      <c r="AB309" s="326"/>
      <c r="AH309" s="3"/>
      <c r="AI309" s="3"/>
    </row>
    <row r="310" spans="2:43" ht="18" customHeight="1">
      <c r="D310" s="359"/>
      <c r="E310" s="903"/>
      <c r="F310" s="904"/>
      <c r="G310" s="904"/>
      <c r="H310" s="904"/>
      <c r="I310" s="904"/>
      <c r="J310" s="904"/>
      <c r="K310" s="904"/>
      <c r="L310" s="905"/>
      <c r="M310" s="364"/>
      <c r="N310" s="365"/>
      <c r="O310" s="365"/>
      <c r="P310" s="365"/>
      <c r="Q310" s="365"/>
      <c r="R310" s="365"/>
      <c r="S310" s="366"/>
      <c r="T310" s="491"/>
      <c r="U310" s="492"/>
      <c r="V310" s="492"/>
      <c r="W310" s="324" t="s">
        <v>27</v>
      </c>
      <c r="X310" s="325"/>
      <c r="Y310" s="325"/>
      <c r="Z310" s="325"/>
      <c r="AA310" s="325"/>
      <c r="AB310" s="326"/>
      <c r="AH310" s="3"/>
      <c r="AI310" s="3"/>
    </row>
    <row r="311" spans="2:43" ht="16.5" customHeight="1">
      <c r="D311" s="359"/>
      <c r="E311" s="903"/>
      <c r="F311" s="904"/>
      <c r="G311" s="904"/>
      <c r="H311" s="904"/>
      <c r="I311" s="904"/>
      <c r="J311" s="904"/>
      <c r="K311" s="904"/>
      <c r="L311" s="905"/>
      <c r="M311" s="282" t="s">
        <v>256</v>
      </c>
      <c r="N311" s="283"/>
      <c r="O311" s="283"/>
      <c r="P311" s="283"/>
      <c r="Q311" s="283"/>
      <c r="R311" s="283"/>
      <c r="S311" s="283"/>
      <c r="T311" s="283"/>
      <c r="U311" s="283"/>
      <c r="V311" s="283"/>
      <c r="W311" s="283"/>
      <c r="X311" s="283"/>
      <c r="Y311" s="283"/>
      <c r="Z311" s="283"/>
      <c r="AA311" s="283"/>
      <c r="AB311" s="327"/>
      <c r="AH311" s="3"/>
      <c r="AI311" s="3"/>
    </row>
    <row r="312" spans="2:43" ht="13.5" customHeight="1">
      <c r="D312" s="359"/>
      <c r="E312" s="903"/>
      <c r="F312" s="904"/>
      <c r="G312" s="904"/>
      <c r="H312" s="904"/>
      <c r="I312" s="904"/>
      <c r="J312" s="904"/>
      <c r="K312" s="904"/>
      <c r="L312" s="905"/>
      <c r="M312" s="282" t="s">
        <v>184</v>
      </c>
      <c r="N312" s="283"/>
      <c r="O312" s="283"/>
      <c r="P312" s="283"/>
      <c r="Q312" s="283"/>
      <c r="R312" s="283"/>
      <c r="S312" s="284"/>
      <c r="T312" s="424" t="s">
        <v>117</v>
      </c>
      <c r="U312" s="425"/>
      <c r="V312" s="426"/>
      <c r="W312" s="510" t="s">
        <v>27</v>
      </c>
      <c r="X312" s="512"/>
      <c r="Y312" s="513"/>
      <c r="Z312" s="513"/>
      <c r="AA312" s="514"/>
      <c r="AB312" s="394" t="s">
        <v>2</v>
      </c>
      <c r="AH312" s="3"/>
      <c r="AI312" s="3"/>
    </row>
    <row r="313" spans="2:43" ht="30" customHeight="1">
      <c r="D313" s="359"/>
      <c r="E313" s="903"/>
      <c r="F313" s="904"/>
      <c r="G313" s="904"/>
      <c r="H313" s="904"/>
      <c r="I313" s="904"/>
      <c r="J313" s="904"/>
      <c r="K313" s="904"/>
      <c r="L313" s="905"/>
      <c r="M313" s="282"/>
      <c r="N313" s="283"/>
      <c r="O313" s="283"/>
      <c r="P313" s="283"/>
      <c r="Q313" s="283"/>
      <c r="R313" s="283"/>
      <c r="S313" s="284"/>
      <c r="T313" s="498"/>
      <c r="U313" s="499"/>
      <c r="V313" s="500"/>
      <c r="W313" s="511"/>
      <c r="X313" s="506"/>
      <c r="Y313" s="507"/>
      <c r="Z313" s="507"/>
      <c r="AA313" s="515"/>
      <c r="AB313" s="394"/>
      <c r="AH313" s="3"/>
      <c r="AI313" s="3"/>
    </row>
    <row r="314" spans="2:43" ht="19.5" customHeight="1">
      <c r="D314" s="359"/>
      <c r="E314" s="903"/>
      <c r="F314" s="904"/>
      <c r="G314" s="904"/>
      <c r="H314" s="904"/>
      <c r="I314" s="904"/>
      <c r="J314" s="904"/>
      <c r="K314" s="904"/>
      <c r="L314" s="905"/>
      <c r="M314" s="282" t="s">
        <v>185</v>
      </c>
      <c r="N314" s="283"/>
      <c r="O314" s="283"/>
      <c r="P314" s="283"/>
      <c r="Q314" s="283"/>
      <c r="R314" s="283"/>
      <c r="S314" s="284"/>
      <c r="T314" s="424" t="s">
        <v>70</v>
      </c>
      <c r="U314" s="425"/>
      <c r="V314" s="426"/>
      <c r="W314" s="501" t="s">
        <v>112</v>
      </c>
      <c r="X314" s="504"/>
      <c r="Y314" s="505"/>
      <c r="Z314" s="505"/>
      <c r="AA314" s="505"/>
      <c r="AB314" s="394" t="s">
        <v>2</v>
      </c>
    </row>
    <row r="315" spans="2:43" ht="13.5" customHeight="1">
      <c r="D315" s="359"/>
      <c r="E315" s="903"/>
      <c r="F315" s="904"/>
      <c r="G315" s="904"/>
      <c r="H315" s="904"/>
      <c r="I315" s="904"/>
      <c r="J315" s="904"/>
      <c r="K315" s="904"/>
      <c r="L315" s="905"/>
      <c r="M315" s="282"/>
      <c r="N315" s="283"/>
      <c r="O315" s="283"/>
      <c r="P315" s="283"/>
      <c r="Q315" s="283"/>
      <c r="R315" s="283"/>
      <c r="S315" s="284"/>
      <c r="T315" s="508"/>
      <c r="U315" s="509"/>
      <c r="V315" s="509"/>
      <c r="W315" s="502"/>
      <c r="X315" s="504"/>
      <c r="Y315" s="505"/>
      <c r="Z315" s="505"/>
      <c r="AA315" s="505"/>
      <c r="AB315" s="394"/>
    </row>
    <row r="316" spans="2:43" ht="13.5" customHeight="1">
      <c r="D316" s="359"/>
      <c r="E316" s="903"/>
      <c r="F316" s="904"/>
      <c r="G316" s="904"/>
      <c r="H316" s="904"/>
      <c r="I316" s="904"/>
      <c r="J316" s="904"/>
      <c r="K316" s="904"/>
      <c r="L316" s="905"/>
      <c r="M316" s="282"/>
      <c r="N316" s="283"/>
      <c r="O316" s="283"/>
      <c r="P316" s="283"/>
      <c r="Q316" s="283"/>
      <c r="R316" s="283"/>
      <c r="S316" s="284"/>
      <c r="T316" s="498"/>
      <c r="U316" s="499"/>
      <c r="V316" s="499"/>
      <c r="W316" s="503"/>
      <c r="X316" s="506"/>
      <c r="Y316" s="507"/>
      <c r="Z316" s="507"/>
      <c r="AA316" s="507"/>
      <c r="AB316" s="394"/>
    </row>
    <row r="317" spans="2:43" ht="13.5" customHeight="1">
      <c r="D317" s="359"/>
      <c r="E317" s="903"/>
      <c r="F317" s="904"/>
      <c r="G317" s="904"/>
      <c r="H317" s="904"/>
      <c r="I317" s="904"/>
      <c r="J317" s="904"/>
      <c r="K317" s="904"/>
      <c r="L317" s="905"/>
      <c r="M317" s="282" t="s">
        <v>200</v>
      </c>
      <c r="N317" s="283"/>
      <c r="O317" s="283"/>
      <c r="P317" s="283"/>
      <c r="Q317" s="283"/>
      <c r="R317" s="283"/>
      <c r="S317" s="284"/>
      <c r="T317" s="516"/>
      <c r="U317" s="517"/>
      <c r="V317" s="517"/>
      <c r="W317" s="518"/>
      <c r="X317" s="512"/>
      <c r="Y317" s="513"/>
      <c r="Z317" s="513"/>
      <c r="AA317" s="513"/>
      <c r="AB317" s="289" t="s">
        <v>2</v>
      </c>
    </row>
    <row r="318" spans="2:43" ht="13.5" customHeight="1">
      <c r="D318" s="359"/>
      <c r="E318" s="903"/>
      <c r="F318" s="904"/>
      <c r="G318" s="904"/>
      <c r="H318" s="904"/>
      <c r="I318" s="904"/>
      <c r="J318" s="904"/>
      <c r="K318" s="904"/>
      <c r="L318" s="905"/>
      <c r="M318" s="282"/>
      <c r="N318" s="283"/>
      <c r="O318" s="283"/>
      <c r="P318" s="283"/>
      <c r="Q318" s="283"/>
      <c r="R318" s="283"/>
      <c r="S318" s="284"/>
      <c r="T318" s="519"/>
      <c r="U318" s="520"/>
      <c r="V318" s="520"/>
      <c r="W318" s="521"/>
      <c r="X318" s="504"/>
      <c r="Y318" s="505"/>
      <c r="Z318" s="505"/>
      <c r="AA318" s="505"/>
      <c r="AB318" s="427"/>
    </row>
    <row r="319" spans="2:43" ht="13.5" customHeight="1">
      <c r="D319" s="359"/>
      <c r="E319" s="903"/>
      <c r="F319" s="904"/>
      <c r="G319" s="904"/>
      <c r="H319" s="904"/>
      <c r="I319" s="904"/>
      <c r="J319" s="904"/>
      <c r="K319" s="904"/>
      <c r="L319" s="905"/>
      <c r="M319" s="282"/>
      <c r="N319" s="283"/>
      <c r="O319" s="283"/>
      <c r="P319" s="283"/>
      <c r="Q319" s="283"/>
      <c r="R319" s="283"/>
      <c r="S319" s="284"/>
      <c r="T319" s="522"/>
      <c r="U319" s="523"/>
      <c r="V319" s="523"/>
      <c r="W319" s="524"/>
      <c r="X319" s="506"/>
      <c r="Y319" s="507"/>
      <c r="Z319" s="507"/>
      <c r="AA319" s="507"/>
      <c r="AB319" s="340"/>
    </row>
    <row r="320" spans="2:43" ht="21.95" customHeight="1">
      <c r="D320" s="359"/>
      <c r="E320" s="903"/>
      <c r="F320" s="904"/>
      <c r="G320" s="904"/>
      <c r="H320" s="904"/>
      <c r="I320" s="904"/>
      <c r="J320" s="904"/>
      <c r="K320" s="904"/>
      <c r="L320" s="905"/>
      <c r="M320" s="442" t="s">
        <v>221</v>
      </c>
      <c r="N320" s="443"/>
      <c r="O320" s="443"/>
      <c r="P320" s="443"/>
      <c r="Q320" s="443"/>
      <c r="R320" s="443"/>
      <c r="S320" s="443"/>
      <c r="T320" s="443"/>
      <c r="U320" s="443"/>
      <c r="V320" s="443"/>
      <c r="W320" s="443"/>
      <c r="X320" s="443"/>
      <c r="Y320" s="443"/>
      <c r="Z320" s="443"/>
      <c r="AA320" s="443"/>
      <c r="AB320" s="444"/>
    </row>
    <row r="321" spans="2:43" ht="21.75" customHeight="1">
      <c r="D321" s="360"/>
      <c r="E321" s="906"/>
      <c r="F321" s="907"/>
      <c r="G321" s="907"/>
      <c r="H321" s="907"/>
      <c r="I321" s="907"/>
      <c r="J321" s="907"/>
      <c r="K321" s="907"/>
      <c r="L321" s="908"/>
      <c r="M321" s="495"/>
      <c r="N321" s="496"/>
      <c r="O321" s="496"/>
      <c r="P321" s="496"/>
      <c r="Q321" s="496"/>
      <c r="R321" s="496"/>
      <c r="S321" s="496"/>
      <c r="T321" s="496"/>
      <c r="U321" s="496"/>
      <c r="V321" s="496"/>
      <c r="W321" s="496"/>
      <c r="X321" s="496"/>
      <c r="Y321" s="496"/>
      <c r="Z321" s="496"/>
      <c r="AA321" s="496"/>
      <c r="AB321" s="497"/>
    </row>
    <row r="322" spans="2:43" s="3" customFormat="1" ht="16.5" customHeight="1">
      <c r="B322" s="11"/>
      <c r="C322" s="11"/>
      <c r="D322" s="423" t="s">
        <v>190</v>
      </c>
      <c r="E322" s="423"/>
      <c r="F322" s="423"/>
      <c r="G322" s="423"/>
      <c r="H322" s="423"/>
      <c r="I322" s="423"/>
      <c r="J322" s="423"/>
      <c r="K322" s="423"/>
      <c r="L322" s="423"/>
      <c r="M322" s="423"/>
      <c r="N322" s="423"/>
      <c r="O322" s="423"/>
      <c r="P322" s="423"/>
      <c r="Q322" s="423"/>
      <c r="R322" s="423"/>
      <c r="S322" s="423"/>
      <c r="T322" s="423"/>
      <c r="U322" s="423"/>
      <c r="V322" s="423"/>
      <c r="W322" s="423"/>
      <c r="X322" s="423"/>
      <c r="Y322" s="423"/>
      <c r="Z322" s="423"/>
      <c r="AA322" s="423"/>
      <c r="AB322" s="423"/>
      <c r="AC322" s="11"/>
      <c r="AP322" s="138"/>
      <c r="AQ322" s="138"/>
    </row>
    <row r="323" spans="2:43" s="3" customFormat="1" ht="66.75" customHeight="1">
      <c r="B323" s="11"/>
      <c r="C323" s="11"/>
      <c r="D323" s="404"/>
      <c r="E323" s="405"/>
      <c r="F323" s="405"/>
      <c r="G323" s="405"/>
      <c r="H323" s="405"/>
      <c r="I323" s="405"/>
      <c r="J323" s="405"/>
      <c r="K323" s="405"/>
      <c r="L323" s="405"/>
      <c r="M323" s="405"/>
      <c r="N323" s="405"/>
      <c r="O323" s="405"/>
      <c r="P323" s="405"/>
      <c r="Q323" s="405"/>
      <c r="R323" s="405"/>
      <c r="S323" s="405"/>
      <c r="T323" s="405"/>
      <c r="U323" s="405"/>
      <c r="V323" s="405"/>
      <c r="W323" s="405"/>
      <c r="X323" s="405"/>
      <c r="Y323" s="405"/>
      <c r="Z323" s="405"/>
      <c r="AA323" s="405"/>
      <c r="AB323" s="406"/>
      <c r="AC323" s="11"/>
      <c r="AP323" s="138"/>
      <c r="AQ323" s="138"/>
    </row>
    <row r="324" spans="2:43" customFormat="1" ht="15" customHeight="1">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c r="AA324" s="59"/>
      <c r="AB324" s="59"/>
      <c r="AC324" s="59"/>
      <c r="AP324" s="144"/>
      <c r="AQ324" s="144"/>
    </row>
    <row r="325" spans="2:43" s="3" customFormat="1" ht="15.75" customHeight="1">
      <c r="B325" s="11"/>
      <c r="C325" s="11"/>
      <c r="D325" s="54"/>
      <c r="E325" s="54"/>
      <c r="F325" s="54"/>
      <c r="G325" s="54"/>
      <c r="H325" s="54"/>
      <c r="I325" s="54"/>
      <c r="J325" s="54"/>
      <c r="K325" s="54"/>
      <c r="L325" s="54"/>
      <c r="M325" s="54"/>
      <c r="N325" s="54"/>
      <c r="O325" s="54"/>
      <c r="P325" s="54"/>
      <c r="Q325" s="54"/>
      <c r="R325" s="54"/>
      <c r="S325" s="54"/>
      <c r="T325" s="54"/>
      <c r="U325" s="54"/>
      <c r="V325" s="54"/>
      <c r="W325" s="54"/>
      <c r="X325" s="54"/>
      <c r="Y325" s="54"/>
      <c r="Z325" s="54"/>
      <c r="AA325" s="54"/>
      <c r="AB325" s="11"/>
      <c r="AC325" s="11"/>
      <c r="AP325" s="138"/>
      <c r="AQ325" s="138"/>
    </row>
    <row r="326" spans="2:43" s="6" customFormat="1" ht="27" customHeight="1">
      <c r="B326" s="56"/>
      <c r="C326" s="56"/>
      <c r="D326" s="453" t="s">
        <v>182</v>
      </c>
      <c r="E326" s="453"/>
      <c r="F326" s="453"/>
      <c r="G326" s="453"/>
      <c r="H326" s="453"/>
      <c r="I326" s="453"/>
      <c r="J326" s="453"/>
      <c r="K326" s="453"/>
      <c r="L326" s="453"/>
      <c r="M326" s="453"/>
      <c r="N326" s="453"/>
      <c r="O326" s="453"/>
      <c r="P326" s="453"/>
      <c r="Q326" s="453"/>
      <c r="R326" s="453"/>
      <c r="S326" s="453"/>
      <c r="T326" s="453"/>
      <c r="U326" s="453"/>
      <c r="V326" s="453"/>
      <c r="W326" s="453"/>
      <c r="X326" s="453"/>
      <c r="Y326" s="453"/>
      <c r="Z326" s="453"/>
      <c r="AA326" s="453"/>
      <c r="AB326" s="56"/>
      <c r="AC326" s="56"/>
      <c r="AP326" s="141"/>
      <c r="AQ326" s="141"/>
    </row>
    <row r="327" spans="2:43" s="3" customFormat="1" ht="25.5" customHeight="1">
      <c r="B327" s="11"/>
      <c r="C327" s="11"/>
      <c r="D327" s="46" t="s">
        <v>192</v>
      </c>
      <c r="E327" s="11"/>
      <c r="F327" s="11"/>
      <c r="G327" s="13"/>
      <c r="H327" s="11"/>
      <c r="I327" s="47"/>
      <c r="J327" s="47"/>
      <c r="K327" s="47"/>
      <c r="L327" s="47"/>
      <c r="M327" s="47"/>
      <c r="N327" s="47"/>
      <c r="O327" s="11"/>
      <c r="P327" s="11"/>
      <c r="Q327" s="11"/>
      <c r="R327" s="11"/>
      <c r="S327" s="11"/>
      <c r="T327" s="11"/>
      <c r="U327" s="11"/>
      <c r="V327" s="13"/>
      <c r="W327" s="11"/>
      <c r="X327" s="48"/>
      <c r="Y327" s="48"/>
      <c r="Z327" s="48"/>
      <c r="AA327" s="11"/>
      <c r="AB327" s="11"/>
      <c r="AC327" s="11"/>
      <c r="AP327" s="138"/>
      <c r="AQ327" s="138"/>
    </row>
    <row r="328" spans="2:43" s="3" customFormat="1" ht="14.25" customHeight="1">
      <c r="B328" s="11"/>
      <c r="C328" s="11"/>
      <c r="D328" s="49" t="s">
        <v>196</v>
      </c>
      <c r="E328" s="493" t="s">
        <v>323</v>
      </c>
      <c r="F328" s="493"/>
      <c r="G328" s="493"/>
      <c r="H328" s="493"/>
      <c r="I328" s="493"/>
      <c r="J328" s="493"/>
      <c r="K328" s="493"/>
      <c r="L328" s="493"/>
      <c r="M328" s="493"/>
      <c r="N328" s="493"/>
      <c r="O328" s="493"/>
      <c r="P328" s="493"/>
      <c r="Q328" s="493"/>
      <c r="R328" s="493"/>
      <c r="S328" s="493"/>
      <c r="T328" s="493"/>
      <c r="U328" s="493"/>
      <c r="V328" s="493"/>
      <c r="W328" s="493"/>
      <c r="X328" s="493"/>
      <c r="Y328" s="493"/>
      <c r="Z328" s="493"/>
      <c r="AA328" s="493"/>
      <c r="AB328" s="11"/>
      <c r="AC328" s="11"/>
      <c r="AP328" s="138"/>
      <c r="AQ328" s="138"/>
    </row>
    <row r="329" spans="2:43" s="3" customFormat="1" ht="14.25" customHeight="1">
      <c r="B329" s="11"/>
      <c r="C329" s="11"/>
      <c r="D329" s="49" t="s">
        <v>197</v>
      </c>
      <c r="E329" s="301" t="s">
        <v>2420</v>
      </c>
      <c r="F329" s="301"/>
      <c r="G329" s="301"/>
      <c r="H329" s="301"/>
      <c r="I329" s="301"/>
      <c r="J329" s="301"/>
      <c r="K329" s="301"/>
      <c r="L329" s="301"/>
      <c r="M329" s="301"/>
      <c r="N329" s="301"/>
      <c r="O329" s="301"/>
      <c r="P329" s="301"/>
      <c r="Q329" s="301"/>
      <c r="R329" s="301"/>
      <c r="S329" s="301"/>
      <c r="T329" s="301"/>
      <c r="U329" s="301"/>
      <c r="V329" s="301"/>
      <c r="W329" s="302" t="s">
        <v>2419</v>
      </c>
      <c r="X329" s="302"/>
      <c r="Y329" s="302"/>
      <c r="Z329" s="302"/>
      <c r="AA329" s="302"/>
      <c r="AB329" s="302"/>
      <c r="AC329" s="302"/>
      <c r="AP329" s="138"/>
      <c r="AQ329" s="138"/>
    </row>
    <row r="330" spans="2:43" ht="14.25" customHeight="1">
      <c r="D330" s="49" t="s">
        <v>196</v>
      </c>
      <c r="E330" s="206" t="s">
        <v>208</v>
      </c>
      <c r="F330" s="206"/>
      <c r="G330" s="61"/>
      <c r="H330" s="206"/>
      <c r="I330" s="62"/>
      <c r="J330" s="62"/>
      <c r="K330" s="64"/>
      <c r="L330" s="64"/>
      <c r="M330" s="64"/>
      <c r="N330" s="64"/>
      <c r="O330" s="65"/>
      <c r="P330" s="65"/>
      <c r="Q330" s="65"/>
      <c r="R330" s="65"/>
      <c r="S330" s="65"/>
      <c r="T330" s="65"/>
      <c r="U330" s="65"/>
      <c r="V330" s="65"/>
      <c r="W330" s="65"/>
      <c r="X330" s="66"/>
      <c r="Y330" s="66"/>
      <c r="Z330" s="66"/>
      <c r="AA330" s="65"/>
    </row>
    <row r="331" spans="2:43" ht="28.5" customHeight="1">
      <c r="D331" s="49"/>
      <c r="E331" s="67" t="s">
        <v>14</v>
      </c>
      <c r="F331" s="494" t="s">
        <v>210</v>
      </c>
      <c r="G331" s="494"/>
      <c r="H331" s="494"/>
      <c r="I331" s="494"/>
      <c r="J331" s="494"/>
      <c r="K331" s="494"/>
      <c r="L331" s="494"/>
      <c r="M331" s="494"/>
      <c r="N331" s="494"/>
      <c r="O331" s="494"/>
      <c r="P331" s="494"/>
      <c r="Q331" s="494"/>
      <c r="R331" s="494"/>
      <c r="S331" s="494"/>
      <c r="T331" s="494"/>
      <c r="U331" s="494"/>
      <c r="V331" s="494"/>
      <c r="W331" s="494"/>
      <c r="X331" s="494"/>
      <c r="Y331" s="494"/>
      <c r="Z331" s="494"/>
      <c r="AA331" s="494"/>
      <c r="AB331" s="494"/>
    </row>
    <row r="332" spans="2:43" s="3" customFormat="1" ht="15" customHeight="1">
      <c r="B332" s="11"/>
      <c r="C332" s="11"/>
      <c r="D332" s="49" t="s">
        <v>196</v>
      </c>
      <c r="E332" s="206" t="s">
        <v>215</v>
      </c>
      <c r="F332" s="206"/>
      <c r="G332" s="61"/>
      <c r="H332" s="206"/>
      <c r="I332" s="62"/>
      <c r="J332" s="62"/>
      <c r="K332" s="62"/>
      <c r="L332" s="62"/>
      <c r="M332" s="62"/>
      <c r="N332" s="62"/>
      <c r="O332" s="206"/>
      <c r="P332" s="206"/>
      <c r="Q332" s="206"/>
      <c r="R332" s="206"/>
      <c r="S332" s="206"/>
      <c r="T332" s="206"/>
      <c r="U332" s="206"/>
      <c r="V332" s="61"/>
      <c r="W332" s="206"/>
      <c r="X332" s="63"/>
      <c r="Y332" s="63"/>
      <c r="Z332" s="63"/>
      <c r="AA332" s="206"/>
      <c r="AB332" s="11"/>
      <c r="AC332" s="11"/>
      <c r="AP332" s="138"/>
      <c r="AQ332" s="138"/>
    </row>
    <row r="333" spans="2:43" s="4" customFormat="1" ht="30" customHeight="1">
      <c r="B333" s="50"/>
      <c r="C333" s="50"/>
      <c r="D333" s="410" t="s">
        <v>0</v>
      </c>
      <c r="E333" s="313"/>
      <c r="F333" s="313"/>
      <c r="G333" s="313"/>
      <c r="H333" s="313"/>
      <c r="I333" s="313"/>
      <c r="J333" s="313"/>
      <c r="K333" s="313"/>
      <c r="L333" s="313"/>
      <c r="M333" s="313"/>
      <c r="N333" s="313"/>
      <c r="O333" s="313"/>
      <c r="P333" s="313"/>
      <c r="Q333" s="313"/>
      <c r="R333" s="313"/>
      <c r="S333" s="314"/>
      <c r="T333" s="410" t="s">
        <v>6</v>
      </c>
      <c r="U333" s="313"/>
      <c r="V333" s="313"/>
      <c r="W333" s="314"/>
      <c r="X333" s="313" t="s">
        <v>7</v>
      </c>
      <c r="Y333" s="313"/>
      <c r="Z333" s="313"/>
      <c r="AA333" s="313"/>
      <c r="AB333" s="314"/>
      <c r="AC333" s="50"/>
      <c r="AP333" s="141"/>
      <c r="AQ333" s="141"/>
    </row>
    <row r="334" spans="2:43" s="4" customFormat="1" ht="15" customHeight="1">
      <c r="B334" s="50"/>
      <c r="C334" s="50"/>
      <c r="D334" s="462" t="s">
        <v>85</v>
      </c>
      <c r="E334" s="463"/>
      <c r="F334" s="463"/>
      <c r="G334" s="463"/>
      <c r="H334" s="463"/>
      <c r="I334" s="463"/>
      <c r="J334" s="463"/>
      <c r="K334" s="463"/>
      <c r="L334" s="463"/>
      <c r="M334" s="463"/>
      <c r="N334" s="463"/>
      <c r="O334" s="463"/>
      <c r="P334" s="463"/>
      <c r="Q334" s="463"/>
      <c r="R334" s="463"/>
      <c r="S334" s="463"/>
      <c r="T334" s="463"/>
      <c r="U334" s="463"/>
      <c r="V334" s="463"/>
      <c r="W334" s="463"/>
      <c r="X334" s="463"/>
      <c r="Y334" s="463"/>
      <c r="Z334" s="463"/>
      <c r="AA334" s="463"/>
      <c r="AB334" s="463"/>
      <c r="AC334" s="50"/>
      <c r="AP334" s="141"/>
      <c r="AQ334" s="141"/>
    </row>
    <row r="335" spans="2:43" s="3" customFormat="1" ht="13.5" customHeight="1">
      <c r="B335" s="11"/>
      <c r="C335" s="11"/>
      <c r="D335" s="457" t="s">
        <v>20</v>
      </c>
      <c r="E335" s="375" t="s">
        <v>134</v>
      </c>
      <c r="F335" s="375"/>
      <c r="G335" s="375"/>
      <c r="H335" s="375"/>
      <c r="I335" s="375"/>
      <c r="J335" s="375"/>
      <c r="K335" s="375"/>
      <c r="L335" s="375"/>
      <c r="M335" s="375"/>
      <c r="N335" s="375"/>
      <c r="O335" s="375"/>
      <c r="P335" s="375"/>
      <c r="Q335" s="375"/>
      <c r="R335" s="375"/>
      <c r="S335" s="375"/>
      <c r="T335" s="460" t="s">
        <v>84</v>
      </c>
      <c r="U335" s="460"/>
      <c r="V335" s="460"/>
      <c r="W335" s="461" t="s">
        <v>27</v>
      </c>
      <c r="X335" s="486"/>
      <c r="Y335" s="486"/>
      <c r="Z335" s="486"/>
      <c r="AA335" s="486"/>
      <c r="AB335" s="479" t="s">
        <v>2</v>
      </c>
      <c r="AC335" s="11"/>
      <c r="AP335" s="138"/>
      <c r="AQ335" s="138"/>
    </row>
    <row r="336" spans="2:43" s="3" customFormat="1" ht="30" customHeight="1">
      <c r="B336" s="11"/>
      <c r="C336" s="11"/>
      <c r="D336" s="441"/>
      <c r="E336" s="382"/>
      <c r="F336" s="382"/>
      <c r="G336" s="382"/>
      <c r="H336" s="382"/>
      <c r="I336" s="382"/>
      <c r="J336" s="382"/>
      <c r="K336" s="382"/>
      <c r="L336" s="382"/>
      <c r="M336" s="382"/>
      <c r="N336" s="382"/>
      <c r="O336" s="382"/>
      <c r="P336" s="382"/>
      <c r="Q336" s="382"/>
      <c r="R336" s="382"/>
      <c r="S336" s="382"/>
      <c r="T336" s="395"/>
      <c r="U336" s="395"/>
      <c r="V336" s="395"/>
      <c r="W336" s="393"/>
      <c r="X336" s="395"/>
      <c r="Y336" s="395"/>
      <c r="Z336" s="395"/>
      <c r="AA336" s="395"/>
      <c r="AB336" s="480"/>
      <c r="AC336" s="11"/>
      <c r="AP336" s="138"/>
      <c r="AQ336" s="138"/>
    </row>
    <row r="337" spans="2:43" s="3" customFormat="1" ht="13.5" customHeight="1">
      <c r="B337" s="11"/>
      <c r="C337" s="11"/>
      <c r="D337" s="441" t="s">
        <v>30</v>
      </c>
      <c r="E337" s="382" t="s">
        <v>149</v>
      </c>
      <c r="F337" s="382"/>
      <c r="G337" s="382"/>
      <c r="H337" s="382"/>
      <c r="I337" s="382"/>
      <c r="J337" s="382"/>
      <c r="K337" s="382"/>
      <c r="L337" s="382"/>
      <c r="M337" s="391" t="s">
        <v>341</v>
      </c>
      <c r="N337" s="391"/>
      <c r="O337" s="391"/>
      <c r="P337" s="391"/>
      <c r="Q337" s="391"/>
      <c r="R337" s="391"/>
      <c r="S337" s="391"/>
      <c r="T337" s="392" t="s">
        <v>84</v>
      </c>
      <c r="U337" s="392"/>
      <c r="V337" s="392"/>
      <c r="W337" s="393" t="s">
        <v>27</v>
      </c>
      <c r="X337" s="395"/>
      <c r="Y337" s="395"/>
      <c r="Z337" s="395"/>
      <c r="AA337" s="395"/>
      <c r="AB337" s="480" t="s">
        <v>2</v>
      </c>
      <c r="AC337" s="11"/>
      <c r="AP337" s="138"/>
      <c r="AQ337" s="138"/>
    </row>
    <row r="338" spans="2:43" s="3" customFormat="1" ht="33.75" customHeight="1">
      <c r="B338" s="11"/>
      <c r="C338" s="11"/>
      <c r="D338" s="441"/>
      <c r="E338" s="382"/>
      <c r="F338" s="382"/>
      <c r="G338" s="382"/>
      <c r="H338" s="382"/>
      <c r="I338" s="382"/>
      <c r="J338" s="382"/>
      <c r="K338" s="382"/>
      <c r="L338" s="382"/>
      <c r="M338" s="391"/>
      <c r="N338" s="391"/>
      <c r="O338" s="391"/>
      <c r="P338" s="391"/>
      <c r="Q338" s="391"/>
      <c r="R338" s="391"/>
      <c r="S338" s="391"/>
      <c r="T338" s="395"/>
      <c r="U338" s="395"/>
      <c r="V338" s="395"/>
      <c r="W338" s="393"/>
      <c r="X338" s="395"/>
      <c r="Y338" s="395"/>
      <c r="Z338" s="395"/>
      <c r="AA338" s="395"/>
      <c r="AB338" s="480"/>
      <c r="AC338" s="11"/>
      <c r="AP338" s="138"/>
      <c r="AQ338" s="138"/>
    </row>
    <row r="339" spans="2:43" s="3" customFormat="1" ht="13.5" customHeight="1">
      <c r="B339" s="11"/>
      <c r="C339" s="11"/>
      <c r="D339" s="441"/>
      <c r="E339" s="382"/>
      <c r="F339" s="382"/>
      <c r="G339" s="382"/>
      <c r="H339" s="382"/>
      <c r="I339" s="382"/>
      <c r="J339" s="382"/>
      <c r="K339" s="382"/>
      <c r="L339" s="382"/>
      <c r="M339" s="391" t="s">
        <v>135</v>
      </c>
      <c r="N339" s="391"/>
      <c r="O339" s="391"/>
      <c r="P339" s="391"/>
      <c r="Q339" s="391"/>
      <c r="R339" s="391"/>
      <c r="S339" s="391"/>
      <c r="T339" s="392" t="s">
        <v>57</v>
      </c>
      <c r="U339" s="392"/>
      <c r="V339" s="392"/>
      <c r="W339" s="393" t="s">
        <v>5</v>
      </c>
      <c r="X339" s="367"/>
      <c r="Y339" s="367"/>
      <c r="Z339" s="367"/>
      <c r="AA339" s="367"/>
      <c r="AB339" s="394" t="s">
        <v>2</v>
      </c>
      <c r="AC339" s="11"/>
      <c r="AP339" s="138"/>
      <c r="AQ339" s="138"/>
    </row>
    <row r="340" spans="2:43" s="3" customFormat="1" ht="30" customHeight="1">
      <c r="B340" s="11"/>
      <c r="C340" s="11"/>
      <c r="D340" s="441"/>
      <c r="E340" s="382"/>
      <c r="F340" s="382"/>
      <c r="G340" s="382"/>
      <c r="H340" s="382"/>
      <c r="I340" s="382"/>
      <c r="J340" s="382"/>
      <c r="K340" s="382"/>
      <c r="L340" s="382"/>
      <c r="M340" s="391"/>
      <c r="N340" s="391"/>
      <c r="O340" s="391"/>
      <c r="P340" s="391"/>
      <c r="Q340" s="391"/>
      <c r="R340" s="391"/>
      <c r="S340" s="391"/>
      <c r="T340" s="395"/>
      <c r="U340" s="395"/>
      <c r="V340" s="395"/>
      <c r="W340" s="393"/>
      <c r="X340" s="367"/>
      <c r="Y340" s="367"/>
      <c r="Z340" s="367"/>
      <c r="AA340" s="367"/>
      <c r="AB340" s="394"/>
      <c r="AC340" s="11"/>
      <c r="AP340" s="138"/>
      <c r="AQ340" s="138"/>
    </row>
    <row r="341" spans="2:43" s="3" customFormat="1" ht="13.5" customHeight="1">
      <c r="B341" s="11"/>
      <c r="C341" s="11"/>
      <c r="D341" s="441" t="s">
        <v>69</v>
      </c>
      <c r="E341" s="382" t="s">
        <v>136</v>
      </c>
      <c r="F341" s="382"/>
      <c r="G341" s="382"/>
      <c r="H341" s="382"/>
      <c r="I341" s="382"/>
      <c r="J341" s="382"/>
      <c r="K341" s="382"/>
      <c r="L341" s="382"/>
      <c r="M341" s="382"/>
      <c r="N341" s="382"/>
      <c r="O341" s="382"/>
      <c r="P341" s="382"/>
      <c r="Q341" s="382"/>
      <c r="R341" s="382"/>
      <c r="S341" s="382"/>
      <c r="T341" s="392" t="s">
        <v>84</v>
      </c>
      <c r="U341" s="392"/>
      <c r="V341" s="392"/>
      <c r="W341" s="393" t="s">
        <v>27</v>
      </c>
      <c r="X341" s="367"/>
      <c r="Y341" s="367"/>
      <c r="Z341" s="367"/>
      <c r="AA341" s="367"/>
      <c r="AB341" s="394" t="s">
        <v>2</v>
      </c>
      <c r="AC341" s="11"/>
      <c r="AP341" s="138"/>
      <c r="AQ341" s="138"/>
    </row>
    <row r="342" spans="2:43" s="3" customFormat="1" ht="30" customHeight="1">
      <c r="B342" s="11"/>
      <c r="C342" s="11"/>
      <c r="D342" s="432"/>
      <c r="E342" s="475"/>
      <c r="F342" s="475"/>
      <c r="G342" s="475"/>
      <c r="H342" s="475"/>
      <c r="I342" s="475"/>
      <c r="J342" s="475"/>
      <c r="K342" s="475"/>
      <c r="L342" s="475"/>
      <c r="M342" s="475"/>
      <c r="N342" s="475"/>
      <c r="O342" s="475"/>
      <c r="P342" s="475"/>
      <c r="Q342" s="475"/>
      <c r="R342" s="475"/>
      <c r="S342" s="475"/>
      <c r="T342" s="450"/>
      <c r="U342" s="450"/>
      <c r="V342" s="450"/>
      <c r="W342" s="403"/>
      <c r="X342" s="373"/>
      <c r="Y342" s="373"/>
      <c r="Z342" s="373"/>
      <c r="AA342" s="373"/>
      <c r="AB342" s="401"/>
      <c r="AC342" s="11"/>
      <c r="AP342" s="138"/>
      <c r="AQ342" s="138"/>
    </row>
    <row r="343" spans="2:43" s="4" customFormat="1" ht="19.5">
      <c r="B343" s="50"/>
      <c r="C343" s="50"/>
      <c r="D343" s="462" t="s">
        <v>86</v>
      </c>
      <c r="E343" s="463"/>
      <c r="F343" s="463"/>
      <c r="G343" s="463"/>
      <c r="H343" s="463"/>
      <c r="I343" s="463"/>
      <c r="J343" s="463"/>
      <c r="K343" s="463"/>
      <c r="L343" s="463"/>
      <c r="M343" s="463"/>
      <c r="N343" s="463"/>
      <c r="O343" s="463"/>
      <c r="P343" s="463"/>
      <c r="Q343" s="463"/>
      <c r="R343" s="463"/>
      <c r="S343" s="463"/>
      <c r="T343" s="463"/>
      <c r="U343" s="463"/>
      <c r="V343" s="463"/>
      <c r="W343" s="463"/>
      <c r="X343" s="463"/>
      <c r="Y343" s="463"/>
      <c r="Z343" s="463"/>
      <c r="AA343" s="463"/>
      <c r="AB343" s="464"/>
      <c r="AC343" s="50"/>
      <c r="AP343" s="141"/>
      <c r="AQ343" s="141"/>
    </row>
    <row r="344" spans="2:43" s="3" customFormat="1" ht="13.5" customHeight="1">
      <c r="B344" s="11"/>
      <c r="C344" s="11"/>
      <c r="D344" s="471" t="s">
        <v>137</v>
      </c>
      <c r="E344" s="472"/>
      <c r="F344" s="472"/>
      <c r="G344" s="472"/>
      <c r="H344" s="472"/>
      <c r="I344" s="472"/>
      <c r="J344" s="472"/>
      <c r="K344" s="472"/>
      <c r="L344" s="472"/>
      <c r="M344" s="472"/>
      <c r="N344" s="472"/>
      <c r="O344" s="472"/>
      <c r="P344" s="472"/>
      <c r="Q344" s="472"/>
      <c r="R344" s="472"/>
      <c r="S344" s="472"/>
      <c r="T344" s="460" t="s">
        <v>84</v>
      </c>
      <c r="U344" s="460"/>
      <c r="V344" s="460"/>
      <c r="W344" s="461" t="s">
        <v>27</v>
      </c>
      <c r="X344" s="413"/>
      <c r="Y344" s="413"/>
      <c r="Z344" s="413"/>
      <c r="AA344" s="413"/>
      <c r="AB344" s="400" t="s">
        <v>2</v>
      </c>
      <c r="AC344" s="11"/>
      <c r="AP344" s="138"/>
      <c r="AQ344" s="138"/>
    </row>
    <row r="345" spans="2:43" s="3" customFormat="1" ht="30" customHeight="1">
      <c r="B345" s="11"/>
      <c r="C345" s="11"/>
      <c r="D345" s="473"/>
      <c r="E345" s="474"/>
      <c r="F345" s="474"/>
      <c r="G345" s="474"/>
      <c r="H345" s="474"/>
      <c r="I345" s="474"/>
      <c r="J345" s="474"/>
      <c r="K345" s="474"/>
      <c r="L345" s="474"/>
      <c r="M345" s="474"/>
      <c r="N345" s="474"/>
      <c r="O345" s="474"/>
      <c r="P345" s="474"/>
      <c r="Q345" s="474"/>
      <c r="R345" s="474"/>
      <c r="S345" s="474"/>
      <c r="T345" s="450"/>
      <c r="U345" s="450"/>
      <c r="V345" s="450"/>
      <c r="W345" s="403"/>
      <c r="X345" s="373"/>
      <c r="Y345" s="373"/>
      <c r="Z345" s="373"/>
      <c r="AA345" s="373"/>
      <c r="AB345" s="401"/>
      <c r="AC345" s="11"/>
      <c r="AP345" s="138"/>
      <c r="AQ345" s="138"/>
    </row>
    <row r="346" spans="2:43" s="4" customFormat="1" ht="15" customHeight="1">
      <c r="B346" s="50"/>
      <c r="C346" s="50"/>
      <c r="D346" s="462" t="s">
        <v>138</v>
      </c>
      <c r="E346" s="463"/>
      <c r="F346" s="463"/>
      <c r="G346" s="463"/>
      <c r="H346" s="463"/>
      <c r="I346" s="463"/>
      <c r="J346" s="463"/>
      <c r="K346" s="463"/>
      <c r="L346" s="463"/>
      <c r="M346" s="463"/>
      <c r="N346" s="463"/>
      <c r="O346" s="463"/>
      <c r="P346" s="463"/>
      <c r="Q346" s="463"/>
      <c r="R346" s="463"/>
      <c r="S346" s="463"/>
      <c r="T346" s="463"/>
      <c r="U346" s="463"/>
      <c r="V346" s="463"/>
      <c r="W346" s="463"/>
      <c r="X346" s="463"/>
      <c r="Y346" s="463"/>
      <c r="Z346" s="463"/>
      <c r="AA346" s="463"/>
      <c r="AB346" s="464"/>
      <c r="AC346" s="50"/>
      <c r="AP346" s="141"/>
      <c r="AQ346" s="141"/>
    </row>
    <row r="347" spans="2:43" s="3" customFormat="1" ht="13.5" customHeight="1">
      <c r="B347" s="11"/>
      <c r="C347" s="11"/>
      <c r="D347" s="487" t="s">
        <v>342</v>
      </c>
      <c r="E347" s="488"/>
      <c r="F347" s="488"/>
      <c r="G347" s="488"/>
      <c r="H347" s="488"/>
      <c r="I347" s="488"/>
      <c r="J347" s="488"/>
      <c r="K347" s="488"/>
      <c r="L347" s="488"/>
      <c r="M347" s="488"/>
      <c r="N347" s="488"/>
      <c r="O347" s="488"/>
      <c r="P347" s="488"/>
      <c r="Q347" s="488"/>
      <c r="R347" s="488"/>
      <c r="S347" s="488"/>
      <c r="T347" s="460" t="s">
        <v>57</v>
      </c>
      <c r="U347" s="460"/>
      <c r="V347" s="460"/>
      <c r="W347" s="461" t="s">
        <v>5</v>
      </c>
      <c r="X347" s="486"/>
      <c r="Y347" s="486"/>
      <c r="Z347" s="486"/>
      <c r="AA347" s="486"/>
      <c r="AB347" s="479" t="s">
        <v>2</v>
      </c>
      <c r="AC347" s="11"/>
      <c r="AP347" s="138"/>
      <c r="AQ347" s="138"/>
    </row>
    <row r="348" spans="2:43" s="3" customFormat="1" ht="30" customHeight="1">
      <c r="B348" s="11"/>
      <c r="C348" s="11"/>
      <c r="D348" s="489"/>
      <c r="E348" s="490"/>
      <c r="F348" s="490"/>
      <c r="G348" s="490"/>
      <c r="H348" s="490"/>
      <c r="I348" s="490"/>
      <c r="J348" s="490"/>
      <c r="K348" s="490"/>
      <c r="L348" s="490"/>
      <c r="M348" s="490"/>
      <c r="N348" s="490"/>
      <c r="O348" s="490"/>
      <c r="P348" s="490"/>
      <c r="Q348" s="490"/>
      <c r="R348" s="490"/>
      <c r="S348" s="490"/>
      <c r="T348" s="450"/>
      <c r="U348" s="450"/>
      <c r="V348" s="450"/>
      <c r="W348" s="403"/>
      <c r="X348" s="450"/>
      <c r="Y348" s="450"/>
      <c r="Z348" s="450"/>
      <c r="AA348" s="450"/>
      <c r="AB348" s="481"/>
      <c r="AC348" s="11"/>
      <c r="AP348" s="138"/>
      <c r="AQ348" s="138"/>
    </row>
    <row r="349" spans="2:43" s="4" customFormat="1" ht="15" customHeight="1">
      <c r="B349" s="50"/>
      <c r="C349" s="50"/>
      <c r="D349" s="462" t="s">
        <v>154</v>
      </c>
      <c r="E349" s="463"/>
      <c r="F349" s="463"/>
      <c r="G349" s="463"/>
      <c r="H349" s="463"/>
      <c r="I349" s="463"/>
      <c r="J349" s="463"/>
      <c r="K349" s="463"/>
      <c r="L349" s="463"/>
      <c r="M349" s="463"/>
      <c r="N349" s="463"/>
      <c r="O349" s="463"/>
      <c r="P349" s="463"/>
      <c r="Q349" s="463"/>
      <c r="R349" s="463"/>
      <c r="S349" s="463"/>
      <c r="T349" s="463"/>
      <c r="U349" s="463"/>
      <c r="V349" s="463"/>
      <c r="W349" s="463"/>
      <c r="X349" s="463"/>
      <c r="Y349" s="463"/>
      <c r="Z349" s="463"/>
      <c r="AA349" s="463"/>
      <c r="AB349" s="464"/>
      <c r="AC349" s="50"/>
      <c r="AP349" s="141"/>
      <c r="AQ349" s="141"/>
    </row>
    <row r="350" spans="2:43" s="3" customFormat="1" ht="13.5" customHeight="1">
      <c r="B350" s="11"/>
      <c r="C350" s="11"/>
      <c r="D350" s="485" t="s">
        <v>20</v>
      </c>
      <c r="E350" s="375" t="s">
        <v>139</v>
      </c>
      <c r="F350" s="375"/>
      <c r="G350" s="375"/>
      <c r="H350" s="375"/>
      <c r="I350" s="375"/>
      <c r="J350" s="375"/>
      <c r="K350" s="375"/>
      <c r="L350" s="375"/>
      <c r="M350" s="375"/>
      <c r="N350" s="375"/>
      <c r="O350" s="375"/>
      <c r="P350" s="375"/>
      <c r="Q350" s="375"/>
      <c r="R350" s="375"/>
      <c r="S350" s="375"/>
      <c r="T350" s="460" t="s">
        <v>117</v>
      </c>
      <c r="U350" s="460"/>
      <c r="V350" s="460"/>
      <c r="W350" s="461" t="s">
        <v>27</v>
      </c>
      <c r="X350" s="486"/>
      <c r="Y350" s="486"/>
      <c r="Z350" s="486"/>
      <c r="AA350" s="486"/>
      <c r="AB350" s="479" t="s">
        <v>2</v>
      </c>
      <c r="AC350" s="11"/>
      <c r="AP350" s="138"/>
      <c r="AQ350" s="138"/>
    </row>
    <row r="351" spans="2:43" s="3" customFormat="1" ht="30" customHeight="1">
      <c r="B351" s="11"/>
      <c r="C351" s="11"/>
      <c r="D351" s="483"/>
      <c r="E351" s="382"/>
      <c r="F351" s="382"/>
      <c r="G351" s="382"/>
      <c r="H351" s="382"/>
      <c r="I351" s="382"/>
      <c r="J351" s="382"/>
      <c r="K351" s="382"/>
      <c r="L351" s="382"/>
      <c r="M351" s="382"/>
      <c r="N351" s="382"/>
      <c r="O351" s="382"/>
      <c r="P351" s="382"/>
      <c r="Q351" s="382"/>
      <c r="R351" s="382"/>
      <c r="S351" s="382"/>
      <c r="T351" s="395"/>
      <c r="U351" s="395"/>
      <c r="V351" s="395"/>
      <c r="W351" s="393"/>
      <c r="X351" s="395"/>
      <c r="Y351" s="395"/>
      <c r="Z351" s="395"/>
      <c r="AA351" s="395"/>
      <c r="AB351" s="480"/>
      <c r="AC351" s="11"/>
      <c r="AP351" s="138"/>
      <c r="AQ351" s="138"/>
    </row>
    <row r="352" spans="2:43" s="3" customFormat="1" ht="13.5" customHeight="1">
      <c r="B352" s="11"/>
      <c r="C352" s="11"/>
      <c r="D352" s="483" t="s">
        <v>30</v>
      </c>
      <c r="E352" s="382" t="s">
        <v>147</v>
      </c>
      <c r="F352" s="382"/>
      <c r="G352" s="382"/>
      <c r="H352" s="382"/>
      <c r="I352" s="382"/>
      <c r="J352" s="382"/>
      <c r="K352" s="382"/>
      <c r="L352" s="382"/>
      <c r="M352" s="391" t="s">
        <v>343</v>
      </c>
      <c r="N352" s="391"/>
      <c r="O352" s="391"/>
      <c r="P352" s="391"/>
      <c r="Q352" s="391"/>
      <c r="R352" s="391"/>
      <c r="S352" s="391"/>
      <c r="T352" s="392" t="s">
        <v>57</v>
      </c>
      <c r="U352" s="392"/>
      <c r="V352" s="392"/>
      <c r="W352" s="393" t="s">
        <v>5</v>
      </c>
      <c r="X352" s="395"/>
      <c r="Y352" s="395"/>
      <c r="Z352" s="395"/>
      <c r="AA352" s="395"/>
      <c r="AB352" s="480" t="s">
        <v>2</v>
      </c>
      <c r="AC352" s="11"/>
      <c r="AP352" s="138"/>
      <c r="AQ352" s="138"/>
    </row>
    <row r="353" spans="2:43" s="3" customFormat="1" ht="30" customHeight="1">
      <c r="B353" s="11"/>
      <c r="C353" s="11"/>
      <c r="D353" s="483"/>
      <c r="E353" s="382"/>
      <c r="F353" s="382"/>
      <c r="G353" s="382"/>
      <c r="H353" s="382"/>
      <c r="I353" s="382"/>
      <c r="J353" s="382"/>
      <c r="K353" s="382"/>
      <c r="L353" s="382"/>
      <c r="M353" s="391"/>
      <c r="N353" s="391"/>
      <c r="O353" s="391"/>
      <c r="P353" s="391"/>
      <c r="Q353" s="391"/>
      <c r="R353" s="391"/>
      <c r="S353" s="391"/>
      <c r="T353" s="395"/>
      <c r="U353" s="395"/>
      <c r="V353" s="395"/>
      <c r="W353" s="393"/>
      <c r="X353" s="395"/>
      <c r="Y353" s="395"/>
      <c r="Z353" s="395"/>
      <c r="AA353" s="395"/>
      <c r="AB353" s="480"/>
      <c r="AC353" s="11"/>
      <c r="AP353" s="138"/>
      <c r="AQ353" s="138"/>
    </row>
    <row r="354" spans="2:43" s="3" customFormat="1" ht="13.5" customHeight="1">
      <c r="B354" s="11"/>
      <c r="C354" s="11"/>
      <c r="D354" s="483"/>
      <c r="E354" s="382"/>
      <c r="F354" s="382"/>
      <c r="G354" s="382"/>
      <c r="H354" s="382"/>
      <c r="I354" s="382"/>
      <c r="J354" s="382"/>
      <c r="K354" s="382"/>
      <c r="L354" s="382"/>
      <c r="M354" s="391" t="s">
        <v>344</v>
      </c>
      <c r="N354" s="391"/>
      <c r="O354" s="391"/>
      <c r="P354" s="391"/>
      <c r="Q354" s="391"/>
      <c r="R354" s="391"/>
      <c r="S354" s="391"/>
      <c r="T354" s="392" t="s">
        <v>57</v>
      </c>
      <c r="U354" s="392"/>
      <c r="V354" s="392"/>
      <c r="W354" s="393" t="s">
        <v>5</v>
      </c>
      <c r="X354" s="395"/>
      <c r="Y354" s="395"/>
      <c r="Z354" s="395"/>
      <c r="AA354" s="395"/>
      <c r="AB354" s="480" t="s">
        <v>2</v>
      </c>
      <c r="AC354" s="11"/>
      <c r="AP354" s="138"/>
      <c r="AQ354" s="138"/>
    </row>
    <row r="355" spans="2:43" s="3" customFormat="1" ht="30" customHeight="1">
      <c r="B355" s="11"/>
      <c r="C355" s="11"/>
      <c r="D355" s="483"/>
      <c r="E355" s="382"/>
      <c r="F355" s="382"/>
      <c r="G355" s="382"/>
      <c r="H355" s="382"/>
      <c r="I355" s="382"/>
      <c r="J355" s="382"/>
      <c r="K355" s="382"/>
      <c r="L355" s="382"/>
      <c r="M355" s="391"/>
      <c r="N355" s="391"/>
      <c r="O355" s="391"/>
      <c r="P355" s="391"/>
      <c r="Q355" s="391"/>
      <c r="R355" s="391"/>
      <c r="S355" s="391"/>
      <c r="T355" s="395"/>
      <c r="U355" s="395"/>
      <c r="V355" s="395"/>
      <c r="W355" s="393"/>
      <c r="X355" s="395"/>
      <c r="Y355" s="395"/>
      <c r="Z355" s="395"/>
      <c r="AA355" s="395"/>
      <c r="AB355" s="480"/>
      <c r="AC355" s="11"/>
      <c r="AP355" s="138"/>
      <c r="AQ355" s="138"/>
    </row>
    <row r="356" spans="2:43" s="3" customFormat="1" ht="13.5" customHeight="1">
      <c r="B356" s="11"/>
      <c r="C356" s="11"/>
      <c r="D356" s="483" t="s">
        <v>69</v>
      </c>
      <c r="E356" s="382" t="s">
        <v>148</v>
      </c>
      <c r="F356" s="382"/>
      <c r="G356" s="382"/>
      <c r="H356" s="382"/>
      <c r="I356" s="382"/>
      <c r="J356" s="382"/>
      <c r="K356" s="382"/>
      <c r="L356" s="382"/>
      <c r="M356" s="391" t="s">
        <v>158</v>
      </c>
      <c r="N356" s="391"/>
      <c r="O356" s="391"/>
      <c r="P356" s="391"/>
      <c r="Q356" s="391"/>
      <c r="R356" s="391"/>
      <c r="S356" s="391"/>
      <c r="T356" s="392" t="s">
        <v>57</v>
      </c>
      <c r="U356" s="392"/>
      <c r="V356" s="392"/>
      <c r="W356" s="393" t="s">
        <v>5</v>
      </c>
      <c r="X356" s="395"/>
      <c r="Y356" s="395"/>
      <c r="Z356" s="395"/>
      <c r="AA356" s="395"/>
      <c r="AB356" s="480" t="s">
        <v>2</v>
      </c>
      <c r="AC356" s="11"/>
      <c r="AP356" s="138"/>
      <c r="AQ356" s="138"/>
    </row>
    <row r="357" spans="2:43" s="3" customFormat="1" ht="30" customHeight="1">
      <c r="B357" s="11"/>
      <c r="C357" s="11"/>
      <c r="D357" s="483"/>
      <c r="E357" s="382"/>
      <c r="F357" s="382"/>
      <c r="G357" s="382"/>
      <c r="H357" s="382"/>
      <c r="I357" s="382"/>
      <c r="J357" s="382"/>
      <c r="K357" s="382"/>
      <c r="L357" s="382"/>
      <c r="M357" s="391"/>
      <c r="N357" s="391"/>
      <c r="O357" s="391"/>
      <c r="P357" s="391"/>
      <c r="Q357" s="391"/>
      <c r="R357" s="391"/>
      <c r="S357" s="391"/>
      <c r="T357" s="395"/>
      <c r="U357" s="395"/>
      <c r="V357" s="395"/>
      <c r="W357" s="393"/>
      <c r="X357" s="395"/>
      <c r="Y357" s="395"/>
      <c r="Z357" s="395"/>
      <c r="AA357" s="395"/>
      <c r="AB357" s="480"/>
      <c r="AC357" s="11"/>
      <c r="AP357" s="138"/>
      <c r="AQ357" s="138"/>
    </row>
    <row r="358" spans="2:43" s="3" customFormat="1" ht="13.5" customHeight="1">
      <c r="B358" s="11"/>
      <c r="C358" s="11"/>
      <c r="D358" s="483"/>
      <c r="E358" s="382"/>
      <c r="F358" s="382"/>
      <c r="G358" s="382"/>
      <c r="H358" s="382"/>
      <c r="I358" s="382"/>
      <c r="J358" s="382"/>
      <c r="K358" s="382"/>
      <c r="L358" s="382"/>
      <c r="M358" s="391" t="s">
        <v>150</v>
      </c>
      <c r="N358" s="391"/>
      <c r="O358" s="391"/>
      <c r="P358" s="391"/>
      <c r="Q358" s="391"/>
      <c r="R358" s="391"/>
      <c r="S358" s="391"/>
      <c r="T358" s="392" t="s">
        <v>57</v>
      </c>
      <c r="U358" s="392"/>
      <c r="V358" s="392"/>
      <c r="W358" s="393" t="s">
        <v>5</v>
      </c>
      <c r="X358" s="395"/>
      <c r="Y358" s="395"/>
      <c r="Z358" s="395"/>
      <c r="AA358" s="395"/>
      <c r="AB358" s="480" t="s">
        <v>2</v>
      </c>
      <c r="AC358" s="11"/>
      <c r="AP358" s="138"/>
      <c r="AQ358" s="138"/>
    </row>
    <row r="359" spans="2:43" s="3" customFormat="1" ht="30" customHeight="1">
      <c r="B359" s="11"/>
      <c r="C359" s="11"/>
      <c r="D359" s="484"/>
      <c r="E359" s="475"/>
      <c r="F359" s="475"/>
      <c r="G359" s="475"/>
      <c r="H359" s="475"/>
      <c r="I359" s="475"/>
      <c r="J359" s="475"/>
      <c r="K359" s="475"/>
      <c r="L359" s="475"/>
      <c r="M359" s="402"/>
      <c r="N359" s="402"/>
      <c r="O359" s="402"/>
      <c r="P359" s="402"/>
      <c r="Q359" s="402"/>
      <c r="R359" s="402"/>
      <c r="S359" s="402"/>
      <c r="T359" s="450"/>
      <c r="U359" s="450"/>
      <c r="V359" s="450"/>
      <c r="W359" s="403"/>
      <c r="X359" s="450"/>
      <c r="Y359" s="450"/>
      <c r="Z359" s="450"/>
      <c r="AA359" s="450"/>
      <c r="AB359" s="481"/>
      <c r="AC359" s="11"/>
      <c r="AP359" s="138"/>
      <c r="AQ359" s="138"/>
    </row>
    <row r="360" spans="2:43" s="7" customFormat="1" ht="15" customHeight="1">
      <c r="B360" s="57"/>
      <c r="C360" s="57"/>
      <c r="D360" s="462" t="s">
        <v>155</v>
      </c>
      <c r="E360" s="463"/>
      <c r="F360" s="463"/>
      <c r="G360" s="463"/>
      <c r="H360" s="463"/>
      <c r="I360" s="463"/>
      <c r="J360" s="463"/>
      <c r="K360" s="463"/>
      <c r="L360" s="463"/>
      <c r="M360" s="463"/>
      <c r="N360" s="463"/>
      <c r="O360" s="463"/>
      <c r="P360" s="463"/>
      <c r="Q360" s="463"/>
      <c r="R360" s="463"/>
      <c r="S360" s="463"/>
      <c r="T360" s="463"/>
      <c r="U360" s="463"/>
      <c r="V360" s="463"/>
      <c r="W360" s="463"/>
      <c r="X360" s="463"/>
      <c r="Y360" s="463"/>
      <c r="Z360" s="463"/>
      <c r="AA360" s="463"/>
      <c r="AB360" s="464"/>
      <c r="AC360" s="57"/>
      <c r="AP360" s="141"/>
      <c r="AQ360" s="141"/>
    </row>
    <row r="361" spans="2:43" s="3" customFormat="1" ht="13.5" customHeight="1">
      <c r="B361" s="11"/>
      <c r="C361" s="11"/>
      <c r="D361" s="457" t="s">
        <v>20</v>
      </c>
      <c r="E361" s="375" t="s">
        <v>345</v>
      </c>
      <c r="F361" s="375"/>
      <c r="G361" s="375"/>
      <c r="H361" s="375"/>
      <c r="I361" s="375"/>
      <c r="J361" s="375"/>
      <c r="K361" s="375"/>
      <c r="L361" s="375"/>
      <c r="M361" s="375"/>
      <c r="N361" s="375"/>
      <c r="O361" s="375"/>
      <c r="P361" s="375"/>
      <c r="Q361" s="375"/>
      <c r="R361" s="375"/>
      <c r="S361" s="375"/>
      <c r="T361" s="460" t="s">
        <v>57</v>
      </c>
      <c r="U361" s="460"/>
      <c r="V361" s="460"/>
      <c r="W361" s="461" t="s">
        <v>5</v>
      </c>
      <c r="X361" s="413"/>
      <c r="Y361" s="413"/>
      <c r="Z361" s="413"/>
      <c r="AA361" s="413"/>
      <c r="AB361" s="479" t="s">
        <v>2</v>
      </c>
      <c r="AC361" s="11"/>
      <c r="AP361" s="138"/>
      <c r="AQ361" s="138"/>
    </row>
    <row r="362" spans="2:43" s="3" customFormat="1" ht="30" customHeight="1">
      <c r="B362" s="11"/>
      <c r="C362" s="11"/>
      <c r="D362" s="441"/>
      <c r="E362" s="382"/>
      <c r="F362" s="382"/>
      <c r="G362" s="382"/>
      <c r="H362" s="382"/>
      <c r="I362" s="382"/>
      <c r="J362" s="382"/>
      <c r="K362" s="382"/>
      <c r="L362" s="382"/>
      <c r="M362" s="382"/>
      <c r="N362" s="382"/>
      <c r="O362" s="382"/>
      <c r="P362" s="382"/>
      <c r="Q362" s="382"/>
      <c r="R362" s="382"/>
      <c r="S362" s="382"/>
      <c r="T362" s="395"/>
      <c r="U362" s="395"/>
      <c r="V362" s="395"/>
      <c r="W362" s="393"/>
      <c r="X362" s="367"/>
      <c r="Y362" s="367"/>
      <c r="Z362" s="367"/>
      <c r="AA362" s="367"/>
      <c r="AB362" s="480"/>
      <c r="AC362" s="11"/>
      <c r="AP362" s="138"/>
      <c r="AQ362" s="138"/>
    </row>
    <row r="363" spans="2:43" s="3" customFormat="1" ht="13.5" customHeight="1">
      <c r="B363" s="11"/>
      <c r="C363" s="11"/>
      <c r="D363" s="441" t="s">
        <v>30</v>
      </c>
      <c r="E363" s="382" t="s">
        <v>346</v>
      </c>
      <c r="F363" s="382"/>
      <c r="G363" s="382"/>
      <c r="H363" s="382"/>
      <c r="I363" s="382"/>
      <c r="J363" s="382"/>
      <c r="K363" s="382"/>
      <c r="L363" s="382"/>
      <c r="M363" s="382"/>
      <c r="N363" s="382"/>
      <c r="O363" s="382"/>
      <c r="P363" s="382"/>
      <c r="Q363" s="382"/>
      <c r="R363" s="382"/>
      <c r="S363" s="382"/>
      <c r="T363" s="392" t="s">
        <v>87</v>
      </c>
      <c r="U363" s="392"/>
      <c r="V363" s="392"/>
      <c r="W363" s="393" t="s">
        <v>88</v>
      </c>
      <c r="X363" s="367"/>
      <c r="Y363" s="367"/>
      <c r="Z363" s="367"/>
      <c r="AA363" s="367"/>
      <c r="AB363" s="480" t="s">
        <v>2</v>
      </c>
      <c r="AC363" s="11"/>
      <c r="AP363" s="138"/>
      <c r="AQ363" s="138"/>
    </row>
    <row r="364" spans="2:43" s="3" customFormat="1" ht="30" customHeight="1">
      <c r="B364" s="11"/>
      <c r="C364" s="11"/>
      <c r="D364" s="432"/>
      <c r="E364" s="475"/>
      <c r="F364" s="475"/>
      <c r="G364" s="475"/>
      <c r="H364" s="475"/>
      <c r="I364" s="475"/>
      <c r="J364" s="475"/>
      <c r="K364" s="475"/>
      <c r="L364" s="475"/>
      <c r="M364" s="475"/>
      <c r="N364" s="475"/>
      <c r="O364" s="475"/>
      <c r="P364" s="475"/>
      <c r="Q364" s="475"/>
      <c r="R364" s="475"/>
      <c r="S364" s="475"/>
      <c r="T364" s="450"/>
      <c r="U364" s="450"/>
      <c r="V364" s="450"/>
      <c r="W364" s="403"/>
      <c r="X364" s="373"/>
      <c r="Y364" s="373"/>
      <c r="Z364" s="373"/>
      <c r="AA364" s="373"/>
      <c r="AB364" s="481"/>
      <c r="AC364" s="11"/>
      <c r="AP364" s="138"/>
      <c r="AQ364" s="138"/>
    </row>
    <row r="365" spans="2:43" s="7" customFormat="1" ht="15" customHeight="1">
      <c r="B365" s="57"/>
      <c r="C365" s="57"/>
      <c r="D365" s="462" t="s">
        <v>89</v>
      </c>
      <c r="E365" s="463"/>
      <c r="F365" s="463"/>
      <c r="G365" s="463"/>
      <c r="H365" s="463"/>
      <c r="I365" s="463"/>
      <c r="J365" s="463"/>
      <c r="K365" s="463"/>
      <c r="L365" s="463"/>
      <c r="M365" s="463"/>
      <c r="N365" s="463"/>
      <c r="O365" s="463"/>
      <c r="P365" s="463"/>
      <c r="Q365" s="463"/>
      <c r="R365" s="463"/>
      <c r="S365" s="463"/>
      <c r="T365" s="463"/>
      <c r="U365" s="463"/>
      <c r="V365" s="463"/>
      <c r="W365" s="463"/>
      <c r="X365" s="463"/>
      <c r="Y365" s="463"/>
      <c r="Z365" s="463"/>
      <c r="AA365" s="463"/>
      <c r="AB365" s="464"/>
      <c r="AC365" s="57"/>
      <c r="AP365" s="141"/>
      <c r="AQ365" s="141"/>
    </row>
    <row r="366" spans="2:43" s="3" customFormat="1" ht="13.5" customHeight="1">
      <c r="B366" s="11"/>
      <c r="C366" s="11"/>
      <c r="D366" s="471" t="s">
        <v>140</v>
      </c>
      <c r="E366" s="472"/>
      <c r="F366" s="472"/>
      <c r="G366" s="472"/>
      <c r="H366" s="472"/>
      <c r="I366" s="472"/>
      <c r="J366" s="472"/>
      <c r="K366" s="472"/>
      <c r="L366" s="472"/>
      <c r="M366" s="472"/>
      <c r="N366" s="472"/>
      <c r="O366" s="472"/>
      <c r="P366" s="472"/>
      <c r="Q366" s="472"/>
      <c r="R366" s="472"/>
      <c r="S366" s="472"/>
      <c r="T366" s="460" t="s">
        <v>57</v>
      </c>
      <c r="U366" s="460"/>
      <c r="V366" s="460"/>
      <c r="W366" s="461" t="s">
        <v>5</v>
      </c>
      <c r="X366" s="413"/>
      <c r="Y366" s="413"/>
      <c r="Z366" s="413"/>
      <c r="AA366" s="413"/>
      <c r="AB366" s="479" t="s">
        <v>2</v>
      </c>
      <c r="AC366" s="11"/>
      <c r="AP366" s="138"/>
      <c r="AQ366" s="138"/>
    </row>
    <row r="367" spans="2:43" s="3" customFormat="1" ht="30" customHeight="1">
      <c r="B367" s="11"/>
      <c r="C367" s="11"/>
      <c r="D367" s="473"/>
      <c r="E367" s="474"/>
      <c r="F367" s="474"/>
      <c r="G367" s="474"/>
      <c r="H367" s="474"/>
      <c r="I367" s="474"/>
      <c r="J367" s="474"/>
      <c r="K367" s="474"/>
      <c r="L367" s="474"/>
      <c r="M367" s="474"/>
      <c r="N367" s="474"/>
      <c r="O367" s="474"/>
      <c r="P367" s="474"/>
      <c r="Q367" s="474"/>
      <c r="R367" s="474"/>
      <c r="S367" s="474"/>
      <c r="T367" s="450"/>
      <c r="U367" s="450"/>
      <c r="V367" s="450"/>
      <c r="W367" s="403"/>
      <c r="X367" s="373"/>
      <c r="Y367" s="373"/>
      <c r="Z367" s="373"/>
      <c r="AA367" s="373"/>
      <c r="AB367" s="481"/>
      <c r="AC367" s="11"/>
      <c r="AP367" s="138"/>
      <c r="AQ367" s="138"/>
    </row>
    <row r="368" spans="2:43" s="3" customFormat="1" ht="38.1" customHeight="1">
      <c r="B368" s="11"/>
      <c r="C368" s="11"/>
      <c r="D368" s="68"/>
      <c r="E368" s="68"/>
      <c r="F368" s="68"/>
      <c r="G368" s="68"/>
      <c r="H368" s="68"/>
      <c r="I368" s="68"/>
      <c r="J368" s="68"/>
      <c r="K368" s="68"/>
      <c r="L368" s="68"/>
      <c r="M368" s="68"/>
      <c r="N368" s="68"/>
      <c r="O368" s="482" t="s">
        <v>176</v>
      </c>
      <c r="P368" s="482"/>
      <c r="Q368" s="482"/>
      <c r="R368" s="482"/>
      <c r="S368" s="482"/>
      <c r="T368" s="482"/>
      <c r="U368" s="482"/>
      <c r="V368" s="482"/>
      <c r="W368" s="482"/>
      <c r="X368" s="482"/>
      <c r="Y368" s="482"/>
      <c r="Z368" s="482"/>
      <c r="AA368" s="482"/>
      <c r="AB368" s="11"/>
      <c r="AC368" s="11"/>
      <c r="AP368" s="138"/>
      <c r="AQ368" s="138"/>
    </row>
    <row r="369" spans="2:43" s="3" customFormat="1" ht="11.25" customHeight="1">
      <c r="B369" s="11"/>
      <c r="C369" s="11"/>
      <c r="D369" s="69"/>
      <c r="E369" s="70"/>
      <c r="F369" s="70"/>
      <c r="G369" s="70"/>
      <c r="H369" s="70"/>
      <c r="I369" s="70"/>
      <c r="J369" s="70"/>
      <c r="K369" s="70"/>
      <c r="L369" s="70"/>
      <c r="M369" s="70"/>
      <c r="N369" s="70"/>
      <c r="O369" s="71"/>
      <c r="P369" s="71"/>
      <c r="Q369" s="71"/>
      <c r="R369" s="71"/>
      <c r="S369" s="71"/>
      <c r="T369" s="71"/>
      <c r="U369" s="71"/>
      <c r="V369" s="71"/>
      <c r="W369" s="71"/>
      <c r="X369" s="71"/>
      <c r="Y369" s="71"/>
      <c r="Z369" s="71"/>
      <c r="AA369" s="71"/>
      <c r="AB369" s="11"/>
      <c r="AC369" s="11"/>
      <c r="AP369" s="138"/>
      <c r="AQ369" s="138"/>
    </row>
    <row r="370" spans="2:43" s="9" customFormat="1" ht="35.1" customHeight="1">
      <c r="B370" s="72"/>
      <c r="C370" s="72"/>
      <c r="D370" s="476" t="s">
        <v>0</v>
      </c>
      <c r="E370" s="477"/>
      <c r="F370" s="477"/>
      <c r="G370" s="477"/>
      <c r="H370" s="477"/>
      <c r="I370" s="477"/>
      <c r="J370" s="477"/>
      <c r="K370" s="477"/>
      <c r="L370" s="477"/>
      <c r="M370" s="477"/>
      <c r="N370" s="477"/>
      <c r="O370" s="477"/>
      <c r="P370" s="477"/>
      <c r="Q370" s="477"/>
      <c r="R370" s="477"/>
      <c r="S370" s="478"/>
      <c r="T370" s="476" t="s">
        <v>6</v>
      </c>
      <c r="U370" s="477"/>
      <c r="V370" s="477"/>
      <c r="W370" s="478"/>
      <c r="X370" s="477" t="s">
        <v>7</v>
      </c>
      <c r="Y370" s="477"/>
      <c r="Z370" s="477"/>
      <c r="AA370" s="477"/>
      <c r="AB370" s="478"/>
      <c r="AC370" s="72"/>
      <c r="AP370" s="141"/>
      <c r="AQ370" s="141"/>
    </row>
    <row r="371" spans="2:43" s="7" customFormat="1" ht="15" customHeight="1">
      <c r="B371" s="57"/>
      <c r="C371" s="57"/>
      <c r="D371" s="462" t="s">
        <v>90</v>
      </c>
      <c r="E371" s="463"/>
      <c r="F371" s="463"/>
      <c r="G371" s="463"/>
      <c r="H371" s="463"/>
      <c r="I371" s="463"/>
      <c r="J371" s="463"/>
      <c r="K371" s="463"/>
      <c r="L371" s="463"/>
      <c r="M371" s="463"/>
      <c r="N371" s="463"/>
      <c r="O371" s="463"/>
      <c r="P371" s="463"/>
      <c r="Q371" s="463"/>
      <c r="R371" s="463"/>
      <c r="S371" s="463"/>
      <c r="T371" s="463"/>
      <c r="U371" s="463"/>
      <c r="V371" s="463"/>
      <c r="W371" s="463"/>
      <c r="X371" s="463"/>
      <c r="Y371" s="463"/>
      <c r="Z371" s="463"/>
      <c r="AA371" s="463"/>
      <c r="AB371" s="464"/>
      <c r="AC371" s="57"/>
      <c r="AP371" s="141"/>
      <c r="AQ371" s="141"/>
    </row>
    <row r="372" spans="2:43" s="3" customFormat="1" ht="13.5" customHeight="1">
      <c r="B372" s="11"/>
      <c r="C372" s="11"/>
      <c r="D372" s="457" t="s">
        <v>20</v>
      </c>
      <c r="E372" s="375" t="s">
        <v>347</v>
      </c>
      <c r="F372" s="375"/>
      <c r="G372" s="375"/>
      <c r="H372" s="375"/>
      <c r="I372" s="375"/>
      <c r="J372" s="375"/>
      <c r="K372" s="375"/>
      <c r="L372" s="375"/>
      <c r="M372" s="375"/>
      <c r="N372" s="375"/>
      <c r="O372" s="375"/>
      <c r="P372" s="375"/>
      <c r="Q372" s="375"/>
      <c r="R372" s="375"/>
      <c r="S372" s="375"/>
      <c r="T372" s="460" t="s">
        <v>57</v>
      </c>
      <c r="U372" s="460"/>
      <c r="V372" s="460"/>
      <c r="W372" s="461" t="s">
        <v>5</v>
      </c>
      <c r="X372" s="413"/>
      <c r="Y372" s="413"/>
      <c r="Z372" s="413"/>
      <c r="AA372" s="413"/>
      <c r="AB372" s="479" t="s">
        <v>2</v>
      </c>
      <c r="AC372" s="11"/>
      <c r="AP372" s="138"/>
      <c r="AQ372" s="138"/>
    </row>
    <row r="373" spans="2:43" s="3" customFormat="1" ht="30" customHeight="1">
      <c r="B373" s="11"/>
      <c r="C373" s="11"/>
      <c r="D373" s="441"/>
      <c r="E373" s="382"/>
      <c r="F373" s="382"/>
      <c r="G373" s="382"/>
      <c r="H373" s="382"/>
      <c r="I373" s="382"/>
      <c r="J373" s="382"/>
      <c r="K373" s="382"/>
      <c r="L373" s="382"/>
      <c r="M373" s="382"/>
      <c r="N373" s="382"/>
      <c r="O373" s="382"/>
      <c r="P373" s="382"/>
      <c r="Q373" s="382"/>
      <c r="R373" s="382"/>
      <c r="S373" s="382"/>
      <c r="T373" s="395"/>
      <c r="U373" s="395"/>
      <c r="V373" s="395"/>
      <c r="W373" s="393"/>
      <c r="X373" s="367"/>
      <c r="Y373" s="367"/>
      <c r="Z373" s="367"/>
      <c r="AA373" s="367"/>
      <c r="AB373" s="480"/>
      <c r="AC373" s="11"/>
      <c r="AP373" s="138"/>
      <c r="AQ373" s="138"/>
    </row>
    <row r="374" spans="2:43" s="3" customFormat="1" ht="13.5" customHeight="1">
      <c r="B374" s="11"/>
      <c r="C374" s="11"/>
      <c r="D374" s="441" t="s">
        <v>30</v>
      </c>
      <c r="E374" s="382" t="s">
        <v>348</v>
      </c>
      <c r="F374" s="382"/>
      <c r="G374" s="382"/>
      <c r="H374" s="382"/>
      <c r="I374" s="382"/>
      <c r="J374" s="382"/>
      <c r="K374" s="382"/>
      <c r="L374" s="382"/>
      <c r="M374" s="382"/>
      <c r="N374" s="382"/>
      <c r="O374" s="382"/>
      <c r="P374" s="382"/>
      <c r="Q374" s="382"/>
      <c r="R374" s="382"/>
      <c r="S374" s="382"/>
      <c r="T374" s="392" t="s">
        <v>57</v>
      </c>
      <c r="U374" s="392"/>
      <c r="V374" s="392"/>
      <c r="W374" s="393" t="s">
        <v>5</v>
      </c>
      <c r="X374" s="367"/>
      <c r="Y374" s="367"/>
      <c r="Z374" s="367"/>
      <c r="AA374" s="367"/>
      <c r="AB374" s="394" t="s">
        <v>2</v>
      </c>
      <c r="AC374" s="11"/>
      <c r="AP374" s="138"/>
      <c r="AQ374" s="138"/>
    </row>
    <row r="375" spans="2:43" s="3" customFormat="1" ht="30" customHeight="1">
      <c r="B375" s="11"/>
      <c r="C375" s="11"/>
      <c r="D375" s="432"/>
      <c r="E375" s="475"/>
      <c r="F375" s="475"/>
      <c r="G375" s="475"/>
      <c r="H375" s="475"/>
      <c r="I375" s="475"/>
      <c r="J375" s="475"/>
      <c r="K375" s="475"/>
      <c r="L375" s="475"/>
      <c r="M375" s="475"/>
      <c r="N375" s="475"/>
      <c r="O375" s="475"/>
      <c r="P375" s="475"/>
      <c r="Q375" s="475"/>
      <c r="R375" s="475"/>
      <c r="S375" s="475"/>
      <c r="T375" s="450"/>
      <c r="U375" s="450"/>
      <c r="V375" s="450"/>
      <c r="W375" s="403"/>
      <c r="X375" s="373"/>
      <c r="Y375" s="373"/>
      <c r="Z375" s="373"/>
      <c r="AA375" s="373"/>
      <c r="AB375" s="401"/>
      <c r="AC375" s="11"/>
      <c r="AP375" s="138"/>
      <c r="AQ375" s="138"/>
    </row>
    <row r="376" spans="2:43" s="7" customFormat="1" ht="15" customHeight="1">
      <c r="B376" s="57"/>
      <c r="C376" s="57"/>
      <c r="D376" s="462" t="s">
        <v>91</v>
      </c>
      <c r="E376" s="463"/>
      <c r="F376" s="463"/>
      <c r="G376" s="463"/>
      <c r="H376" s="463"/>
      <c r="I376" s="463"/>
      <c r="J376" s="463"/>
      <c r="K376" s="463"/>
      <c r="L376" s="463"/>
      <c r="M376" s="463"/>
      <c r="N376" s="463"/>
      <c r="O376" s="463"/>
      <c r="P376" s="463"/>
      <c r="Q376" s="463"/>
      <c r="R376" s="463"/>
      <c r="S376" s="463"/>
      <c r="T376" s="463"/>
      <c r="U376" s="463"/>
      <c r="V376" s="463"/>
      <c r="W376" s="463"/>
      <c r="X376" s="463"/>
      <c r="Y376" s="463"/>
      <c r="Z376" s="463"/>
      <c r="AA376" s="463"/>
      <c r="AB376" s="464"/>
      <c r="AC376" s="57"/>
      <c r="AP376" s="141"/>
      <c r="AQ376" s="141"/>
    </row>
    <row r="377" spans="2:43" s="3" customFormat="1" ht="13.5" customHeight="1">
      <c r="B377" s="11"/>
      <c r="C377" s="11"/>
      <c r="D377" s="471" t="s">
        <v>141</v>
      </c>
      <c r="E377" s="472"/>
      <c r="F377" s="472"/>
      <c r="G377" s="472"/>
      <c r="H377" s="472"/>
      <c r="I377" s="472"/>
      <c r="J377" s="472"/>
      <c r="K377" s="472"/>
      <c r="L377" s="472"/>
      <c r="M377" s="472"/>
      <c r="N377" s="472"/>
      <c r="O377" s="472"/>
      <c r="P377" s="472"/>
      <c r="Q377" s="472"/>
      <c r="R377" s="472"/>
      <c r="S377" s="472"/>
      <c r="T377" s="460" t="s">
        <v>84</v>
      </c>
      <c r="U377" s="460"/>
      <c r="V377" s="460"/>
      <c r="W377" s="461" t="s">
        <v>27</v>
      </c>
      <c r="X377" s="413"/>
      <c r="Y377" s="413"/>
      <c r="Z377" s="413"/>
      <c r="AA377" s="413"/>
      <c r="AB377" s="400" t="s">
        <v>2</v>
      </c>
      <c r="AC377" s="11"/>
      <c r="AP377" s="138"/>
      <c r="AQ377" s="138"/>
    </row>
    <row r="378" spans="2:43" s="3" customFormat="1" ht="30" customHeight="1">
      <c r="B378" s="11"/>
      <c r="C378" s="11"/>
      <c r="D378" s="473"/>
      <c r="E378" s="474"/>
      <c r="F378" s="474"/>
      <c r="G378" s="474"/>
      <c r="H378" s="474"/>
      <c r="I378" s="474"/>
      <c r="J378" s="474"/>
      <c r="K378" s="474"/>
      <c r="L378" s="474"/>
      <c r="M378" s="474"/>
      <c r="N378" s="474"/>
      <c r="O378" s="474"/>
      <c r="P378" s="474"/>
      <c r="Q378" s="474"/>
      <c r="R378" s="474"/>
      <c r="S378" s="474"/>
      <c r="T378" s="450"/>
      <c r="U378" s="450"/>
      <c r="V378" s="450"/>
      <c r="W378" s="403"/>
      <c r="X378" s="373"/>
      <c r="Y378" s="373"/>
      <c r="Z378" s="373"/>
      <c r="AA378" s="373"/>
      <c r="AB378" s="401"/>
      <c r="AC378" s="11"/>
      <c r="AP378" s="138"/>
      <c r="AQ378" s="138"/>
    </row>
    <row r="379" spans="2:43" s="7" customFormat="1" ht="15" customHeight="1">
      <c r="B379" s="57"/>
      <c r="C379" s="57"/>
      <c r="D379" s="462" t="s">
        <v>92</v>
      </c>
      <c r="E379" s="463"/>
      <c r="F379" s="463"/>
      <c r="G379" s="463"/>
      <c r="H379" s="463"/>
      <c r="I379" s="463"/>
      <c r="J379" s="463"/>
      <c r="K379" s="463"/>
      <c r="L379" s="463"/>
      <c r="M379" s="463"/>
      <c r="N379" s="463"/>
      <c r="O379" s="463"/>
      <c r="P379" s="463"/>
      <c r="Q379" s="463"/>
      <c r="R379" s="463"/>
      <c r="S379" s="463"/>
      <c r="T379" s="463"/>
      <c r="U379" s="463"/>
      <c r="V379" s="463"/>
      <c r="W379" s="463"/>
      <c r="X379" s="463"/>
      <c r="Y379" s="463"/>
      <c r="Z379" s="463"/>
      <c r="AA379" s="463"/>
      <c r="AB379" s="464"/>
      <c r="AC379" s="57"/>
      <c r="AP379" s="141"/>
      <c r="AQ379" s="141"/>
    </row>
    <row r="380" spans="2:43" s="3" customFormat="1" ht="13.5" customHeight="1">
      <c r="B380" s="11"/>
      <c r="C380" s="11"/>
      <c r="D380" s="471" t="s">
        <v>142</v>
      </c>
      <c r="E380" s="472"/>
      <c r="F380" s="472"/>
      <c r="G380" s="472"/>
      <c r="H380" s="472"/>
      <c r="I380" s="472"/>
      <c r="J380" s="472"/>
      <c r="K380" s="472"/>
      <c r="L380" s="472"/>
      <c r="M380" s="472"/>
      <c r="N380" s="472"/>
      <c r="O380" s="472"/>
      <c r="P380" s="472"/>
      <c r="Q380" s="472"/>
      <c r="R380" s="472"/>
      <c r="S380" s="472"/>
      <c r="T380" s="460" t="s">
        <v>87</v>
      </c>
      <c r="U380" s="460"/>
      <c r="V380" s="460"/>
      <c r="W380" s="461" t="s">
        <v>88</v>
      </c>
      <c r="X380" s="413"/>
      <c r="Y380" s="413"/>
      <c r="Z380" s="413"/>
      <c r="AA380" s="413"/>
      <c r="AB380" s="400" t="s">
        <v>2</v>
      </c>
      <c r="AC380" s="11"/>
      <c r="AP380" s="138"/>
      <c r="AQ380" s="138"/>
    </row>
    <row r="381" spans="2:43" s="3" customFormat="1" ht="30" customHeight="1">
      <c r="B381" s="11"/>
      <c r="C381" s="11"/>
      <c r="D381" s="473"/>
      <c r="E381" s="474"/>
      <c r="F381" s="474"/>
      <c r="G381" s="474"/>
      <c r="H381" s="474"/>
      <c r="I381" s="474"/>
      <c r="J381" s="474"/>
      <c r="K381" s="474"/>
      <c r="L381" s="474"/>
      <c r="M381" s="474"/>
      <c r="N381" s="474"/>
      <c r="O381" s="474"/>
      <c r="P381" s="474"/>
      <c r="Q381" s="474"/>
      <c r="R381" s="474"/>
      <c r="S381" s="474"/>
      <c r="T381" s="450"/>
      <c r="U381" s="450"/>
      <c r="V381" s="450"/>
      <c r="W381" s="403"/>
      <c r="X381" s="373"/>
      <c r="Y381" s="373"/>
      <c r="Z381" s="373"/>
      <c r="AA381" s="373"/>
      <c r="AB381" s="401"/>
      <c r="AC381" s="11"/>
      <c r="AP381" s="138"/>
      <c r="AQ381" s="138"/>
    </row>
    <row r="382" spans="2:43" s="9" customFormat="1" ht="15" customHeight="1">
      <c r="B382" s="72"/>
      <c r="C382" s="72"/>
      <c r="D382" s="462" t="s">
        <v>116</v>
      </c>
      <c r="E382" s="463"/>
      <c r="F382" s="463"/>
      <c r="G382" s="463"/>
      <c r="H382" s="463"/>
      <c r="I382" s="463"/>
      <c r="J382" s="463"/>
      <c r="K382" s="463"/>
      <c r="L382" s="463"/>
      <c r="M382" s="463"/>
      <c r="N382" s="463"/>
      <c r="O382" s="463"/>
      <c r="P382" s="463"/>
      <c r="Q382" s="463"/>
      <c r="R382" s="463"/>
      <c r="S382" s="463"/>
      <c r="T382" s="463"/>
      <c r="U382" s="463"/>
      <c r="V382" s="463"/>
      <c r="W382" s="463"/>
      <c r="X382" s="463"/>
      <c r="Y382" s="463"/>
      <c r="Z382" s="463"/>
      <c r="AA382" s="463"/>
      <c r="AB382" s="464"/>
      <c r="AC382" s="72"/>
      <c r="AP382" s="141"/>
      <c r="AQ382" s="141"/>
    </row>
    <row r="383" spans="2:43" s="3" customFormat="1" ht="13.5" customHeight="1">
      <c r="B383" s="11"/>
      <c r="C383" s="11"/>
      <c r="D383" s="457" t="s">
        <v>20</v>
      </c>
      <c r="E383" s="375" t="s">
        <v>349</v>
      </c>
      <c r="F383" s="375"/>
      <c r="G383" s="375"/>
      <c r="H383" s="375"/>
      <c r="I383" s="375"/>
      <c r="J383" s="375"/>
      <c r="K383" s="375"/>
      <c r="L383" s="375"/>
      <c r="M383" s="375"/>
      <c r="N383" s="375"/>
      <c r="O383" s="375"/>
      <c r="P383" s="375"/>
      <c r="Q383" s="375"/>
      <c r="R383" s="375"/>
      <c r="S383" s="375"/>
      <c r="T383" s="460" t="s">
        <v>57</v>
      </c>
      <c r="U383" s="460"/>
      <c r="V383" s="460"/>
      <c r="W383" s="461" t="s">
        <v>5</v>
      </c>
      <c r="X383" s="413"/>
      <c r="Y383" s="413"/>
      <c r="Z383" s="413"/>
      <c r="AA383" s="413"/>
      <c r="AB383" s="400" t="s">
        <v>2</v>
      </c>
      <c r="AC383" s="11"/>
      <c r="AP383" s="138"/>
      <c r="AQ383" s="138"/>
    </row>
    <row r="384" spans="2:43" s="3" customFormat="1" ht="30" customHeight="1">
      <c r="B384" s="11"/>
      <c r="C384" s="11"/>
      <c r="D384" s="441"/>
      <c r="E384" s="382"/>
      <c r="F384" s="382"/>
      <c r="G384" s="382"/>
      <c r="H384" s="382"/>
      <c r="I384" s="382"/>
      <c r="J384" s="382"/>
      <c r="K384" s="382"/>
      <c r="L384" s="382"/>
      <c r="M384" s="382"/>
      <c r="N384" s="382"/>
      <c r="O384" s="382"/>
      <c r="P384" s="382"/>
      <c r="Q384" s="382"/>
      <c r="R384" s="382"/>
      <c r="S384" s="382"/>
      <c r="T384" s="395"/>
      <c r="U384" s="395"/>
      <c r="V384" s="395"/>
      <c r="W384" s="393"/>
      <c r="X384" s="367"/>
      <c r="Y384" s="367"/>
      <c r="Z384" s="367"/>
      <c r="AA384" s="367"/>
      <c r="AB384" s="394"/>
      <c r="AC384" s="11"/>
      <c r="AP384" s="138"/>
      <c r="AQ384" s="138"/>
    </row>
    <row r="385" spans="2:43" s="3" customFormat="1" ht="13.5" customHeight="1">
      <c r="B385" s="11"/>
      <c r="C385" s="11"/>
      <c r="D385" s="441" t="s">
        <v>30</v>
      </c>
      <c r="E385" s="382" t="s">
        <v>173</v>
      </c>
      <c r="F385" s="382"/>
      <c r="G385" s="382"/>
      <c r="H385" s="382"/>
      <c r="I385" s="382"/>
      <c r="J385" s="382"/>
      <c r="K385" s="382"/>
      <c r="L385" s="382"/>
      <c r="M385" s="382"/>
      <c r="N385" s="382"/>
      <c r="O385" s="382"/>
      <c r="P385" s="382"/>
      <c r="Q385" s="382"/>
      <c r="R385" s="382"/>
      <c r="S385" s="382"/>
      <c r="T385" s="392" t="s">
        <v>57</v>
      </c>
      <c r="U385" s="392"/>
      <c r="V385" s="392"/>
      <c r="W385" s="393" t="s">
        <v>5</v>
      </c>
      <c r="X385" s="367"/>
      <c r="Y385" s="367"/>
      <c r="Z385" s="367"/>
      <c r="AA385" s="367"/>
      <c r="AB385" s="394" t="s">
        <v>2</v>
      </c>
      <c r="AC385" s="11"/>
      <c r="AP385" s="138"/>
      <c r="AQ385" s="138"/>
    </row>
    <row r="386" spans="2:43" s="3" customFormat="1" ht="30" customHeight="1">
      <c r="B386" s="11"/>
      <c r="C386" s="11"/>
      <c r="D386" s="432"/>
      <c r="E386" s="475"/>
      <c r="F386" s="475"/>
      <c r="G386" s="475"/>
      <c r="H386" s="475"/>
      <c r="I386" s="475"/>
      <c r="J386" s="475"/>
      <c r="K386" s="475"/>
      <c r="L386" s="475"/>
      <c r="M386" s="475"/>
      <c r="N386" s="475"/>
      <c r="O386" s="475"/>
      <c r="P386" s="475"/>
      <c r="Q386" s="475"/>
      <c r="R386" s="475"/>
      <c r="S386" s="475"/>
      <c r="T386" s="450"/>
      <c r="U386" s="450"/>
      <c r="V386" s="450"/>
      <c r="W386" s="403"/>
      <c r="X386" s="373"/>
      <c r="Y386" s="373"/>
      <c r="Z386" s="373"/>
      <c r="AA386" s="373"/>
      <c r="AB386" s="401"/>
      <c r="AC386" s="11"/>
      <c r="AP386" s="138"/>
      <c r="AQ386" s="138"/>
    </row>
    <row r="387" spans="2:43" s="7" customFormat="1" ht="15" customHeight="1">
      <c r="B387" s="57"/>
      <c r="C387" s="57"/>
      <c r="D387" s="462" t="s">
        <v>163</v>
      </c>
      <c r="E387" s="463"/>
      <c r="F387" s="463"/>
      <c r="G387" s="463"/>
      <c r="H387" s="463"/>
      <c r="I387" s="463"/>
      <c r="J387" s="463"/>
      <c r="K387" s="463"/>
      <c r="L387" s="463"/>
      <c r="M387" s="463"/>
      <c r="N387" s="463"/>
      <c r="O387" s="463"/>
      <c r="P387" s="463"/>
      <c r="Q387" s="463"/>
      <c r="R387" s="463"/>
      <c r="S387" s="463"/>
      <c r="T387" s="463"/>
      <c r="U387" s="463"/>
      <c r="V387" s="463"/>
      <c r="W387" s="463"/>
      <c r="X387" s="463"/>
      <c r="Y387" s="463"/>
      <c r="Z387" s="463"/>
      <c r="AA387" s="463"/>
      <c r="AB387" s="464"/>
      <c r="AC387" s="57"/>
      <c r="AP387" s="141"/>
      <c r="AQ387" s="141"/>
    </row>
    <row r="388" spans="2:43" s="7" customFormat="1" ht="15" customHeight="1">
      <c r="B388" s="57"/>
      <c r="C388" s="57"/>
      <c r="D388" s="465" t="s">
        <v>143</v>
      </c>
      <c r="E388" s="466"/>
      <c r="F388" s="466"/>
      <c r="G388" s="466"/>
      <c r="H388" s="466"/>
      <c r="I388" s="466"/>
      <c r="J388" s="466"/>
      <c r="K388" s="466"/>
      <c r="L388" s="466"/>
      <c r="M388" s="466"/>
      <c r="N388" s="466"/>
      <c r="O388" s="466"/>
      <c r="P388" s="466"/>
      <c r="Q388" s="466"/>
      <c r="R388" s="466"/>
      <c r="S388" s="466"/>
      <c r="T388" s="466"/>
      <c r="U388" s="466"/>
      <c r="V388" s="466"/>
      <c r="W388" s="466"/>
      <c r="X388" s="466"/>
      <c r="Y388" s="466"/>
      <c r="Z388" s="466"/>
      <c r="AA388" s="466"/>
      <c r="AB388" s="467"/>
      <c r="AC388" s="57"/>
      <c r="AP388" s="141"/>
      <c r="AQ388" s="141"/>
    </row>
    <row r="389" spans="2:43" s="3" customFormat="1" ht="13.5" customHeight="1">
      <c r="B389" s="11"/>
      <c r="C389" s="11"/>
      <c r="D389" s="457" t="s">
        <v>93</v>
      </c>
      <c r="E389" s="459" t="s">
        <v>350</v>
      </c>
      <c r="F389" s="459"/>
      <c r="G389" s="459"/>
      <c r="H389" s="459"/>
      <c r="I389" s="459"/>
      <c r="J389" s="459"/>
      <c r="K389" s="459"/>
      <c r="L389" s="459"/>
      <c r="M389" s="459"/>
      <c r="N389" s="459"/>
      <c r="O389" s="459"/>
      <c r="P389" s="459"/>
      <c r="Q389" s="459"/>
      <c r="R389" s="459"/>
      <c r="S389" s="459"/>
      <c r="T389" s="460" t="s">
        <v>87</v>
      </c>
      <c r="U389" s="460"/>
      <c r="V389" s="460"/>
      <c r="W389" s="461" t="s">
        <v>88</v>
      </c>
      <c r="X389" s="458"/>
      <c r="Y389" s="458"/>
      <c r="Z389" s="458"/>
      <c r="AA389" s="458"/>
      <c r="AB389" s="400" t="s">
        <v>2</v>
      </c>
      <c r="AC389" s="11"/>
      <c r="AP389" s="138"/>
      <c r="AQ389" s="138"/>
    </row>
    <row r="390" spans="2:43" s="3" customFormat="1" ht="30" customHeight="1">
      <c r="B390" s="11"/>
      <c r="C390" s="11"/>
      <c r="D390" s="441"/>
      <c r="E390" s="391"/>
      <c r="F390" s="391"/>
      <c r="G390" s="391"/>
      <c r="H390" s="391"/>
      <c r="I390" s="391"/>
      <c r="J390" s="391"/>
      <c r="K390" s="391"/>
      <c r="L390" s="391"/>
      <c r="M390" s="391"/>
      <c r="N390" s="391"/>
      <c r="O390" s="391"/>
      <c r="P390" s="391"/>
      <c r="Q390" s="391"/>
      <c r="R390" s="391"/>
      <c r="S390" s="391"/>
      <c r="T390" s="395"/>
      <c r="U390" s="395"/>
      <c r="V390" s="395"/>
      <c r="W390" s="393"/>
      <c r="X390" s="448"/>
      <c r="Y390" s="448"/>
      <c r="Z390" s="448"/>
      <c r="AA390" s="448"/>
      <c r="AB390" s="394"/>
      <c r="AC390" s="11"/>
      <c r="AP390" s="138"/>
      <c r="AQ390" s="138"/>
    </row>
    <row r="391" spans="2:43" s="3" customFormat="1" ht="13.5" customHeight="1">
      <c r="B391" s="11"/>
      <c r="C391" s="11"/>
      <c r="D391" s="441" t="s">
        <v>94</v>
      </c>
      <c r="E391" s="391" t="s">
        <v>351</v>
      </c>
      <c r="F391" s="391"/>
      <c r="G391" s="391"/>
      <c r="H391" s="391"/>
      <c r="I391" s="391"/>
      <c r="J391" s="391"/>
      <c r="K391" s="391"/>
      <c r="L391" s="391"/>
      <c r="M391" s="391"/>
      <c r="N391" s="391"/>
      <c r="O391" s="391"/>
      <c r="P391" s="391"/>
      <c r="Q391" s="391"/>
      <c r="R391" s="391"/>
      <c r="S391" s="391"/>
      <c r="T391" s="392" t="s">
        <v>87</v>
      </c>
      <c r="U391" s="392"/>
      <c r="V391" s="392"/>
      <c r="W391" s="393" t="s">
        <v>88</v>
      </c>
      <c r="X391" s="367"/>
      <c r="Y391" s="367"/>
      <c r="Z391" s="367"/>
      <c r="AA391" s="367"/>
      <c r="AB391" s="394" t="s">
        <v>2</v>
      </c>
      <c r="AC391" s="11"/>
      <c r="AP391" s="138"/>
      <c r="AQ391" s="138"/>
    </row>
    <row r="392" spans="2:43" s="3" customFormat="1" ht="30" customHeight="1">
      <c r="B392" s="11"/>
      <c r="C392" s="11"/>
      <c r="D392" s="432"/>
      <c r="E392" s="402"/>
      <c r="F392" s="402"/>
      <c r="G392" s="402"/>
      <c r="H392" s="402"/>
      <c r="I392" s="402"/>
      <c r="J392" s="402"/>
      <c r="K392" s="402"/>
      <c r="L392" s="402"/>
      <c r="M392" s="402"/>
      <c r="N392" s="402"/>
      <c r="O392" s="402"/>
      <c r="P392" s="402"/>
      <c r="Q392" s="402"/>
      <c r="R392" s="402"/>
      <c r="S392" s="402"/>
      <c r="T392" s="450"/>
      <c r="U392" s="450"/>
      <c r="V392" s="450"/>
      <c r="W392" s="403"/>
      <c r="X392" s="373"/>
      <c r="Y392" s="373"/>
      <c r="Z392" s="373"/>
      <c r="AA392" s="373"/>
      <c r="AB392" s="401"/>
      <c r="AC392" s="11"/>
      <c r="AP392" s="138"/>
      <c r="AQ392" s="138"/>
    </row>
    <row r="393" spans="2:43" s="4" customFormat="1" ht="15" customHeight="1">
      <c r="B393" s="50"/>
      <c r="C393" s="50"/>
      <c r="D393" s="468" t="s">
        <v>144</v>
      </c>
      <c r="E393" s="469"/>
      <c r="F393" s="469"/>
      <c r="G393" s="469"/>
      <c r="H393" s="469"/>
      <c r="I393" s="469"/>
      <c r="J393" s="469"/>
      <c r="K393" s="469"/>
      <c r="L393" s="469"/>
      <c r="M393" s="469"/>
      <c r="N393" s="469"/>
      <c r="O393" s="469"/>
      <c r="P393" s="469"/>
      <c r="Q393" s="469"/>
      <c r="R393" s="469"/>
      <c r="S393" s="469"/>
      <c r="T393" s="469"/>
      <c r="U393" s="469"/>
      <c r="V393" s="469"/>
      <c r="W393" s="469"/>
      <c r="X393" s="469"/>
      <c r="Y393" s="469"/>
      <c r="Z393" s="469"/>
      <c r="AA393" s="469"/>
      <c r="AB393" s="470"/>
      <c r="AC393" s="50"/>
      <c r="AP393" s="141"/>
      <c r="AQ393" s="141"/>
    </row>
    <row r="394" spans="2:43" s="3" customFormat="1" ht="13.5" customHeight="1">
      <c r="B394" s="11"/>
      <c r="C394" s="11"/>
      <c r="D394" s="457" t="s">
        <v>93</v>
      </c>
      <c r="E394" s="459" t="s">
        <v>352</v>
      </c>
      <c r="F394" s="459"/>
      <c r="G394" s="459"/>
      <c r="H394" s="459"/>
      <c r="I394" s="459"/>
      <c r="J394" s="459"/>
      <c r="K394" s="459"/>
      <c r="L394" s="459"/>
      <c r="M394" s="459"/>
      <c r="N394" s="459"/>
      <c r="O394" s="459"/>
      <c r="P394" s="459"/>
      <c r="Q394" s="459"/>
      <c r="R394" s="459"/>
      <c r="S394" s="459"/>
      <c r="T394" s="460" t="s">
        <v>87</v>
      </c>
      <c r="U394" s="460"/>
      <c r="V394" s="460"/>
      <c r="W394" s="461" t="s">
        <v>88</v>
      </c>
      <c r="X394" s="458"/>
      <c r="Y394" s="458"/>
      <c r="Z394" s="458"/>
      <c r="AA394" s="458"/>
      <c r="AB394" s="400" t="s">
        <v>2</v>
      </c>
      <c r="AC394" s="11"/>
      <c r="AP394" s="138"/>
      <c r="AQ394" s="138"/>
    </row>
    <row r="395" spans="2:43" s="3" customFormat="1" ht="30" customHeight="1">
      <c r="B395" s="11"/>
      <c r="C395" s="11"/>
      <c r="D395" s="441"/>
      <c r="E395" s="391"/>
      <c r="F395" s="391"/>
      <c r="G395" s="391"/>
      <c r="H395" s="391"/>
      <c r="I395" s="391"/>
      <c r="J395" s="391"/>
      <c r="K395" s="391"/>
      <c r="L395" s="391"/>
      <c r="M395" s="391"/>
      <c r="N395" s="391"/>
      <c r="O395" s="391"/>
      <c r="P395" s="391"/>
      <c r="Q395" s="391"/>
      <c r="R395" s="391"/>
      <c r="S395" s="391"/>
      <c r="T395" s="395"/>
      <c r="U395" s="395"/>
      <c r="V395" s="395"/>
      <c r="W395" s="393"/>
      <c r="X395" s="448"/>
      <c r="Y395" s="448"/>
      <c r="Z395" s="448"/>
      <c r="AA395" s="448"/>
      <c r="AB395" s="394"/>
      <c r="AC395" s="11"/>
      <c r="AP395" s="138"/>
      <c r="AQ395" s="138"/>
    </row>
    <row r="396" spans="2:43" s="3" customFormat="1" ht="13.5" customHeight="1">
      <c r="B396" s="11"/>
      <c r="C396" s="11"/>
      <c r="D396" s="441" t="s">
        <v>94</v>
      </c>
      <c r="E396" s="391" t="s">
        <v>353</v>
      </c>
      <c r="F396" s="391"/>
      <c r="G396" s="391"/>
      <c r="H396" s="391"/>
      <c r="I396" s="391"/>
      <c r="J396" s="391"/>
      <c r="K396" s="391"/>
      <c r="L396" s="391"/>
      <c r="M396" s="391"/>
      <c r="N396" s="391"/>
      <c r="O396" s="391"/>
      <c r="P396" s="391"/>
      <c r="Q396" s="391"/>
      <c r="R396" s="391"/>
      <c r="S396" s="391"/>
      <c r="T396" s="392" t="s">
        <v>87</v>
      </c>
      <c r="U396" s="392"/>
      <c r="V396" s="392"/>
      <c r="W396" s="393" t="s">
        <v>88</v>
      </c>
      <c r="X396" s="367"/>
      <c r="Y396" s="367"/>
      <c r="Z396" s="367"/>
      <c r="AA396" s="367"/>
      <c r="AB396" s="394" t="s">
        <v>2</v>
      </c>
      <c r="AC396" s="11"/>
      <c r="AP396" s="138"/>
      <c r="AQ396" s="138"/>
    </row>
    <row r="397" spans="2:43" s="3" customFormat="1" ht="30" customHeight="1">
      <c r="B397" s="11"/>
      <c r="C397" s="11"/>
      <c r="D397" s="441"/>
      <c r="E397" s="391"/>
      <c r="F397" s="391"/>
      <c r="G397" s="391"/>
      <c r="H397" s="391"/>
      <c r="I397" s="391"/>
      <c r="J397" s="391"/>
      <c r="K397" s="391"/>
      <c r="L397" s="391"/>
      <c r="M397" s="391"/>
      <c r="N397" s="391"/>
      <c r="O397" s="391"/>
      <c r="P397" s="391"/>
      <c r="Q397" s="391"/>
      <c r="R397" s="391"/>
      <c r="S397" s="391"/>
      <c r="T397" s="395"/>
      <c r="U397" s="395"/>
      <c r="V397" s="395"/>
      <c r="W397" s="393"/>
      <c r="X397" s="367"/>
      <c r="Y397" s="367"/>
      <c r="Z397" s="367"/>
      <c r="AA397" s="367"/>
      <c r="AB397" s="394"/>
      <c r="AC397" s="11"/>
      <c r="AP397" s="138"/>
      <c r="AQ397" s="138"/>
    </row>
    <row r="398" spans="2:43" s="3" customFormat="1" ht="13.5" customHeight="1">
      <c r="B398" s="11"/>
      <c r="C398" s="11"/>
      <c r="D398" s="441" t="s">
        <v>95</v>
      </c>
      <c r="E398" s="391" t="s">
        <v>354</v>
      </c>
      <c r="F398" s="391"/>
      <c r="G398" s="391"/>
      <c r="H398" s="391"/>
      <c r="I398" s="391"/>
      <c r="J398" s="391"/>
      <c r="K398" s="391"/>
      <c r="L398" s="391"/>
      <c r="M398" s="391"/>
      <c r="N398" s="391"/>
      <c r="O398" s="391"/>
      <c r="P398" s="391"/>
      <c r="Q398" s="391"/>
      <c r="R398" s="391"/>
      <c r="S398" s="391"/>
      <c r="T398" s="392" t="s">
        <v>87</v>
      </c>
      <c r="U398" s="392"/>
      <c r="V398" s="392"/>
      <c r="W398" s="393" t="s">
        <v>88</v>
      </c>
      <c r="X398" s="448"/>
      <c r="Y398" s="448"/>
      <c r="Z398" s="448"/>
      <c r="AA398" s="448"/>
      <c r="AB398" s="394" t="s">
        <v>2</v>
      </c>
      <c r="AC398" s="11"/>
      <c r="AP398" s="138"/>
      <c r="AQ398" s="138"/>
    </row>
    <row r="399" spans="2:43" s="3" customFormat="1" ht="30" customHeight="1">
      <c r="B399" s="11"/>
      <c r="C399" s="11"/>
      <c r="D399" s="441"/>
      <c r="E399" s="391"/>
      <c r="F399" s="391"/>
      <c r="G399" s="391"/>
      <c r="H399" s="391"/>
      <c r="I399" s="391"/>
      <c r="J399" s="391"/>
      <c r="K399" s="391"/>
      <c r="L399" s="391"/>
      <c r="M399" s="391"/>
      <c r="N399" s="391"/>
      <c r="O399" s="391"/>
      <c r="P399" s="391"/>
      <c r="Q399" s="391"/>
      <c r="R399" s="391"/>
      <c r="S399" s="391"/>
      <c r="T399" s="395"/>
      <c r="U399" s="395"/>
      <c r="V399" s="395"/>
      <c r="W399" s="393"/>
      <c r="X399" s="448"/>
      <c r="Y399" s="448"/>
      <c r="Z399" s="448"/>
      <c r="AA399" s="448"/>
      <c r="AB399" s="394"/>
      <c r="AC399" s="11"/>
      <c r="AP399" s="138"/>
      <c r="AQ399" s="138"/>
    </row>
    <row r="400" spans="2:43" s="3" customFormat="1" ht="13.5" customHeight="1">
      <c r="B400" s="11"/>
      <c r="C400" s="11"/>
      <c r="D400" s="441" t="s">
        <v>96</v>
      </c>
      <c r="E400" s="391" t="s">
        <v>366</v>
      </c>
      <c r="F400" s="391"/>
      <c r="G400" s="391"/>
      <c r="H400" s="391"/>
      <c r="I400" s="391"/>
      <c r="J400" s="391"/>
      <c r="K400" s="391"/>
      <c r="L400" s="391"/>
      <c r="M400" s="391"/>
      <c r="N400" s="391"/>
      <c r="O400" s="391"/>
      <c r="P400" s="391"/>
      <c r="Q400" s="391"/>
      <c r="R400" s="391"/>
      <c r="S400" s="391"/>
      <c r="T400" s="392" t="s">
        <v>87</v>
      </c>
      <c r="U400" s="392"/>
      <c r="V400" s="392"/>
      <c r="W400" s="393" t="s">
        <v>88</v>
      </c>
      <c r="X400" s="367"/>
      <c r="Y400" s="367"/>
      <c r="Z400" s="367"/>
      <c r="AA400" s="367"/>
      <c r="AB400" s="394" t="s">
        <v>2</v>
      </c>
      <c r="AC400" s="11"/>
      <c r="AP400" s="138"/>
      <c r="AQ400" s="138"/>
    </row>
    <row r="401" spans="2:43" s="3" customFormat="1" ht="30" customHeight="1">
      <c r="B401" s="11"/>
      <c r="C401" s="11"/>
      <c r="D401" s="432"/>
      <c r="E401" s="402"/>
      <c r="F401" s="402"/>
      <c r="G401" s="402"/>
      <c r="H401" s="402"/>
      <c r="I401" s="402"/>
      <c r="J401" s="402"/>
      <c r="K401" s="402"/>
      <c r="L401" s="402"/>
      <c r="M401" s="402"/>
      <c r="N401" s="402"/>
      <c r="O401" s="402"/>
      <c r="P401" s="402"/>
      <c r="Q401" s="402"/>
      <c r="R401" s="402"/>
      <c r="S401" s="402"/>
      <c r="T401" s="450"/>
      <c r="U401" s="450"/>
      <c r="V401" s="450"/>
      <c r="W401" s="403"/>
      <c r="X401" s="373"/>
      <c r="Y401" s="373"/>
      <c r="Z401" s="373"/>
      <c r="AA401" s="373"/>
      <c r="AB401" s="401"/>
      <c r="AC401" s="11"/>
      <c r="AP401" s="138"/>
      <c r="AQ401" s="138"/>
    </row>
    <row r="402" spans="2:43" s="4" customFormat="1" ht="17.100000000000001" customHeight="1">
      <c r="B402" s="50"/>
      <c r="C402" s="50"/>
      <c r="D402" s="454" t="s">
        <v>145</v>
      </c>
      <c r="E402" s="455"/>
      <c r="F402" s="455"/>
      <c r="G402" s="455"/>
      <c r="H402" s="455"/>
      <c r="I402" s="455"/>
      <c r="J402" s="455"/>
      <c r="K402" s="455"/>
      <c r="L402" s="455"/>
      <c r="M402" s="455"/>
      <c r="N402" s="455"/>
      <c r="O402" s="455"/>
      <c r="P402" s="455"/>
      <c r="Q402" s="455"/>
      <c r="R402" s="455"/>
      <c r="S402" s="455"/>
      <c r="T402" s="455"/>
      <c r="U402" s="455"/>
      <c r="V402" s="455"/>
      <c r="W402" s="455"/>
      <c r="X402" s="455"/>
      <c r="Y402" s="455"/>
      <c r="Z402" s="455"/>
      <c r="AA402" s="455"/>
      <c r="AB402" s="456"/>
      <c r="AC402" s="50"/>
      <c r="AP402" s="141"/>
      <c r="AQ402" s="141"/>
    </row>
    <row r="403" spans="2:43" s="3" customFormat="1" ht="13.5" customHeight="1">
      <c r="B403" s="11"/>
      <c r="C403" s="11"/>
      <c r="D403" s="457" t="s">
        <v>93</v>
      </c>
      <c r="E403" s="459" t="s">
        <v>355</v>
      </c>
      <c r="F403" s="459"/>
      <c r="G403" s="459"/>
      <c r="H403" s="459"/>
      <c r="I403" s="459"/>
      <c r="J403" s="459"/>
      <c r="K403" s="459"/>
      <c r="L403" s="459"/>
      <c r="M403" s="459"/>
      <c r="N403" s="459"/>
      <c r="O403" s="459"/>
      <c r="P403" s="459"/>
      <c r="Q403" s="459"/>
      <c r="R403" s="459"/>
      <c r="S403" s="459"/>
      <c r="T403" s="460" t="s">
        <v>84</v>
      </c>
      <c r="U403" s="460"/>
      <c r="V403" s="460"/>
      <c r="W403" s="461" t="s">
        <v>28</v>
      </c>
      <c r="X403" s="458"/>
      <c r="Y403" s="458"/>
      <c r="Z403" s="458"/>
      <c r="AA403" s="458"/>
      <c r="AB403" s="400" t="s">
        <v>2</v>
      </c>
      <c r="AC403" s="11"/>
      <c r="AP403" s="138"/>
      <c r="AQ403" s="138"/>
    </row>
    <row r="404" spans="2:43" s="3" customFormat="1" ht="30" customHeight="1">
      <c r="B404" s="11"/>
      <c r="C404" s="11"/>
      <c r="D404" s="441"/>
      <c r="E404" s="391"/>
      <c r="F404" s="391"/>
      <c r="G404" s="391"/>
      <c r="H404" s="391"/>
      <c r="I404" s="391"/>
      <c r="J404" s="391"/>
      <c r="K404" s="391"/>
      <c r="L404" s="391"/>
      <c r="M404" s="391"/>
      <c r="N404" s="391"/>
      <c r="O404" s="391"/>
      <c r="P404" s="391"/>
      <c r="Q404" s="391"/>
      <c r="R404" s="391"/>
      <c r="S404" s="391"/>
      <c r="T404" s="395"/>
      <c r="U404" s="395"/>
      <c r="V404" s="395"/>
      <c r="W404" s="393"/>
      <c r="X404" s="448"/>
      <c r="Y404" s="448"/>
      <c r="Z404" s="448"/>
      <c r="AA404" s="448"/>
      <c r="AB404" s="394"/>
      <c r="AC404" s="11"/>
      <c r="AP404" s="138"/>
      <c r="AQ404" s="138"/>
    </row>
    <row r="405" spans="2:43" s="3" customFormat="1" ht="13.5" customHeight="1">
      <c r="B405" s="11"/>
      <c r="C405" s="11"/>
      <c r="D405" s="441" t="s">
        <v>94</v>
      </c>
      <c r="E405" s="391" t="s">
        <v>356</v>
      </c>
      <c r="F405" s="391"/>
      <c r="G405" s="391"/>
      <c r="H405" s="391"/>
      <c r="I405" s="391"/>
      <c r="J405" s="391"/>
      <c r="K405" s="391"/>
      <c r="L405" s="391"/>
      <c r="M405" s="391"/>
      <c r="N405" s="391"/>
      <c r="O405" s="391"/>
      <c r="P405" s="391"/>
      <c r="Q405" s="391"/>
      <c r="R405" s="391"/>
      <c r="S405" s="391"/>
      <c r="T405" s="392" t="s">
        <v>97</v>
      </c>
      <c r="U405" s="392"/>
      <c r="V405" s="392"/>
      <c r="W405" s="393" t="s">
        <v>28</v>
      </c>
      <c r="X405" s="367"/>
      <c r="Y405" s="367"/>
      <c r="Z405" s="367"/>
      <c r="AA405" s="367"/>
      <c r="AB405" s="394" t="s">
        <v>2</v>
      </c>
      <c r="AC405" s="11"/>
      <c r="AP405" s="138"/>
      <c r="AQ405" s="138"/>
    </row>
    <row r="406" spans="2:43" s="3" customFormat="1" ht="30" customHeight="1">
      <c r="B406" s="11"/>
      <c r="C406" s="11"/>
      <c r="D406" s="441"/>
      <c r="E406" s="391"/>
      <c r="F406" s="391"/>
      <c r="G406" s="391"/>
      <c r="H406" s="391"/>
      <c r="I406" s="391"/>
      <c r="J406" s="391"/>
      <c r="K406" s="391"/>
      <c r="L406" s="391"/>
      <c r="M406" s="391"/>
      <c r="N406" s="391"/>
      <c r="O406" s="391"/>
      <c r="P406" s="391"/>
      <c r="Q406" s="391"/>
      <c r="R406" s="391"/>
      <c r="S406" s="391"/>
      <c r="T406" s="395"/>
      <c r="U406" s="395"/>
      <c r="V406" s="395"/>
      <c r="W406" s="393"/>
      <c r="X406" s="367"/>
      <c r="Y406" s="367"/>
      <c r="Z406" s="367"/>
      <c r="AA406" s="367"/>
      <c r="AB406" s="394"/>
      <c r="AC406" s="11"/>
      <c r="AP406" s="138"/>
      <c r="AQ406" s="138"/>
    </row>
    <row r="407" spans="2:43" s="3" customFormat="1" ht="13.5" customHeight="1">
      <c r="B407" s="11"/>
      <c r="C407" s="11"/>
      <c r="D407" s="441" t="s">
        <v>95</v>
      </c>
      <c r="E407" s="391" t="s">
        <v>357</v>
      </c>
      <c r="F407" s="391"/>
      <c r="G407" s="391"/>
      <c r="H407" s="391"/>
      <c r="I407" s="391"/>
      <c r="J407" s="391"/>
      <c r="K407" s="391"/>
      <c r="L407" s="391"/>
      <c r="M407" s="391"/>
      <c r="N407" s="391"/>
      <c r="O407" s="391"/>
      <c r="P407" s="391"/>
      <c r="Q407" s="391"/>
      <c r="R407" s="391"/>
      <c r="S407" s="391"/>
      <c r="T407" s="392" t="s">
        <v>97</v>
      </c>
      <c r="U407" s="392"/>
      <c r="V407" s="392"/>
      <c r="W407" s="393" t="s">
        <v>28</v>
      </c>
      <c r="X407" s="448"/>
      <c r="Y407" s="448"/>
      <c r="Z407" s="448"/>
      <c r="AA407" s="448"/>
      <c r="AB407" s="394" t="s">
        <v>2</v>
      </c>
      <c r="AC407" s="11"/>
      <c r="AP407" s="138"/>
      <c r="AQ407" s="138"/>
    </row>
    <row r="408" spans="2:43" s="3" customFormat="1" ht="30" customHeight="1">
      <c r="B408" s="11"/>
      <c r="C408" s="11"/>
      <c r="D408" s="432"/>
      <c r="E408" s="402"/>
      <c r="F408" s="402"/>
      <c r="G408" s="402"/>
      <c r="H408" s="402"/>
      <c r="I408" s="402"/>
      <c r="J408" s="402"/>
      <c r="K408" s="402"/>
      <c r="L408" s="402"/>
      <c r="M408" s="402"/>
      <c r="N408" s="402"/>
      <c r="O408" s="402"/>
      <c r="P408" s="402"/>
      <c r="Q408" s="402"/>
      <c r="R408" s="402"/>
      <c r="S408" s="402"/>
      <c r="T408" s="450"/>
      <c r="U408" s="450"/>
      <c r="V408" s="450"/>
      <c r="W408" s="403"/>
      <c r="X408" s="449"/>
      <c r="Y408" s="449"/>
      <c r="Z408" s="449"/>
      <c r="AA408" s="449"/>
      <c r="AB408" s="401"/>
      <c r="AC408" s="11"/>
      <c r="AP408" s="138"/>
      <c r="AQ408" s="138"/>
    </row>
    <row r="409" spans="2:43" s="3" customFormat="1" ht="31.5" customHeight="1">
      <c r="B409" s="11"/>
      <c r="C409" s="11"/>
      <c r="D409" s="422" t="s">
        <v>216</v>
      </c>
      <c r="E409" s="422"/>
      <c r="F409" s="422"/>
      <c r="G409" s="422"/>
      <c r="H409" s="422"/>
      <c r="I409" s="422"/>
      <c r="J409" s="422"/>
      <c r="K409" s="422"/>
      <c r="L409" s="422"/>
      <c r="M409" s="422"/>
      <c r="N409" s="422"/>
      <c r="O409" s="422"/>
      <c r="P409" s="422"/>
      <c r="Q409" s="422"/>
      <c r="R409" s="422"/>
      <c r="S409" s="422"/>
      <c r="T409" s="422"/>
      <c r="U409" s="422"/>
      <c r="V409" s="422"/>
      <c r="W409" s="422"/>
      <c r="X409" s="422"/>
      <c r="Y409" s="422"/>
      <c r="Z409" s="422"/>
      <c r="AA409" s="422"/>
      <c r="AB409" s="422"/>
      <c r="AC409" s="11"/>
      <c r="AP409" s="138"/>
      <c r="AQ409" s="138"/>
    </row>
    <row r="410" spans="2:43" s="3" customFormat="1" ht="67.5" customHeight="1">
      <c r="B410" s="11"/>
      <c r="C410" s="11"/>
      <c r="D410" s="404"/>
      <c r="E410" s="405"/>
      <c r="F410" s="405"/>
      <c r="G410" s="405"/>
      <c r="H410" s="405"/>
      <c r="I410" s="405"/>
      <c r="J410" s="405"/>
      <c r="K410" s="405"/>
      <c r="L410" s="405"/>
      <c r="M410" s="405"/>
      <c r="N410" s="405"/>
      <c r="O410" s="405"/>
      <c r="P410" s="405"/>
      <c r="Q410" s="405"/>
      <c r="R410" s="405"/>
      <c r="S410" s="405"/>
      <c r="T410" s="405"/>
      <c r="U410" s="405"/>
      <c r="V410" s="405"/>
      <c r="W410" s="405"/>
      <c r="X410" s="405"/>
      <c r="Y410" s="405"/>
      <c r="Z410" s="405"/>
      <c r="AA410" s="405"/>
      <c r="AB410" s="406"/>
      <c r="AC410" s="11"/>
      <c r="AP410" s="138"/>
      <c r="AQ410" s="138"/>
    </row>
    <row r="411" spans="2:43" s="3" customFormat="1" ht="24.75" customHeight="1">
      <c r="B411" s="11"/>
      <c r="C411" s="11"/>
      <c r="D411" s="157"/>
      <c r="E411" s="157"/>
      <c r="F411" s="157"/>
      <c r="G411" s="157"/>
      <c r="H411" s="157"/>
      <c r="I411" s="157"/>
      <c r="J411" s="157"/>
      <c r="K411" s="157"/>
      <c r="L411" s="157"/>
      <c r="M411" s="157"/>
      <c r="N411" s="157"/>
      <c r="O411" s="157"/>
      <c r="P411" s="157"/>
      <c r="Q411" s="157"/>
      <c r="R411" s="157"/>
      <c r="S411" s="157"/>
      <c r="T411" s="157"/>
      <c r="U411" s="157"/>
      <c r="V411" s="157"/>
      <c r="W411" s="157"/>
      <c r="X411" s="157"/>
      <c r="Y411" s="157"/>
      <c r="Z411" s="157"/>
      <c r="AA411" s="157"/>
      <c r="AB411" s="157"/>
      <c r="AC411" s="11"/>
      <c r="AP411" s="138"/>
      <c r="AQ411" s="138"/>
    </row>
    <row r="412" spans="2:43" s="3" customFormat="1" ht="9" customHeight="1">
      <c r="B412" s="11"/>
      <c r="C412" s="11"/>
      <c r="D412" s="157"/>
      <c r="E412" s="157"/>
      <c r="F412" s="157"/>
      <c r="G412" s="157"/>
      <c r="H412" s="157"/>
      <c r="I412" s="157"/>
      <c r="J412" s="157"/>
      <c r="K412" s="157"/>
      <c r="L412" s="157"/>
      <c r="M412" s="157"/>
      <c r="N412" s="157"/>
      <c r="O412" s="157"/>
      <c r="P412" s="157"/>
      <c r="Q412" s="157"/>
      <c r="R412" s="157"/>
      <c r="S412" s="157"/>
      <c r="T412" s="157"/>
      <c r="U412" s="157"/>
      <c r="V412" s="157"/>
      <c r="W412" s="157"/>
      <c r="X412" s="157"/>
      <c r="Y412" s="157"/>
      <c r="Z412" s="157"/>
      <c r="AA412" s="157"/>
      <c r="AB412" s="157"/>
      <c r="AC412" s="11"/>
      <c r="AP412" s="138"/>
      <c r="AQ412" s="138"/>
    </row>
    <row r="413" spans="2:43" ht="27" customHeight="1">
      <c r="D413" s="453" t="s">
        <v>181</v>
      </c>
      <c r="E413" s="453"/>
      <c r="F413" s="453"/>
      <c r="G413" s="453"/>
      <c r="H413" s="453"/>
      <c r="I413" s="453"/>
      <c r="J413" s="453"/>
      <c r="K413" s="453"/>
      <c r="L413" s="453"/>
      <c r="M413" s="453"/>
      <c r="N413" s="453"/>
      <c r="O413" s="453"/>
      <c r="P413" s="453"/>
      <c r="Q413" s="453"/>
      <c r="R413" s="453"/>
      <c r="S413" s="453"/>
      <c r="T413" s="453"/>
      <c r="U413" s="453"/>
      <c r="V413" s="453"/>
      <c r="W413" s="453"/>
      <c r="X413" s="453"/>
      <c r="Y413" s="453"/>
      <c r="Z413" s="453"/>
      <c r="AA413" s="453"/>
    </row>
    <row r="414" spans="2:43" s="3" customFormat="1" ht="25.5" customHeight="1">
      <c r="B414" s="11"/>
      <c r="C414" s="11"/>
      <c r="D414" s="46" t="s">
        <v>192</v>
      </c>
      <c r="E414" s="11"/>
      <c r="F414" s="11"/>
      <c r="G414" s="13"/>
      <c r="H414" s="11"/>
      <c r="I414" s="47"/>
      <c r="J414" s="47"/>
      <c r="K414" s="47"/>
      <c r="L414" s="47"/>
      <c r="M414" s="47"/>
      <c r="N414" s="47"/>
      <c r="O414" s="11"/>
      <c r="P414" s="11"/>
      <c r="Q414" s="11"/>
      <c r="R414" s="11"/>
      <c r="S414" s="11"/>
      <c r="T414" s="11"/>
      <c r="U414" s="11"/>
      <c r="V414" s="13"/>
      <c r="W414" s="11"/>
      <c r="X414" s="48"/>
      <c r="Y414" s="48"/>
      <c r="Z414" s="48"/>
      <c r="AA414" s="11"/>
      <c r="AB414" s="11"/>
      <c r="AC414" s="11"/>
      <c r="AP414" s="138"/>
      <c r="AQ414" s="138"/>
    </row>
    <row r="415" spans="2:43" s="3" customFormat="1" ht="14.25" customHeight="1">
      <c r="B415" s="11"/>
      <c r="C415" s="11"/>
      <c r="D415" s="49" t="s">
        <v>197</v>
      </c>
      <c r="E415" s="301" t="s">
        <v>2420</v>
      </c>
      <c r="F415" s="301"/>
      <c r="G415" s="301"/>
      <c r="H415" s="301"/>
      <c r="I415" s="301"/>
      <c r="J415" s="301"/>
      <c r="K415" s="301"/>
      <c r="L415" s="301"/>
      <c r="M415" s="301"/>
      <c r="N415" s="301"/>
      <c r="O415" s="301"/>
      <c r="P415" s="301"/>
      <c r="Q415" s="301"/>
      <c r="R415" s="301"/>
      <c r="S415" s="301"/>
      <c r="T415" s="301"/>
      <c r="U415" s="301"/>
      <c r="V415" s="301"/>
      <c r="W415" s="302" t="s">
        <v>2419</v>
      </c>
      <c r="X415" s="302"/>
      <c r="Y415" s="302"/>
      <c r="Z415" s="302"/>
      <c r="AA415" s="302"/>
      <c r="AB415" s="302"/>
      <c r="AC415" s="302"/>
      <c r="AP415" s="138"/>
      <c r="AQ415" s="138"/>
    </row>
    <row r="416" spans="2:43" s="3" customFormat="1" ht="15" customHeight="1">
      <c r="B416" s="11"/>
      <c r="C416" s="11"/>
      <c r="D416" s="49" t="s">
        <v>196</v>
      </c>
      <c r="E416" s="11" t="s">
        <v>208</v>
      </c>
      <c r="F416" s="11"/>
      <c r="G416" s="13"/>
      <c r="H416" s="11"/>
      <c r="I416" s="47"/>
      <c r="J416" s="47"/>
      <c r="K416" s="47"/>
      <c r="L416" s="47"/>
      <c r="M416" s="47"/>
      <c r="N416" s="47"/>
      <c r="O416" s="11"/>
      <c r="P416" s="11"/>
      <c r="Q416" s="11"/>
      <c r="R416" s="11"/>
      <c r="S416" s="11"/>
      <c r="T416" s="11"/>
      <c r="U416" s="11"/>
      <c r="V416" s="13"/>
      <c r="W416" s="11"/>
      <c r="X416" s="48"/>
      <c r="Y416" s="48"/>
      <c r="Z416" s="48"/>
      <c r="AA416" s="11"/>
      <c r="AB416" s="11"/>
      <c r="AC416" s="11"/>
      <c r="AP416" s="138"/>
      <c r="AQ416" s="138"/>
    </row>
    <row r="417" spans="2:43" s="3" customFormat="1" ht="15" customHeight="1">
      <c r="B417" s="11"/>
      <c r="C417" s="11"/>
      <c r="D417" s="49" t="s">
        <v>196</v>
      </c>
      <c r="E417" s="11" t="s">
        <v>203</v>
      </c>
      <c r="F417" s="11"/>
      <c r="G417" s="13"/>
      <c r="H417" s="11"/>
      <c r="I417" s="47"/>
      <c r="J417" s="47"/>
      <c r="K417" s="47"/>
      <c r="L417" s="47"/>
      <c r="M417" s="47"/>
      <c r="N417" s="47"/>
      <c r="O417" s="11"/>
      <c r="P417" s="11"/>
      <c r="Q417" s="11"/>
      <c r="R417" s="11"/>
      <c r="S417" s="11"/>
      <c r="T417" s="11"/>
      <c r="U417" s="11"/>
      <c r="V417" s="13"/>
      <c r="W417" s="11"/>
      <c r="X417" s="48"/>
      <c r="Y417" s="48"/>
      <c r="Z417" s="48"/>
      <c r="AA417" s="11"/>
      <c r="AB417" s="11"/>
      <c r="AC417" s="11"/>
      <c r="AP417" s="138"/>
      <c r="AQ417" s="138"/>
    </row>
    <row r="418" spans="2:43" s="3" customFormat="1" ht="15" customHeight="1">
      <c r="B418" s="11"/>
      <c r="C418" s="11"/>
      <c r="D418" s="49" t="s">
        <v>196</v>
      </c>
      <c r="E418" s="11" t="s">
        <v>209</v>
      </c>
      <c r="F418" s="11"/>
      <c r="G418" s="13"/>
      <c r="H418" s="11"/>
      <c r="I418" s="47"/>
      <c r="J418" s="47"/>
      <c r="K418" s="47"/>
      <c r="L418" s="47"/>
      <c r="M418" s="47"/>
      <c r="N418" s="47"/>
      <c r="O418" s="11"/>
      <c r="P418" s="11"/>
      <c r="Q418" s="11"/>
      <c r="R418" s="11"/>
      <c r="S418" s="11"/>
      <c r="T418" s="11"/>
      <c r="U418" s="11"/>
      <c r="V418" s="13"/>
      <c r="W418" s="11"/>
      <c r="X418" s="48"/>
      <c r="Y418" s="48"/>
      <c r="Z418" s="48"/>
      <c r="AA418" s="11"/>
      <c r="AB418" s="11"/>
      <c r="AC418" s="11"/>
      <c r="AP418" s="138"/>
      <c r="AQ418" s="138"/>
    </row>
    <row r="419" spans="2:43" s="3" customFormat="1" ht="13.5" customHeight="1">
      <c r="B419" s="11"/>
      <c r="C419" s="11"/>
      <c r="D419" s="49" t="s">
        <v>196</v>
      </c>
      <c r="E419" s="11" t="s">
        <v>215</v>
      </c>
      <c r="F419" s="11"/>
      <c r="G419" s="13"/>
      <c r="H419" s="11"/>
      <c r="I419" s="47"/>
      <c r="J419" s="47"/>
      <c r="K419" s="47"/>
      <c r="L419" s="47"/>
      <c r="M419" s="47"/>
      <c r="N419" s="47"/>
      <c r="O419" s="11"/>
      <c r="P419" s="11"/>
      <c r="Q419" s="11"/>
      <c r="R419" s="11"/>
      <c r="S419" s="11"/>
      <c r="T419" s="11"/>
      <c r="U419" s="11"/>
      <c r="V419" s="13"/>
      <c r="W419" s="11"/>
      <c r="X419" s="48"/>
      <c r="Y419" s="48"/>
      <c r="Z419" s="48"/>
      <c r="AA419" s="11"/>
      <c r="AB419" s="11"/>
      <c r="AC419" s="11"/>
      <c r="AP419" s="138"/>
      <c r="AQ419" s="138"/>
    </row>
    <row r="420" spans="2:43" s="4" customFormat="1" ht="30" customHeight="1">
      <c r="B420" s="50"/>
      <c r="C420" s="50"/>
      <c r="D420" s="407" t="s">
        <v>0</v>
      </c>
      <c r="E420" s="408"/>
      <c r="F420" s="408"/>
      <c r="G420" s="408"/>
      <c r="H420" s="408"/>
      <c r="I420" s="408"/>
      <c r="J420" s="408"/>
      <c r="K420" s="408"/>
      <c r="L420" s="408"/>
      <c r="M420" s="408"/>
      <c r="N420" s="408"/>
      <c r="O420" s="408"/>
      <c r="P420" s="408"/>
      <c r="Q420" s="408"/>
      <c r="R420" s="408"/>
      <c r="S420" s="409"/>
      <c r="T420" s="451" t="s">
        <v>118</v>
      </c>
      <c r="U420" s="451"/>
      <c r="V420" s="451"/>
      <c r="W420" s="452"/>
      <c r="X420" s="313" t="s">
        <v>7</v>
      </c>
      <c r="Y420" s="313"/>
      <c r="Z420" s="313"/>
      <c r="AA420" s="313"/>
      <c r="AB420" s="314"/>
      <c r="AC420" s="50"/>
      <c r="AP420" s="141"/>
      <c r="AQ420" s="141"/>
    </row>
    <row r="421" spans="2:43" s="3" customFormat="1" ht="19.5" customHeight="1">
      <c r="B421" s="11"/>
      <c r="C421" s="11"/>
      <c r="D421" s="359" t="s">
        <v>119</v>
      </c>
      <c r="E421" s="347" t="s">
        <v>120</v>
      </c>
      <c r="F421" s="348"/>
      <c r="G421" s="348"/>
      <c r="H421" s="348"/>
      <c r="I421" s="348"/>
      <c r="J421" s="348"/>
      <c r="K421" s="348"/>
      <c r="L421" s="348"/>
      <c r="M421" s="348"/>
      <c r="N421" s="348"/>
      <c r="O421" s="348"/>
      <c r="P421" s="348"/>
      <c r="Q421" s="348"/>
      <c r="R421" s="348"/>
      <c r="S421" s="396"/>
      <c r="T421" s="150"/>
      <c r="U421" s="355" t="s">
        <v>71</v>
      </c>
      <c r="V421" s="356"/>
      <c r="W421" s="356"/>
      <c r="X421" s="367"/>
      <c r="Y421" s="367"/>
      <c r="Z421" s="367"/>
      <c r="AA421" s="398"/>
      <c r="AB421" s="400" t="s">
        <v>2</v>
      </c>
      <c r="AC421" s="11"/>
      <c r="AP421" s="171">
        <v>0</v>
      </c>
      <c r="AQ421" s="122" t="str" cm="1">
        <f t="array" ref="AQ421">_xlfn.SWITCH(AP421,0,"未選択",INDEX(キッチンの間口寸法,AP421))</f>
        <v>未選択</v>
      </c>
    </row>
    <row r="422" spans="2:43" s="3" customFormat="1" ht="19.5" customHeight="1">
      <c r="B422" s="11"/>
      <c r="C422" s="11"/>
      <c r="D422" s="360"/>
      <c r="E422" s="315"/>
      <c r="F422" s="316"/>
      <c r="G422" s="316"/>
      <c r="H422" s="316"/>
      <c r="I422" s="316"/>
      <c r="J422" s="316"/>
      <c r="K422" s="316"/>
      <c r="L422" s="316"/>
      <c r="M422" s="316"/>
      <c r="N422" s="316"/>
      <c r="O422" s="316"/>
      <c r="P422" s="316"/>
      <c r="Q422" s="316"/>
      <c r="R422" s="316"/>
      <c r="S422" s="397"/>
      <c r="T422" s="152"/>
      <c r="U422" s="416" t="s">
        <v>72</v>
      </c>
      <c r="V422" s="419"/>
      <c r="W422" s="419"/>
      <c r="X422" s="373"/>
      <c r="Y422" s="373"/>
      <c r="Z422" s="373"/>
      <c r="AA422" s="399"/>
      <c r="AB422" s="401"/>
      <c r="AC422" s="11"/>
      <c r="AP422" s="138"/>
      <c r="AQ422" s="138"/>
    </row>
    <row r="423" spans="2:43" ht="9.9499999999999993" customHeight="1">
      <c r="F423" s="33"/>
      <c r="G423" s="13"/>
      <c r="H423" s="33"/>
      <c r="N423" s="47"/>
      <c r="U423" s="33"/>
      <c r="V423" s="13"/>
      <c r="W423" s="33"/>
      <c r="Z423" s="42"/>
    </row>
    <row r="424" spans="2:43" s="4" customFormat="1" ht="30" customHeight="1">
      <c r="B424" s="50"/>
      <c r="C424" s="50"/>
      <c r="D424" s="410" t="s">
        <v>0</v>
      </c>
      <c r="E424" s="313"/>
      <c r="F424" s="313"/>
      <c r="G424" s="313"/>
      <c r="H424" s="313"/>
      <c r="I424" s="313"/>
      <c r="J424" s="313"/>
      <c r="K424" s="313"/>
      <c r="L424" s="313"/>
      <c r="M424" s="314"/>
      <c r="N424" s="410" t="s">
        <v>121</v>
      </c>
      <c r="O424" s="313"/>
      <c r="P424" s="313"/>
      <c r="Q424" s="314"/>
      <c r="R424" s="410" t="s">
        <v>122</v>
      </c>
      <c r="S424" s="313"/>
      <c r="T424" s="313"/>
      <c r="U424" s="313"/>
      <c r="V424" s="313"/>
      <c r="W424" s="314"/>
      <c r="X424" s="430" t="s">
        <v>7</v>
      </c>
      <c r="Y424" s="430"/>
      <c r="Z424" s="430"/>
      <c r="AA424" s="430"/>
      <c r="AB424" s="430"/>
      <c r="AC424" s="50"/>
      <c r="AP424" s="141"/>
      <c r="AQ424" s="141"/>
    </row>
    <row r="425" spans="2:43" s="3" customFormat="1" ht="22.5" customHeight="1">
      <c r="B425" s="11"/>
      <c r="C425" s="11"/>
      <c r="D425" s="431" t="s">
        <v>124</v>
      </c>
      <c r="E425" s="433" t="s">
        <v>123</v>
      </c>
      <c r="F425" s="434"/>
      <c r="G425" s="434"/>
      <c r="H425" s="434"/>
      <c r="I425" s="434"/>
      <c r="J425" s="434"/>
      <c r="K425" s="434"/>
      <c r="L425" s="434"/>
      <c r="M425" s="435"/>
      <c r="N425" s="149"/>
      <c r="O425" s="439" t="s">
        <v>74</v>
      </c>
      <c r="P425" s="440"/>
      <c r="Q425" s="440"/>
      <c r="R425" s="150"/>
      <c r="S425" s="355" t="s">
        <v>125</v>
      </c>
      <c r="T425" s="356"/>
      <c r="U425" s="356"/>
      <c r="V425" s="356"/>
      <c r="W425" s="357"/>
      <c r="X425" s="367"/>
      <c r="Y425" s="367"/>
      <c r="Z425" s="367"/>
      <c r="AA425" s="398"/>
      <c r="AB425" s="400" t="s">
        <v>2</v>
      </c>
      <c r="AC425" s="11"/>
      <c r="AP425" s="171">
        <v>0</v>
      </c>
      <c r="AQ425" s="122" t="str" cm="1">
        <f t="array" ref="AQ425">_xlfn.SWITCH(AP425,0,"未選択",INDEX(浴槽の有無,AP425))</f>
        <v>未選択</v>
      </c>
    </row>
    <row r="426" spans="2:43" s="3" customFormat="1" ht="22.5" customHeight="1">
      <c r="B426" s="11"/>
      <c r="C426" s="11"/>
      <c r="D426" s="432"/>
      <c r="E426" s="436"/>
      <c r="F426" s="437"/>
      <c r="G426" s="437"/>
      <c r="H426" s="437"/>
      <c r="I426" s="437"/>
      <c r="J426" s="437"/>
      <c r="K426" s="437"/>
      <c r="L426" s="437"/>
      <c r="M426" s="438"/>
      <c r="N426" s="151"/>
      <c r="O426" s="417" t="s">
        <v>76</v>
      </c>
      <c r="P426" s="418"/>
      <c r="Q426" s="418"/>
      <c r="R426" s="152"/>
      <c r="S426" s="416" t="s">
        <v>75</v>
      </c>
      <c r="T426" s="419"/>
      <c r="U426" s="419"/>
      <c r="V426" s="419"/>
      <c r="W426" s="420"/>
      <c r="X426" s="373"/>
      <c r="Y426" s="373"/>
      <c r="Z426" s="373"/>
      <c r="AA426" s="399"/>
      <c r="AB426" s="401"/>
      <c r="AC426" s="11"/>
      <c r="AP426" s="171">
        <v>0</v>
      </c>
      <c r="AQ426" s="122" t="str" cm="1">
        <f t="array" ref="AQ426">_xlfn.SWITCH(AP426,0,"未選択",INDEX(給湯器の設置・取替の有無,AP426))</f>
        <v>未選択</v>
      </c>
    </row>
    <row r="427" spans="2:43" ht="13.5" customHeight="1">
      <c r="E427" s="421" t="s">
        <v>73</v>
      </c>
      <c r="F427" s="421"/>
      <c r="G427" s="421"/>
      <c r="H427" s="421"/>
      <c r="I427" s="421"/>
      <c r="J427" s="421"/>
      <c r="K427" s="421"/>
      <c r="L427" s="421"/>
      <c r="M427" s="421"/>
      <c r="N427" s="421"/>
      <c r="O427" s="421"/>
      <c r="P427" s="421"/>
      <c r="Q427" s="421"/>
      <c r="R427" s="421"/>
      <c r="S427" s="421"/>
      <c r="T427" s="421"/>
      <c r="U427" s="421"/>
      <c r="V427" s="421"/>
      <c r="W427" s="421"/>
      <c r="X427" s="421"/>
      <c r="Y427" s="421"/>
      <c r="Z427" s="421"/>
      <c r="AA427" s="421"/>
    </row>
    <row r="428" spans="2:43" ht="9.9499999999999993" customHeight="1">
      <c r="F428" s="33"/>
      <c r="G428" s="13"/>
      <c r="H428" s="33"/>
      <c r="N428" s="47"/>
      <c r="U428" s="33"/>
      <c r="V428" s="13"/>
      <c r="W428" s="33"/>
      <c r="Z428" s="42"/>
    </row>
    <row r="429" spans="2:43" s="4" customFormat="1" ht="30" customHeight="1">
      <c r="B429" s="50"/>
      <c r="C429" s="50"/>
      <c r="D429" s="407" t="s">
        <v>0</v>
      </c>
      <c r="E429" s="408"/>
      <c r="F429" s="408"/>
      <c r="G429" s="408"/>
      <c r="H429" s="408"/>
      <c r="I429" s="408"/>
      <c r="J429" s="408"/>
      <c r="K429" s="408"/>
      <c r="L429" s="408"/>
      <c r="M429" s="408"/>
      <c r="N429" s="408"/>
      <c r="O429" s="408"/>
      <c r="P429" s="408"/>
      <c r="Q429" s="408"/>
      <c r="R429" s="408"/>
      <c r="S429" s="408"/>
      <c r="T429" s="408"/>
      <c r="U429" s="408"/>
      <c r="V429" s="408"/>
      <c r="W429" s="409"/>
      <c r="X429" s="313" t="s">
        <v>7</v>
      </c>
      <c r="Y429" s="313"/>
      <c r="Z429" s="313"/>
      <c r="AA429" s="313"/>
      <c r="AB429" s="314"/>
      <c r="AC429" s="50"/>
      <c r="AP429" s="141"/>
      <c r="AQ429" s="141"/>
    </row>
    <row r="430" spans="2:43" s="3" customFormat="1" ht="45" customHeight="1">
      <c r="B430" s="11"/>
      <c r="C430" s="11"/>
      <c r="D430" s="194" t="s">
        <v>77</v>
      </c>
      <c r="E430" s="315" t="s">
        <v>152</v>
      </c>
      <c r="F430" s="316"/>
      <c r="G430" s="316"/>
      <c r="H430" s="316"/>
      <c r="I430" s="316"/>
      <c r="J430" s="316"/>
      <c r="K430" s="316"/>
      <c r="L430" s="316"/>
      <c r="M430" s="316"/>
      <c r="N430" s="316"/>
      <c r="O430" s="316"/>
      <c r="P430" s="316"/>
      <c r="Q430" s="316"/>
      <c r="R430" s="316"/>
      <c r="S430" s="316"/>
      <c r="T430" s="316"/>
      <c r="U430" s="316"/>
      <c r="V430" s="316"/>
      <c r="W430" s="317"/>
      <c r="X430" s="428"/>
      <c r="Y430" s="428"/>
      <c r="Z430" s="428"/>
      <c r="AA430" s="429"/>
      <c r="AB430" s="73" t="s">
        <v>2</v>
      </c>
      <c r="AC430" s="11"/>
      <c r="AP430" s="138"/>
      <c r="AQ430" s="138"/>
    </row>
    <row r="431" spans="2:43" ht="12" customHeight="1">
      <c r="F431" s="33"/>
      <c r="G431" s="13"/>
      <c r="H431" s="33"/>
      <c r="N431" s="47"/>
      <c r="U431" s="33"/>
      <c r="V431" s="13"/>
      <c r="W431" s="33"/>
      <c r="Z431" s="42"/>
    </row>
    <row r="432" spans="2:43" s="4" customFormat="1" ht="30" customHeight="1">
      <c r="B432" s="50"/>
      <c r="C432" s="50"/>
      <c r="D432" s="407" t="s">
        <v>0</v>
      </c>
      <c r="E432" s="408"/>
      <c r="F432" s="408"/>
      <c r="G432" s="408"/>
      <c r="H432" s="408"/>
      <c r="I432" s="408"/>
      <c r="J432" s="408"/>
      <c r="K432" s="408"/>
      <c r="L432" s="408"/>
      <c r="M432" s="408"/>
      <c r="N432" s="408"/>
      <c r="O432" s="408"/>
      <c r="P432" s="408"/>
      <c r="Q432" s="408"/>
      <c r="R432" s="408"/>
      <c r="S432" s="409"/>
      <c r="T432" s="410" t="s">
        <v>80</v>
      </c>
      <c r="U432" s="313"/>
      <c r="V432" s="313"/>
      <c r="W432" s="314"/>
      <c r="X432" s="313" t="s">
        <v>186</v>
      </c>
      <c r="Y432" s="313"/>
      <c r="Z432" s="313"/>
      <c r="AA432" s="313"/>
      <c r="AB432" s="314"/>
      <c r="AC432" s="50"/>
      <c r="AP432" s="141"/>
      <c r="AQ432" s="141"/>
    </row>
    <row r="433" spans="2:43" s="3" customFormat="1" ht="22.5" customHeight="1">
      <c r="B433" s="11"/>
      <c r="C433" s="11"/>
      <c r="D433" s="359" t="s">
        <v>78</v>
      </c>
      <c r="E433" s="741" t="s">
        <v>79</v>
      </c>
      <c r="F433" s="378"/>
      <c r="G433" s="378"/>
      <c r="H433" s="378"/>
      <c r="I433" s="378"/>
      <c r="J433" s="378"/>
      <c r="K433" s="378"/>
      <c r="L433" s="378"/>
      <c r="M433" s="378"/>
      <c r="N433" s="378"/>
      <c r="O433" s="960" t="s">
        <v>385</v>
      </c>
      <c r="P433" s="961"/>
      <c r="Q433" s="961"/>
      <c r="R433" s="961"/>
      <c r="S433" s="962"/>
      <c r="T433" s="153"/>
      <c r="U433" s="411" t="s">
        <v>81</v>
      </c>
      <c r="V433" s="411"/>
      <c r="W433" s="412"/>
      <c r="X433" s="413"/>
      <c r="Y433" s="413"/>
      <c r="Z433" s="413"/>
      <c r="AA433" s="414"/>
      <c r="AB433" s="400" t="s">
        <v>2</v>
      </c>
      <c r="AC433" s="11"/>
      <c r="AP433" s="171">
        <v>0</v>
      </c>
      <c r="AQ433" s="122" t="str" cm="1">
        <f t="array" ref="AQ433">_xlfn.SWITCH(AP433,0,"未選択",INDEX(防火仕様,AP433))</f>
        <v>未選択</v>
      </c>
    </row>
    <row r="434" spans="2:43" s="3" customFormat="1" ht="22.5" customHeight="1">
      <c r="B434" s="11"/>
      <c r="C434" s="11"/>
      <c r="D434" s="360"/>
      <c r="E434" s="963"/>
      <c r="F434" s="964"/>
      <c r="G434" s="964"/>
      <c r="H434" s="964"/>
      <c r="I434" s="964"/>
      <c r="J434" s="964"/>
      <c r="K434" s="964"/>
      <c r="L434" s="964"/>
      <c r="M434" s="964"/>
      <c r="N434" s="964"/>
      <c r="O434" s="965" t="s">
        <v>2403</v>
      </c>
      <c r="P434" s="966"/>
      <c r="Q434" s="967"/>
      <c r="R434" s="311" t="s">
        <v>2402</v>
      </c>
      <c r="S434" s="312"/>
      <c r="T434" s="151"/>
      <c r="U434" s="415" t="s">
        <v>82</v>
      </c>
      <c r="V434" s="415"/>
      <c r="W434" s="416"/>
      <c r="X434" s="373"/>
      <c r="Y434" s="373"/>
      <c r="Z434" s="373"/>
      <c r="AA434" s="399"/>
      <c r="AB434" s="401"/>
      <c r="AC434" s="11"/>
      <c r="AP434" s="171">
        <v>0</v>
      </c>
      <c r="AQ434" s="122" t="str" cm="1">
        <f t="array" ref="AQ434">_xlfn.SWITCH(AP434,0,"未選択",INDEX(施工場所,AP434))</f>
        <v>未選択</v>
      </c>
    </row>
    <row r="435" spans="2:43" ht="13.5" customHeight="1">
      <c r="D435" s="74"/>
      <c r="E435" s="74" t="s">
        <v>83</v>
      </c>
      <c r="F435" s="74"/>
      <c r="G435" s="75"/>
      <c r="H435" s="74"/>
      <c r="I435" s="76"/>
      <c r="J435" s="76"/>
      <c r="K435" s="76"/>
      <c r="L435" s="76"/>
      <c r="M435" s="76"/>
      <c r="N435" s="76"/>
      <c r="O435" s="74"/>
      <c r="P435" s="74"/>
      <c r="Q435" s="74"/>
      <c r="R435" s="74"/>
      <c r="S435" s="74"/>
      <c r="T435" s="74"/>
      <c r="U435" s="74"/>
      <c r="V435" s="75"/>
      <c r="W435" s="74"/>
      <c r="X435" s="77"/>
      <c r="Y435" s="77"/>
      <c r="Z435" s="77"/>
      <c r="AA435" s="74"/>
    </row>
    <row r="436" spans="2:43" s="4" customFormat="1" ht="21" customHeight="1">
      <c r="B436" s="50"/>
      <c r="C436" s="50"/>
      <c r="D436" s="423" t="s">
        <v>217</v>
      </c>
      <c r="E436" s="423"/>
      <c r="F436" s="423"/>
      <c r="G436" s="423"/>
      <c r="H436" s="423"/>
      <c r="I436" s="423"/>
      <c r="J436" s="423"/>
      <c r="K436" s="423"/>
      <c r="L436" s="423"/>
      <c r="M436" s="423"/>
      <c r="N436" s="423"/>
      <c r="O436" s="423"/>
      <c r="P436" s="423"/>
      <c r="Q436" s="423"/>
      <c r="R436" s="423"/>
      <c r="S436" s="423"/>
      <c r="T436" s="423"/>
      <c r="U436" s="423"/>
      <c r="V436" s="423"/>
      <c r="W436" s="423"/>
      <c r="X436" s="423"/>
      <c r="Y436" s="423"/>
      <c r="Z436" s="423"/>
      <c r="AA436" s="423"/>
      <c r="AB436" s="423"/>
      <c r="AC436" s="50"/>
      <c r="AP436" s="141"/>
      <c r="AQ436" s="141"/>
    </row>
    <row r="437" spans="2:43" s="3" customFormat="1" ht="67.5" customHeight="1">
      <c r="B437" s="11"/>
      <c r="C437" s="11"/>
      <c r="D437" s="404"/>
      <c r="E437" s="405"/>
      <c r="F437" s="405"/>
      <c r="G437" s="405"/>
      <c r="H437" s="405"/>
      <c r="I437" s="405"/>
      <c r="J437" s="405"/>
      <c r="K437" s="405"/>
      <c r="L437" s="405"/>
      <c r="M437" s="405"/>
      <c r="N437" s="405"/>
      <c r="O437" s="405"/>
      <c r="P437" s="405"/>
      <c r="Q437" s="405"/>
      <c r="R437" s="405"/>
      <c r="S437" s="405"/>
      <c r="T437" s="405"/>
      <c r="U437" s="405"/>
      <c r="V437" s="405"/>
      <c r="W437" s="405"/>
      <c r="X437" s="405"/>
      <c r="Y437" s="405"/>
      <c r="Z437" s="405"/>
      <c r="AA437" s="405"/>
      <c r="AB437" s="406"/>
      <c r="AC437" s="11"/>
      <c r="AP437" s="138"/>
      <c r="AQ437" s="138"/>
    </row>
    <row r="438" spans="2:43" s="3" customFormat="1" ht="15" customHeight="1">
      <c r="B438" s="11"/>
      <c r="C438" s="11"/>
      <c r="D438" s="157"/>
      <c r="E438" s="157"/>
      <c r="F438" s="157"/>
      <c r="G438" s="157"/>
      <c r="H438" s="157"/>
      <c r="I438" s="157"/>
      <c r="J438" s="157"/>
      <c r="K438" s="157"/>
      <c r="L438" s="157"/>
      <c r="M438" s="157"/>
      <c r="N438" s="157"/>
      <c r="O438" s="157"/>
      <c r="P438" s="157"/>
      <c r="Q438" s="157"/>
      <c r="R438" s="157"/>
      <c r="S438" s="157"/>
      <c r="T438" s="157"/>
      <c r="U438" s="157"/>
      <c r="V438" s="157"/>
      <c r="W438" s="157"/>
      <c r="X438" s="157"/>
      <c r="Y438" s="157"/>
      <c r="Z438" s="157"/>
      <c r="AA438" s="157"/>
      <c r="AB438" s="158"/>
      <c r="AC438" s="11"/>
      <c r="AP438" s="138"/>
      <c r="AQ438" s="138"/>
    </row>
    <row r="439" spans="2:43" s="3" customFormat="1" ht="9" customHeight="1">
      <c r="B439" s="11"/>
      <c r="C439" s="11"/>
      <c r="D439" s="157"/>
      <c r="E439" s="157"/>
      <c r="F439" s="157"/>
      <c r="G439" s="157"/>
      <c r="H439" s="157"/>
      <c r="I439" s="157"/>
      <c r="J439" s="157"/>
      <c r="K439" s="157"/>
      <c r="L439" s="157"/>
      <c r="M439" s="157"/>
      <c r="N439" s="157"/>
      <c r="O439" s="157"/>
      <c r="P439" s="157"/>
      <c r="Q439" s="157"/>
      <c r="R439" s="157"/>
      <c r="S439" s="157"/>
      <c r="T439" s="157"/>
      <c r="U439" s="157"/>
      <c r="V439" s="157"/>
      <c r="W439" s="157"/>
      <c r="X439" s="157"/>
      <c r="Y439" s="157"/>
      <c r="Z439" s="157"/>
      <c r="AA439" s="157"/>
      <c r="AB439" s="157"/>
      <c r="AC439" s="11"/>
      <c r="AP439" s="138"/>
      <c r="AQ439" s="138"/>
    </row>
    <row r="440" spans="2:43" ht="27" customHeight="1">
      <c r="D440" s="453" t="s">
        <v>262</v>
      </c>
      <c r="E440" s="453"/>
      <c r="F440" s="453"/>
      <c r="G440" s="453"/>
      <c r="H440" s="453"/>
      <c r="I440" s="453"/>
      <c r="J440" s="453"/>
      <c r="K440" s="453"/>
      <c r="L440" s="453"/>
      <c r="M440" s="453"/>
      <c r="N440" s="453"/>
      <c r="O440" s="453"/>
      <c r="P440" s="453"/>
      <c r="Q440" s="453"/>
      <c r="R440" s="453"/>
      <c r="S440" s="453"/>
      <c r="T440" s="453"/>
      <c r="U440" s="453"/>
      <c r="V440" s="453"/>
      <c r="W440" s="453"/>
      <c r="X440" s="453"/>
      <c r="Y440" s="453"/>
      <c r="Z440" s="453"/>
      <c r="AA440" s="453"/>
    </row>
    <row r="441" spans="2:43" s="3" customFormat="1" ht="25.5" customHeight="1">
      <c r="B441" s="11"/>
      <c r="C441" s="11"/>
      <c r="D441" s="46" t="s">
        <v>192</v>
      </c>
      <c r="E441" s="11"/>
      <c r="F441" s="11"/>
      <c r="G441" s="13"/>
      <c r="H441" s="11"/>
      <c r="I441" s="47"/>
      <c r="J441" s="47"/>
      <c r="K441" s="47"/>
      <c r="L441" s="47"/>
      <c r="M441" s="47"/>
      <c r="N441" s="47"/>
      <c r="O441" s="11"/>
      <c r="P441" s="11"/>
      <c r="Q441" s="11"/>
      <c r="R441" s="11"/>
      <c r="S441" s="11"/>
      <c r="T441" s="11"/>
      <c r="U441" s="11"/>
      <c r="V441" s="13"/>
      <c r="W441" s="11"/>
      <c r="X441" s="48"/>
      <c r="Y441" s="48"/>
      <c r="Z441" s="48"/>
      <c r="AA441" s="11"/>
      <c r="AB441" s="11"/>
      <c r="AC441" s="11"/>
      <c r="AP441" s="138"/>
      <c r="AQ441" s="138"/>
    </row>
    <row r="442" spans="2:43" s="3" customFormat="1" ht="14.25" customHeight="1">
      <c r="B442" s="11"/>
      <c r="C442" s="11"/>
      <c r="D442" s="49" t="s">
        <v>197</v>
      </c>
      <c r="E442" s="301" t="s">
        <v>2420</v>
      </c>
      <c r="F442" s="301"/>
      <c r="G442" s="301"/>
      <c r="H442" s="301"/>
      <c r="I442" s="301"/>
      <c r="J442" s="301"/>
      <c r="K442" s="301"/>
      <c r="L442" s="301"/>
      <c r="M442" s="301"/>
      <c r="N442" s="301"/>
      <c r="O442" s="301"/>
      <c r="P442" s="301"/>
      <c r="Q442" s="301"/>
      <c r="R442" s="301"/>
      <c r="S442" s="301"/>
      <c r="T442" s="301"/>
      <c r="U442" s="301"/>
      <c r="V442" s="301"/>
      <c r="W442" s="302" t="s">
        <v>2419</v>
      </c>
      <c r="X442" s="302"/>
      <c r="Y442" s="302"/>
      <c r="Z442" s="302"/>
      <c r="AA442" s="302"/>
      <c r="AB442" s="302"/>
      <c r="AC442" s="302"/>
      <c r="AP442" s="138"/>
      <c r="AQ442" s="138"/>
    </row>
    <row r="443" spans="2:43" s="3" customFormat="1" ht="15" customHeight="1">
      <c r="B443" s="11"/>
      <c r="C443" s="11"/>
      <c r="D443" s="49" t="s">
        <v>196</v>
      </c>
      <c r="E443" s="11" t="s">
        <v>208</v>
      </c>
      <c r="F443" s="11"/>
      <c r="G443" s="13"/>
      <c r="H443" s="11"/>
      <c r="I443" s="47"/>
      <c r="J443" s="47"/>
      <c r="K443" s="47"/>
      <c r="L443" s="47"/>
      <c r="M443" s="47"/>
      <c r="N443" s="47"/>
      <c r="O443" s="11"/>
      <c r="P443" s="11"/>
      <c r="Q443" s="11"/>
      <c r="R443" s="11"/>
      <c r="S443" s="11"/>
      <c r="T443" s="11"/>
      <c r="U443" s="11"/>
      <c r="V443" s="13"/>
      <c r="W443" s="11"/>
      <c r="X443" s="48"/>
      <c r="Y443" s="48"/>
      <c r="Z443" s="48"/>
      <c r="AA443" s="11"/>
      <c r="AB443" s="11"/>
      <c r="AC443" s="11"/>
      <c r="AP443" s="138"/>
      <c r="AQ443" s="138"/>
    </row>
    <row r="444" spans="2:43" s="3" customFormat="1" ht="15" customHeight="1">
      <c r="B444" s="11"/>
      <c r="C444" s="11"/>
      <c r="D444" s="49" t="s">
        <v>196</v>
      </c>
      <c r="E444" s="11" t="s">
        <v>203</v>
      </c>
      <c r="F444" s="11"/>
      <c r="G444" s="13"/>
      <c r="H444" s="11"/>
      <c r="I444" s="47"/>
      <c r="J444" s="47"/>
      <c r="K444" s="47"/>
      <c r="L444" s="47"/>
      <c r="M444" s="47"/>
      <c r="N444" s="47"/>
      <c r="O444" s="11"/>
      <c r="P444" s="11"/>
      <c r="Q444" s="11"/>
      <c r="R444" s="11"/>
      <c r="S444" s="11"/>
      <c r="T444" s="11"/>
      <c r="U444" s="11"/>
      <c r="V444" s="13"/>
      <c r="W444" s="11"/>
      <c r="X444" s="48"/>
      <c r="Y444" s="48"/>
      <c r="Z444" s="48"/>
      <c r="AA444" s="11"/>
      <c r="AB444" s="11"/>
      <c r="AC444" s="11"/>
      <c r="AP444" s="138"/>
      <c r="AQ444" s="138"/>
    </row>
    <row r="445" spans="2:43" s="3" customFormat="1" ht="15" customHeight="1">
      <c r="B445" s="11"/>
      <c r="C445" s="11"/>
      <c r="D445" s="49" t="s">
        <v>196</v>
      </c>
      <c r="E445" s="11" t="s">
        <v>209</v>
      </c>
      <c r="F445" s="11"/>
      <c r="G445" s="13"/>
      <c r="H445" s="11"/>
      <c r="I445" s="47"/>
      <c r="J445" s="47"/>
      <c r="K445" s="47"/>
      <c r="L445" s="47"/>
      <c r="M445" s="47"/>
      <c r="N445" s="47"/>
      <c r="O445" s="11"/>
      <c r="P445" s="11"/>
      <c r="Q445" s="11"/>
      <c r="R445" s="11"/>
      <c r="S445" s="11"/>
      <c r="T445" s="11"/>
      <c r="U445" s="11"/>
      <c r="V445" s="13"/>
      <c r="W445" s="11"/>
      <c r="X445" s="48"/>
      <c r="Y445" s="48"/>
      <c r="Z445" s="48"/>
      <c r="AA445" s="11"/>
      <c r="AB445" s="11"/>
      <c r="AC445" s="11"/>
      <c r="AP445" s="138"/>
      <c r="AQ445" s="138"/>
    </row>
    <row r="446" spans="2:43" s="3" customFormat="1" ht="13.5" customHeight="1">
      <c r="B446" s="11"/>
      <c r="C446" s="11"/>
      <c r="D446" s="49" t="s">
        <v>196</v>
      </c>
      <c r="E446" s="11" t="s">
        <v>215</v>
      </c>
      <c r="F446" s="11"/>
      <c r="G446" s="13"/>
      <c r="H446" s="11"/>
      <c r="I446" s="47"/>
      <c r="J446" s="47"/>
      <c r="K446" s="47"/>
      <c r="L446" s="47"/>
      <c r="M446" s="47"/>
      <c r="N446" s="47"/>
      <c r="O446" s="11"/>
      <c r="P446" s="11"/>
      <c r="Q446" s="11"/>
      <c r="R446" s="11"/>
      <c r="S446" s="11"/>
      <c r="T446" s="11"/>
      <c r="U446" s="11"/>
      <c r="V446" s="13"/>
      <c r="W446" s="11"/>
      <c r="X446" s="48"/>
      <c r="Y446" s="48"/>
      <c r="Z446" s="48"/>
      <c r="AA446" s="11"/>
      <c r="AB446" s="11"/>
      <c r="AC446" s="11"/>
      <c r="AP446" s="138"/>
      <c r="AQ446" s="138"/>
    </row>
    <row r="447" spans="2:43" s="3" customFormat="1" ht="13.5" customHeight="1">
      <c r="B447" s="11"/>
      <c r="C447" s="11"/>
      <c r="D447" s="49"/>
      <c r="E447" s="11"/>
      <c r="F447" s="11"/>
      <c r="G447" s="13"/>
      <c r="H447" s="11"/>
      <c r="I447" s="47"/>
      <c r="J447" s="47"/>
      <c r="K447" s="47"/>
      <c r="L447" s="47"/>
      <c r="M447" s="47"/>
      <c r="N447" s="47"/>
      <c r="O447" s="11"/>
      <c r="P447" s="11"/>
      <c r="Q447" s="11"/>
      <c r="R447" s="11"/>
      <c r="S447" s="11"/>
      <c r="T447" s="11"/>
      <c r="U447" s="11"/>
      <c r="V447" s="13"/>
      <c r="W447" s="11"/>
      <c r="X447" s="48"/>
      <c r="Y447" s="48"/>
      <c r="Z447" s="48"/>
      <c r="AA447" s="11"/>
      <c r="AB447" s="11"/>
      <c r="AC447" s="11"/>
      <c r="AP447" s="138"/>
      <c r="AQ447" s="138"/>
    </row>
    <row r="448" spans="2:43" s="3" customFormat="1" ht="24.6" customHeight="1">
      <c r="B448" s="11"/>
      <c r="C448" s="11"/>
      <c r="D448" s="977" t="s">
        <v>312</v>
      </c>
      <c r="E448" s="977"/>
      <c r="F448" s="977"/>
      <c r="G448" s="977"/>
      <c r="H448" s="977"/>
      <c r="I448" s="977"/>
      <c r="J448" s="977"/>
      <c r="K448" s="977"/>
      <c r="L448" s="977"/>
      <c r="M448" s="977"/>
      <c r="N448" s="977"/>
      <c r="O448" s="977"/>
      <c r="P448" s="977"/>
      <c r="Q448" s="977"/>
      <c r="R448" s="977"/>
      <c r="S448" s="977"/>
      <c r="T448" s="977"/>
      <c r="U448" s="977"/>
      <c r="V448" s="977"/>
      <c r="W448" s="977"/>
      <c r="X448" s="977"/>
      <c r="Y448" s="977"/>
      <c r="Z448" s="977"/>
      <c r="AA448" s="977"/>
      <c r="AB448" s="977"/>
      <c r="AC448" s="11"/>
      <c r="AP448" s="138"/>
      <c r="AQ448" s="138"/>
    </row>
    <row r="449" spans="2:43" s="3" customFormat="1" ht="24.6" customHeight="1">
      <c r="B449" s="11"/>
      <c r="C449" s="11"/>
      <c r="D449" s="190"/>
      <c r="E449" s="190" t="s">
        <v>313</v>
      </c>
      <c r="F449" s="190"/>
      <c r="G449" s="190"/>
      <c r="H449" s="190"/>
      <c r="I449" s="190"/>
      <c r="J449" s="190"/>
      <c r="K449" s="89"/>
      <c r="L449" s="89"/>
      <c r="M449" s="89"/>
      <c r="N449" s="89"/>
      <c r="O449" s="89"/>
      <c r="P449" s="89"/>
      <c r="Q449" s="89"/>
      <c r="R449" s="89"/>
      <c r="S449" s="89"/>
      <c r="T449" s="89"/>
      <c r="U449" s="89"/>
      <c r="V449" s="190" t="s">
        <v>14</v>
      </c>
      <c r="W449" s="190" t="s">
        <v>310</v>
      </c>
      <c r="X449" s="190"/>
      <c r="Y449" s="190"/>
      <c r="Z449" s="190"/>
      <c r="AA449" s="190"/>
      <c r="AB449" s="190"/>
      <c r="AC449" s="11"/>
      <c r="AP449" s="171">
        <v>0</v>
      </c>
      <c r="AQ449" s="122" t="str" cm="1">
        <f t="array" ref="AQ449">_xlfn.SWITCH(AP449,0,"未選択",INDEX(間取り変更の工事,AP449))</f>
        <v>未選択</v>
      </c>
    </row>
    <row r="450" spans="2:43" s="3" customFormat="1" ht="21.6" customHeight="1">
      <c r="B450" s="11"/>
      <c r="C450" s="11"/>
      <c r="D450" s="90"/>
      <c r="E450" s="190" t="s">
        <v>314</v>
      </c>
      <c r="F450" s="89"/>
      <c r="G450" s="91"/>
      <c r="H450" s="89"/>
      <c r="I450" s="92"/>
      <c r="J450" s="92"/>
      <c r="K450" s="89"/>
      <c r="L450" s="89"/>
      <c r="M450" s="89"/>
      <c r="N450" s="89"/>
      <c r="O450" s="89"/>
      <c r="P450" s="89"/>
      <c r="Q450" s="89"/>
      <c r="R450" s="89"/>
      <c r="S450" s="89"/>
      <c r="T450" s="89"/>
      <c r="U450" s="89"/>
      <c r="V450" s="190" t="s">
        <v>14</v>
      </c>
      <c r="W450" s="190" t="s">
        <v>311</v>
      </c>
      <c r="X450" s="92"/>
      <c r="Y450" s="92"/>
      <c r="Z450" s="89"/>
      <c r="AA450" s="89"/>
      <c r="AB450" s="89"/>
      <c r="AC450" s="11"/>
      <c r="AP450" s="138"/>
      <c r="AQ450" s="138"/>
    </row>
    <row r="451" spans="2:43" s="7" customFormat="1" ht="30" customHeight="1">
      <c r="B451" s="57"/>
      <c r="C451" s="57"/>
      <c r="D451" s="462" t="s">
        <v>263</v>
      </c>
      <c r="E451" s="463"/>
      <c r="F451" s="463"/>
      <c r="G451" s="463"/>
      <c r="H451" s="463"/>
      <c r="I451" s="463"/>
      <c r="J451" s="463"/>
      <c r="K451" s="463"/>
      <c r="L451" s="463"/>
      <c r="M451" s="463"/>
      <c r="N451" s="463"/>
      <c r="O451" s="463"/>
      <c r="P451" s="463"/>
      <c r="Q451" s="463"/>
      <c r="R451" s="463"/>
      <c r="S451" s="463"/>
      <c r="T451" s="463"/>
      <c r="U451" s="463"/>
      <c r="V451" s="463"/>
      <c r="W451" s="463"/>
      <c r="X451" s="463"/>
      <c r="Y451" s="463"/>
      <c r="Z451" s="463"/>
      <c r="AA451" s="463"/>
      <c r="AB451" s="464"/>
      <c r="AC451" s="57"/>
      <c r="AP451" s="141"/>
      <c r="AQ451" s="141"/>
    </row>
    <row r="452" spans="2:43" s="3" customFormat="1" ht="15" customHeight="1">
      <c r="B452" s="11"/>
      <c r="C452" s="11"/>
      <c r="D452" s="457" t="s">
        <v>20</v>
      </c>
      <c r="E452" s="375" t="s">
        <v>265</v>
      </c>
      <c r="F452" s="375"/>
      <c r="G452" s="375"/>
      <c r="H452" s="375"/>
      <c r="I452" s="375"/>
      <c r="J452" s="375"/>
      <c r="K452" s="375"/>
      <c r="L452" s="375"/>
      <c r="M452" s="375"/>
      <c r="N452" s="375"/>
      <c r="O452" s="375"/>
      <c r="P452" s="375"/>
      <c r="Q452" s="375"/>
      <c r="R452" s="375"/>
      <c r="S452" s="375"/>
      <c r="T452" s="460" t="s">
        <v>264</v>
      </c>
      <c r="U452" s="460"/>
      <c r="V452" s="460"/>
      <c r="W452" s="461" t="s">
        <v>27</v>
      </c>
      <c r="X452" s="915"/>
      <c r="Y452" s="915"/>
      <c r="Z452" s="915"/>
      <c r="AA452" s="915"/>
      <c r="AB452" s="479" t="s">
        <v>2</v>
      </c>
      <c r="AC452" s="11"/>
      <c r="AP452" s="138"/>
      <c r="AQ452" s="138"/>
    </row>
    <row r="453" spans="2:43" s="3" customFormat="1" ht="13.5" customHeight="1">
      <c r="B453" s="11"/>
      <c r="C453" s="11"/>
      <c r="D453" s="441"/>
      <c r="E453" s="382"/>
      <c r="F453" s="382"/>
      <c r="G453" s="382"/>
      <c r="H453" s="382"/>
      <c r="I453" s="382"/>
      <c r="J453" s="382"/>
      <c r="K453" s="382"/>
      <c r="L453" s="382"/>
      <c r="M453" s="382"/>
      <c r="N453" s="382"/>
      <c r="O453" s="382"/>
      <c r="P453" s="382"/>
      <c r="Q453" s="382"/>
      <c r="R453" s="382"/>
      <c r="S453" s="382"/>
      <c r="T453" s="533"/>
      <c r="U453" s="533"/>
      <c r="V453" s="533"/>
      <c r="W453" s="393"/>
      <c r="X453" s="917"/>
      <c r="Y453" s="917"/>
      <c r="Z453" s="917"/>
      <c r="AA453" s="917"/>
      <c r="AB453" s="480"/>
      <c r="AC453" s="11"/>
      <c r="AP453" s="138"/>
      <c r="AQ453" s="138"/>
    </row>
    <row r="454" spans="2:43" s="3" customFormat="1" ht="15" customHeight="1">
      <c r="B454" s="11"/>
      <c r="C454" s="11"/>
      <c r="D454" s="441" t="s">
        <v>21</v>
      </c>
      <c r="E454" s="393" t="s">
        <v>266</v>
      </c>
      <c r="F454" s="393"/>
      <c r="G454" s="393"/>
      <c r="H454" s="393"/>
      <c r="I454" s="393"/>
      <c r="J454" s="393"/>
      <c r="K454" s="393"/>
      <c r="L454" s="393"/>
      <c r="M454" s="393" t="s">
        <v>268</v>
      </c>
      <c r="N454" s="393"/>
      <c r="O454" s="393"/>
      <c r="P454" s="393"/>
      <c r="Q454" s="393"/>
      <c r="R454" s="393"/>
      <c r="S454" s="393"/>
      <c r="T454" s="392" t="s">
        <v>57</v>
      </c>
      <c r="U454" s="392"/>
      <c r="V454" s="392"/>
      <c r="W454" s="393" t="s">
        <v>5</v>
      </c>
      <c r="X454" s="917"/>
      <c r="Y454" s="917"/>
      <c r="Z454" s="917"/>
      <c r="AA454" s="917"/>
      <c r="AB454" s="480" t="s">
        <v>2</v>
      </c>
      <c r="AC454" s="11"/>
      <c r="AP454" s="138"/>
      <c r="AQ454" s="138"/>
    </row>
    <row r="455" spans="2:43" s="3" customFormat="1" ht="15" customHeight="1">
      <c r="B455" s="11"/>
      <c r="C455" s="11"/>
      <c r="D455" s="441"/>
      <c r="E455" s="393"/>
      <c r="F455" s="393"/>
      <c r="G455" s="393"/>
      <c r="H455" s="393"/>
      <c r="I455" s="393"/>
      <c r="J455" s="393"/>
      <c r="K455" s="393"/>
      <c r="L455" s="393"/>
      <c r="M455" s="393"/>
      <c r="N455" s="393"/>
      <c r="O455" s="393"/>
      <c r="P455" s="393"/>
      <c r="Q455" s="393"/>
      <c r="R455" s="393"/>
      <c r="S455" s="393"/>
      <c r="T455" s="533"/>
      <c r="U455" s="533"/>
      <c r="V455" s="533"/>
      <c r="W455" s="393"/>
      <c r="X455" s="917"/>
      <c r="Y455" s="917"/>
      <c r="Z455" s="917"/>
      <c r="AA455" s="917"/>
      <c r="AB455" s="480"/>
      <c r="AC455" s="11"/>
      <c r="AP455" s="138"/>
      <c r="AQ455" s="138"/>
    </row>
    <row r="456" spans="2:43" s="3" customFormat="1" ht="13.5" customHeight="1">
      <c r="B456" s="11"/>
      <c r="C456" s="11"/>
      <c r="D456" s="441"/>
      <c r="E456" s="393"/>
      <c r="F456" s="393"/>
      <c r="G456" s="393"/>
      <c r="H456" s="393"/>
      <c r="I456" s="393"/>
      <c r="J456" s="393"/>
      <c r="K456" s="393"/>
      <c r="L456" s="393"/>
      <c r="M456" s="393" t="s">
        <v>267</v>
      </c>
      <c r="N456" s="393"/>
      <c r="O456" s="393"/>
      <c r="P456" s="393"/>
      <c r="Q456" s="393"/>
      <c r="R456" s="393"/>
      <c r="S456" s="393"/>
      <c r="T456" s="392" t="s">
        <v>57</v>
      </c>
      <c r="U456" s="392"/>
      <c r="V456" s="392"/>
      <c r="W456" s="393" t="s">
        <v>5</v>
      </c>
      <c r="X456" s="917"/>
      <c r="Y456" s="917"/>
      <c r="Z456" s="917"/>
      <c r="AA456" s="917"/>
      <c r="AB456" s="480" t="s">
        <v>2</v>
      </c>
      <c r="AC456" s="11"/>
      <c r="AP456" s="138"/>
      <c r="AQ456" s="138"/>
    </row>
    <row r="457" spans="2:43" s="3" customFormat="1" ht="15" customHeight="1">
      <c r="B457" s="11"/>
      <c r="C457" s="11"/>
      <c r="D457" s="441"/>
      <c r="E457" s="393"/>
      <c r="F457" s="393"/>
      <c r="G457" s="393"/>
      <c r="H457" s="393"/>
      <c r="I457" s="393"/>
      <c r="J457" s="393"/>
      <c r="K457" s="393"/>
      <c r="L457" s="393"/>
      <c r="M457" s="393"/>
      <c r="N457" s="393"/>
      <c r="O457" s="393"/>
      <c r="P457" s="393"/>
      <c r="Q457" s="393"/>
      <c r="R457" s="393"/>
      <c r="S457" s="393"/>
      <c r="T457" s="533"/>
      <c r="U457" s="533"/>
      <c r="V457" s="533"/>
      <c r="W457" s="393"/>
      <c r="X457" s="917"/>
      <c r="Y457" s="917"/>
      <c r="Z457" s="917"/>
      <c r="AA457" s="917"/>
      <c r="AB457" s="480"/>
      <c r="AC457" s="11"/>
      <c r="AP457" s="138"/>
      <c r="AQ457" s="138"/>
    </row>
    <row r="458" spans="2:43" s="3" customFormat="1" ht="13.5" customHeight="1">
      <c r="B458" s="11"/>
      <c r="C458" s="11"/>
      <c r="D458" s="441" t="s">
        <v>276</v>
      </c>
      <c r="E458" s="393" t="s">
        <v>269</v>
      </c>
      <c r="F458" s="393"/>
      <c r="G458" s="393"/>
      <c r="H458" s="393"/>
      <c r="I458" s="393"/>
      <c r="J458" s="393"/>
      <c r="K458" s="393"/>
      <c r="L458" s="393"/>
      <c r="M458" s="393" t="s">
        <v>270</v>
      </c>
      <c r="N458" s="393"/>
      <c r="O458" s="393"/>
      <c r="P458" s="393"/>
      <c r="Q458" s="393"/>
      <c r="R458" s="393"/>
      <c r="S458" s="393"/>
      <c r="T458" s="392" t="s">
        <v>273</v>
      </c>
      <c r="U458" s="392"/>
      <c r="V458" s="392"/>
      <c r="W458" s="393" t="s">
        <v>88</v>
      </c>
      <c r="X458" s="917"/>
      <c r="Y458" s="917"/>
      <c r="Z458" s="917"/>
      <c r="AA458" s="917"/>
      <c r="AB458" s="480" t="s">
        <v>2</v>
      </c>
      <c r="AC458" s="11"/>
      <c r="AP458" s="138"/>
      <c r="AQ458" s="138"/>
    </row>
    <row r="459" spans="2:43" s="3" customFormat="1" ht="15" customHeight="1">
      <c r="B459" s="11"/>
      <c r="C459" s="11"/>
      <c r="D459" s="441"/>
      <c r="E459" s="393"/>
      <c r="F459" s="393"/>
      <c r="G459" s="393"/>
      <c r="H459" s="393"/>
      <c r="I459" s="393"/>
      <c r="J459" s="393"/>
      <c r="K459" s="393"/>
      <c r="L459" s="393"/>
      <c r="M459" s="393"/>
      <c r="N459" s="393"/>
      <c r="O459" s="393"/>
      <c r="P459" s="393"/>
      <c r="Q459" s="393"/>
      <c r="R459" s="393"/>
      <c r="S459" s="393"/>
      <c r="T459" s="533"/>
      <c r="U459" s="533"/>
      <c r="V459" s="533"/>
      <c r="W459" s="393"/>
      <c r="X459" s="917"/>
      <c r="Y459" s="917"/>
      <c r="Z459" s="917"/>
      <c r="AA459" s="917"/>
      <c r="AB459" s="480"/>
      <c r="AC459" s="11"/>
      <c r="AP459" s="138"/>
      <c r="AQ459" s="138"/>
    </row>
    <row r="460" spans="2:43" s="3" customFormat="1" ht="15" customHeight="1">
      <c r="B460" s="11"/>
      <c r="C460" s="11"/>
      <c r="D460" s="441"/>
      <c r="E460" s="393"/>
      <c r="F460" s="393"/>
      <c r="G460" s="393"/>
      <c r="H460" s="393"/>
      <c r="I460" s="393"/>
      <c r="J460" s="393"/>
      <c r="K460" s="393"/>
      <c r="L460" s="393"/>
      <c r="M460" s="393" t="s">
        <v>271</v>
      </c>
      <c r="N460" s="393"/>
      <c r="O460" s="393"/>
      <c r="P460" s="393"/>
      <c r="Q460" s="393"/>
      <c r="R460" s="393"/>
      <c r="S460" s="393"/>
      <c r="T460" s="392" t="s">
        <v>274</v>
      </c>
      <c r="U460" s="392"/>
      <c r="V460" s="392"/>
      <c r="W460" s="393" t="s">
        <v>275</v>
      </c>
      <c r="X460" s="917"/>
      <c r="Y460" s="917"/>
      <c r="Z460" s="917"/>
      <c r="AA460" s="917"/>
      <c r="AB460" s="480" t="s">
        <v>2</v>
      </c>
      <c r="AC460" s="11"/>
      <c r="AP460" s="138"/>
      <c r="AQ460" s="138"/>
    </row>
    <row r="461" spans="2:43" s="3" customFormat="1" ht="13.5" customHeight="1">
      <c r="B461" s="11"/>
      <c r="C461" s="11"/>
      <c r="D461" s="441"/>
      <c r="E461" s="393"/>
      <c r="F461" s="393"/>
      <c r="G461" s="393"/>
      <c r="H461" s="393"/>
      <c r="I461" s="393"/>
      <c r="J461" s="393"/>
      <c r="K461" s="393"/>
      <c r="L461" s="393"/>
      <c r="M461" s="393"/>
      <c r="N461" s="393"/>
      <c r="O461" s="393"/>
      <c r="P461" s="393"/>
      <c r="Q461" s="393"/>
      <c r="R461" s="393"/>
      <c r="S461" s="393"/>
      <c r="T461" s="533"/>
      <c r="U461" s="533"/>
      <c r="V461" s="533"/>
      <c r="W461" s="393"/>
      <c r="X461" s="917"/>
      <c r="Y461" s="917"/>
      <c r="Z461" s="917"/>
      <c r="AA461" s="917"/>
      <c r="AB461" s="480"/>
      <c r="AC461" s="11"/>
      <c r="AP461" s="138"/>
      <c r="AQ461" s="138"/>
    </row>
    <row r="462" spans="2:43" s="3" customFormat="1" ht="15" customHeight="1">
      <c r="B462" s="11"/>
      <c r="C462" s="11"/>
      <c r="D462" s="441"/>
      <c r="E462" s="393"/>
      <c r="F462" s="393"/>
      <c r="G462" s="393"/>
      <c r="H462" s="393"/>
      <c r="I462" s="393"/>
      <c r="J462" s="393"/>
      <c r="K462" s="393"/>
      <c r="L462" s="393"/>
      <c r="M462" s="393" t="s">
        <v>272</v>
      </c>
      <c r="N462" s="393"/>
      <c r="O462" s="393"/>
      <c r="P462" s="393"/>
      <c r="Q462" s="393"/>
      <c r="R462" s="393"/>
      <c r="S462" s="393"/>
      <c r="T462" s="392" t="s">
        <v>273</v>
      </c>
      <c r="U462" s="392"/>
      <c r="V462" s="392"/>
      <c r="W462" s="393" t="s">
        <v>88</v>
      </c>
      <c r="X462" s="917"/>
      <c r="Y462" s="917"/>
      <c r="Z462" s="917"/>
      <c r="AA462" s="917"/>
      <c r="AB462" s="480" t="s">
        <v>2</v>
      </c>
      <c r="AC462" s="11"/>
      <c r="AP462" s="138"/>
      <c r="AQ462" s="138"/>
    </row>
    <row r="463" spans="2:43" s="3" customFormat="1" ht="13.5" customHeight="1">
      <c r="B463" s="11"/>
      <c r="C463" s="11"/>
      <c r="D463" s="441"/>
      <c r="E463" s="393"/>
      <c r="F463" s="393"/>
      <c r="G463" s="393"/>
      <c r="H463" s="393"/>
      <c r="I463" s="393"/>
      <c r="J463" s="393"/>
      <c r="K463" s="393"/>
      <c r="L463" s="393"/>
      <c r="M463" s="393"/>
      <c r="N463" s="393"/>
      <c r="O463" s="393"/>
      <c r="P463" s="393"/>
      <c r="Q463" s="393"/>
      <c r="R463" s="393"/>
      <c r="S463" s="393"/>
      <c r="T463" s="533"/>
      <c r="U463" s="533"/>
      <c r="V463" s="533"/>
      <c r="W463" s="393"/>
      <c r="X463" s="917"/>
      <c r="Y463" s="917"/>
      <c r="Z463" s="917"/>
      <c r="AA463" s="917"/>
      <c r="AB463" s="480"/>
      <c r="AC463" s="11"/>
      <c r="AP463" s="138"/>
      <c r="AQ463" s="138"/>
    </row>
    <row r="464" spans="2:43" s="3" customFormat="1" ht="15" customHeight="1">
      <c r="B464" s="11"/>
      <c r="C464" s="11"/>
      <c r="D464" s="441" t="s">
        <v>277</v>
      </c>
      <c r="E464" s="382" t="s">
        <v>278</v>
      </c>
      <c r="F464" s="382"/>
      <c r="G464" s="382"/>
      <c r="H464" s="382"/>
      <c r="I464" s="382"/>
      <c r="J464" s="382"/>
      <c r="K464" s="382"/>
      <c r="L464" s="382"/>
      <c r="M464" s="382"/>
      <c r="N464" s="382"/>
      <c r="O464" s="382"/>
      <c r="P464" s="382"/>
      <c r="Q464" s="382"/>
      <c r="R464" s="382"/>
      <c r="S464" s="382"/>
      <c r="T464" s="392" t="s">
        <v>264</v>
      </c>
      <c r="U464" s="392"/>
      <c r="V464" s="392"/>
      <c r="W464" s="393" t="s">
        <v>27</v>
      </c>
      <c r="X464" s="917"/>
      <c r="Y464" s="917"/>
      <c r="Z464" s="917"/>
      <c r="AA464" s="917"/>
      <c r="AB464" s="480" t="s">
        <v>2</v>
      </c>
      <c r="AC464" s="11"/>
      <c r="AP464" s="138"/>
      <c r="AQ464" s="138"/>
    </row>
    <row r="465" spans="2:43" s="3" customFormat="1" ht="15" customHeight="1">
      <c r="B465" s="11"/>
      <c r="C465" s="11"/>
      <c r="D465" s="441"/>
      <c r="E465" s="382"/>
      <c r="F465" s="382"/>
      <c r="G465" s="382"/>
      <c r="H465" s="382"/>
      <c r="I465" s="382"/>
      <c r="J465" s="382"/>
      <c r="K465" s="382"/>
      <c r="L465" s="382"/>
      <c r="M465" s="382"/>
      <c r="N465" s="382"/>
      <c r="O465" s="382"/>
      <c r="P465" s="382"/>
      <c r="Q465" s="382"/>
      <c r="R465" s="382"/>
      <c r="S465" s="382"/>
      <c r="T465" s="533"/>
      <c r="U465" s="533"/>
      <c r="V465" s="533"/>
      <c r="W465" s="393"/>
      <c r="X465" s="917"/>
      <c r="Y465" s="917"/>
      <c r="Z465" s="917"/>
      <c r="AA465" s="917"/>
      <c r="AB465" s="480"/>
      <c r="AC465" s="11"/>
      <c r="AP465" s="138"/>
      <c r="AQ465" s="138"/>
    </row>
    <row r="466" spans="2:43" s="3" customFormat="1" ht="13.5" customHeight="1">
      <c r="B466" s="11"/>
      <c r="C466" s="11"/>
      <c r="D466" s="441" t="s">
        <v>291</v>
      </c>
      <c r="E466" s="393" t="s">
        <v>279</v>
      </c>
      <c r="F466" s="393"/>
      <c r="G466" s="393"/>
      <c r="H466" s="393"/>
      <c r="I466" s="393"/>
      <c r="J466" s="393"/>
      <c r="K466" s="393"/>
      <c r="L466" s="393"/>
      <c r="M466" s="393" t="s">
        <v>280</v>
      </c>
      <c r="N466" s="393"/>
      <c r="O466" s="393"/>
      <c r="P466" s="393"/>
      <c r="Q466" s="393"/>
      <c r="R466" s="393"/>
      <c r="S466" s="393"/>
      <c r="T466" s="392" t="s">
        <v>264</v>
      </c>
      <c r="U466" s="392"/>
      <c r="V466" s="392"/>
      <c r="W466" s="393" t="s">
        <v>27</v>
      </c>
      <c r="X466" s="917"/>
      <c r="Y466" s="917"/>
      <c r="Z466" s="917"/>
      <c r="AA466" s="917"/>
      <c r="AB466" s="480" t="s">
        <v>2</v>
      </c>
      <c r="AC466" s="11"/>
      <c r="AP466" s="138"/>
      <c r="AQ466" s="138"/>
    </row>
    <row r="467" spans="2:43" s="3" customFormat="1" ht="15" customHeight="1">
      <c r="B467" s="11"/>
      <c r="C467" s="11"/>
      <c r="D467" s="441"/>
      <c r="E467" s="393"/>
      <c r="F467" s="393"/>
      <c r="G467" s="393"/>
      <c r="H467" s="393"/>
      <c r="I467" s="393"/>
      <c r="J467" s="393"/>
      <c r="K467" s="393"/>
      <c r="L467" s="393"/>
      <c r="M467" s="393"/>
      <c r="N467" s="393"/>
      <c r="O467" s="393"/>
      <c r="P467" s="393"/>
      <c r="Q467" s="393"/>
      <c r="R467" s="393"/>
      <c r="S467" s="393"/>
      <c r="T467" s="533"/>
      <c r="U467" s="533"/>
      <c r="V467" s="533"/>
      <c r="W467" s="393"/>
      <c r="X467" s="917"/>
      <c r="Y467" s="917"/>
      <c r="Z467" s="917"/>
      <c r="AA467" s="917"/>
      <c r="AB467" s="480"/>
      <c r="AC467" s="11"/>
      <c r="AP467" s="138"/>
      <c r="AQ467" s="138"/>
    </row>
    <row r="468" spans="2:43" s="3" customFormat="1" ht="15" customHeight="1">
      <c r="B468" s="11"/>
      <c r="C468" s="11"/>
      <c r="D468" s="441"/>
      <c r="E468" s="393"/>
      <c r="F468" s="393"/>
      <c r="G468" s="393"/>
      <c r="H468" s="393"/>
      <c r="I468" s="393"/>
      <c r="J468" s="393"/>
      <c r="K468" s="393"/>
      <c r="L468" s="393"/>
      <c r="M468" s="393" t="s">
        <v>281</v>
      </c>
      <c r="N468" s="393"/>
      <c r="O468" s="393"/>
      <c r="P468" s="393"/>
      <c r="Q468" s="393"/>
      <c r="R468" s="393"/>
      <c r="S468" s="393"/>
      <c r="T468" s="392" t="s">
        <v>264</v>
      </c>
      <c r="U468" s="392"/>
      <c r="V468" s="392"/>
      <c r="W468" s="393" t="s">
        <v>27</v>
      </c>
      <c r="X468" s="918"/>
      <c r="Y468" s="918"/>
      <c r="Z468" s="918"/>
      <c r="AA468" s="918"/>
      <c r="AB468" s="480" t="s">
        <v>2</v>
      </c>
      <c r="AC468" s="11"/>
      <c r="AP468" s="138"/>
      <c r="AQ468" s="138"/>
    </row>
    <row r="469" spans="2:43" s="3" customFormat="1" ht="13.5" customHeight="1">
      <c r="B469" s="11"/>
      <c r="C469" s="11"/>
      <c r="D469" s="441"/>
      <c r="E469" s="393"/>
      <c r="F469" s="393"/>
      <c r="G469" s="393"/>
      <c r="H469" s="393"/>
      <c r="I469" s="393"/>
      <c r="J469" s="393"/>
      <c r="K469" s="393"/>
      <c r="L469" s="393"/>
      <c r="M469" s="393"/>
      <c r="N469" s="393"/>
      <c r="O469" s="393"/>
      <c r="P469" s="393"/>
      <c r="Q469" s="393"/>
      <c r="R469" s="393"/>
      <c r="S469" s="393"/>
      <c r="T469" s="533"/>
      <c r="U469" s="533"/>
      <c r="V469" s="533"/>
      <c r="W469" s="393"/>
      <c r="X469" s="918"/>
      <c r="Y469" s="918"/>
      <c r="Z469" s="918"/>
      <c r="AA469" s="918"/>
      <c r="AB469" s="480"/>
      <c r="AC469" s="11"/>
      <c r="AP469" s="138"/>
      <c r="AQ469" s="138"/>
    </row>
    <row r="470" spans="2:43" s="3" customFormat="1" ht="15" customHeight="1">
      <c r="B470" s="11"/>
      <c r="C470" s="11"/>
      <c r="D470" s="441" t="s">
        <v>292</v>
      </c>
      <c r="E470" s="393" t="s">
        <v>282</v>
      </c>
      <c r="F470" s="393"/>
      <c r="G470" s="393"/>
      <c r="H470" s="393"/>
      <c r="I470" s="393"/>
      <c r="J470" s="393"/>
      <c r="K470" s="393"/>
      <c r="L470" s="393"/>
      <c r="M470" s="393" t="s">
        <v>283</v>
      </c>
      <c r="N470" s="393"/>
      <c r="O470" s="393"/>
      <c r="P470" s="393"/>
      <c r="Q470" s="393"/>
      <c r="R470" s="393"/>
      <c r="S470" s="393"/>
      <c r="T470" s="392" t="s">
        <v>264</v>
      </c>
      <c r="U470" s="392"/>
      <c r="V470" s="392"/>
      <c r="W470" s="393" t="s">
        <v>27</v>
      </c>
      <c r="X470" s="917"/>
      <c r="Y470" s="917"/>
      <c r="Z470" s="917"/>
      <c r="AA470" s="917"/>
      <c r="AB470" s="480" t="s">
        <v>2</v>
      </c>
      <c r="AC470" s="11"/>
      <c r="AP470" s="138"/>
      <c r="AQ470" s="138"/>
    </row>
    <row r="471" spans="2:43" s="3" customFormat="1" ht="15" customHeight="1">
      <c r="B471" s="11"/>
      <c r="C471" s="11"/>
      <c r="D471" s="441"/>
      <c r="E471" s="393"/>
      <c r="F471" s="393"/>
      <c r="G471" s="393"/>
      <c r="H471" s="393"/>
      <c r="I471" s="393"/>
      <c r="J471" s="393"/>
      <c r="K471" s="393"/>
      <c r="L471" s="393"/>
      <c r="M471" s="393"/>
      <c r="N471" s="393"/>
      <c r="O471" s="393"/>
      <c r="P471" s="393"/>
      <c r="Q471" s="393"/>
      <c r="R471" s="393"/>
      <c r="S471" s="393"/>
      <c r="T471" s="533"/>
      <c r="U471" s="533"/>
      <c r="V471" s="533"/>
      <c r="W471" s="393"/>
      <c r="X471" s="917"/>
      <c r="Y471" s="917"/>
      <c r="Z471" s="917"/>
      <c r="AA471" s="917"/>
      <c r="AB471" s="480"/>
      <c r="AC471" s="11"/>
      <c r="AP471" s="138"/>
      <c r="AQ471" s="138"/>
    </row>
    <row r="472" spans="2:43" s="3" customFormat="1" ht="13.5" customHeight="1">
      <c r="B472" s="11"/>
      <c r="C472" s="11"/>
      <c r="D472" s="441"/>
      <c r="E472" s="393"/>
      <c r="F472" s="393"/>
      <c r="G472" s="393"/>
      <c r="H472" s="393"/>
      <c r="I472" s="393"/>
      <c r="J472" s="393"/>
      <c r="K472" s="393"/>
      <c r="L472" s="393"/>
      <c r="M472" s="393" t="s">
        <v>284</v>
      </c>
      <c r="N472" s="393"/>
      <c r="O472" s="393"/>
      <c r="P472" s="393"/>
      <c r="Q472" s="393"/>
      <c r="R472" s="393"/>
      <c r="S472" s="393"/>
      <c r="T472" s="392" t="s">
        <v>264</v>
      </c>
      <c r="U472" s="392"/>
      <c r="V472" s="392"/>
      <c r="W472" s="393" t="s">
        <v>27</v>
      </c>
      <c r="X472" s="918"/>
      <c r="Y472" s="918"/>
      <c r="Z472" s="918"/>
      <c r="AA472" s="918"/>
      <c r="AB472" s="480" t="s">
        <v>2</v>
      </c>
      <c r="AC472" s="11"/>
      <c r="AP472" s="138"/>
      <c r="AQ472" s="138"/>
    </row>
    <row r="473" spans="2:43" s="3" customFormat="1" ht="15" customHeight="1">
      <c r="B473" s="11"/>
      <c r="C473" s="11"/>
      <c r="D473" s="432"/>
      <c r="E473" s="403"/>
      <c r="F473" s="403"/>
      <c r="G473" s="403"/>
      <c r="H473" s="403"/>
      <c r="I473" s="403"/>
      <c r="J473" s="403"/>
      <c r="K473" s="403"/>
      <c r="L473" s="403"/>
      <c r="M473" s="403"/>
      <c r="N473" s="403"/>
      <c r="O473" s="403"/>
      <c r="P473" s="403"/>
      <c r="Q473" s="403"/>
      <c r="R473" s="403"/>
      <c r="S473" s="403"/>
      <c r="T473" s="920"/>
      <c r="U473" s="920"/>
      <c r="V473" s="920"/>
      <c r="W473" s="403"/>
      <c r="X473" s="919"/>
      <c r="Y473" s="919"/>
      <c r="Z473" s="919"/>
      <c r="AA473" s="919"/>
      <c r="AB473" s="481"/>
      <c r="AC473" s="11"/>
      <c r="AP473" s="138"/>
      <c r="AQ473" s="138"/>
    </row>
    <row r="474" spans="2:43" s="4" customFormat="1" ht="13.5" customHeight="1">
      <c r="B474" s="50"/>
      <c r="C474" s="50"/>
      <c r="D474" s="462" t="s">
        <v>285</v>
      </c>
      <c r="E474" s="463"/>
      <c r="F474" s="463"/>
      <c r="G474" s="463"/>
      <c r="H474" s="463"/>
      <c r="I474" s="463"/>
      <c r="J474" s="463"/>
      <c r="K474" s="463"/>
      <c r="L474" s="463"/>
      <c r="M474" s="990"/>
      <c r="N474" s="990"/>
      <c r="O474" s="990"/>
      <c r="P474" s="990"/>
      <c r="Q474" s="990"/>
      <c r="R474" s="990"/>
      <c r="S474" s="990"/>
      <c r="T474" s="990"/>
      <c r="U474" s="990"/>
      <c r="V474" s="990"/>
      <c r="W474" s="990"/>
      <c r="X474" s="990"/>
      <c r="Y474" s="990"/>
      <c r="Z474" s="990"/>
      <c r="AA474" s="990"/>
      <c r="AB474" s="991"/>
      <c r="AC474" s="78"/>
      <c r="AP474" s="141"/>
      <c r="AQ474" s="141"/>
    </row>
    <row r="475" spans="2:43" s="3" customFormat="1" ht="15" customHeight="1">
      <c r="B475" s="11"/>
      <c r="C475" s="11"/>
      <c r="D475" s="457" t="s">
        <v>293</v>
      </c>
      <c r="E475" s="459" t="s">
        <v>286</v>
      </c>
      <c r="F475" s="459"/>
      <c r="G475" s="459"/>
      <c r="H475" s="459"/>
      <c r="I475" s="459"/>
      <c r="J475" s="459"/>
      <c r="K475" s="459"/>
      <c r="L475" s="459"/>
      <c r="M475" s="459"/>
      <c r="N475" s="459"/>
      <c r="O475" s="459"/>
      <c r="P475" s="459"/>
      <c r="Q475" s="459"/>
      <c r="R475" s="459"/>
      <c r="S475" s="459"/>
      <c r="T475" s="460" t="s">
        <v>264</v>
      </c>
      <c r="U475" s="460"/>
      <c r="V475" s="460"/>
      <c r="W475" s="461" t="s">
        <v>27</v>
      </c>
      <c r="X475" s="915"/>
      <c r="Y475" s="915"/>
      <c r="Z475" s="915"/>
      <c r="AA475" s="915"/>
      <c r="AB475" s="479" t="s">
        <v>2</v>
      </c>
      <c r="AC475" s="11"/>
      <c r="AP475" s="138"/>
      <c r="AQ475" s="138"/>
    </row>
    <row r="476" spans="2:43" s="3" customFormat="1" ht="15" customHeight="1">
      <c r="B476" s="11"/>
      <c r="C476" s="11"/>
      <c r="D476" s="432"/>
      <c r="E476" s="402"/>
      <c r="F476" s="402"/>
      <c r="G476" s="402"/>
      <c r="H476" s="402"/>
      <c r="I476" s="402"/>
      <c r="J476" s="402"/>
      <c r="K476" s="402"/>
      <c r="L476" s="402"/>
      <c r="M476" s="402"/>
      <c r="N476" s="402"/>
      <c r="O476" s="402"/>
      <c r="P476" s="402"/>
      <c r="Q476" s="402"/>
      <c r="R476" s="402"/>
      <c r="S476" s="402"/>
      <c r="T476" s="920"/>
      <c r="U476" s="920"/>
      <c r="V476" s="920"/>
      <c r="W476" s="403"/>
      <c r="X476" s="916"/>
      <c r="Y476" s="916"/>
      <c r="Z476" s="916"/>
      <c r="AA476" s="916"/>
      <c r="AB476" s="481"/>
      <c r="AC476" s="11"/>
      <c r="AP476" s="138"/>
      <c r="AQ476" s="138"/>
    </row>
    <row r="477" spans="2:43" s="4" customFormat="1" ht="13.5" customHeight="1">
      <c r="B477" s="50"/>
      <c r="C477" s="50"/>
      <c r="D477" s="462" t="s">
        <v>287</v>
      </c>
      <c r="E477" s="463"/>
      <c r="F477" s="463"/>
      <c r="G477" s="463"/>
      <c r="H477" s="463"/>
      <c r="I477" s="463"/>
      <c r="J477" s="463"/>
      <c r="K477" s="463"/>
      <c r="L477" s="463"/>
      <c r="M477" s="463"/>
      <c r="N477" s="463"/>
      <c r="O477" s="463"/>
      <c r="P477" s="463"/>
      <c r="Q477" s="463"/>
      <c r="R477" s="463"/>
      <c r="S477" s="463"/>
      <c r="T477" s="463"/>
      <c r="U477" s="463"/>
      <c r="V477" s="463"/>
      <c r="W477" s="463"/>
      <c r="X477" s="463"/>
      <c r="Y477" s="463"/>
      <c r="Z477" s="463"/>
      <c r="AA477" s="463"/>
      <c r="AB477" s="464"/>
      <c r="AC477" s="50"/>
      <c r="AP477" s="141"/>
      <c r="AQ477" s="141"/>
    </row>
    <row r="478" spans="2:43" s="3" customFormat="1" ht="15" customHeight="1">
      <c r="B478" s="11"/>
      <c r="C478" s="11"/>
      <c r="D478" s="457" t="s">
        <v>294</v>
      </c>
      <c r="E478" s="968" t="s">
        <v>288</v>
      </c>
      <c r="F478" s="969"/>
      <c r="G478" s="969"/>
      <c r="H478" s="969"/>
      <c r="I478" s="969"/>
      <c r="J478" s="969"/>
      <c r="K478" s="969"/>
      <c r="L478" s="969"/>
      <c r="M478" s="969"/>
      <c r="N478" s="969"/>
      <c r="O478" s="926" t="s">
        <v>385</v>
      </c>
      <c r="P478" s="927"/>
      <c r="Q478" s="927"/>
      <c r="R478" s="927"/>
      <c r="S478" s="928"/>
      <c r="T478" s="460" t="s">
        <v>264</v>
      </c>
      <c r="U478" s="460"/>
      <c r="V478" s="460"/>
      <c r="W478" s="461" t="s">
        <v>27</v>
      </c>
      <c r="X478" s="921"/>
      <c r="Y478" s="921"/>
      <c r="Z478" s="921"/>
      <c r="AA478" s="921"/>
      <c r="AB478" s="479" t="s">
        <v>2</v>
      </c>
      <c r="AC478" s="11"/>
      <c r="AP478" s="138"/>
      <c r="AQ478" s="138"/>
    </row>
    <row r="479" spans="2:43" s="3" customFormat="1" ht="15" customHeight="1">
      <c r="B479" s="11"/>
      <c r="C479" s="11"/>
      <c r="D479" s="441"/>
      <c r="E479" s="970"/>
      <c r="F479" s="814"/>
      <c r="G479" s="814"/>
      <c r="H479" s="814"/>
      <c r="I479" s="814"/>
      <c r="J479" s="814"/>
      <c r="K479" s="814"/>
      <c r="L479" s="814"/>
      <c r="M479" s="814"/>
      <c r="N479" s="814"/>
      <c r="O479" s="973" t="s">
        <v>2403</v>
      </c>
      <c r="P479" s="974"/>
      <c r="Q479" s="975"/>
      <c r="R479" s="973" t="s">
        <v>2402</v>
      </c>
      <c r="S479" s="975"/>
      <c r="T479" s="533"/>
      <c r="U479" s="533"/>
      <c r="V479" s="533"/>
      <c r="W479" s="393"/>
      <c r="X479" s="918"/>
      <c r="Y479" s="918"/>
      <c r="Z479" s="918"/>
      <c r="AA479" s="918"/>
      <c r="AB479" s="480"/>
      <c r="AC479" s="11"/>
      <c r="AP479" s="171">
        <v>0</v>
      </c>
      <c r="AQ479" s="122" t="str" cm="1">
        <f t="array" ref="AQ479">_xlfn.SWITCH(AP479,0,"未選択",INDEX(防火仕様,AP479))</f>
        <v>未選択</v>
      </c>
    </row>
    <row r="480" spans="2:43" s="3" customFormat="1" ht="13.5" customHeight="1">
      <c r="B480" s="11"/>
      <c r="C480" s="11"/>
      <c r="D480" s="441" t="s">
        <v>295</v>
      </c>
      <c r="E480" s="971" t="s">
        <v>289</v>
      </c>
      <c r="F480" s="972"/>
      <c r="G480" s="972"/>
      <c r="H480" s="972"/>
      <c r="I480" s="972"/>
      <c r="J480" s="972"/>
      <c r="K480" s="972"/>
      <c r="L480" s="972"/>
      <c r="M480" s="972"/>
      <c r="N480" s="972"/>
      <c r="O480" s="673" t="s">
        <v>385</v>
      </c>
      <c r="P480" s="674"/>
      <c r="Q480" s="674"/>
      <c r="R480" s="674"/>
      <c r="S480" s="675"/>
      <c r="T480" s="392" t="s">
        <v>304</v>
      </c>
      <c r="U480" s="392"/>
      <c r="V480" s="392"/>
      <c r="W480" s="393" t="s">
        <v>5</v>
      </c>
      <c r="X480" s="917"/>
      <c r="Y480" s="917"/>
      <c r="Z480" s="917"/>
      <c r="AA480" s="917"/>
      <c r="AB480" s="480" t="s">
        <v>2</v>
      </c>
      <c r="AC480" s="11"/>
      <c r="AP480" s="138"/>
      <c r="AQ480" s="138"/>
    </row>
    <row r="481" spans="2:43" s="3" customFormat="1" ht="15" customHeight="1">
      <c r="B481" s="11"/>
      <c r="C481" s="11"/>
      <c r="D481" s="441"/>
      <c r="E481" s="599"/>
      <c r="F481" s="600"/>
      <c r="G481" s="600"/>
      <c r="H481" s="600"/>
      <c r="I481" s="600"/>
      <c r="J481" s="600"/>
      <c r="K481" s="600"/>
      <c r="L481" s="600"/>
      <c r="M481" s="600"/>
      <c r="N481" s="600"/>
      <c r="O481" s="311" t="s">
        <v>2403</v>
      </c>
      <c r="P481" s="976"/>
      <c r="Q481" s="312"/>
      <c r="R481" s="311" t="s">
        <v>2402</v>
      </c>
      <c r="S481" s="312"/>
      <c r="T481" s="533"/>
      <c r="U481" s="533"/>
      <c r="V481" s="533"/>
      <c r="W481" s="393"/>
      <c r="X481" s="917"/>
      <c r="Y481" s="917"/>
      <c r="Z481" s="917"/>
      <c r="AA481" s="917"/>
      <c r="AB481" s="480"/>
      <c r="AC481" s="11"/>
      <c r="AP481" s="171">
        <v>0</v>
      </c>
      <c r="AQ481" s="122" t="str" cm="1">
        <f t="array" ref="AQ481">_xlfn.SWITCH(AP481,0,"未選択",INDEX(防火仕様,AP481))</f>
        <v>未選択</v>
      </c>
    </row>
    <row r="482" spans="2:43" s="3" customFormat="1" ht="13.5" customHeight="1">
      <c r="B482" s="11"/>
      <c r="C482" s="11"/>
      <c r="D482" s="441" t="s">
        <v>296</v>
      </c>
      <c r="E482" s="391" t="s">
        <v>290</v>
      </c>
      <c r="F482" s="391"/>
      <c r="G482" s="391"/>
      <c r="H482" s="391"/>
      <c r="I482" s="391"/>
      <c r="J482" s="391"/>
      <c r="K482" s="391"/>
      <c r="L482" s="391"/>
      <c r="M482" s="391"/>
      <c r="N482" s="391"/>
      <c r="O482" s="391"/>
      <c r="P482" s="391"/>
      <c r="Q482" s="391"/>
      <c r="R482" s="391"/>
      <c r="S482" s="391"/>
      <c r="T482" s="392" t="s">
        <v>264</v>
      </c>
      <c r="U482" s="392"/>
      <c r="V482" s="392"/>
      <c r="W482" s="393" t="s">
        <v>27</v>
      </c>
      <c r="X482" s="918"/>
      <c r="Y482" s="918"/>
      <c r="Z482" s="918"/>
      <c r="AA482" s="918"/>
      <c r="AB482" s="480" t="s">
        <v>2</v>
      </c>
      <c r="AC482" s="11"/>
      <c r="AP482" s="138"/>
      <c r="AQ482" s="138"/>
    </row>
    <row r="483" spans="2:43" s="3" customFormat="1" ht="15" customHeight="1">
      <c r="B483" s="11"/>
      <c r="C483" s="11"/>
      <c r="D483" s="432"/>
      <c r="E483" s="402"/>
      <c r="F483" s="402"/>
      <c r="G483" s="402"/>
      <c r="H483" s="402"/>
      <c r="I483" s="402"/>
      <c r="J483" s="402"/>
      <c r="K483" s="402"/>
      <c r="L483" s="402"/>
      <c r="M483" s="402"/>
      <c r="N483" s="402"/>
      <c r="O483" s="402"/>
      <c r="P483" s="402"/>
      <c r="Q483" s="402"/>
      <c r="R483" s="402"/>
      <c r="S483" s="402"/>
      <c r="T483" s="920"/>
      <c r="U483" s="920"/>
      <c r="V483" s="920"/>
      <c r="W483" s="403"/>
      <c r="X483" s="919"/>
      <c r="Y483" s="919"/>
      <c r="Z483" s="919"/>
      <c r="AA483" s="919"/>
      <c r="AB483" s="481"/>
      <c r="AC483" s="11"/>
      <c r="AP483" s="138"/>
      <c r="AQ483" s="138"/>
    </row>
    <row r="484" spans="2:43" s="4" customFormat="1" ht="13.5" customHeight="1">
      <c r="B484" s="50"/>
      <c r="C484" s="50"/>
      <c r="D484" s="462" t="s">
        <v>297</v>
      </c>
      <c r="E484" s="463"/>
      <c r="F484" s="463"/>
      <c r="G484" s="463"/>
      <c r="H484" s="463"/>
      <c r="I484" s="463"/>
      <c r="J484" s="463"/>
      <c r="K484" s="463"/>
      <c r="L484" s="463"/>
      <c r="M484" s="463"/>
      <c r="N484" s="463"/>
      <c r="O484" s="463"/>
      <c r="P484" s="463"/>
      <c r="Q484" s="463"/>
      <c r="R484" s="463"/>
      <c r="S484" s="463"/>
      <c r="T484" s="463"/>
      <c r="U484" s="463"/>
      <c r="V484" s="463"/>
      <c r="W484" s="463"/>
      <c r="X484" s="463"/>
      <c r="Y484" s="463"/>
      <c r="Z484" s="463"/>
      <c r="AA484" s="463"/>
      <c r="AB484" s="464"/>
      <c r="AC484" s="50"/>
      <c r="AP484" s="141"/>
      <c r="AQ484" s="141"/>
    </row>
    <row r="485" spans="2:43" s="3" customFormat="1" ht="15" customHeight="1">
      <c r="B485" s="11"/>
      <c r="C485" s="11"/>
      <c r="D485" s="457" t="s">
        <v>298</v>
      </c>
      <c r="E485" s="459" t="s">
        <v>299</v>
      </c>
      <c r="F485" s="459"/>
      <c r="G485" s="459"/>
      <c r="H485" s="459"/>
      <c r="I485" s="459"/>
      <c r="J485" s="459"/>
      <c r="K485" s="459"/>
      <c r="L485" s="459"/>
      <c r="M485" s="459"/>
      <c r="N485" s="459"/>
      <c r="O485" s="459"/>
      <c r="P485" s="459"/>
      <c r="Q485" s="459"/>
      <c r="R485" s="459"/>
      <c r="S485" s="459"/>
      <c r="T485" s="460" t="s">
        <v>300</v>
      </c>
      <c r="U485" s="460"/>
      <c r="V485" s="460"/>
      <c r="W485" s="461" t="s">
        <v>5</v>
      </c>
      <c r="X485" s="915"/>
      <c r="Y485" s="915"/>
      <c r="Z485" s="915"/>
      <c r="AA485" s="915"/>
      <c r="AB485" s="479" t="s">
        <v>2</v>
      </c>
      <c r="AC485" s="11"/>
      <c r="AP485" s="138"/>
      <c r="AQ485" s="138"/>
    </row>
    <row r="486" spans="2:43" s="3" customFormat="1" ht="15" customHeight="1">
      <c r="B486" s="11"/>
      <c r="C486" s="11"/>
      <c r="D486" s="432"/>
      <c r="E486" s="402"/>
      <c r="F486" s="402"/>
      <c r="G486" s="402"/>
      <c r="H486" s="402"/>
      <c r="I486" s="402"/>
      <c r="J486" s="402"/>
      <c r="K486" s="402"/>
      <c r="L486" s="402"/>
      <c r="M486" s="402"/>
      <c r="N486" s="402"/>
      <c r="O486" s="402"/>
      <c r="P486" s="402"/>
      <c r="Q486" s="402"/>
      <c r="R486" s="402"/>
      <c r="S486" s="402"/>
      <c r="T486" s="920"/>
      <c r="U486" s="920"/>
      <c r="V486" s="920"/>
      <c r="W486" s="403"/>
      <c r="X486" s="916"/>
      <c r="Y486" s="916"/>
      <c r="Z486" s="916"/>
      <c r="AA486" s="916"/>
      <c r="AB486" s="481"/>
      <c r="AC486" s="11"/>
      <c r="AP486" s="138"/>
      <c r="AQ486" s="138"/>
    </row>
    <row r="487" spans="2:43" s="4" customFormat="1" ht="15" customHeight="1">
      <c r="B487" s="50"/>
      <c r="C487" s="50"/>
      <c r="D487" s="462" t="s">
        <v>301</v>
      </c>
      <c r="E487" s="463"/>
      <c r="F487" s="463"/>
      <c r="G487" s="463"/>
      <c r="H487" s="463"/>
      <c r="I487" s="463"/>
      <c r="J487" s="463"/>
      <c r="K487" s="463"/>
      <c r="L487" s="463"/>
      <c r="M487" s="463"/>
      <c r="N487" s="463"/>
      <c r="O487" s="463"/>
      <c r="P487" s="463"/>
      <c r="Q487" s="463"/>
      <c r="R487" s="463"/>
      <c r="S487" s="463"/>
      <c r="T487" s="463"/>
      <c r="U487" s="463"/>
      <c r="V487" s="463"/>
      <c r="W487" s="463"/>
      <c r="X487" s="463"/>
      <c r="Y487" s="463"/>
      <c r="Z487" s="463"/>
      <c r="AA487" s="463"/>
      <c r="AB487" s="464"/>
      <c r="AC487" s="50"/>
      <c r="AP487" s="141"/>
      <c r="AQ487" s="141"/>
    </row>
    <row r="488" spans="2:43" s="3" customFormat="1" ht="13.5" customHeight="1">
      <c r="B488" s="11"/>
      <c r="C488" s="11"/>
      <c r="D488" s="457" t="s">
        <v>307</v>
      </c>
      <c r="E488" s="922" t="s">
        <v>302</v>
      </c>
      <c r="F488" s="923"/>
      <c r="G488" s="923"/>
      <c r="H488" s="923"/>
      <c r="I488" s="923"/>
      <c r="J488" s="923"/>
      <c r="K488" s="923"/>
      <c r="L488" s="923"/>
      <c r="M488" s="923"/>
      <c r="N488" s="923"/>
      <c r="O488" s="926" t="s">
        <v>385</v>
      </c>
      <c r="P488" s="927"/>
      <c r="Q488" s="927"/>
      <c r="R488" s="927"/>
      <c r="S488" s="928"/>
      <c r="T488" s="460" t="s">
        <v>305</v>
      </c>
      <c r="U488" s="460"/>
      <c r="V488" s="460"/>
      <c r="W488" s="461" t="s">
        <v>5</v>
      </c>
      <c r="X488" s="915"/>
      <c r="Y488" s="915"/>
      <c r="Z488" s="915"/>
      <c r="AA488" s="915"/>
      <c r="AB488" s="479" t="s">
        <v>2</v>
      </c>
      <c r="AC488" s="11"/>
      <c r="AP488" s="138"/>
      <c r="AQ488" s="138"/>
    </row>
    <row r="489" spans="2:43" s="3" customFormat="1" ht="15" customHeight="1">
      <c r="B489" s="11"/>
      <c r="C489" s="11"/>
      <c r="D489" s="441"/>
      <c r="E489" s="924"/>
      <c r="F489" s="925"/>
      <c r="G489" s="925"/>
      <c r="H489" s="925"/>
      <c r="I489" s="925"/>
      <c r="J489" s="925"/>
      <c r="K489" s="925"/>
      <c r="L489" s="925"/>
      <c r="M489" s="925"/>
      <c r="N489" s="925"/>
      <c r="O489" s="311" t="s">
        <v>2403</v>
      </c>
      <c r="P489" s="976"/>
      <c r="Q489" s="312"/>
      <c r="R489" s="311" t="s">
        <v>2402</v>
      </c>
      <c r="S489" s="312"/>
      <c r="T489" s="533"/>
      <c r="U489" s="533"/>
      <c r="V489" s="533"/>
      <c r="W489" s="393"/>
      <c r="X489" s="917"/>
      <c r="Y489" s="917"/>
      <c r="Z489" s="917"/>
      <c r="AA489" s="917"/>
      <c r="AB489" s="480"/>
      <c r="AC489" s="11"/>
      <c r="AP489" s="171">
        <v>0</v>
      </c>
      <c r="AQ489" s="122" t="str" cm="1">
        <f t="array" ref="AQ489">_xlfn.SWITCH(AP489,0,"未選択",INDEX(防火仕様,AP489))</f>
        <v>未選択</v>
      </c>
    </row>
    <row r="490" spans="2:43" s="3" customFormat="1" ht="13.5" customHeight="1">
      <c r="B490" s="11"/>
      <c r="C490" s="11"/>
      <c r="D490" s="441" t="s">
        <v>308</v>
      </c>
      <c r="E490" s="391" t="s">
        <v>303</v>
      </c>
      <c r="F490" s="391"/>
      <c r="G490" s="391"/>
      <c r="H490" s="391"/>
      <c r="I490" s="391"/>
      <c r="J490" s="391"/>
      <c r="K490" s="391"/>
      <c r="L490" s="391"/>
      <c r="M490" s="391"/>
      <c r="N490" s="391"/>
      <c r="O490" s="391"/>
      <c r="P490" s="391"/>
      <c r="Q490" s="391"/>
      <c r="R490" s="391"/>
      <c r="S490" s="391"/>
      <c r="T490" s="392" t="s">
        <v>57</v>
      </c>
      <c r="U490" s="392"/>
      <c r="V490" s="392"/>
      <c r="W490" s="393" t="s">
        <v>5</v>
      </c>
      <c r="X490" s="917"/>
      <c r="Y490" s="917"/>
      <c r="Z490" s="917"/>
      <c r="AA490" s="917"/>
      <c r="AB490" s="480" t="s">
        <v>2</v>
      </c>
      <c r="AC490" s="11"/>
      <c r="AP490" s="138"/>
      <c r="AQ490" s="138"/>
    </row>
    <row r="491" spans="2:43" s="3" customFormat="1" ht="15" customHeight="1">
      <c r="B491" s="11"/>
      <c r="C491" s="11"/>
      <c r="D491" s="441"/>
      <c r="E491" s="391"/>
      <c r="F491" s="391"/>
      <c r="G491" s="391"/>
      <c r="H491" s="391"/>
      <c r="I491" s="391"/>
      <c r="J491" s="391"/>
      <c r="K491" s="391"/>
      <c r="L491" s="391"/>
      <c r="M491" s="391"/>
      <c r="N491" s="391"/>
      <c r="O491" s="391"/>
      <c r="P491" s="391"/>
      <c r="Q491" s="391"/>
      <c r="R491" s="391"/>
      <c r="S491" s="391"/>
      <c r="T491" s="533"/>
      <c r="U491" s="533"/>
      <c r="V491" s="533"/>
      <c r="W491" s="393"/>
      <c r="X491" s="917"/>
      <c r="Y491" s="917"/>
      <c r="Z491" s="917"/>
      <c r="AA491" s="917"/>
      <c r="AB491" s="480"/>
      <c r="AC491" s="11"/>
      <c r="AP491" s="138"/>
      <c r="AQ491" s="138"/>
    </row>
    <row r="492" spans="2:43" s="3" customFormat="1" ht="13.5" customHeight="1">
      <c r="B492" s="11"/>
      <c r="C492" s="11"/>
      <c r="D492" s="441" t="s">
        <v>309</v>
      </c>
      <c r="E492" s="391" t="s">
        <v>2410</v>
      </c>
      <c r="F492" s="391"/>
      <c r="G492" s="391"/>
      <c r="H492" s="391"/>
      <c r="I492" s="391"/>
      <c r="J492" s="391"/>
      <c r="K492" s="391"/>
      <c r="L492" s="391"/>
      <c r="M492" s="391"/>
      <c r="N492" s="391"/>
      <c r="O492" s="391"/>
      <c r="P492" s="391"/>
      <c r="Q492" s="391"/>
      <c r="R492" s="391"/>
      <c r="S492" s="391"/>
      <c r="T492" s="392" t="s">
        <v>57</v>
      </c>
      <c r="U492" s="392"/>
      <c r="V492" s="392"/>
      <c r="W492" s="393" t="s">
        <v>5</v>
      </c>
      <c r="X492" s="917"/>
      <c r="Y492" s="917"/>
      <c r="Z492" s="917"/>
      <c r="AA492" s="917"/>
      <c r="AB492" s="480" t="s">
        <v>2</v>
      </c>
      <c r="AC492" s="11"/>
      <c r="AP492" s="138"/>
      <c r="AQ492" s="138"/>
    </row>
    <row r="493" spans="2:43" s="3" customFormat="1" ht="27.6" customHeight="1">
      <c r="B493" s="11"/>
      <c r="C493" s="11"/>
      <c r="D493" s="432"/>
      <c r="E493" s="402"/>
      <c r="F493" s="402"/>
      <c r="G493" s="402"/>
      <c r="H493" s="402"/>
      <c r="I493" s="402"/>
      <c r="J493" s="402"/>
      <c r="K493" s="402"/>
      <c r="L493" s="402"/>
      <c r="M493" s="402"/>
      <c r="N493" s="402"/>
      <c r="O493" s="402"/>
      <c r="P493" s="402"/>
      <c r="Q493" s="402"/>
      <c r="R493" s="402"/>
      <c r="S493" s="402"/>
      <c r="T493" s="920"/>
      <c r="U493" s="920"/>
      <c r="V493" s="920"/>
      <c r="W493" s="403"/>
      <c r="X493" s="916"/>
      <c r="Y493" s="916"/>
      <c r="Z493" s="916"/>
      <c r="AA493" s="916"/>
      <c r="AB493" s="481"/>
      <c r="AC493" s="11"/>
      <c r="AP493" s="138"/>
      <c r="AQ493" s="138"/>
    </row>
    <row r="494" spans="2:43" s="4" customFormat="1" ht="21" customHeight="1">
      <c r="B494" s="50"/>
      <c r="C494" s="50"/>
      <c r="D494" s="937" t="s">
        <v>306</v>
      </c>
      <c r="E494" s="937"/>
      <c r="F494" s="937"/>
      <c r="G494" s="937"/>
      <c r="H494" s="937"/>
      <c r="I494" s="937"/>
      <c r="J494" s="937"/>
      <c r="K494" s="937"/>
      <c r="L494" s="937"/>
      <c r="M494" s="937"/>
      <c r="N494" s="937"/>
      <c r="O494" s="937"/>
      <c r="P494" s="937"/>
      <c r="Q494" s="937"/>
      <c r="R494" s="937"/>
      <c r="S494" s="937"/>
      <c r="T494" s="937"/>
      <c r="U494" s="937"/>
      <c r="V494" s="937"/>
      <c r="W494" s="937"/>
      <c r="X494" s="937"/>
      <c r="Y494" s="937"/>
      <c r="Z494" s="937"/>
      <c r="AA494" s="937"/>
      <c r="AB494" s="937"/>
      <c r="AC494" s="50"/>
      <c r="AP494" s="141"/>
      <c r="AQ494" s="141"/>
    </row>
    <row r="495" spans="2:43" s="3" customFormat="1" ht="67.5" customHeight="1">
      <c r="B495" s="11"/>
      <c r="C495" s="11"/>
      <c r="D495" s="404"/>
      <c r="E495" s="405"/>
      <c r="F495" s="405"/>
      <c r="G495" s="405"/>
      <c r="H495" s="405"/>
      <c r="I495" s="405"/>
      <c r="J495" s="405"/>
      <c r="K495" s="405"/>
      <c r="L495" s="405"/>
      <c r="M495" s="405"/>
      <c r="N495" s="405"/>
      <c r="O495" s="405"/>
      <c r="P495" s="405"/>
      <c r="Q495" s="405"/>
      <c r="R495" s="405"/>
      <c r="S495" s="405"/>
      <c r="T495" s="405"/>
      <c r="U495" s="405"/>
      <c r="V495" s="405"/>
      <c r="W495" s="405"/>
      <c r="X495" s="405"/>
      <c r="Y495" s="405"/>
      <c r="Z495" s="405"/>
      <c r="AA495" s="405"/>
      <c r="AB495" s="406"/>
      <c r="AC495" s="11"/>
      <c r="AP495" s="138"/>
      <c r="AQ495" s="138"/>
    </row>
    <row r="496" spans="2:43" s="3" customFormat="1" ht="15" customHeight="1">
      <c r="B496" s="11"/>
      <c r="C496" s="11"/>
      <c r="D496" s="79"/>
      <c r="E496" s="80"/>
      <c r="F496" s="80"/>
      <c r="G496" s="80"/>
      <c r="H496" s="198"/>
      <c r="I496" s="198"/>
      <c r="J496" s="198"/>
      <c r="K496" s="198"/>
      <c r="L496" s="198"/>
      <c r="M496" s="198"/>
      <c r="N496" s="198"/>
      <c r="O496" s="198"/>
      <c r="P496" s="198"/>
      <c r="Q496" s="159"/>
      <c r="R496" s="159"/>
      <c r="S496" s="159"/>
      <c r="T496" s="167"/>
      <c r="U496" s="158"/>
      <c r="V496" s="158"/>
      <c r="W496" s="158"/>
      <c r="X496" s="158"/>
      <c r="Y496" s="158"/>
      <c r="Z496" s="158"/>
      <c r="AA496" s="158"/>
      <c r="AB496" s="158"/>
      <c r="AC496" s="158"/>
      <c r="AP496" s="138"/>
      <c r="AQ496" s="138"/>
    </row>
    <row r="497" spans="2:43" s="3" customFormat="1" ht="15" customHeight="1">
      <c r="B497" s="11"/>
      <c r="C497" s="11"/>
      <c r="D497" s="81"/>
      <c r="E497" s="198"/>
      <c r="F497" s="198"/>
      <c r="G497" s="198"/>
      <c r="H497" s="198"/>
      <c r="I497" s="198"/>
      <c r="J497" s="198"/>
      <c r="K497" s="11"/>
      <c r="L497" s="11"/>
      <c r="M497" s="11"/>
      <c r="N497" s="11"/>
      <c r="O497" s="11"/>
      <c r="P497" s="11"/>
      <c r="Q497" s="931" t="s">
        <v>315</v>
      </c>
      <c r="R497" s="931"/>
      <c r="S497" s="931"/>
      <c r="T497" s="931"/>
      <c r="U497" s="931"/>
      <c r="V497" s="931"/>
      <c r="W497" s="931"/>
      <c r="X497" s="931"/>
      <c r="Y497" s="931"/>
      <c r="Z497" s="931"/>
      <c r="AA497" s="931"/>
      <c r="AB497" s="931"/>
      <c r="AC497" s="931"/>
      <c r="AP497" s="138"/>
      <c r="AQ497" s="138"/>
    </row>
    <row r="498" spans="2:43" s="3" customFormat="1" ht="15" customHeight="1">
      <c r="B498" s="11"/>
      <c r="C498" s="11"/>
      <c r="D498" s="81"/>
      <c r="E498" s="198"/>
      <c r="F498" s="198"/>
      <c r="G498" s="198"/>
      <c r="H498" s="198"/>
      <c r="I498" s="198"/>
      <c r="J498" s="198"/>
      <c r="K498" s="198"/>
      <c r="L498" s="198"/>
      <c r="M498" s="198"/>
      <c r="N498" s="198"/>
      <c r="O498" s="198"/>
      <c r="P498" s="198"/>
      <c r="Q498" s="159"/>
      <c r="R498" s="159"/>
      <c r="S498" s="159"/>
      <c r="T498" s="168"/>
      <c r="U498" s="168"/>
      <c r="V498" s="168"/>
      <c r="W498" s="160"/>
      <c r="X498" s="161"/>
      <c r="Y498" s="161"/>
      <c r="Z498" s="161"/>
      <c r="AA498" s="161"/>
      <c r="AB498" s="162"/>
      <c r="AC498" s="158"/>
      <c r="AP498" s="138"/>
      <c r="AQ498" s="138"/>
    </row>
    <row r="499" spans="2:43" s="3" customFormat="1" ht="15" customHeight="1">
      <c r="B499" s="11"/>
      <c r="C499" s="11"/>
      <c r="D499" s="83"/>
      <c r="E499" s="84"/>
      <c r="F499" s="84"/>
      <c r="G499" s="84"/>
      <c r="H499" s="84"/>
      <c r="I499" s="84"/>
      <c r="J499" s="84"/>
      <c r="K499" s="84"/>
      <c r="L499" s="84"/>
      <c r="M499" s="84"/>
      <c r="N499" s="84"/>
      <c r="O499" s="84"/>
      <c r="P499" s="84"/>
      <c r="Q499" s="163"/>
      <c r="R499" s="163"/>
      <c r="S499" s="163"/>
      <c r="T499" s="168"/>
      <c r="U499" s="168"/>
      <c r="V499" s="168"/>
      <c r="W499" s="164"/>
      <c r="X499" s="165"/>
      <c r="Y499" s="165"/>
      <c r="Z499" s="165"/>
      <c r="AA499" s="165"/>
      <c r="AB499" s="166"/>
      <c r="AC499" s="158"/>
      <c r="AP499" s="138"/>
      <c r="AQ499" s="138"/>
    </row>
    <row r="500" spans="2:43" s="3" customFormat="1" ht="79.5" customHeight="1">
      <c r="B500" s="11"/>
      <c r="C500" s="11"/>
      <c r="D500" s="932" t="s">
        <v>372</v>
      </c>
      <c r="E500" s="933"/>
      <c r="F500" s="933"/>
      <c r="G500" s="933"/>
      <c r="H500" s="933"/>
      <c r="I500" s="933"/>
      <c r="J500" s="933"/>
      <c r="K500" s="933"/>
      <c r="L500" s="933"/>
      <c r="M500" s="933"/>
      <c r="N500" s="933"/>
      <c r="O500" s="933"/>
      <c r="P500" s="933"/>
      <c r="Q500" s="933"/>
      <c r="R500" s="933"/>
      <c r="S500" s="933"/>
      <c r="T500" s="933"/>
      <c r="U500" s="933"/>
      <c r="V500" s="933"/>
      <c r="W500" s="933"/>
      <c r="X500" s="933"/>
      <c r="Y500" s="933"/>
      <c r="Z500" s="933"/>
      <c r="AA500" s="933"/>
      <c r="AB500" s="934"/>
      <c r="AC500" s="11"/>
      <c r="AP500" s="138"/>
      <c r="AQ500" s="138"/>
    </row>
    <row r="501" spans="2:43" s="3" customFormat="1" ht="16.5" customHeight="1">
      <c r="B501" s="11"/>
      <c r="C501" s="11"/>
      <c r="D501" s="11"/>
      <c r="E501" s="204"/>
      <c r="F501" s="204"/>
      <c r="G501" s="204"/>
      <c r="H501" s="204"/>
      <c r="I501" s="204"/>
      <c r="J501" s="204"/>
      <c r="K501" s="204"/>
      <c r="L501" s="204"/>
      <c r="M501" s="204"/>
      <c r="N501" s="204"/>
      <c r="O501" s="204"/>
      <c r="P501" s="204"/>
      <c r="Q501" s="204"/>
      <c r="R501" s="204"/>
      <c r="S501" s="204"/>
      <c r="T501" s="204"/>
      <c r="U501" s="204"/>
      <c r="V501" s="204"/>
      <c r="W501" s="204"/>
      <c r="X501" s="204"/>
      <c r="Y501" s="204"/>
      <c r="Z501" s="204"/>
      <c r="AA501" s="204"/>
      <c r="AB501" s="204"/>
      <c r="AC501" s="11"/>
      <c r="AP501" s="138"/>
      <c r="AQ501" s="138"/>
    </row>
    <row r="502" spans="2:43" s="3" customFormat="1" ht="16.5" customHeight="1">
      <c r="B502" s="11"/>
      <c r="C502" s="11"/>
      <c r="D502" s="935" t="s">
        <v>373</v>
      </c>
      <c r="E502" s="935"/>
      <c r="F502" s="935"/>
      <c r="G502" s="935"/>
      <c r="H502" s="935"/>
      <c r="I502" s="935"/>
      <c r="J502" s="935"/>
      <c r="K502" s="935"/>
      <c r="L502" s="935"/>
      <c r="M502" s="935"/>
      <c r="N502" s="935"/>
      <c r="O502" s="935"/>
      <c r="P502" s="935"/>
      <c r="Q502" s="935"/>
      <c r="R502" s="935"/>
      <c r="S502" s="935"/>
      <c r="T502" s="935"/>
      <c r="U502" s="935"/>
      <c r="V502" s="935"/>
      <c r="W502" s="935"/>
      <c r="X502" s="935"/>
      <c r="Y502" s="935"/>
      <c r="Z502" s="935"/>
      <c r="AA502" s="935"/>
      <c r="AB502" s="935"/>
      <c r="AC502" s="11"/>
      <c r="AP502" s="138"/>
      <c r="AQ502" s="138"/>
    </row>
    <row r="503" spans="2:43" s="3" customFormat="1" ht="16.5" customHeight="1">
      <c r="B503" s="11"/>
      <c r="C503" s="11"/>
      <c r="D503" s="936" t="s">
        <v>319</v>
      </c>
      <c r="E503" s="936"/>
      <c r="F503" s="936"/>
      <c r="G503" s="936"/>
      <c r="H503" s="936"/>
      <c r="I503" s="936"/>
      <c r="J503" s="936"/>
      <c r="K503" s="936"/>
      <c r="L503" s="936"/>
      <c r="M503" s="936"/>
      <c r="N503" s="936"/>
      <c r="O503" s="936"/>
      <c r="P503" s="936"/>
      <c r="Q503" s="936"/>
      <c r="R503" s="936"/>
      <c r="S503" s="936"/>
      <c r="T503" s="936"/>
      <c r="U503" s="936"/>
      <c r="V503" s="936"/>
      <c r="W503" s="936"/>
      <c r="X503" s="936"/>
      <c r="Y503" s="936"/>
      <c r="Z503" s="936"/>
      <c r="AA503" s="936"/>
      <c r="AB503" s="936"/>
      <c r="AC503" s="11"/>
      <c r="AP503" s="138"/>
      <c r="AQ503" s="138"/>
    </row>
    <row r="504" spans="2:43" s="3" customFormat="1" ht="16.5" customHeight="1">
      <c r="B504" s="11"/>
      <c r="C504" s="11"/>
      <c r="D504" s="192"/>
      <c r="E504" s="192"/>
      <c r="F504" s="192"/>
      <c r="G504" s="192"/>
      <c r="H504" s="192"/>
      <c r="I504" s="192"/>
      <c r="J504" s="192"/>
      <c r="K504" s="192"/>
      <c r="L504" s="192"/>
      <c r="M504" s="192"/>
      <c r="N504" s="192"/>
      <c r="O504" s="192"/>
      <c r="P504" s="192"/>
      <c r="Q504" s="192"/>
      <c r="R504" s="192"/>
      <c r="S504" s="192"/>
      <c r="T504" s="192"/>
      <c r="U504" s="192"/>
      <c r="V504" s="192"/>
      <c r="W504" s="192"/>
      <c r="X504" s="192"/>
      <c r="Y504" s="192"/>
      <c r="Z504" s="192"/>
      <c r="AA504" s="192"/>
      <c r="AB504" s="192"/>
      <c r="AC504" s="11"/>
      <c r="AP504" s="138"/>
      <c r="AQ504" s="138"/>
    </row>
    <row r="505" spans="2:43" s="3" customFormat="1" ht="25.5" customHeight="1">
      <c r="B505" s="11"/>
      <c r="C505" s="11"/>
      <c r="D505" s="942" t="s">
        <v>93</v>
      </c>
      <c r="E505" s="468" t="s">
        <v>358</v>
      </c>
      <c r="F505" s="469"/>
      <c r="G505" s="469"/>
      <c r="H505" s="469"/>
      <c r="I505" s="469"/>
      <c r="J505" s="469"/>
      <c r="K505" s="469"/>
      <c r="L505" s="469"/>
      <c r="M505" s="469"/>
      <c r="N505" s="469"/>
      <c r="O505" s="470"/>
      <c r="P505" s="11"/>
      <c r="Q505" s="11"/>
      <c r="R505" s="942" t="s">
        <v>94</v>
      </c>
      <c r="S505" s="469" t="s">
        <v>318</v>
      </c>
      <c r="T505" s="469"/>
      <c r="U505" s="469"/>
      <c r="V505" s="469"/>
      <c r="W505" s="469"/>
      <c r="X505" s="469"/>
      <c r="Y505" s="469"/>
      <c r="Z505" s="469"/>
      <c r="AA505" s="469"/>
      <c r="AB505" s="470"/>
      <c r="AC505" s="11"/>
      <c r="AP505" s="138"/>
      <c r="AQ505" s="138"/>
    </row>
    <row r="506" spans="2:43" s="3" customFormat="1" ht="25.5" customHeight="1">
      <c r="B506" s="11"/>
      <c r="C506" s="11"/>
      <c r="D506" s="943"/>
      <c r="E506" s="929" t="s">
        <v>316</v>
      </c>
      <c r="F506" s="378"/>
      <c r="G506" s="378"/>
      <c r="H506" s="742"/>
      <c r="I506" s="592"/>
      <c r="J506" s="593"/>
      <c r="K506" s="593"/>
      <c r="L506" s="593"/>
      <c r="M506" s="594"/>
      <c r="N506" s="938" t="s">
        <v>27</v>
      </c>
      <c r="O506" s="939"/>
      <c r="P506" s="11"/>
      <c r="Q506" s="11"/>
      <c r="R506" s="943"/>
      <c r="S506" s="946" t="s">
        <v>322</v>
      </c>
      <c r="T506" s="947"/>
      <c r="U506" s="947"/>
      <c r="V506" s="947"/>
      <c r="W506" s="948"/>
      <c r="X506" s="592"/>
      <c r="Y506" s="593"/>
      <c r="Z506" s="593"/>
      <c r="AA506" s="594"/>
      <c r="AB506" s="945" t="s">
        <v>2</v>
      </c>
      <c r="AC506" s="11"/>
      <c r="AP506" s="138"/>
      <c r="AQ506" s="138"/>
    </row>
    <row r="507" spans="2:43" s="3" customFormat="1" ht="18.600000000000001" customHeight="1">
      <c r="B507" s="11"/>
      <c r="C507" s="11"/>
      <c r="D507" s="943"/>
      <c r="E507" s="930"/>
      <c r="F507" s="274"/>
      <c r="G507" s="274"/>
      <c r="H507" s="275"/>
      <c r="I507" s="337"/>
      <c r="J507" s="338"/>
      <c r="K507" s="338"/>
      <c r="L507" s="338"/>
      <c r="M507" s="339"/>
      <c r="N507" s="940"/>
      <c r="O507" s="941"/>
      <c r="P507" s="11"/>
      <c r="Q507" s="11"/>
      <c r="R507" s="943"/>
      <c r="S507" s="949"/>
      <c r="T507" s="950"/>
      <c r="U507" s="950"/>
      <c r="V507" s="950"/>
      <c r="W507" s="951"/>
      <c r="X507" s="388"/>
      <c r="Y507" s="389"/>
      <c r="Z507" s="389"/>
      <c r="AA507" s="390"/>
      <c r="AB507" s="945"/>
      <c r="AC507" s="11"/>
      <c r="AP507" s="138"/>
      <c r="AQ507" s="138"/>
    </row>
    <row r="508" spans="2:43" s="3" customFormat="1" ht="16.5" customHeight="1">
      <c r="B508" s="11"/>
      <c r="C508" s="11"/>
      <c r="D508" s="943"/>
      <c r="E508" s="385" t="s">
        <v>317</v>
      </c>
      <c r="F508" s="272"/>
      <c r="G508" s="272"/>
      <c r="H508" s="273"/>
      <c r="I508" s="334"/>
      <c r="J508" s="335"/>
      <c r="K508" s="335"/>
      <c r="L508" s="335"/>
      <c r="M508" s="336"/>
      <c r="N508" s="953" t="s">
        <v>2</v>
      </c>
      <c r="O508" s="954"/>
      <c r="P508" s="11"/>
      <c r="Q508" s="11"/>
      <c r="R508" s="943"/>
      <c r="S508" s="957" t="s">
        <v>119</v>
      </c>
      <c r="T508" s="375" t="s">
        <v>359</v>
      </c>
      <c r="U508" s="376"/>
      <c r="V508" s="376"/>
      <c r="W508" s="376"/>
      <c r="X508" s="952" t="s">
        <v>317</v>
      </c>
      <c r="Y508" s="952"/>
      <c r="Z508" s="952"/>
      <c r="AA508" s="952"/>
      <c r="AB508" s="377" t="s">
        <v>2</v>
      </c>
      <c r="AC508" s="11"/>
      <c r="AP508" s="138"/>
      <c r="AQ508" s="138"/>
    </row>
    <row r="509" spans="2:43" s="3" customFormat="1" ht="23.45" customHeight="1">
      <c r="B509" s="11"/>
      <c r="C509" s="11"/>
      <c r="D509" s="944"/>
      <c r="E509" s="386"/>
      <c r="F509" s="379"/>
      <c r="G509" s="379"/>
      <c r="H509" s="387"/>
      <c r="I509" s="388"/>
      <c r="J509" s="389"/>
      <c r="K509" s="389"/>
      <c r="L509" s="389"/>
      <c r="M509" s="390"/>
      <c r="N509" s="955"/>
      <c r="O509" s="956"/>
      <c r="P509" s="11"/>
      <c r="Q509" s="11"/>
      <c r="R509" s="943"/>
      <c r="S509" s="381"/>
      <c r="T509" s="370"/>
      <c r="U509" s="370"/>
      <c r="V509" s="370"/>
      <c r="W509" s="370"/>
      <c r="X509" s="367"/>
      <c r="Y509" s="367"/>
      <c r="Z509" s="367"/>
      <c r="AA509" s="367"/>
      <c r="AB509" s="368"/>
      <c r="AC509" s="11"/>
      <c r="AP509" s="138"/>
      <c r="AQ509" s="138"/>
    </row>
    <row r="510" spans="2:43" s="3" customFormat="1" ht="16.5" customHeight="1">
      <c r="B510" s="11"/>
      <c r="C510" s="11"/>
      <c r="D510" s="50"/>
      <c r="E510" s="378"/>
      <c r="F510" s="378"/>
      <c r="G510" s="378"/>
      <c r="H510" s="378"/>
      <c r="I510" s="380"/>
      <c r="J510" s="380"/>
      <c r="K510" s="380"/>
      <c r="L510" s="380"/>
      <c r="M510" s="380"/>
      <c r="N510" s="380"/>
      <c r="O510" s="380"/>
      <c r="P510" s="11"/>
      <c r="Q510" s="11"/>
      <c r="R510" s="943"/>
      <c r="S510" s="381" t="s">
        <v>124</v>
      </c>
      <c r="T510" s="382" t="s">
        <v>360</v>
      </c>
      <c r="U510" s="370"/>
      <c r="V510" s="370"/>
      <c r="W510" s="370"/>
      <c r="X510" s="384" t="s">
        <v>317</v>
      </c>
      <c r="Y510" s="384"/>
      <c r="Z510" s="384"/>
      <c r="AA510" s="384"/>
      <c r="AB510" s="368" t="s">
        <v>2</v>
      </c>
      <c r="AC510" s="11"/>
      <c r="AP510" s="138"/>
      <c r="AQ510" s="138"/>
    </row>
    <row r="511" spans="2:43" s="3" customFormat="1" ht="23.45" customHeight="1">
      <c r="B511" s="11"/>
      <c r="C511" s="11"/>
      <c r="D511" s="50"/>
      <c r="E511" s="379"/>
      <c r="F511" s="379"/>
      <c r="G511" s="379"/>
      <c r="H511" s="379"/>
      <c r="I511" s="380"/>
      <c r="J511" s="380"/>
      <c r="K511" s="380"/>
      <c r="L511" s="380"/>
      <c r="M511" s="380"/>
      <c r="N511" s="380"/>
      <c r="O511" s="380"/>
      <c r="P511" s="11"/>
      <c r="Q511" s="11"/>
      <c r="R511" s="943"/>
      <c r="S511" s="381"/>
      <c r="T511" s="370"/>
      <c r="U511" s="370"/>
      <c r="V511" s="370"/>
      <c r="W511" s="370"/>
      <c r="X511" s="367"/>
      <c r="Y511" s="367"/>
      <c r="Z511" s="367"/>
      <c r="AA511" s="367"/>
      <c r="AB511" s="368"/>
      <c r="AC511" s="11"/>
      <c r="AP511" s="138"/>
      <c r="AQ511" s="138"/>
    </row>
    <row r="512" spans="2:43" s="3" customFormat="1" ht="16.5" customHeight="1">
      <c r="B512" s="11"/>
      <c r="C512" s="11"/>
      <c r="D512" s="86"/>
      <c r="E512" s="204"/>
      <c r="F512" s="204"/>
      <c r="G512" s="204"/>
      <c r="H512" s="204"/>
      <c r="I512" s="204"/>
      <c r="J512" s="204"/>
      <c r="K512" s="204"/>
      <c r="L512" s="204"/>
      <c r="M512" s="204"/>
      <c r="N512" s="204"/>
      <c r="O512" s="11"/>
      <c r="P512" s="11"/>
      <c r="Q512" s="11"/>
      <c r="R512" s="943"/>
      <c r="S512" s="381" t="s">
        <v>77</v>
      </c>
      <c r="T512" s="382" t="s">
        <v>361</v>
      </c>
      <c r="U512" s="383"/>
      <c r="V512" s="383"/>
      <c r="W512" s="383"/>
      <c r="X512" s="384" t="s">
        <v>317</v>
      </c>
      <c r="Y512" s="384"/>
      <c r="Z512" s="384"/>
      <c r="AA512" s="384"/>
      <c r="AB512" s="368" t="s">
        <v>2</v>
      </c>
      <c r="AC512" s="11"/>
      <c r="AP512" s="138"/>
      <c r="AQ512" s="138"/>
    </row>
    <row r="513" spans="2:43" s="3" customFormat="1" ht="23.45" customHeight="1">
      <c r="B513" s="11"/>
      <c r="C513" s="11"/>
      <c r="D513" s="86"/>
      <c r="E513" s="204"/>
      <c r="F513" s="204"/>
      <c r="G513" s="204"/>
      <c r="H513" s="204"/>
      <c r="I513" s="204"/>
      <c r="J513" s="204"/>
      <c r="K513" s="204"/>
      <c r="L513" s="204"/>
      <c r="M513" s="204"/>
      <c r="N513" s="204"/>
      <c r="O513" s="11"/>
      <c r="P513" s="11"/>
      <c r="Q513" s="11"/>
      <c r="R513" s="943"/>
      <c r="S513" s="381"/>
      <c r="T513" s="383"/>
      <c r="U513" s="383"/>
      <c r="V513" s="383"/>
      <c r="W513" s="383"/>
      <c r="X513" s="367"/>
      <c r="Y513" s="367"/>
      <c r="Z513" s="367"/>
      <c r="AA513" s="367"/>
      <c r="AB513" s="368"/>
      <c r="AC513" s="11"/>
      <c r="AP513" s="138"/>
      <c r="AQ513" s="138"/>
    </row>
    <row r="514" spans="2:43" s="3" customFormat="1" ht="16.5" customHeight="1">
      <c r="B514" s="11"/>
      <c r="C514" s="11"/>
      <c r="D514" s="86"/>
      <c r="E514" s="204"/>
      <c r="F514" s="204"/>
      <c r="G514" s="204"/>
      <c r="H514" s="204"/>
      <c r="I514" s="204"/>
      <c r="J514" s="204"/>
      <c r="K514" s="204"/>
      <c r="L514" s="204"/>
      <c r="M514" s="204"/>
      <c r="N514" s="204"/>
      <c r="O514" s="11"/>
      <c r="P514" s="11"/>
      <c r="Q514" s="11"/>
      <c r="R514" s="943"/>
      <c r="S514" s="381" t="s">
        <v>78</v>
      </c>
      <c r="T514" s="382" t="s">
        <v>362</v>
      </c>
      <c r="U514" s="383"/>
      <c r="V514" s="383"/>
      <c r="W514" s="383"/>
      <c r="X514" s="384" t="s">
        <v>317</v>
      </c>
      <c r="Y514" s="384"/>
      <c r="Z514" s="384"/>
      <c r="AA514" s="384"/>
      <c r="AB514" s="368" t="s">
        <v>2</v>
      </c>
      <c r="AC514" s="87"/>
      <c r="AP514" s="138"/>
      <c r="AQ514" s="138"/>
    </row>
    <row r="515" spans="2:43" s="3" customFormat="1" ht="23.45" customHeight="1">
      <c r="B515" s="11"/>
      <c r="C515" s="11"/>
      <c r="D515" s="86"/>
      <c r="E515" s="204"/>
      <c r="F515" s="204"/>
      <c r="G515" s="204"/>
      <c r="H515" s="204"/>
      <c r="I515" s="204"/>
      <c r="J515" s="204"/>
      <c r="K515" s="204"/>
      <c r="L515" s="204"/>
      <c r="M515" s="204"/>
      <c r="N515" s="204"/>
      <c r="O515" s="11"/>
      <c r="P515" s="11"/>
      <c r="Q515" s="11"/>
      <c r="R515" s="943"/>
      <c r="S515" s="381"/>
      <c r="T515" s="383"/>
      <c r="U515" s="383"/>
      <c r="V515" s="383"/>
      <c r="W515" s="383"/>
      <c r="X515" s="367"/>
      <c r="Y515" s="367"/>
      <c r="Z515" s="367"/>
      <c r="AA515" s="367"/>
      <c r="AB515" s="368"/>
      <c r="AC515" s="87"/>
      <c r="AP515" s="138"/>
      <c r="AQ515" s="138"/>
    </row>
    <row r="516" spans="2:43" s="3" customFormat="1" ht="16.5" customHeight="1">
      <c r="B516" s="11"/>
      <c r="C516" s="11"/>
      <c r="D516" s="86"/>
      <c r="E516" s="204"/>
      <c r="F516" s="204"/>
      <c r="G516" s="204"/>
      <c r="H516" s="204"/>
      <c r="I516" s="204"/>
      <c r="J516" s="204"/>
      <c r="K516" s="204"/>
      <c r="L516" s="204"/>
      <c r="M516" s="204"/>
      <c r="N516" s="204"/>
      <c r="O516" s="11"/>
      <c r="P516" s="11"/>
      <c r="Q516" s="11"/>
      <c r="R516" s="943"/>
      <c r="S516" s="959" t="s">
        <v>321</v>
      </c>
      <c r="T516" s="382" t="s">
        <v>363</v>
      </c>
      <c r="U516" s="382"/>
      <c r="V516" s="382"/>
      <c r="W516" s="382"/>
      <c r="X516" s="367"/>
      <c r="Y516" s="367"/>
      <c r="Z516" s="367"/>
      <c r="AA516" s="367"/>
      <c r="AB516" s="368" t="s">
        <v>2</v>
      </c>
      <c r="AC516" s="11"/>
      <c r="AP516" s="138"/>
      <c r="AQ516" s="138"/>
    </row>
    <row r="517" spans="2:43" s="3" customFormat="1" ht="33.950000000000003" customHeight="1">
      <c r="B517" s="11"/>
      <c r="C517" s="11"/>
      <c r="D517" s="86"/>
      <c r="E517" s="204"/>
      <c r="F517" s="204"/>
      <c r="G517" s="204"/>
      <c r="H517" s="204"/>
      <c r="I517" s="204"/>
      <c r="J517" s="204"/>
      <c r="K517" s="204"/>
      <c r="L517" s="204"/>
      <c r="M517" s="204"/>
      <c r="N517" s="204"/>
      <c r="O517" s="204"/>
      <c r="P517" s="50"/>
      <c r="Q517" s="50"/>
      <c r="R517" s="943"/>
      <c r="S517" s="959"/>
      <c r="T517" s="382"/>
      <c r="U517" s="382"/>
      <c r="V517" s="382"/>
      <c r="W517" s="382"/>
      <c r="X517" s="367"/>
      <c r="Y517" s="367"/>
      <c r="Z517" s="367"/>
      <c r="AA517" s="367"/>
      <c r="AB517" s="368"/>
      <c r="AC517" s="11"/>
      <c r="AP517" s="138"/>
      <c r="AQ517" s="138"/>
    </row>
    <row r="518" spans="2:43" s="3" customFormat="1" ht="16.5" customHeight="1">
      <c r="B518" s="11"/>
      <c r="C518" s="11"/>
      <c r="D518" s="86"/>
      <c r="E518" s="204"/>
      <c r="F518" s="204"/>
      <c r="G518" s="204"/>
      <c r="H518" s="204"/>
      <c r="I518" s="204"/>
      <c r="J518" s="204"/>
      <c r="K518" s="204"/>
      <c r="L518" s="204"/>
      <c r="M518" s="204"/>
      <c r="N518" s="204"/>
      <c r="O518" s="204"/>
      <c r="P518" s="204"/>
      <c r="Q518" s="204"/>
      <c r="R518" s="943"/>
      <c r="S518" s="369" t="s">
        <v>320</v>
      </c>
      <c r="T518" s="370"/>
      <c r="U518" s="370"/>
      <c r="V518" s="370"/>
      <c r="W518" s="370"/>
      <c r="X518" s="367"/>
      <c r="Y518" s="367"/>
      <c r="Z518" s="367"/>
      <c r="AA518" s="367"/>
      <c r="AB518" s="368" t="s">
        <v>5</v>
      </c>
      <c r="AC518" s="11"/>
      <c r="AP518" s="138"/>
      <c r="AQ518" s="138"/>
    </row>
    <row r="519" spans="2:43" s="3" customFormat="1" ht="18.95" customHeight="1">
      <c r="B519" s="11"/>
      <c r="C519" s="11"/>
      <c r="D519" s="86"/>
      <c r="E519" s="204"/>
      <c r="F519" s="204"/>
      <c r="G519" s="204"/>
      <c r="H519" s="204"/>
      <c r="I519" s="204"/>
      <c r="J519" s="204"/>
      <c r="K519" s="204"/>
      <c r="L519" s="204"/>
      <c r="M519" s="204"/>
      <c r="N519" s="204"/>
      <c r="O519" s="204"/>
      <c r="P519" s="204"/>
      <c r="Q519" s="204"/>
      <c r="R519" s="944"/>
      <c r="S519" s="371"/>
      <c r="T519" s="372"/>
      <c r="U519" s="372"/>
      <c r="V519" s="372"/>
      <c r="W519" s="372"/>
      <c r="X519" s="373"/>
      <c r="Y519" s="373"/>
      <c r="Z519" s="373"/>
      <c r="AA519" s="373"/>
      <c r="AB519" s="374"/>
      <c r="AC519" s="11"/>
      <c r="AP519" s="138"/>
      <c r="AQ519" s="138"/>
    </row>
    <row r="520" spans="2:43" s="3" customFormat="1" ht="16.5" customHeight="1">
      <c r="B520" s="11"/>
      <c r="C520" s="11"/>
      <c r="D520" s="86"/>
      <c r="E520" s="204"/>
      <c r="F520" s="204"/>
      <c r="G520" s="204"/>
      <c r="H520" s="204"/>
      <c r="I520" s="204"/>
      <c r="J520" s="204"/>
      <c r="K520" s="204"/>
      <c r="L520" s="204"/>
      <c r="M520" s="204"/>
      <c r="N520" s="204"/>
      <c r="O520" s="204"/>
      <c r="P520" s="204"/>
      <c r="Q520" s="204"/>
      <c r="R520" s="204"/>
      <c r="S520" s="204"/>
      <c r="T520" s="204"/>
      <c r="U520" s="204"/>
      <c r="V520" s="204"/>
      <c r="W520" s="204"/>
      <c r="X520" s="204"/>
      <c r="Y520" s="204"/>
      <c r="Z520" s="204"/>
      <c r="AA520" s="204"/>
      <c r="AB520" s="204"/>
      <c r="AC520" s="11"/>
      <c r="AP520" s="138"/>
      <c r="AQ520" s="138"/>
    </row>
    <row r="521" spans="2:43" s="3" customFormat="1" ht="16.5" customHeight="1">
      <c r="B521" s="11"/>
      <c r="C521" s="11"/>
      <c r="D521" s="86"/>
      <c r="E521" s="204"/>
      <c r="F521" s="204"/>
      <c r="G521" s="204"/>
      <c r="H521" s="204"/>
      <c r="I521" s="204"/>
      <c r="J521" s="204"/>
      <c r="K521" s="204"/>
      <c r="L521" s="204"/>
      <c r="M521" s="204"/>
      <c r="N521" s="204"/>
      <c r="O521" s="204"/>
      <c r="P521" s="204"/>
      <c r="Q521" s="204"/>
      <c r="R521" s="204"/>
      <c r="S521" s="204"/>
      <c r="T521" s="204"/>
      <c r="U521" s="204"/>
      <c r="V521" s="204"/>
      <c r="W521" s="204"/>
      <c r="X521" s="204"/>
      <c r="Y521" s="204"/>
      <c r="Z521" s="204"/>
      <c r="AA521" s="204"/>
      <c r="AB521" s="204"/>
      <c r="AC521" s="11"/>
      <c r="AP521" s="138"/>
      <c r="AQ521" s="138"/>
    </row>
    <row r="522" spans="2:43" s="3" customFormat="1" ht="16.5" customHeight="1">
      <c r="B522" s="11"/>
      <c r="C522" s="11"/>
      <c r="D522" s="935" t="s">
        <v>365</v>
      </c>
      <c r="E522" s="935"/>
      <c r="F522" s="935"/>
      <c r="G522" s="935"/>
      <c r="H522" s="935"/>
      <c r="I522" s="935"/>
      <c r="J522" s="935"/>
      <c r="K522" s="935"/>
      <c r="L522" s="935"/>
      <c r="M522" s="935"/>
      <c r="N522" s="935"/>
      <c r="O522" s="935"/>
      <c r="P522" s="935"/>
      <c r="Q522" s="935"/>
      <c r="R522" s="935"/>
      <c r="S522" s="935"/>
      <c r="T522" s="935"/>
      <c r="U522" s="935"/>
      <c r="V522" s="935"/>
      <c r="W522" s="935"/>
      <c r="X522" s="935"/>
      <c r="Y522" s="935"/>
      <c r="Z522" s="935"/>
      <c r="AA522" s="935"/>
      <c r="AB522" s="935"/>
      <c r="AC522" s="11"/>
      <c r="AP522" s="138"/>
      <c r="AQ522" s="138"/>
    </row>
    <row r="523" spans="2:43" s="3" customFormat="1" ht="16.5" customHeight="1">
      <c r="B523" s="11"/>
      <c r="C523" s="11"/>
      <c r="D523" s="936" t="s">
        <v>319</v>
      </c>
      <c r="E523" s="936"/>
      <c r="F523" s="936"/>
      <c r="G523" s="936"/>
      <c r="H523" s="936"/>
      <c r="I523" s="936"/>
      <c r="J523" s="936"/>
      <c r="K523" s="936"/>
      <c r="L523" s="936"/>
      <c r="M523" s="936"/>
      <c r="N523" s="936"/>
      <c r="O523" s="936"/>
      <c r="P523" s="936"/>
      <c r="Q523" s="936"/>
      <c r="R523" s="936"/>
      <c r="S523" s="936"/>
      <c r="T523" s="936"/>
      <c r="U523" s="936"/>
      <c r="V523" s="936"/>
      <c r="W523" s="936"/>
      <c r="X523" s="936"/>
      <c r="Y523" s="936"/>
      <c r="Z523" s="936"/>
      <c r="AA523" s="936"/>
      <c r="AB523" s="936"/>
      <c r="AC523" s="11"/>
      <c r="AP523" s="138"/>
      <c r="AQ523" s="138"/>
    </row>
    <row r="524" spans="2:43" s="3" customFormat="1" ht="16.5" customHeight="1">
      <c r="B524" s="11"/>
      <c r="C524" s="11"/>
      <c r="D524" s="192"/>
      <c r="E524" s="192"/>
      <c r="F524" s="192"/>
      <c r="G524" s="192"/>
      <c r="H524" s="192"/>
      <c r="I524" s="192"/>
      <c r="J524" s="192"/>
      <c r="K524" s="192"/>
      <c r="L524" s="192"/>
      <c r="M524" s="192"/>
      <c r="N524" s="192"/>
      <c r="O524" s="192"/>
      <c r="P524" s="192"/>
      <c r="Q524" s="192"/>
      <c r="R524" s="192"/>
      <c r="S524" s="192"/>
      <c r="T524" s="192"/>
      <c r="U524" s="192"/>
      <c r="V524" s="192"/>
      <c r="W524" s="192"/>
      <c r="X524" s="192"/>
      <c r="Y524" s="192"/>
      <c r="Z524" s="192"/>
      <c r="AA524" s="192"/>
      <c r="AB524" s="192"/>
      <c r="AC524" s="11"/>
      <c r="AP524" s="138"/>
      <c r="AQ524" s="138"/>
    </row>
    <row r="525" spans="2:43" s="3" customFormat="1" ht="25.5" customHeight="1">
      <c r="B525" s="11"/>
      <c r="C525" s="11"/>
      <c r="D525" s="942" t="s">
        <v>93</v>
      </c>
      <c r="E525" s="468" t="s">
        <v>358</v>
      </c>
      <c r="F525" s="469"/>
      <c r="G525" s="469"/>
      <c r="H525" s="469"/>
      <c r="I525" s="469"/>
      <c r="J525" s="469"/>
      <c r="K525" s="469"/>
      <c r="L525" s="469"/>
      <c r="M525" s="469"/>
      <c r="N525" s="469"/>
      <c r="O525" s="470"/>
      <c r="P525" s="11"/>
      <c r="Q525" s="11"/>
      <c r="R525" s="942" t="s">
        <v>94</v>
      </c>
      <c r="S525" s="469" t="s">
        <v>318</v>
      </c>
      <c r="T525" s="469"/>
      <c r="U525" s="469"/>
      <c r="V525" s="469"/>
      <c r="W525" s="469"/>
      <c r="X525" s="469"/>
      <c r="Y525" s="469"/>
      <c r="Z525" s="469"/>
      <c r="AA525" s="469"/>
      <c r="AB525" s="470"/>
      <c r="AC525" s="11"/>
      <c r="AP525" s="138"/>
      <c r="AQ525" s="138"/>
    </row>
    <row r="526" spans="2:43" s="3" customFormat="1" ht="25.5" customHeight="1">
      <c r="B526" s="11"/>
      <c r="C526" s="11"/>
      <c r="D526" s="943"/>
      <c r="E526" s="929" t="s">
        <v>316</v>
      </c>
      <c r="F526" s="378"/>
      <c r="G526" s="378"/>
      <c r="H526" s="742"/>
      <c r="I526" s="592"/>
      <c r="J526" s="593"/>
      <c r="K526" s="593"/>
      <c r="L526" s="593"/>
      <c r="M526" s="594"/>
      <c r="N526" s="938" t="s">
        <v>27</v>
      </c>
      <c r="O526" s="939"/>
      <c r="P526" s="11"/>
      <c r="Q526" s="11"/>
      <c r="R526" s="943"/>
      <c r="S526" s="946" t="s">
        <v>322</v>
      </c>
      <c r="T526" s="947"/>
      <c r="U526" s="947"/>
      <c r="V526" s="947"/>
      <c r="W526" s="948"/>
      <c r="X526" s="592"/>
      <c r="Y526" s="593"/>
      <c r="Z526" s="593"/>
      <c r="AA526" s="594"/>
      <c r="AB526" s="945" t="s">
        <v>2</v>
      </c>
      <c r="AC526" s="11"/>
      <c r="AP526" s="138"/>
      <c r="AQ526" s="138"/>
    </row>
    <row r="527" spans="2:43" s="3" customFormat="1" ht="18.600000000000001" customHeight="1">
      <c r="B527" s="11"/>
      <c r="C527" s="11"/>
      <c r="D527" s="943"/>
      <c r="E527" s="930"/>
      <c r="F527" s="274"/>
      <c r="G527" s="274"/>
      <c r="H527" s="275"/>
      <c r="I527" s="337"/>
      <c r="J527" s="338"/>
      <c r="K527" s="338"/>
      <c r="L527" s="338"/>
      <c r="M527" s="339"/>
      <c r="N527" s="940"/>
      <c r="O527" s="941"/>
      <c r="P527" s="11"/>
      <c r="Q527" s="11"/>
      <c r="R527" s="943"/>
      <c r="S527" s="949"/>
      <c r="T527" s="950"/>
      <c r="U527" s="950"/>
      <c r="V527" s="950"/>
      <c r="W527" s="951"/>
      <c r="X527" s="388"/>
      <c r="Y527" s="389"/>
      <c r="Z527" s="389"/>
      <c r="AA527" s="390"/>
      <c r="AB527" s="945"/>
      <c r="AC527" s="11"/>
      <c r="AP527" s="138"/>
      <c r="AQ527" s="138"/>
    </row>
    <row r="528" spans="2:43" s="3" customFormat="1" ht="16.5" customHeight="1">
      <c r="B528" s="11"/>
      <c r="C528" s="11"/>
      <c r="D528" s="943"/>
      <c r="E528" s="385" t="s">
        <v>317</v>
      </c>
      <c r="F528" s="272"/>
      <c r="G528" s="272"/>
      <c r="H528" s="273"/>
      <c r="I528" s="334"/>
      <c r="J528" s="335"/>
      <c r="K528" s="335"/>
      <c r="L528" s="335"/>
      <c r="M528" s="336"/>
      <c r="N528" s="953" t="s">
        <v>2</v>
      </c>
      <c r="O528" s="954"/>
      <c r="P528" s="11"/>
      <c r="Q528" s="11"/>
      <c r="R528" s="943"/>
      <c r="S528" s="957" t="s">
        <v>119</v>
      </c>
      <c r="T528" s="375" t="s">
        <v>359</v>
      </c>
      <c r="U528" s="376"/>
      <c r="V528" s="376"/>
      <c r="W528" s="376"/>
      <c r="X528" s="952" t="s">
        <v>317</v>
      </c>
      <c r="Y528" s="952"/>
      <c r="Z528" s="952"/>
      <c r="AA528" s="952"/>
      <c r="AB528" s="377" t="s">
        <v>2</v>
      </c>
      <c r="AC528" s="11"/>
      <c r="AP528" s="138"/>
      <c r="AQ528" s="138"/>
    </row>
    <row r="529" spans="2:43" s="3" customFormat="1" ht="23.45" customHeight="1">
      <c r="B529" s="11"/>
      <c r="C529" s="11"/>
      <c r="D529" s="944"/>
      <c r="E529" s="386"/>
      <c r="F529" s="379"/>
      <c r="G529" s="379"/>
      <c r="H529" s="387"/>
      <c r="I529" s="388"/>
      <c r="J529" s="389"/>
      <c r="K529" s="389"/>
      <c r="L529" s="389"/>
      <c r="M529" s="390"/>
      <c r="N529" s="955"/>
      <c r="O529" s="956"/>
      <c r="P529" s="11"/>
      <c r="Q529" s="11"/>
      <c r="R529" s="943"/>
      <c r="S529" s="381"/>
      <c r="T529" s="370"/>
      <c r="U529" s="370"/>
      <c r="V529" s="370"/>
      <c r="W529" s="370"/>
      <c r="X529" s="367"/>
      <c r="Y529" s="367"/>
      <c r="Z529" s="367"/>
      <c r="AA529" s="367"/>
      <c r="AB529" s="368"/>
      <c r="AC529" s="11"/>
      <c r="AP529" s="138"/>
      <c r="AQ529" s="138"/>
    </row>
    <row r="530" spans="2:43" s="3" customFormat="1" ht="16.5" customHeight="1">
      <c r="B530" s="11"/>
      <c r="C530" s="11"/>
      <c r="D530" s="50"/>
      <c r="E530" s="378"/>
      <c r="F530" s="378"/>
      <c r="G530" s="378"/>
      <c r="H530" s="378"/>
      <c r="I530" s="380"/>
      <c r="J530" s="380"/>
      <c r="K530" s="380"/>
      <c r="L530" s="380"/>
      <c r="M530" s="380"/>
      <c r="N530" s="380"/>
      <c r="O530" s="380"/>
      <c r="P530" s="11"/>
      <c r="Q530" s="11"/>
      <c r="R530" s="943"/>
      <c r="S530" s="381" t="s">
        <v>124</v>
      </c>
      <c r="T530" s="382" t="s">
        <v>360</v>
      </c>
      <c r="U530" s="370"/>
      <c r="V530" s="370"/>
      <c r="W530" s="370"/>
      <c r="X530" s="384" t="s">
        <v>317</v>
      </c>
      <c r="Y530" s="384"/>
      <c r="Z530" s="384"/>
      <c r="AA530" s="384"/>
      <c r="AB530" s="368" t="s">
        <v>2</v>
      </c>
      <c r="AC530" s="11"/>
      <c r="AP530" s="138"/>
      <c r="AQ530" s="138"/>
    </row>
    <row r="531" spans="2:43" s="3" customFormat="1" ht="23.45" customHeight="1">
      <c r="B531" s="11"/>
      <c r="C531" s="11"/>
      <c r="D531" s="50"/>
      <c r="E531" s="379"/>
      <c r="F531" s="379"/>
      <c r="G531" s="379"/>
      <c r="H531" s="379"/>
      <c r="I531" s="380"/>
      <c r="J531" s="380"/>
      <c r="K531" s="380"/>
      <c r="L531" s="380"/>
      <c r="M531" s="380"/>
      <c r="N531" s="380"/>
      <c r="O531" s="380"/>
      <c r="P531" s="11"/>
      <c r="Q531" s="11"/>
      <c r="R531" s="943"/>
      <c r="S531" s="381"/>
      <c r="T531" s="370"/>
      <c r="U531" s="370"/>
      <c r="V531" s="370"/>
      <c r="W531" s="370"/>
      <c r="X531" s="367"/>
      <c r="Y531" s="367"/>
      <c r="Z531" s="367"/>
      <c r="AA531" s="367"/>
      <c r="AB531" s="368"/>
      <c r="AC531" s="11"/>
      <c r="AP531" s="138"/>
      <c r="AQ531" s="138"/>
    </row>
    <row r="532" spans="2:43" s="3" customFormat="1" ht="16.5" customHeight="1">
      <c r="B532" s="11"/>
      <c r="C532" s="11"/>
      <c r="D532" s="86"/>
      <c r="E532" s="204"/>
      <c r="F532" s="204"/>
      <c r="G532" s="204"/>
      <c r="H532" s="204"/>
      <c r="I532" s="204"/>
      <c r="J532" s="204"/>
      <c r="K532" s="204"/>
      <c r="L532" s="204"/>
      <c r="M532" s="204"/>
      <c r="N532" s="204"/>
      <c r="O532" s="11"/>
      <c r="P532" s="11"/>
      <c r="Q532" s="11"/>
      <c r="R532" s="943"/>
      <c r="S532" s="381" t="s">
        <v>77</v>
      </c>
      <c r="T532" s="382" t="s">
        <v>361</v>
      </c>
      <c r="U532" s="383"/>
      <c r="V532" s="383"/>
      <c r="W532" s="383"/>
      <c r="X532" s="384" t="s">
        <v>317</v>
      </c>
      <c r="Y532" s="384"/>
      <c r="Z532" s="384"/>
      <c r="AA532" s="384"/>
      <c r="AB532" s="368" t="s">
        <v>2</v>
      </c>
      <c r="AC532" s="11"/>
      <c r="AP532" s="138"/>
      <c r="AQ532" s="138"/>
    </row>
    <row r="533" spans="2:43" s="3" customFormat="1" ht="23.45" customHeight="1">
      <c r="B533" s="11"/>
      <c r="C533" s="11"/>
      <c r="D533" s="86"/>
      <c r="E533" s="204"/>
      <c r="F533" s="204"/>
      <c r="G533" s="204"/>
      <c r="H533" s="204"/>
      <c r="I533" s="204"/>
      <c r="J533" s="204"/>
      <c r="K533" s="204"/>
      <c r="L533" s="204"/>
      <c r="M533" s="204"/>
      <c r="N533" s="204"/>
      <c r="O533" s="11"/>
      <c r="P533" s="11"/>
      <c r="Q533" s="11"/>
      <c r="R533" s="943"/>
      <c r="S533" s="381"/>
      <c r="T533" s="383"/>
      <c r="U533" s="383"/>
      <c r="V533" s="383"/>
      <c r="W533" s="383"/>
      <c r="X533" s="367"/>
      <c r="Y533" s="367"/>
      <c r="Z533" s="367"/>
      <c r="AA533" s="367"/>
      <c r="AB533" s="368"/>
      <c r="AC533" s="11"/>
      <c r="AP533" s="138"/>
      <c r="AQ533" s="138"/>
    </row>
    <row r="534" spans="2:43" s="3" customFormat="1" ht="16.5" customHeight="1">
      <c r="B534" s="11"/>
      <c r="C534" s="11"/>
      <c r="D534" s="86"/>
      <c r="E534" s="204"/>
      <c r="F534" s="204"/>
      <c r="G534" s="204"/>
      <c r="H534" s="204"/>
      <c r="I534" s="204"/>
      <c r="J534" s="204"/>
      <c r="K534" s="204"/>
      <c r="L534" s="204"/>
      <c r="M534" s="204"/>
      <c r="N534" s="204"/>
      <c r="O534" s="11"/>
      <c r="P534" s="11"/>
      <c r="Q534" s="11"/>
      <c r="R534" s="943"/>
      <c r="S534" s="381" t="s">
        <v>78</v>
      </c>
      <c r="T534" s="382" t="s">
        <v>362</v>
      </c>
      <c r="U534" s="383"/>
      <c r="V534" s="383"/>
      <c r="W534" s="383"/>
      <c r="X534" s="384" t="s">
        <v>317</v>
      </c>
      <c r="Y534" s="384"/>
      <c r="Z534" s="384"/>
      <c r="AA534" s="384"/>
      <c r="AB534" s="368" t="s">
        <v>2</v>
      </c>
      <c r="AC534" s="11"/>
      <c r="AP534" s="138"/>
      <c r="AQ534" s="138"/>
    </row>
    <row r="535" spans="2:43" s="3" customFormat="1" ht="23.45" customHeight="1">
      <c r="B535" s="11"/>
      <c r="C535" s="11"/>
      <c r="D535" s="86"/>
      <c r="E535" s="204"/>
      <c r="F535" s="204"/>
      <c r="G535" s="204"/>
      <c r="H535" s="204"/>
      <c r="I535" s="204"/>
      <c r="J535" s="204"/>
      <c r="K535" s="204"/>
      <c r="L535" s="204"/>
      <c r="M535" s="204"/>
      <c r="N535" s="204"/>
      <c r="O535" s="11"/>
      <c r="P535" s="11"/>
      <c r="Q535" s="11"/>
      <c r="R535" s="943"/>
      <c r="S535" s="381"/>
      <c r="T535" s="383"/>
      <c r="U535" s="383"/>
      <c r="V535" s="383"/>
      <c r="W535" s="383"/>
      <c r="X535" s="367"/>
      <c r="Y535" s="367"/>
      <c r="Z535" s="367"/>
      <c r="AA535" s="367"/>
      <c r="AB535" s="368"/>
      <c r="AC535" s="11"/>
      <c r="AP535" s="138"/>
      <c r="AQ535" s="138"/>
    </row>
    <row r="536" spans="2:43" s="3" customFormat="1" ht="16.5" customHeight="1">
      <c r="B536" s="11"/>
      <c r="C536" s="11"/>
      <c r="D536" s="86"/>
      <c r="E536" s="204"/>
      <c r="F536" s="204"/>
      <c r="G536" s="204"/>
      <c r="H536" s="204"/>
      <c r="I536" s="204"/>
      <c r="J536" s="204"/>
      <c r="K536" s="204"/>
      <c r="L536" s="204"/>
      <c r="M536" s="204"/>
      <c r="N536" s="204"/>
      <c r="O536" s="11"/>
      <c r="P536" s="11"/>
      <c r="Q536" s="11"/>
      <c r="R536" s="943"/>
      <c r="S536" s="959" t="s">
        <v>321</v>
      </c>
      <c r="T536" s="382" t="s">
        <v>363</v>
      </c>
      <c r="U536" s="382"/>
      <c r="V536" s="382"/>
      <c r="W536" s="382"/>
      <c r="X536" s="367"/>
      <c r="Y536" s="367"/>
      <c r="Z536" s="367"/>
      <c r="AA536" s="367"/>
      <c r="AB536" s="368" t="s">
        <v>2</v>
      </c>
      <c r="AC536" s="11"/>
      <c r="AP536" s="138"/>
      <c r="AQ536" s="138"/>
    </row>
    <row r="537" spans="2:43" s="3" customFormat="1" ht="33.950000000000003" customHeight="1">
      <c r="B537" s="11"/>
      <c r="C537" s="11"/>
      <c r="D537" s="86"/>
      <c r="E537" s="204"/>
      <c r="F537" s="204"/>
      <c r="G537" s="204"/>
      <c r="H537" s="204"/>
      <c r="I537" s="204"/>
      <c r="J537" s="204"/>
      <c r="K537" s="204"/>
      <c r="L537" s="204"/>
      <c r="M537" s="204"/>
      <c r="N537" s="204"/>
      <c r="O537" s="204"/>
      <c r="P537" s="50"/>
      <c r="Q537" s="50"/>
      <c r="R537" s="943"/>
      <c r="S537" s="959"/>
      <c r="T537" s="382"/>
      <c r="U537" s="382"/>
      <c r="V537" s="382"/>
      <c r="W537" s="382"/>
      <c r="X537" s="367"/>
      <c r="Y537" s="367"/>
      <c r="Z537" s="367"/>
      <c r="AA537" s="367"/>
      <c r="AB537" s="368"/>
      <c r="AC537" s="11"/>
      <c r="AP537" s="138"/>
      <c r="AQ537" s="138"/>
    </row>
    <row r="538" spans="2:43" s="3" customFormat="1" ht="16.5" customHeight="1">
      <c r="B538" s="11"/>
      <c r="C538" s="11"/>
      <c r="D538" s="86"/>
      <c r="E538" s="204"/>
      <c r="F538" s="204"/>
      <c r="G538" s="204"/>
      <c r="H538" s="204"/>
      <c r="I538" s="204"/>
      <c r="J538" s="204"/>
      <c r="K538" s="204"/>
      <c r="L538" s="204"/>
      <c r="M538" s="204"/>
      <c r="N538" s="204"/>
      <c r="O538" s="204"/>
      <c r="P538" s="204"/>
      <c r="Q538" s="204"/>
      <c r="R538" s="943"/>
      <c r="S538" s="369" t="s">
        <v>320</v>
      </c>
      <c r="T538" s="370"/>
      <c r="U538" s="370"/>
      <c r="V538" s="370"/>
      <c r="W538" s="370"/>
      <c r="X538" s="367"/>
      <c r="Y538" s="367"/>
      <c r="Z538" s="367"/>
      <c r="AA538" s="367"/>
      <c r="AB538" s="368" t="s">
        <v>5</v>
      </c>
      <c r="AC538" s="11"/>
      <c r="AP538" s="138"/>
      <c r="AQ538" s="138"/>
    </row>
    <row r="539" spans="2:43" s="3" customFormat="1" ht="18.95" customHeight="1">
      <c r="B539" s="11"/>
      <c r="C539" s="11"/>
      <c r="D539" s="86"/>
      <c r="E539" s="204"/>
      <c r="F539" s="204"/>
      <c r="G539" s="204"/>
      <c r="H539" s="204"/>
      <c r="I539" s="204"/>
      <c r="J539" s="204"/>
      <c r="K539" s="204"/>
      <c r="L539" s="204"/>
      <c r="M539" s="204"/>
      <c r="N539" s="204"/>
      <c r="O539" s="204"/>
      <c r="P539" s="204"/>
      <c r="Q539" s="204"/>
      <c r="R539" s="944"/>
      <c r="S539" s="371"/>
      <c r="T539" s="372"/>
      <c r="U539" s="372"/>
      <c r="V539" s="372"/>
      <c r="W539" s="372"/>
      <c r="X539" s="373"/>
      <c r="Y539" s="373"/>
      <c r="Z539" s="373"/>
      <c r="AA539" s="373"/>
      <c r="AB539" s="374"/>
      <c r="AC539" s="11"/>
      <c r="AP539" s="138"/>
      <c r="AQ539" s="138"/>
    </row>
    <row r="540" spans="2:43" s="3" customFormat="1" ht="19.5" customHeight="1">
      <c r="B540" s="11"/>
      <c r="C540" s="11"/>
      <c r="D540" s="86"/>
      <c r="E540" s="204"/>
      <c r="F540" s="204"/>
      <c r="G540" s="204"/>
      <c r="H540" s="204"/>
      <c r="I540" s="204"/>
      <c r="J540" s="204"/>
      <c r="K540" s="204"/>
      <c r="L540" s="204"/>
      <c r="M540" s="204"/>
      <c r="N540" s="204"/>
      <c r="O540" s="204"/>
      <c r="P540" s="204"/>
      <c r="Q540" s="204"/>
      <c r="R540" s="82"/>
      <c r="S540" s="204"/>
      <c r="T540" s="204"/>
      <c r="U540" s="204"/>
      <c r="V540" s="204"/>
      <c r="W540" s="204"/>
      <c r="X540" s="82"/>
      <c r="Y540" s="82"/>
      <c r="Z540" s="82"/>
      <c r="AA540" s="82"/>
      <c r="AB540" s="82"/>
      <c r="AC540" s="11"/>
      <c r="AP540" s="138"/>
      <c r="AQ540" s="138"/>
    </row>
    <row r="541" spans="2:43" s="4" customFormat="1" ht="21" customHeight="1">
      <c r="B541" s="50"/>
      <c r="C541" s="50"/>
      <c r="D541" s="423" t="s">
        <v>306</v>
      </c>
      <c r="E541" s="423"/>
      <c r="F541" s="423"/>
      <c r="G541" s="423"/>
      <c r="H541" s="423"/>
      <c r="I541" s="423"/>
      <c r="J541" s="423"/>
      <c r="K541" s="423"/>
      <c r="L541" s="423"/>
      <c r="M541" s="423"/>
      <c r="N541" s="423"/>
      <c r="O541" s="423"/>
      <c r="P541" s="423"/>
      <c r="Q541" s="423"/>
      <c r="R541" s="423"/>
      <c r="S541" s="423"/>
      <c r="T541" s="423"/>
      <c r="U541" s="423"/>
      <c r="V541" s="423"/>
      <c r="W541" s="423"/>
      <c r="X541" s="423"/>
      <c r="Y541" s="423"/>
      <c r="Z541" s="423"/>
      <c r="AA541" s="423"/>
      <c r="AB541" s="423"/>
      <c r="AC541" s="50"/>
      <c r="AI541" s="3"/>
      <c r="AP541" s="141"/>
      <c r="AQ541" s="141"/>
    </row>
    <row r="542" spans="2:43" s="3" customFormat="1" ht="67.5" customHeight="1">
      <c r="B542" s="11"/>
      <c r="C542" s="11"/>
      <c r="D542" s="404"/>
      <c r="E542" s="405"/>
      <c r="F542" s="405"/>
      <c r="G542" s="405"/>
      <c r="H542" s="405"/>
      <c r="I542" s="405"/>
      <c r="J542" s="405"/>
      <c r="K542" s="405"/>
      <c r="L542" s="405"/>
      <c r="M542" s="405"/>
      <c r="N542" s="405"/>
      <c r="O542" s="405"/>
      <c r="P542" s="405"/>
      <c r="Q542" s="405"/>
      <c r="R542" s="405"/>
      <c r="S542" s="405"/>
      <c r="T542" s="405"/>
      <c r="U542" s="405"/>
      <c r="V542" s="405"/>
      <c r="W542" s="405"/>
      <c r="X542" s="405"/>
      <c r="Y542" s="405"/>
      <c r="Z542" s="405"/>
      <c r="AA542" s="405"/>
      <c r="AB542" s="406"/>
      <c r="AC542" s="11"/>
      <c r="AP542" s="138"/>
      <c r="AQ542" s="138"/>
    </row>
    <row r="543" spans="2:43" s="3" customFormat="1" ht="5.0999999999999996" customHeight="1">
      <c r="B543" s="158"/>
      <c r="C543" s="158"/>
      <c r="D543" s="157"/>
      <c r="E543" s="157"/>
      <c r="F543" s="157"/>
      <c r="G543" s="157"/>
      <c r="H543" s="157"/>
      <c r="I543" s="157"/>
      <c r="J543" s="157"/>
      <c r="K543" s="157"/>
      <c r="L543" s="157"/>
      <c r="M543" s="157"/>
      <c r="N543" s="157"/>
      <c r="O543" s="157"/>
      <c r="P543" s="157"/>
      <c r="Q543" s="157"/>
      <c r="R543" s="157"/>
      <c r="S543" s="157"/>
      <c r="T543" s="157"/>
      <c r="U543" s="157"/>
      <c r="V543" s="157"/>
      <c r="W543" s="157"/>
      <c r="X543" s="157"/>
      <c r="Y543" s="157"/>
      <c r="Z543" s="157"/>
      <c r="AA543" s="157"/>
      <c r="AB543" s="157"/>
      <c r="AC543" s="158"/>
      <c r="AP543" s="138"/>
      <c r="AQ543" s="138"/>
    </row>
    <row r="544" spans="2:43" customFormat="1" ht="27" customHeight="1">
      <c r="B544" s="169"/>
      <c r="C544" s="958" t="s">
        <v>364</v>
      </c>
      <c r="D544" s="958"/>
      <c r="E544" s="958"/>
      <c r="F544" s="958"/>
      <c r="G544" s="958"/>
      <c r="H544" s="958"/>
      <c r="I544" s="958"/>
      <c r="J544" s="958"/>
      <c r="K544" s="958"/>
      <c r="L544" s="958"/>
      <c r="M544" s="958"/>
      <c r="N544" s="958"/>
      <c r="O544" s="958"/>
      <c r="P544" s="958"/>
      <c r="Q544" s="958"/>
      <c r="R544" s="958"/>
      <c r="S544" s="958"/>
      <c r="T544" s="958"/>
      <c r="U544" s="958"/>
      <c r="V544" s="958"/>
      <c r="W544" s="958"/>
      <c r="X544" s="958"/>
      <c r="Y544" s="958"/>
      <c r="Z544" s="958"/>
      <c r="AA544" s="958"/>
      <c r="AB544" s="958"/>
      <c r="AC544" s="169"/>
      <c r="AP544" s="144"/>
      <c r="AQ544" s="144"/>
    </row>
    <row r="545" spans="6:25" ht="27" customHeight="1"/>
    <row r="546" spans="6:25" ht="18" hidden="1" customHeight="1"/>
    <row r="547" spans="6:25" ht="27" hidden="1" customHeight="1"/>
    <row r="548" spans="6:25" ht="18" hidden="1" customHeight="1"/>
    <row r="549" spans="6:25" ht="32.25" hidden="1" customHeight="1"/>
    <row r="550" spans="6:25" ht="27" hidden="1" customHeight="1">
      <c r="F550" s="33"/>
      <c r="H550" s="33"/>
      <c r="I550" s="33"/>
      <c r="J550" s="33"/>
      <c r="K550" s="33"/>
      <c r="L550" s="33"/>
      <c r="M550" s="33"/>
      <c r="U550" s="33"/>
      <c r="W550" s="33"/>
      <c r="X550" s="33"/>
      <c r="Y550" s="33"/>
    </row>
    <row r="551" spans="6:25" ht="27" hidden="1" customHeight="1">
      <c r="F551" s="33"/>
      <c r="H551" s="33"/>
      <c r="I551" s="33"/>
      <c r="J551" s="33"/>
      <c r="K551" s="33"/>
      <c r="L551" s="33"/>
      <c r="M551" s="33"/>
      <c r="U551" s="33"/>
      <c r="W551" s="33"/>
      <c r="X551" s="33"/>
      <c r="Y551" s="33"/>
    </row>
    <row r="552" spans="6:25" ht="27" hidden="1" customHeight="1">
      <c r="F552" s="33"/>
      <c r="H552" s="33"/>
      <c r="I552" s="33"/>
      <c r="J552" s="33"/>
      <c r="K552" s="33"/>
      <c r="L552" s="33"/>
      <c r="M552" s="33"/>
      <c r="U552" s="33"/>
      <c r="W552" s="33"/>
      <c r="X552" s="33"/>
      <c r="Y552" s="33"/>
    </row>
    <row r="553" spans="6:25" ht="27" hidden="1" customHeight="1">
      <c r="F553" s="33"/>
      <c r="H553" s="33"/>
      <c r="I553" s="33"/>
      <c r="J553" s="33"/>
      <c r="K553" s="33"/>
      <c r="L553" s="33"/>
      <c r="M553" s="33"/>
      <c r="U553" s="33"/>
      <c r="W553" s="33"/>
      <c r="X553" s="33"/>
      <c r="Y553" s="33"/>
    </row>
    <row r="554" spans="6:25" ht="27" hidden="1" customHeight="1">
      <c r="F554" s="33"/>
      <c r="H554" s="33"/>
      <c r="I554" s="33"/>
      <c r="J554" s="33"/>
      <c r="K554" s="33"/>
      <c r="L554" s="33"/>
      <c r="M554" s="33"/>
      <c r="U554" s="33"/>
      <c r="W554" s="33"/>
      <c r="X554" s="33"/>
      <c r="Y554" s="33"/>
    </row>
    <row r="555" spans="6:25" ht="27" hidden="1" customHeight="1">
      <c r="F555" s="33"/>
      <c r="H555" s="33"/>
      <c r="I555" s="33"/>
      <c r="J555" s="33"/>
      <c r="K555" s="33"/>
      <c r="L555" s="33"/>
      <c r="M555" s="33"/>
      <c r="U555" s="33"/>
      <c r="W555" s="33"/>
      <c r="X555" s="33"/>
      <c r="Y555" s="33"/>
    </row>
    <row r="556" spans="6:25" ht="27" hidden="1" customHeight="1">
      <c r="F556" s="33"/>
      <c r="H556" s="33"/>
      <c r="I556" s="33"/>
      <c r="J556" s="33"/>
      <c r="K556" s="33"/>
      <c r="L556" s="33"/>
      <c r="M556" s="33"/>
      <c r="U556" s="33"/>
      <c r="W556" s="33"/>
      <c r="X556" s="33"/>
      <c r="Y556" s="33"/>
    </row>
    <row r="557" spans="6:25" ht="27" hidden="1" customHeight="1">
      <c r="F557" s="33"/>
      <c r="H557" s="33"/>
      <c r="I557" s="33"/>
      <c r="J557" s="33"/>
      <c r="K557" s="33"/>
      <c r="L557" s="33"/>
      <c r="M557" s="33"/>
      <c r="U557" s="33"/>
      <c r="W557" s="33"/>
      <c r="X557" s="33"/>
      <c r="Y557" s="33"/>
    </row>
    <row r="558" spans="6:25" ht="27" hidden="1" customHeight="1">
      <c r="F558" s="33"/>
      <c r="H558" s="33"/>
      <c r="I558" s="33"/>
      <c r="J558" s="33"/>
      <c r="K558" s="33"/>
      <c r="L558" s="33"/>
      <c r="M558" s="33"/>
      <c r="U558" s="33"/>
      <c r="W558" s="33"/>
      <c r="X558" s="33"/>
      <c r="Y558" s="33"/>
    </row>
    <row r="559" spans="6:25" ht="27" hidden="1" customHeight="1">
      <c r="F559" s="33"/>
      <c r="H559" s="33"/>
      <c r="I559" s="33"/>
      <c r="J559" s="33"/>
      <c r="K559" s="33"/>
      <c r="L559" s="33"/>
      <c r="M559" s="33"/>
      <c r="U559" s="33"/>
      <c r="W559" s="33"/>
      <c r="X559" s="33"/>
      <c r="Y559" s="33"/>
    </row>
    <row r="560" spans="6:25" ht="27" hidden="1" customHeight="1">
      <c r="F560" s="33"/>
      <c r="H560" s="33"/>
      <c r="I560" s="33"/>
      <c r="J560" s="33"/>
      <c r="K560" s="33"/>
      <c r="L560" s="33"/>
      <c r="M560" s="33"/>
      <c r="U560" s="33"/>
      <c r="W560" s="33"/>
      <c r="X560" s="33"/>
      <c r="Y560" s="33"/>
    </row>
    <row r="561" spans="6:25" ht="27" hidden="1" customHeight="1">
      <c r="F561" s="33"/>
      <c r="H561" s="33"/>
      <c r="I561" s="33"/>
      <c r="J561" s="33"/>
      <c r="K561" s="33"/>
      <c r="L561" s="33"/>
      <c r="M561" s="33"/>
      <c r="U561" s="33"/>
      <c r="W561" s="33"/>
      <c r="X561" s="33"/>
      <c r="Y561" s="33"/>
    </row>
    <row r="562" spans="6:25" ht="27" hidden="1" customHeight="1">
      <c r="F562" s="33"/>
      <c r="H562" s="33"/>
      <c r="I562" s="33"/>
      <c r="J562" s="33"/>
      <c r="K562" s="33"/>
      <c r="L562" s="33"/>
      <c r="M562" s="33"/>
      <c r="U562" s="33"/>
      <c r="W562" s="33"/>
      <c r="X562" s="33"/>
      <c r="Y562" s="33"/>
    </row>
    <row r="563" spans="6:25" ht="27" hidden="1" customHeight="1">
      <c r="F563" s="33"/>
      <c r="H563" s="33"/>
      <c r="I563" s="33"/>
      <c r="J563" s="33"/>
      <c r="K563" s="33"/>
      <c r="L563" s="33"/>
      <c r="M563" s="33"/>
      <c r="U563" s="33"/>
      <c r="W563" s="33"/>
      <c r="X563" s="33"/>
      <c r="Y563" s="33"/>
    </row>
    <row r="564" spans="6:25" ht="13.5" hidden="1" customHeight="1">
      <c r="F564" s="33"/>
      <c r="H564" s="33"/>
      <c r="I564" s="33"/>
      <c r="J564" s="33"/>
      <c r="K564" s="33"/>
      <c r="L564" s="33"/>
      <c r="M564" s="33"/>
      <c r="U564" s="33"/>
      <c r="W564" s="33"/>
      <c r="X564" s="33"/>
      <c r="Y564" s="33"/>
    </row>
    <row r="565" spans="6:25" ht="13.5" hidden="1" customHeight="1">
      <c r="F565" s="33"/>
      <c r="H565" s="33"/>
      <c r="I565" s="33"/>
      <c r="J565" s="33"/>
      <c r="K565" s="33"/>
      <c r="L565" s="33"/>
      <c r="M565" s="33"/>
      <c r="U565" s="33"/>
      <c r="W565" s="33"/>
      <c r="X565" s="33"/>
      <c r="Y565" s="33"/>
    </row>
    <row r="566" spans="6:25" ht="13.5" hidden="1" customHeight="1">
      <c r="F566" s="33"/>
      <c r="H566" s="33"/>
      <c r="I566" s="33"/>
      <c r="J566" s="33"/>
      <c r="K566" s="33"/>
      <c r="L566" s="33"/>
      <c r="M566" s="33"/>
      <c r="U566" s="33"/>
      <c r="W566" s="33"/>
      <c r="X566" s="33"/>
      <c r="Y566" s="33"/>
    </row>
    <row r="567" spans="6:25" ht="13.5" hidden="1" customHeight="1">
      <c r="F567" s="33"/>
      <c r="H567" s="33"/>
      <c r="I567" s="33"/>
      <c r="J567" s="33"/>
      <c r="K567" s="33"/>
      <c r="L567" s="33"/>
      <c r="M567" s="33"/>
      <c r="U567" s="33"/>
      <c r="W567" s="33"/>
      <c r="X567" s="33"/>
      <c r="Y567" s="33"/>
    </row>
    <row r="568" spans="6:25" ht="13.5" hidden="1" customHeight="1">
      <c r="F568" s="33"/>
      <c r="H568" s="33"/>
      <c r="I568" s="33"/>
      <c r="J568" s="33"/>
      <c r="K568" s="33"/>
      <c r="L568" s="33"/>
      <c r="M568" s="33"/>
      <c r="U568" s="33"/>
      <c r="W568" s="33"/>
      <c r="X568" s="33"/>
      <c r="Y568" s="33"/>
    </row>
    <row r="569" spans="6:25" ht="13.5" hidden="1" customHeight="1">
      <c r="F569" s="33"/>
      <c r="H569" s="33"/>
      <c r="I569" s="33"/>
      <c r="J569" s="33"/>
      <c r="K569" s="33"/>
      <c r="L569" s="33"/>
      <c r="M569" s="33"/>
      <c r="U569" s="33"/>
      <c r="W569" s="33"/>
      <c r="X569" s="33"/>
      <c r="Y569" s="33"/>
    </row>
    <row r="570" spans="6:25" ht="13.5" hidden="1" customHeight="1">
      <c r="F570" s="33"/>
      <c r="H570" s="33"/>
      <c r="I570" s="33"/>
      <c r="J570" s="33"/>
      <c r="K570" s="33"/>
      <c r="L570" s="33"/>
      <c r="M570" s="33"/>
      <c r="U570" s="33"/>
      <c r="W570" s="33"/>
      <c r="X570" s="33"/>
      <c r="Y570" s="33"/>
    </row>
    <row r="571" spans="6:25" ht="13.5" hidden="1" customHeight="1">
      <c r="F571" s="33"/>
      <c r="H571" s="33"/>
      <c r="I571" s="33"/>
      <c r="J571" s="33"/>
      <c r="K571" s="33"/>
      <c r="L571" s="33"/>
      <c r="M571" s="33"/>
      <c r="U571" s="33"/>
      <c r="W571" s="33"/>
      <c r="X571" s="33"/>
      <c r="Y571" s="33"/>
    </row>
    <row r="572" spans="6:25" ht="13.5" hidden="1" customHeight="1">
      <c r="F572" s="33"/>
      <c r="H572" s="33"/>
      <c r="I572" s="33"/>
      <c r="J572" s="33"/>
      <c r="K572" s="33"/>
      <c r="L572" s="33"/>
      <c r="M572" s="33"/>
      <c r="U572" s="33"/>
      <c r="W572" s="33"/>
      <c r="X572" s="33"/>
      <c r="Y572" s="33"/>
    </row>
    <row r="573" spans="6:25" ht="13.5" hidden="1" customHeight="1">
      <c r="F573" s="33"/>
      <c r="H573" s="33"/>
      <c r="I573" s="33"/>
      <c r="J573" s="33"/>
      <c r="K573" s="33"/>
      <c r="L573" s="33"/>
      <c r="M573" s="33"/>
      <c r="U573" s="33"/>
      <c r="W573" s="33"/>
      <c r="X573" s="33"/>
      <c r="Y573" s="33"/>
    </row>
    <row r="574" spans="6:25" ht="13.5" hidden="1" customHeight="1">
      <c r="F574" s="33"/>
      <c r="H574" s="33"/>
      <c r="I574" s="33"/>
      <c r="J574" s="33"/>
      <c r="K574" s="33"/>
      <c r="L574" s="33"/>
      <c r="M574" s="33"/>
      <c r="U574" s="33"/>
      <c r="W574" s="33"/>
      <c r="X574" s="33"/>
      <c r="Y574" s="33"/>
    </row>
    <row r="575" spans="6:25" ht="13.5" hidden="1" customHeight="1">
      <c r="F575" s="33"/>
      <c r="H575" s="33"/>
      <c r="I575" s="33"/>
      <c r="J575" s="33"/>
      <c r="K575" s="33"/>
      <c r="L575" s="33"/>
      <c r="M575" s="33"/>
      <c r="U575" s="33"/>
      <c r="W575" s="33"/>
      <c r="X575" s="33"/>
      <c r="Y575" s="33"/>
    </row>
    <row r="576" spans="6:25" ht="13.5" hidden="1" customHeight="1">
      <c r="F576" s="33"/>
      <c r="H576" s="33"/>
      <c r="I576" s="33"/>
      <c r="J576" s="33"/>
      <c r="K576" s="33"/>
      <c r="L576" s="33"/>
      <c r="M576" s="33"/>
      <c r="U576" s="33"/>
      <c r="W576" s="33"/>
      <c r="X576" s="33"/>
      <c r="Y576" s="33"/>
    </row>
    <row r="577" spans="6:25" ht="13.5" hidden="1" customHeight="1">
      <c r="F577" s="33"/>
      <c r="H577" s="33"/>
      <c r="I577" s="33"/>
      <c r="J577" s="33"/>
      <c r="K577" s="33"/>
      <c r="L577" s="33"/>
      <c r="M577" s="33"/>
      <c r="U577" s="33"/>
      <c r="W577" s="33"/>
      <c r="X577" s="33"/>
      <c r="Y577" s="33"/>
    </row>
    <row r="578" spans="6:25" ht="13.5" hidden="1" customHeight="1">
      <c r="F578" s="33"/>
      <c r="H578" s="33"/>
      <c r="I578" s="33"/>
      <c r="J578" s="33"/>
      <c r="K578" s="33"/>
      <c r="L578" s="33"/>
      <c r="M578" s="33"/>
      <c r="U578" s="33"/>
      <c r="W578" s="33"/>
      <c r="X578" s="33"/>
      <c r="Y578" s="33"/>
    </row>
    <row r="579" spans="6:25" ht="13.5" hidden="1" customHeight="1">
      <c r="F579" s="33"/>
      <c r="H579" s="33"/>
      <c r="I579" s="33"/>
      <c r="J579" s="33"/>
      <c r="K579" s="33"/>
      <c r="L579" s="33"/>
      <c r="M579" s="33"/>
      <c r="U579" s="33"/>
      <c r="W579" s="33"/>
      <c r="X579" s="33"/>
      <c r="Y579" s="33"/>
    </row>
    <row r="580" spans="6:25" ht="13.5" hidden="1" customHeight="1">
      <c r="F580" s="33"/>
      <c r="H580" s="33"/>
      <c r="I580" s="33"/>
      <c r="J580" s="33"/>
      <c r="K580" s="33"/>
      <c r="L580" s="33"/>
      <c r="M580" s="33"/>
      <c r="U580" s="33"/>
      <c r="W580" s="33"/>
      <c r="X580" s="33"/>
      <c r="Y580" s="33"/>
    </row>
    <row r="581" spans="6:25" ht="13.5" hidden="1" customHeight="1">
      <c r="F581" s="33"/>
      <c r="H581" s="33"/>
      <c r="I581" s="33"/>
      <c r="J581" s="33"/>
      <c r="K581" s="33"/>
      <c r="L581" s="33"/>
      <c r="M581" s="33"/>
      <c r="U581" s="33"/>
      <c r="W581" s="33"/>
      <c r="X581" s="33"/>
      <c r="Y581" s="33"/>
    </row>
    <row r="582" spans="6:25" ht="13.5" hidden="1" customHeight="1">
      <c r="F582" s="33"/>
      <c r="H582" s="33"/>
      <c r="I582" s="33"/>
      <c r="J582" s="33"/>
      <c r="K582" s="33"/>
      <c r="L582" s="33"/>
      <c r="M582" s="33"/>
      <c r="U582" s="33"/>
      <c r="W582" s="33"/>
      <c r="X582" s="33"/>
      <c r="Y582" s="33"/>
    </row>
    <row r="583" spans="6:25" ht="13.5" hidden="1" customHeight="1">
      <c r="F583" s="33"/>
      <c r="H583" s="33"/>
      <c r="I583" s="33"/>
      <c r="J583" s="33"/>
      <c r="K583" s="33"/>
      <c r="L583" s="33"/>
      <c r="M583" s="33"/>
      <c r="U583" s="33"/>
      <c r="W583" s="33"/>
      <c r="X583" s="33"/>
      <c r="Y583" s="33"/>
    </row>
    <row r="584" spans="6:25" ht="13.5" hidden="1" customHeight="1">
      <c r="F584" s="33"/>
      <c r="H584" s="33"/>
      <c r="I584" s="33"/>
      <c r="J584" s="33"/>
      <c r="K584" s="33"/>
      <c r="L584" s="33"/>
      <c r="M584" s="33"/>
      <c r="U584" s="33"/>
      <c r="W584" s="33"/>
      <c r="X584" s="33"/>
      <c r="Y584" s="33"/>
    </row>
    <row r="585" spans="6:25" ht="13.5" hidden="1" customHeight="1">
      <c r="F585" s="33"/>
      <c r="H585" s="33"/>
      <c r="I585" s="33"/>
      <c r="J585" s="33"/>
      <c r="K585" s="33"/>
      <c r="L585" s="33"/>
      <c r="M585" s="33"/>
      <c r="U585" s="33"/>
      <c r="W585" s="33"/>
      <c r="X585" s="33"/>
      <c r="Y585" s="33"/>
    </row>
    <row r="586" spans="6:25" ht="13.5" hidden="1" customHeight="1">
      <c r="F586" s="33"/>
      <c r="H586" s="33"/>
      <c r="I586" s="33"/>
      <c r="J586" s="33"/>
      <c r="K586" s="33"/>
      <c r="L586" s="33"/>
      <c r="M586" s="33"/>
      <c r="U586" s="33"/>
      <c r="W586" s="33"/>
      <c r="X586" s="33"/>
      <c r="Y586" s="33"/>
    </row>
    <row r="587" spans="6:25" ht="13.5" hidden="1" customHeight="1">
      <c r="F587" s="33"/>
      <c r="H587" s="33"/>
      <c r="I587" s="33"/>
      <c r="J587" s="33"/>
      <c r="K587" s="33"/>
      <c r="L587" s="33"/>
      <c r="M587" s="33"/>
      <c r="U587" s="33"/>
      <c r="W587" s="33"/>
      <c r="X587" s="33"/>
      <c r="Y587" s="33"/>
    </row>
    <row r="588" spans="6:25" ht="13.5" hidden="1" customHeight="1">
      <c r="F588" s="33"/>
      <c r="H588" s="33"/>
      <c r="I588" s="33"/>
      <c r="J588" s="33"/>
      <c r="K588" s="33"/>
      <c r="L588" s="33"/>
      <c r="M588" s="33"/>
      <c r="U588" s="33"/>
      <c r="W588" s="33"/>
      <c r="X588" s="33"/>
      <c r="Y588" s="33"/>
    </row>
    <row r="589" spans="6:25" ht="13.5" hidden="1" customHeight="1">
      <c r="F589" s="33"/>
      <c r="H589" s="33"/>
      <c r="I589" s="33"/>
      <c r="J589" s="33"/>
      <c r="K589" s="33"/>
      <c r="L589" s="33"/>
      <c r="M589" s="33"/>
      <c r="U589" s="33"/>
      <c r="W589" s="33"/>
      <c r="X589" s="33"/>
      <c r="Y589" s="33"/>
    </row>
    <row r="590" spans="6:25" ht="13.5" hidden="1" customHeight="1">
      <c r="F590" s="33"/>
      <c r="H590" s="33"/>
      <c r="I590" s="33"/>
      <c r="J590" s="33"/>
      <c r="K590" s="33"/>
      <c r="L590" s="33"/>
      <c r="M590" s="33"/>
      <c r="U590" s="33"/>
      <c r="W590" s="33"/>
      <c r="X590" s="33"/>
      <c r="Y590" s="33"/>
    </row>
    <row r="591" spans="6:25" ht="13.5" hidden="1" customHeight="1">
      <c r="F591" s="33"/>
      <c r="H591" s="33"/>
      <c r="I591" s="33"/>
      <c r="J591" s="33"/>
      <c r="K591" s="33"/>
      <c r="L591" s="33"/>
      <c r="M591" s="33"/>
      <c r="U591" s="33"/>
      <c r="W591" s="33"/>
      <c r="X591" s="33"/>
      <c r="Y591" s="33"/>
    </row>
    <row r="592" spans="6:25" ht="13.5" hidden="1" customHeight="1">
      <c r="F592" s="33"/>
      <c r="H592" s="33"/>
      <c r="I592" s="33"/>
      <c r="J592" s="33"/>
      <c r="K592" s="33"/>
      <c r="L592" s="33"/>
      <c r="M592" s="33"/>
      <c r="U592" s="33"/>
      <c r="W592" s="33"/>
      <c r="X592" s="33"/>
      <c r="Y592" s="33"/>
    </row>
    <row r="593" spans="6:25" ht="13.5" hidden="1" customHeight="1">
      <c r="F593" s="33"/>
      <c r="H593" s="33"/>
      <c r="I593" s="33"/>
      <c r="J593" s="33"/>
      <c r="K593" s="33"/>
      <c r="L593" s="33"/>
      <c r="M593" s="33"/>
      <c r="U593" s="33"/>
      <c r="W593" s="33"/>
      <c r="X593" s="33"/>
      <c r="Y593" s="33"/>
    </row>
    <row r="594" spans="6:25" ht="13.5" hidden="1" customHeight="1">
      <c r="F594" s="33"/>
      <c r="H594" s="33"/>
      <c r="I594" s="33"/>
      <c r="J594" s="33"/>
      <c r="K594" s="33"/>
      <c r="L594" s="33"/>
      <c r="M594" s="33"/>
      <c r="U594" s="33"/>
      <c r="W594" s="33"/>
      <c r="X594" s="33"/>
      <c r="Y594" s="33"/>
    </row>
    <row r="595" spans="6:25" ht="13.5" hidden="1" customHeight="1">
      <c r="F595" s="33"/>
      <c r="H595" s="33"/>
      <c r="I595" s="33"/>
      <c r="J595" s="33"/>
      <c r="K595" s="33"/>
      <c r="L595" s="33"/>
      <c r="M595" s="33"/>
      <c r="U595" s="33"/>
      <c r="W595" s="33"/>
      <c r="X595" s="33"/>
      <c r="Y595" s="33"/>
    </row>
    <row r="596" spans="6:25" ht="13.5" hidden="1" customHeight="1">
      <c r="F596" s="33"/>
      <c r="H596" s="33"/>
      <c r="I596" s="33"/>
      <c r="J596" s="33"/>
      <c r="K596" s="33"/>
      <c r="L596" s="33"/>
      <c r="M596" s="33"/>
      <c r="U596" s="33"/>
      <c r="W596" s="33"/>
      <c r="X596" s="33"/>
      <c r="Y596" s="33"/>
    </row>
    <row r="597" spans="6:25" ht="13.5" hidden="1" customHeight="1">
      <c r="F597" s="33"/>
      <c r="H597" s="33"/>
      <c r="I597" s="33"/>
      <c r="J597" s="33"/>
      <c r="K597" s="33"/>
      <c r="L597" s="33"/>
      <c r="M597" s="33"/>
      <c r="U597" s="33"/>
      <c r="W597" s="33"/>
      <c r="X597" s="33"/>
      <c r="Y597" s="33"/>
    </row>
    <row r="598" spans="6:25" ht="13.5" hidden="1" customHeight="1">
      <c r="F598" s="33"/>
      <c r="H598" s="33"/>
      <c r="I598" s="33"/>
      <c r="J598" s="33"/>
      <c r="K598" s="33"/>
      <c r="L598" s="33"/>
      <c r="M598" s="33"/>
      <c r="U598" s="33"/>
      <c r="W598" s="33"/>
      <c r="X598" s="33"/>
      <c r="Y598" s="33"/>
    </row>
    <row r="599" spans="6:25" ht="13.5" hidden="1" customHeight="1">
      <c r="F599" s="33"/>
      <c r="H599" s="33"/>
      <c r="I599" s="33"/>
      <c r="J599" s="33"/>
      <c r="K599" s="33"/>
      <c r="L599" s="33"/>
      <c r="M599" s="33"/>
      <c r="U599" s="33"/>
      <c r="W599" s="33"/>
      <c r="X599" s="33"/>
      <c r="Y599" s="33"/>
    </row>
    <row r="600" spans="6:25" ht="13.5" hidden="1" customHeight="1">
      <c r="F600" s="33"/>
      <c r="H600" s="33"/>
      <c r="I600" s="33"/>
      <c r="J600" s="33"/>
      <c r="K600" s="33"/>
      <c r="L600" s="33"/>
      <c r="M600" s="33"/>
      <c r="U600" s="33"/>
      <c r="W600" s="33"/>
      <c r="X600" s="33"/>
      <c r="Y600" s="33"/>
    </row>
    <row r="601" spans="6:25" ht="13.5" hidden="1" customHeight="1">
      <c r="F601" s="33"/>
      <c r="H601" s="33"/>
      <c r="I601" s="33"/>
      <c r="J601" s="33"/>
      <c r="K601" s="33"/>
      <c r="L601" s="33"/>
      <c r="M601" s="33"/>
      <c r="U601" s="33"/>
      <c r="W601" s="33"/>
      <c r="X601" s="33"/>
      <c r="Y601" s="33"/>
    </row>
    <row r="602" spans="6:25" ht="13.5" hidden="1" customHeight="1">
      <c r="F602" s="33"/>
      <c r="H602" s="33"/>
      <c r="I602" s="33"/>
      <c r="J602" s="33"/>
      <c r="K602" s="33"/>
      <c r="L602" s="33"/>
      <c r="M602" s="33"/>
      <c r="U602" s="33"/>
      <c r="W602" s="33"/>
      <c r="X602" s="33"/>
      <c r="Y602" s="33"/>
    </row>
    <row r="603" spans="6:25" ht="13.5" hidden="1" customHeight="1">
      <c r="F603" s="33"/>
      <c r="H603" s="33"/>
      <c r="I603" s="33"/>
      <c r="J603" s="33"/>
      <c r="K603" s="33"/>
      <c r="L603" s="33"/>
      <c r="M603" s="33"/>
      <c r="U603" s="33"/>
      <c r="W603" s="33"/>
      <c r="X603" s="33"/>
      <c r="Y603" s="33"/>
    </row>
    <row r="604" spans="6:25" ht="13.5" hidden="1" customHeight="1">
      <c r="F604" s="33"/>
      <c r="H604" s="33"/>
      <c r="I604" s="33"/>
      <c r="J604" s="33"/>
      <c r="K604" s="33"/>
      <c r="L604" s="33"/>
      <c r="M604" s="33"/>
      <c r="U604" s="33"/>
      <c r="W604" s="33"/>
      <c r="X604" s="33"/>
      <c r="Y604" s="33"/>
    </row>
    <row r="605" spans="6:25" ht="13.5" hidden="1" customHeight="1">
      <c r="F605" s="33"/>
      <c r="H605" s="33"/>
      <c r="I605" s="33"/>
      <c r="J605" s="33"/>
      <c r="K605" s="33"/>
      <c r="L605" s="33"/>
      <c r="M605" s="33"/>
      <c r="U605" s="33"/>
      <c r="W605" s="33"/>
      <c r="X605" s="33"/>
      <c r="Y605" s="33"/>
    </row>
    <row r="606" spans="6:25" ht="13.5" hidden="1" customHeight="1">
      <c r="F606" s="33"/>
      <c r="H606" s="33"/>
      <c r="I606" s="33"/>
      <c r="J606" s="33"/>
      <c r="K606" s="33"/>
      <c r="L606" s="33"/>
      <c r="M606" s="33"/>
      <c r="U606" s="33"/>
      <c r="W606" s="33"/>
      <c r="X606" s="33"/>
      <c r="Y606" s="33"/>
    </row>
    <row r="607" spans="6:25" ht="13.5" hidden="1" customHeight="1">
      <c r="F607" s="33"/>
      <c r="H607" s="33"/>
      <c r="I607" s="33"/>
      <c r="J607" s="33"/>
      <c r="K607" s="33"/>
      <c r="L607" s="33"/>
      <c r="M607" s="33"/>
      <c r="U607" s="33"/>
      <c r="W607" s="33"/>
      <c r="X607" s="33"/>
      <c r="Y607" s="33"/>
    </row>
    <row r="608" spans="6:25" ht="13.5" hidden="1" customHeight="1">
      <c r="F608" s="33"/>
      <c r="H608" s="33"/>
      <c r="I608" s="33"/>
      <c r="J608" s="33"/>
      <c r="K608" s="33"/>
      <c r="L608" s="33"/>
      <c r="M608" s="33"/>
      <c r="U608" s="33"/>
      <c r="W608" s="33"/>
      <c r="X608" s="33"/>
      <c r="Y608" s="33"/>
    </row>
    <row r="609" spans="6:25" ht="13.5" hidden="1" customHeight="1">
      <c r="F609" s="33"/>
      <c r="H609" s="33"/>
      <c r="I609" s="33"/>
      <c r="J609" s="33"/>
      <c r="K609" s="33"/>
      <c r="L609" s="33"/>
      <c r="M609" s="33"/>
      <c r="U609" s="33"/>
      <c r="W609" s="33"/>
      <c r="X609" s="33"/>
      <c r="Y609" s="33"/>
    </row>
    <row r="610" spans="6:25" ht="13.5" hidden="1" customHeight="1">
      <c r="F610" s="33"/>
      <c r="H610" s="33"/>
      <c r="I610" s="33"/>
      <c r="J610" s="33"/>
      <c r="K610" s="33"/>
      <c r="L610" s="33"/>
      <c r="M610" s="33"/>
      <c r="U610" s="33"/>
      <c r="W610" s="33"/>
      <c r="X610" s="33"/>
      <c r="Y610" s="33"/>
    </row>
    <row r="611" spans="6:25" ht="13.5" hidden="1" customHeight="1">
      <c r="F611" s="33"/>
      <c r="H611" s="33"/>
      <c r="I611" s="33"/>
      <c r="J611" s="33"/>
      <c r="K611" s="33"/>
      <c r="L611" s="33"/>
      <c r="M611" s="33"/>
      <c r="U611" s="33"/>
      <c r="W611" s="33"/>
      <c r="X611" s="33"/>
      <c r="Y611" s="33"/>
    </row>
    <row r="612" spans="6:25" ht="13.5" hidden="1" customHeight="1">
      <c r="F612" s="33"/>
      <c r="H612" s="33"/>
      <c r="I612" s="33"/>
      <c r="J612" s="33"/>
      <c r="K612" s="33"/>
      <c r="L612" s="33"/>
      <c r="M612" s="33"/>
      <c r="U612" s="33"/>
      <c r="W612" s="33"/>
      <c r="X612" s="33"/>
      <c r="Y612" s="33"/>
    </row>
    <row r="613" spans="6:25" ht="13.5" hidden="1" customHeight="1">
      <c r="F613" s="33"/>
      <c r="H613" s="33"/>
      <c r="I613" s="33"/>
      <c r="J613" s="33"/>
      <c r="K613" s="33"/>
      <c r="L613" s="33"/>
      <c r="M613" s="33"/>
      <c r="U613" s="33"/>
      <c r="W613" s="33"/>
      <c r="X613" s="33"/>
      <c r="Y613" s="33"/>
    </row>
    <row r="614" spans="6:25" ht="13.5" hidden="1" customHeight="1">
      <c r="F614" s="33"/>
      <c r="H614" s="33"/>
      <c r="I614" s="33"/>
      <c r="J614" s="33"/>
      <c r="K614" s="33"/>
      <c r="L614" s="33"/>
      <c r="M614" s="33"/>
      <c r="U614" s="33"/>
      <c r="W614" s="33"/>
      <c r="X614" s="33"/>
      <c r="Y614" s="33"/>
    </row>
    <row r="615" spans="6:25" ht="13.5" hidden="1" customHeight="1">
      <c r="F615" s="33"/>
      <c r="H615" s="33"/>
      <c r="I615" s="33"/>
      <c r="J615" s="33"/>
      <c r="K615" s="33"/>
      <c r="L615" s="33"/>
      <c r="M615" s="33"/>
      <c r="U615" s="33"/>
      <c r="W615" s="33"/>
      <c r="X615" s="33"/>
      <c r="Y615" s="33"/>
    </row>
    <row r="616" spans="6:25" ht="13.5" hidden="1" customHeight="1">
      <c r="F616" s="33"/>
      <c r="H616" s="33"/>
      <c r="I616" s="33"/>
      <c r="J616" s="33"/>
      <c r="K616" s="33"/>
      <c r="L616" s="33"/>
      <c r="M616" s="33"/>
      <c r="U616" s="33"/>
      <c r="W616" s="33"/>
      <c r="X616" s="33"/>
      <c r="Y616" s="33"/>
    </row>
    <row r="617" spans="6:25" ht="13.5" hidden="1" customHeight="1">
      <c r="F617" s="33"/>
      <c r="H617" s="33"/>
      <c r="I617" s="33"/>
      <c r="J617" s="33"/>
      <c r="K617" s="33"/>
      <c r="L617" s="33"/>
      <c r="M617" s="33"/>
      <c r="U617" s="33"/>
      <c r="W617" s="33"/>
      <c r="X617" s="33"/>
      <c r="Y617" s="33"/>
    </row>
    <row r="618" spans="6:25" ht="13.5" hidden="1" customHeight="1">
      <c r="F618" s="33"/>
      <c r="H618" s="33"/>
      <c r="I618" s="33"/>
      <c r="J618" s="33"/>
      <c r="K618" s="33"/>
      <c r="L618" s="33"/>
      <c r="M618" s="33"/>
      <c r="U618" s="33"/>
      <c r="W618" s="33"/>
      <c r="X618" s="33"/>
      <c r="Y618" s="33"/>
    </row>
    <row r="619" spans="6:25" ht="13.5" hidden="1" customHeight="1">
      <c r="F619" s="33"/>
      <c r="H619" s="33"/>
      <c r="I619" s="33"/>
      <c r="J619" s="33"/>
      <c r="K619" s="33"/>
      <c r="L619" s="33"/>
      <c r="M619" s="33"/>
      <c r="U619" s="33"/>
      <c r="W619" s="33"/>
      <c r="X619" s="33"/>
      <c r="Y619" s="33"/>
    </row>
    <row r="620" spans="6:25" ht="13.5" hidden="1" customHeight="1">
      <c r="F620" s="33"/>
      <c r="H620" s="33"/>
      <c r="I620" s="33"/>
      <c r="J620" s="33"/>
      <c r="K620" s="33"/>
      <c r="L620" s="33"/>
      <c r="M620" s="33"/>
      <c r="U620" s="33"/>
      <c r="W620" s="33"/>
      <c r="X620" s="33"/>
      <c r="Y620" s="33"/>
    </row>
    <row r="621" spans="6:25" ht="13.5" hidden="1" customHeight="1">
      <c r="F621" s="33"/>
      <c r="H621" s="33"/>
      <c r="I621" s="33"/>
      <c r="J621" s="33"/>
      <c r="K621" s="33"/>
      <c r="L621" s="33"/>
      <c r="M621" s="33"/>
      <c r="U621" s="33"/>
      <c r="W621" s="33"/>
      <c r="X621" s="33"/>
      <c r="Y621" s="33"/>
    </row>
    <row r="622" spans="6:25" ht="13.5" hidden="1" customHeight="1">
      <c r="F622" s="33"/>
      <c r="H622" s="33"/>
      <c r="I622" s="33"/>
      <c r="J622" s="33"/>
      <c r="K622" s="33"/>
      <c r="L622" s="33"/>
      <c r="M622" s="33"/>
      <c r="U622" s="33"/>
      <c r="W622" s="33"/>
      <c r="X622" s="33"/>
      <c r="Y622" s="33"/>
    </row>
    <row r="623" spans="6:25" ht="13.5" hidden="1" customHeight="1">
      <c r="F623" s="33"/>
      <c r="H623" s="33"/>
      <c r="I623" s="33"/>
      <c r="J623" s="33"/>
      <c r="K623" s="33"/>
      <c r="L623" s="33"/>
      <c r="M623" s="33"/>
      <c r="U623" s="33"/>
      <c r="W623" s="33"/>
      <c r="X623" s="33"/>
      <c r="Y623" s="33"/>
    </row>
    <row r="624" spans="6:25" ht="13.5" hidden="1" customHeight="1">
      <c r="F624" s="33"/>
      <c r="H624" s="33"/>
      <c r="I624" s="33"/>
      <c r="J624" s="33"/>
      <c r="K624" s="33"/>
      <c r="L624" s="33"/>
      <c r="M624" s="33"/>
      <c r="U624" s="33"/>
      <c r="W624" s="33"/>
      <c r="X624" s="33"/>
      <c r="Y624" s="33"/>
    </row>
    <row r="625" spans="6:25" ht="13.5" hidden="1" customHeight="1">
      <c r="F625" s="33"/>
      <c r="H625" s="33"/>
      <c r="I625" s="33"/>
      <c r="J625" s="33"/>
      <c r="K625" s="33"/>
      <c r="L625" s="33"/>
      <c r="M625" s="33"/>
      <c r="U625" s="33"/>
      <c r="W625" s="33"/>
      <c r="X625" s="33"/>
      <c r="Y625" s="33"/>
    </row>
    <row r="626" spans="6:25" ht="13.5" hidden="1" customHeight="1">
      <c r="F626" s="33"/>
      <c r="H626" s="33"/>
      <c r="I626" s="33"/>
      <c r="J626" s="33"/>
      <c r="K626" s="33"/>
      <c r="L626" s="33"/>
      <c r="M626" s="33"/>
      <c r="U626" s="33"/>
      <c r="W626" s="33"/>
      <c r="X626" s="33"/>
      <c r="Y626" s="33"/>
    </row>
    <row r="627" spans="6:25" ht="13.5" hidden="1" customHeight="1">
      <c r="F627" s="33"/>
      <c r="H627" s="33"/>
      <c r="I627" s="33"/>
      <c r="J627" s="33"/>
      <c r="K627" s="33"/>
      <c r="L627" s="33"/>
      <c r="M627" s="33"/>
      <c r="U627" s="33"/>
      <c r="W627" s="33"/>
      <c r="X627" s="33"/>
      <c r="Y627" s="33"/>
    </row>
    <row r="628" spans="6:25" ht="13.5" hidden="1" customHeight="1">
      <c r="F628" s="33"/>
      <c r="H628" s="33"/>
      <c r="I628" s="33"/>
      <c r="J628" s="33"/>
      <c r="K628" s="33"/>
      <c r="L628" s="33"/>
      <c r="M628" s="33"/>
      <c r="U628" s="33"/>
      <c r="W628" s="33"/>
      <c r="X628" s="33"/>
      <c r="Y628" s="33"/>
    </row>
    <row r="629" spans="6:25" ht="13.5" hidden="1" customHeight="1">
      <c r="F629" s="33"/>
      <c r="H629" s="33"/>
      <c r="I629" s="33"/>
      <c r="J629" s="33"/>
      <c r="K629" s="33"/>
      <c r="L629" s="33"/>
      <c r="M629" s="33"/>
      <c r="U629" s="33"/>
      <c r="W629" s="33"/>
      <c r="X629" s="33"/>
      <c r="Y629" s="33"/>
    </row>
    <row r="630" spans="6:25" ht="13.5" hidden="1" customHeight="1">
      <c r="F630" s="33"/>
      <c r="H630" s="33"/>
      <c r="I630" s="33"/>
      <c r="J630" s="33"/>
      <c r="K630" s="33"/>
      <c r="L630" s="33"/>
      <c r="M630" s="33"/>
      <c r="U630" s="33"/>
      <c r="W630" s="33"/>
      <c r="X630" s="33"/>
      <c r="Y630" s="33"/>
    </row>
    <row r="631" spans="6:25" ht="13.5" hidden="1" customHeight="1">
      <c r="F631" s="33"/>
      <c r="H631" s="33"/>
      <c r="I631" s="33"/>
      <c r="J631" s="33"/>
      <c r="K631" s="33"/>
      <c r="L631" s="33"/>
      <c r="M631" s="33"/>
      <c r="U631" s="33"/>
      <c r="W631" s="33"/>
      <c r="X631" s="33"/>
      <c r="Y631" s="33"/>
    </row>
    <row r="632" spans="6:25" ht="13.5" hidden="1" customHeight="1">
      <c r="F632" s="33"/>
      <c r="H632" s="33"/>
      <c r="I632" s="33"/>
      <c r="J632" s="33"/>
      <c r="K632" s="33"/>
      <c r="L632" s="33"/>
      <c r="M632" s="33"/>
      <c r="U632" s="33"/>
      <c r="W632" s="33"/>
      <c r="X632" s="33"/>
      <c r="Y632" s="33"/>
    </row>
    <row r="633" spans="6:25" ht="13.5" hidden="1" customHeight="1">
      <c r="F633" s="33"/>
      <c r="H633" s="33"/>
      <c r="I633" s="33"/>
      <c r="J633" s="33"/>
      <c r="K633" s="33"/>
      <c r="L633" s="33"/>
      <c r="M633" s="33"/>
      <c r="U633" s="33"/>
      <c r="W633" s="33"/>
      <c r="X633" s="33"/>
      <c r="Y633" s="33"/>
    </row>
    <row r="634" spans="6:25" ht="13.5" hidden="1" customHeight="1">
      <c r="F634" s="33"/>
      <c r="H634" s="33"/>
      <c r="I634" s="33"/>
      <c r="J634" s="33"/>
      <c r="K634" s="33"/>
      <c r="L634" s="33"/>
      <c r="M634" s="33"/>
      <c r="U634" s="33"/>
      <c r="W634" s="33"/>
      <c r="X634" s="33"/>
      <c r="Y634" s="33"/>
    </row>
    <row r="635" spans="6:25" ht="13.5" hidden="1" customHeight="1">
      <c r="F635" s="33"/>
      <c r="H635" s="33"/>
      <c r="I635" s="33"/>
      <c r="J635" s="33"/>
      <c r="K635" s="33"/>
      <c r="L635" s="33"/>
      <c r="M635" s="33"/>
      <c r="U635" s="33"/>
      <c r="W635" s="33"/>
      <c r="X635" s="33"/>
      <c r="Y635" s="33"/>
    </row>
    <row r="636" spans="6:25" ht="13.5" hidden="1" customHeight="1">
      <c r="F636" s="33"/>
      <c r="H636" s="33"/>
      <c r="I636" s="33"/>
      <c r="J636" s="33"/>
      <c r="K636" s="33"/>
      <c r="L636" s="33"/>
      <c r="M636" s="33"/>
      <c r="U636" s="33"/>
      <c r="W636" s="33"/>
      <c r="X636" s="33"/>
      <c r="Y636" s="33"/>
    </row>
    <row r="637" spans="6:25" ht="13.5" hidden="1" customHeight="1">
      <c r="F637" s="33"/>
      <c r="H637" s="33"/>
      <c r="I637" s="33"/>
      <c r="J637" s="33"/>
      <c r="K637" s="33"/>
      <c r="L637" s="33"/>
      <c r="M637" s="33"/>
      <c r="U637" s="33"/>
      <c r="W637" s="33"/>
      <c r="X637" s="33"/>
      <c r="Y637" s="33"/>
    </row>
    <row r="638" spans="6:25" ht="13.5" hidden="1" customHeight="1">
      <c r="F638" s="33"/>
      <c r="H638" s="33"/>
      <c r="I638" s="33"/>
      <c r="J638" s="33"/>
      <c r="K638" s="33"/>
      <c r="L638" s="33"/>
      <c r="M638" s="33"/>
      <c r="U638" s="33"/>
      <c r="W638" s="33"/>
      <c r="X638" s="33"/>
      <c r="Y638" s="33"/>
    </row>
    <row r="639" spans="6:25" ht="13.5" hidden="1" customHeight="1">
      <c r="F639" s="33"/>
      <c r="H639" s="33"/>
      <c r="I639" s="33"/>
      <c r="J639" s="33"/>
      <c r="K639" s="33"/>
      <c r="L639" s="33"/>
      <c r="M639" s="33"/>
      <c r="U639" s="33"/>
      <c r="W639" s="33"/>
      <c r="X639" s="33"/>
      <c r="Y639" s="33"/>
    </row>
    <row r="640" spans="6:25" ht="13.5" hidden="1" customHeight="1">
      <c r="F640" s="33"/>
      <c r="H640" s="33"/>
      <c r="I640" s="33"/>
      <c r="J640" s="33"/>
      <c r="K640" s="33"/>
      <c r="L640" s="33"/>
      <c r="M640" s="33"/>
      <c r="U640" s="33"/>
      <c r="W640" s="33"/>
      <c r="X640" s="33"/>
      <c r="Y640" s="33"/>
    </row>
    <row r="641" spans="6:25" ht="13.5" hidden="1" customHeight="1">
      <c r="F641" s="33"/>
      <c r="H641" s="33"/>
      <c r="I641" s="33"/>
      <c r="J641" s="33"/>
      <c r="K641" s="33"/>
      <c r="L641" s="33"/>
      <c r="M641" s="33"/>
      <c r="U641" s="33"/>
      <c r="W641" s="33"/>
      <c r="X641" s="33"/>
      <c r="Y641" s="33"/>
    </row>
    <row r="642" spans="6:25" ht="13.5" hidden="1" customHeight="1">
      <c r="F642" s="33"/>
      <c r="H642" s="33"/>
      <c r="I642" s="33"/>
      <c r="J642" s="33"/>
      <c r="K642" s="33"/>
      <c r="L642" s="33"/>
      <c r="M642" s="33"/>
      <c r="U642" s="33"/>
      <c r="W642" s="33"/>
      <c r="X642" s="33"/>
      <c r="Y642" s="33"/>
    </row>
    <row r="643" spans="6:25" ht="13.5" hidden="1" customHeight="1">
      <c r="F643" s="33"/>
      <c r="H643" s="33"/>
      <c r="I643" s="33"/>
      <c r="J643" s="33"/>
      <c r="K643" s="33"/>
      <c r="L643" s="33"/>
      <c r="M643" s="33"/>
      <c r="U643" s="33"/>
      <c r="W643" s="33"/>
      <c r="X643" s="33"/>
      <c r="Y643" s="33"/>
    </row>
    <row r="644" spans="6:25" ht="13.5" hidden="1" customHeight="1">
      <c r="F644" s="33"/>
      <c r="H644" s="33"/>
      <c r="I644" s="33"/>
      <c r="J644" s="33"/>
      <c r="K644" s="33"/>
      <c r="L644" s="33"/>
      <c r="M644" s="33"/>
      <c r="U644" s="33"/>
      <c r="W644" s="33"/>
      <c r="X644" s="33"/>
      <c r="Y644" s="33"/>
    </row>
    <row r="645" spans="6:25" ht="13.5" hidden="1" customHeight="1">
      <c r="F645" s="33"/>
      <c r="H645" s="33"/>
      <c r="I645" s="33"/>
      <c r="J645" s="33"/>
      <c r="K645" s="33"/>
      <c r="L645" s="33"/>
      <c r="M645" s="33"/>
      <c r="U645" s="33"/>
      <c r="W645" s="33"/>
      <c r="X645" s="33"/>
      <c r="Y645" s="33"/>
    </row>
    <row r="646" spans="6:25" ht="13.5" hidden="1" customHeight="1">
      <c r="F646" s="33"/>
      <c r="H646" s="33"/>
      <c r="I646" s="33"/>
      <c r="J646" s="33"/>
      <c r="K646" s="33"/>
      <c r="L646" s="33"/>
      <c r="M646" s="33"/>
      <c r="U646" s="33"/>
      <c r="W646" s="33"/>
      <c r="X646" s="33"/>
      <c r="Y646" s="33"/>
    </row>
    <row r="647" spans="6:25" ht="13.5" hidden="1" customHeight="1">
      <c r="F647" s="33"/>
      <c r="H647" s="33"/>
      <c r="I647" s="33"/>
      <c r="J647" s="33"/>
      <c r="K647" s="33"/>
      <c r="L647" s="33"/>
      <c r="M647" s="33"/>
      <c r="U647" s="33"/>
      <c r="W647" s="33"/>
      <c r="X647" s="33"/>
      <c r="Y647" s="33"/>
    </row>
    <row r="648" spans="6:25" ht="13.5" hidden="1" customHeight="1">
      <c r="F648" s="33"/>
      <c r="H648" s="33"/>
      <c r="I648" s="33"/>
      <c r="J648" s="33"/>
      <c r="K648" s="33"/>
      <c r="L648" s="33"/>
      <c r="M648" s="33"/>
      <c r="U648" s="33"/>
      <c r="W648" s="33"/>
      <c r="X648" s="33"/>
      <c r="Y648" s="33"/>
    </row>
    <row r="649" spans="6:25" ht="13.5" hidden="1" customHeight="1">
      <c r="F649" s="33"/>
      <c r="H649" s="33"/>
      <c r="I649" s="33"/>
      <c r="J649" s="33"/>
      <c r="K649" s="33"/>
      <c r="L649" s="33"/>
      <c r="M649" s="33"/>
      <c r="U649" s="33"/>
      <c r="W649" s="33"/>
      <c r="X649" s="33"/>
      <c r="Y649" s="33"/>
    </row>
    <row r="650" spans="6:25" ht="13.5" hidden="1" customHeight="1">
      <c r="F650" s="33"/>
      <c r="H650" s="33"/>
      <c r="I650" s="33"/>
      <c r="J650" s="33"/>
      <c r="K650" s="33"/>
      <c r="L650" s="33"/>
      <c r="M650" s="33"/>
      <c r="U650" s="33"/>
      <c r="W650" s="33"/>
      <c r="X650" s="33"/>
      <c r="Y650" s="33"/>
    </row>
    <row r="651" spans="6:25" ht="13.5" hidden="1" customHeight="1">
      <c r="F651" s="33"/>
      <c r="H651" s="33"/>
      <c r="I651" s="33"/>
      <c r="J651" s="33"/>
      <c r="K651" s="33"/>
      <c r="L651" s="33"/>
      <c r="M651" s="33"/>
      <c r="U651" s="33"/>
      <c r="W651" s="33"/>
      <c r="X651" s="33"/>
      <c r="Y651" s="33"/>
    </row>
    <row r="652" spans="6:25" ht="13.5" hidden="1" customHeight="1">
      <c r="F652" s="33"/>
      <c r="H652" s="33"/>
      <c r="I652" s="33"/>
      <c r="J652" s="33"/>
      <c r="K652" s="33"/>
      <c r="L652" s="33"/>
      <c r="M652" s="33"/>
      <c r="U652" s="33"/>
      <c r="W652" s="33"/>
      <c r="X652" s="33"/>
      <c r="Y652" s="33"/>
    </row>
    <row r="653" spans="6:25" ht="13.5" hidden="1" customHeight="1">
      <c r="F653" s="33"/>
      <c r="H653" s="33"/>
      <c r="I653" s="33"/>
      <c r="J653" s="33"/>
      <c r="K653" s="33"/>
      <c r="L653" s="33"/>
      <c r="M653" s="33"/>
      <c r="U653" s="33"/>
      <c r="W653" s="33"/>
      <c r="X653" s="33"/>
      <c r="Y653" s="33"/>
    </row>
    <row r="654" spans="6:25" ht="13.5" hidden="1" customHeight="1">
      <c r="F654" s="33"/>
      <c r="H654" s="33"/>
      <c r="I654" s="33"/>
      <c r="J654" s="33"/>
      <c r="K654" s="33"/>
      <c r="L654" s="33"/>
      <c r="M654" s="33"/>
      <c r="U654" s="33"/>
      <c r="W654" s="33"/>
      <c r="X654" s="33"/>
      <c r="Y654" s="33"/>
    </row>
    <row r="655" spans="6:25" ht="13.5" hidden="1" customHeight="1">
      <c r="F655" s="33"/>
      <c r="H655" s="33"/>
      <c r="I655" s="33"/>
      <c r="J655" s="33"/>
      <c r="K655" s="33"/>
      <c r="L655" s="33"/>
      <c r="M655" s="33"/>
      <c r="U655" s="33"/>
      <c r="W655" s="33"/>
      <c r="X655" s="33"/>
      <c r="Y655" s="33"/>
    </row>
    <row r="656" spans="6:25" ht="13.5" hidden="1" customHeight="1">
      <c r="F656" s="33"/>
      <c r="H656" s="33"/>
      <c r="I656" s="33"/>
      <c r="J656" s="33"/>
      <c r="K656" s="33"/>
      <c r="L656" s="33"/>
      <c r="M656" s="33"/>
      <c r="U656" s="33"/>
      <c r="W656" s="33"/>
      <c r="X656" s="33"/>
      <c r="Y656" s="33"/>
    </row>
    <row r="657" spans="6:25" ht="13.5" hidden="1" customHeight="1">
      <c r="F657" s="33"/>
      <c r="H657" s="33"/>
      <c r="I657" s="33"/>
      <c r="J657" s="33"/>
      <c r="K657" s="33"/>
      <c r="L657" s="33"/>
      <c r="M657" s="33"/>
      <c r="U657" s="33"/>
      <c r="W657" s="33"/>
      <c r="X657" s="33"/>
      <c r="Y657" s="33"/>
    </row>
    <row r="658" spans="6:25" ht="13.5" hidden="1" customHeight="1">
      <c r="F658" s="33"/>
      <c r="H658" s="33"/>
      <c r="I658" s="33"/>
      <c r="J658" s="33"/>
      <c r="K658" s="33"/>
      <c r="L658" s="33"/>
      <c r="M658" s="33"/>
      <c r="U658" s="33"/>
      <c r="W658" s="33"/>
      <c r="X658" s="33"/>
      <c r="Y658" s="33"/>
    </row>
    <row r="659" spans="6:25" ht="13.5" hidden="1" customHeight="1">
      <c r="F659" s="33"/>
      <c r="H659" s="33"/>
      <c r="I659" s="33"/>
      <c r="J659" s="33"/>
      <c r="K659" s="33"/>
      <c r="L659" s="33"/>
      <c r="M659" s="33"/>
      <c r="U659" s="33"/>
      <c r="W659" s="33"/>
      <c r="X659" s="33"/>
      <c r="Y659" s="33"/>
    </row>
    <row r="660" spans="6:25" ht="13.5" hidden="1" customHeight="1">
      <c r="F660" s="33"/>
      <c r="H660" s="33"/>
      <c r="I660" s="33"/>
      <c r="J660" s="33"/>
      <c r="K660" s="33"/>
      <c r="L660" s="33"/>
      <c r="M660" s="33"/>
      <c r="U660" s="33"/>
      <c r="W660" s="33"/>
      <c r="X660" s="33"/>
      <c r="Y660" s="33"/>
    </row>
    <row r="661" spans="6:25" ht="13.5" hidden="1" customHeight="1">
      <c r="F661" s="33"/>
      <c r="H661" s="33"/>
      <c r="I661" s="33"/>
      <c r="J661" s="33"/>
      <c r="K661" s="33"/>
      <c r="L661" s="33"/>
      <c r="M661" s="33"/>
      <c r="U661" s="33"/>
      <c r="W661" s="33"/>
      <c r="X661" s="33"/>
      <c r="Y661" s="33"/>
    </row>
    <row r="662" spans="6:25" ht="13.5" hidden="1" customHeight="1">
      <c r="F662" s="33"/>
      <c r="H662" s="33"/>
      <c r="I662" s="33"/>
      <c r="J662" s="33"/>
      <c r="K662" s="33"/>
      <c r="L662" s="33"/>
      <c r="M662" s="33"/>
      <c r="U662" s="33"/>
      <c r="W662" s="33"/>
      <c r="X662" s="33"/>
      <c r="Y662" s="33"/>
    </row>
    <row r="663" spans="6:25" ht="13.5" hidden="1" customHeight="1">
      <c r="F663" s="33"/>
      <c r="H663" s="33"/>
      <c r="I663" s="33"/>
      <c r="J663" s="33"/>
      <c r="K663" s="33"/>
      <c r="L663" s="33"/>
      <c r="M663" s="33"/>
      <c r="U663" s="33"/>
      <c r="W663" s="33"/>
      <c r="X663" s="33"/>
      <c r="Y663" s="33"/>
    </row>
    <row r="664" spans="6:25" ht="13.5" hidden="1" customHeight="1">
      <c r="F664" s="33"/>
      <c r="H664" s="33"/>
      <c r="I664" s="33"/>
      <c r="J664" s="33"/>
      <c r="K664" s="33"/>
      <c r="L664" s="33"/>
      <c r="M664" s="33"/>
      <c r="U664" s="33"/>
      <c r="W664" s="33"/>
      <c r="X664" s="33"/>
      <c r="Y664" s="33"/>
    </row>
    <row r="665" spans="6:25" ht="13.5" hidden="1" customHeight="1">
      <c r="F665" s="33"/>
      <c r="H665" s="33"/>
      <c r="I665" s="33"/>
      <c r="J665" s="33"/>
      <c r="K665" s="33"/>
      <c r="L665" s="33"/>
      <c r="M665" s="33"/>
      <c r="U665" s="33"/>
      <c r="W665" s="33"/>
      <c r="X665" s="33"/>
      <c r="Y665" s="33"/>
    </row>
    <row r="666" spans="6:25" ht="13.5" hidden="1" customHeight="1">
      <c r="F666" s="33"/>
      <c r="H666" s="33"/>
      <c r="I666" s="33"/>
      <c r="J666" s="33"/>
      <c r="K666" s="33"/>
      <c r="L666" s="33"/>
      <c r="M666" s="33"/>
      <c r="U666" s="33"/>
      <c r="W666" s="33"/>
      <c r="X666" s="33"/>
      <c r="Y666" s="33"/>
    </row>
    <row r="667" spans="6:25" ht="13.5" hidden="1" customHeight="1">
      <c r="F667" s="33"/>
      <c r="H667" s="33"/>
      <c r="I667" s="33"/>
      <c r="J667" s="33"/>
      <c r="K667" s="33"/>
      <c r="L667" s="33"/>
      <c r="M667" s="33"/>
      <c r="U667" s="33"/>
      <c r="W667" s="33"/>
      <c r="X667" s="33"/>
      <c r="Y667" s="33"/>
    </row>
    <row r="668" spans="6:25" ht="13.5" hidden="1" customHeight="1">
      <c r="F668" s="33"/>
      <c r="H668" s="33"/>
      <c r="I668" s="33"/>
      <c r="J668" s="33"/>
      <c r="K668" s="33"/>
      <c r="L668" s="33"/>
      <c r="M668" s="33"/>
      <c r="U668" s="33"/>
      <c r="W668" s="33"/>
      <c r="X668" s="33"/>
      <c r="Y668" s="33"/>
    </row>
    <row r="669" spans="6:25" ht="13.5" hidden="1" customHeight="1">
      <c r="F669" s="33"/>
      <c r="H669" s="33"/>
      <c r="I669" s="33"/>
      <c r="J669" s="33"/>
      <c r="K669" s="33"/>
      <c r="L669" s="33"/>
      <c r="M669" s="33"/>
      <c r="U669" s="33"/>
      <c r="W669" s="33"/>
      <c r="X669" s="33"/>
      <c r="Y669" s="33"/>
    </row>
    <row r="670" spans="6:25" ht="13.5" hidden="1" customHeight="1">
      <c r="F670" s="33"/>
      <c r="H670" s="33"/>
      <c r="I670" s="33"/>
      <c r="J670" s="33"/>
      <c r="K670" s="33"/>
      <c r="L670" s="33"/>
      <c r="M670" s="33"/>
      <c r="U670" s="33"/>
      <c r="W670" s="33"/>
      <c r="X670" s="33"/>
      <c r="Y670" s="33"/>
    </row>
    <row r="671" spans="6:25" ht="13.5" hidden="1" customHeight="1">
      <c r="F671" s="33"/>
      <c r="H671" s="33"/>
      <c r="I671" s="33"/>
      <c r="J671" s="33"/>
      <c r="K671" s="33"/>
      <c r="L671" s="33"/>
      <c r="M671" s="33"/>
      <c r="U671" s="33"/>
      <c r="W671" s="33"/>
      <c r="X671" s="33"/>
      <c r="Y671" s="33"/>
    </row>
    <row r="672" spans="6:25" ht="13.5" hidden="1" customHeight="1">
      <c r="F672" s="33"/>
      <c r="H672" s="33"/>
      <c r="I672" s="33"/>
      <c r="J672" s="33"/>
      <c r="K672" s="33"/>
      <c r="L672" s="33"/>
      <c r="M672" s="33"/>
      <c r="U672" s="33"/>
      <c r="W672" s="33"/>
      <c r="X672" s="33"/>
      <c r="Y672" s="33"/>
    </row>
    <row r="673" spans="6:25" ht="13.5" hidden="1" customHeight="1">
      <c r="F673" s="33"/>
      <c r="H673" s="33"/>
      <c r="I673" s="33"/>
      <c r="J673" s="33"/>
      <c r="K673" s="33"/>
      <c r="L673" s="33"/>
      <c r="M673" s="33"/>
      <c r="U673" s="33"/>
      <c r="W673" s="33"/>
      <c r="X673" s="33"/>
      <c r="Y673" s="33"/>
    </row>
    <row r="674" spans="6:25" ht="13.5" hidden="1" customHeight="1">
      <c r="F674" s="33"/>
      <c r="H674" s="33"/>
      <c r="I674" s="33"/>
      <c r="J674" s="33"/>
      <c r="K674" s="33"/>
      <c r="L674" s="33"/>
      <c r="M674" s="33"/>
      <c r="U674" s="33"/>
      <c r="W674" s="33"/>
      <c r="X674" s="33"/>
      <c r="Y674" s="33"/>
    </row>
    <row r="675" spans="6:25" ht="13.5" hidden="1" customHeight="1">
      <c r="F675" s="33"/>
      <c r="H675" s="33"/>
      <c r="I675" s="33"/>
      <c r="J675" s="33"/>
      <c r="K675" s="33"/>
      <c r="L675" s="33"/>
      <c r="M675" s="33"/>
      <c r="U675" s="33"/>
      <c r="W675" s="33"/>
      <c r="X675" s="33"/>
      <c r="Y675" s="33"/>
    </row>
    <row r="676" spans="6:25" ht="13.5" hidden="1" customHeight="1">
      <c r="F676" s="33"/>
      <c r="H676" s="33"/>
      <c r="I676" s="33"/>
      <c r="J676" s="33"/>
      <c r="K676" s="33"/>
      <c r="L676" s="33"/>
      <c r="M676" s="33"/>
      <c r="U676" s="33"/>
      <c r="W676" s="33"/>
      <c r="X676" s="33"/>
      <c r="Y676" s="33"/>
    </row>
    <row r="677" spans="6:25" ht="13.5" hidden="1" customHeight="1">
      <c r="F677" s="33"/>
      <c r="H677" s="33"/>
      <c r="I677" s="33"/>
      <c r="J677" s="33"/>
      <c r="K677" s="33"/>
      <c r="L677" s="33"/>
      <c r="M677" s="33"/>
      <c r="U677" s="33"/>
      <c r="W677" s="33"/>
      <c r="X677" s="33"/>
      <c r="Y677" s="33"/>
    </row>
    <row r="678" spans="6:25" ht="13.5" hidden="1" customHeight="1">
      <c r="F678" s="33"/>
      <c r="H678" s="33"/>
      <c r="I678" s="33"/>
      <c r="J678" s="33"/>
      <c r="K678" s="33"/>
      <c r="L678" s="33"/>
      <c r="M678" s="33"/>
      <c r="U678" s="33"/>
      <c r="W678" s="33"/>
      <c r="X678" s="33"/>
      <c r="Y678" s="33"/>
    </row>
    <row r="679" spans="6:25" ht="13.5" hidden="1" customHeight="1">
      <c r="F679" s="33"/>
      <c r="H679" s="33"/>
      <c r="I679" s="33"/>
      <c r="J679" s="33"/>
      <c r="K679" s="33"/>
      <c r="L679" s="33"/>
      <c r="M679" s="33"/>
      <c r="U679" s="33"/>
      <c r="W679" s="33"/>
      <c r="X679" s="33"/>
      <c r="Y679" s="33"/>
    </row>
    <row r="680" spans="6:25" ht="13.5" hidden="1" customHeight="1">
      <c r="F680" s="33"/>
      <c r="H680" s="33"/>
      <c r="I680" s="33"/>
      <c r="J680" s="33"/>
      <c r="K680" s="33"/>
      <c r="L680" s="33"/>
      <c r="M680" s="33"/>
      <c r="U680" s="33"/>
      <c r="W680" s="33"/>
      <c r="X680" s="33"/>
      <c r="Y680" s="33"/>
    </row>
    <row r="681" spans="6:25" ht="13.5" hidden="1" customHeight="1">
      <c r="F681" s="33"/>
      <c r="H681" s="33"/>
      <c r="I681" s="33"/>
      <c r="J681" s="33"/>
      <c r="K681" s="33"/>
      <c r="L681" s="33"/>
      <c r="M681" s="33"/>
      <c r="U681" s="33"/>
      <c r="W681" s="33"/>
      <c r="X681" s="33"/>
      <c r="Y681" s="33"/>
    </row>
    <row r="682" spans="6:25" ht="13.5" hidden="1" customHeight="1">
      <c r="F682" s="33"/>
      <c r="H682" s="33"/>
      <c r="I682" s="33"/>
      <c r="J682" s="33"/>
      <c r="K682" s="33"/>
      <c r="L682" s="33"/>
      <c r="M682" s="33"/>
      <c r="U682" s="33"/>
      <c r="W682" s="33"/>
      <c r="X682" s="33"/>
      <c r="Y682" s="33"/>
    </row>
    <row r="683" spans="6:25" ht="13.5" hidden="1" customHeight="1">
      <c r="F683" s="33"/>
      <c r="H683" s="33"/>
      <c r="I683" s="33"/>
      <c r="J683" s="33"/>
      <c r="K683" s="33"/>
      <c r="L683" s="33"/>
      <c r="M683" s="33"/>
      <c r="U683" s="33"/>
      <c r="W683" s="33"/>
      <c r="X683" s="33"/>
      <c r="Y683" s="33"/>
    </row>
    <row r="684" spans="6:25" ht="13.5" hidden="1" customHeight="1">
      <c r="F684" s="33"/>
      <c r="H684" s="33"/>
      <c r="I684" s="33"/>
      <c r="J684" s="33"/>
      <c r="K684" s="33"/>
      <c r="L684" s="33"/>
      <c r="M684" s="33"/>
      <c r="U684" s="33"/>
      <c r="W684" s="33"/>
      <c r="X684" s="33"/>
      <c r="Y684" s="33"/>
    </row>
    <row r="685" spans="6:25" ht="13.5" hidden="1" customHeight="1">
      <c r="F685" s="33"/>
      <c r="H685" s="33"/>
      <c r="I685" s="33"/>
      <c r="J685" s="33"/>
      <c r="K685" s="33"/>
      <c r="L685" s="33"/>
      <c r="M685" s="33"/>
      <c r="U685" s="33"/>
      <c r="W685" s="33"/>
      <c r="X685" s="33"/>
      <c r="Y685" s="33"/>
    </row>
    <row r="686" spans="6:25" ht="13.5" hidden="1" customHeight="1">
      <c r="F686" s="33"/>
      <c r="H686" s="33"/>
      <c r="I686" s="33"/>
      <c r="J686" s="33"/>
      <c r="K686" s="33"/>
      <c r="L686" s="33"/>
      <c r="M686" s="33"/>
      <c r="U686" s="33"/>
      <c r="W686" s="33"/>
      <c r="X686" s="33"/>
      <c r="Y686" s="33"/>
    </row>
    <row r="687" spans="6:25" ht="13.5" hidden="1" customHeight="1">
      <c r="F687" s="33"/>
      <c r="H687" s="33"/>
      <c r="I687" s="33"/>
      <c r="J687" s="33"/>
      <c r="K687" s="33"/>
      <c r="L687" s="33"/>
      <c r="M687" s="33"/>
      <c r="U687" s="33"/>
      <c r="W687" s="33"/>
      <c r="X687" s="33"/>
      <c r="Y687" s="33"/>
    </row>
    <row r="688" spans="6:25" ht="13.5" hidden="1" customHeight="1">
      <c r="F688" s="33"/>
      <c r="H688" s="33"/>
      <c r="I688" s="33"/>
      <c r="J688" s="33"/>
      <c r="K688" s="33"/>
      <c r="L688" s="33"/>
      <c r="M688" s="33"/>
      <c r="U688" s="33"/>
      <c r="W688" s="33"/>
      <c r="X688" s="33"/>
      <c r="Y688" s="33"/>
    </row>
    <row r="689" spans="6:25" ht="13.5" hidden="1" customHeight="1">
      <c r="F689" s="33"/>
      <c r="H689" s="33"/>
      <c r="I689" s="33"/>
      <c r="J689" s="33"/>
      <c r="K689" s="33"/>
      <c r="L689" s="33"/>
      <c r="M689" s="33"/>
      <c r="U689" s="33"/>
      <c r="W689" s="33"/>
      <c r="X689" s="33"/>
      <c r="Y689" s="33"/>
    </row>
    <row r="690" spans="6:25" ht="13.5" hidden="1" customHeight="1">
      <c r="F690" s="33"/>
      <c r="H690" s="33"/>
      <c r="I690" s="33"/>
      <c r="J690" s="33"/>
      <c r="K690" s="33"/>
      <c r="L690" s="33"/>
      <c r="M690" s="33"/>
      <c r="U690" s="33"/>
      <c r="W690" s="33"/>
      <c r="X690" s="33"/>
      <c r="Y690" s="33"/>
    </row>
    <row r="691" spans="6:25" ht="13.5" hidden="1" customHeight="1">
      <c r="F691" s="33"/>
      <c r="H691" s="33"/>
      <c r="I691" s="33"/>
      <c r="J691" s="33"/>
      <c r="K691" s="33"/>
      <c r="L691" s="33"/>
      <c r="M691" s="33"/>
      <c r="U691" s="33"/>
      <c r="W691" s="33"/>
      <c r="X691" s="33"/>
      <c r="Y691" s="33"/>
    </row>
    <row r="692" spans="6:25" ht="13.5" hidden="1" customHeight="1">
      <c r="F692" s="33"/>
      <c r="H692" s="33"/>
      <c r="I692" s="33"/>
      <c r="J692" s="33"/>
      <c r="K692" s="33"/>
      <c r="L692" s="33"/>
      <c r="M692" s="33"/>
      <c r="U692" s="33"/>
      <c r="W692" s="33"/>
      <c r="X692" s="33"/>
      <c r="Y692" s="33"/>
    </row>
    <row r="693" spans="6:25" ht="13.5" hidden="1" customHeight="1">
      <c r="F693" s="33"/>
      <c r="H693" s="33"/>
      <c r="I693" s="33"/>
      <c r="J693" s="33"/>
      <c r="K693" s="33"/>
      <c r="L693" s="33"/>
      <c r="M693" s="33"/>
      <c r="U693" s="33"/>
      <c r="W693" s="33"/>
      <c r="X693" s="33"/>
      <c r="Y693" s="33"/>
    </row>
    <row r="694" spans="6:25" ht="13.5" hidden="1" customHeight="1">
      <c r="F694" s="33"/>
      <c r="H694" s="33"/>
      <c r="I694" s="33"/>
      <c r="J694" s="33"/>
      <c r="K694" s="33"/>
      <c r="L694" s="33"/>
      <c r="M694" s="33"/>
      <c r="U694" s="33"/>
      <c r="W694" s="33"/>
      <c r="X694" s="33"/>
      <c r="Y694" s="33"/>
    </row>
    <row r="695" spans="6:25" ht="13.5" hidden="1" customHeight="1">
      <c r="F695" s="33"/>
      <c r="H695" s="33"/>
      <c r="I695" s="33"/>
      <c r="J695" s="33"/>
      <c r="K695" s="33"/>
      <c r="L695" s="33"/>
      <c r="M695" s="33"/>
      <c r="U695" s="33"/>
      <c r="W695" s="33"/>
      <c r="X695" s="33"/>
      <c r="Y695" s="33"/>
    </row>
    <row r="696" spans="6:25" ht="13.5" hidden="1" customHeight="1">
      <c r="F696" s="33"/>
      <c r="H696" s="33"/>
      <c r="I696" s="33"/>
      <c r="J696" s="33"/>
      <c r="K696" s="33"/>
      <c r="L696" s="33"/>
      <c r="M696" s="33"/>
      <c r="U696" s="33"/>
      <c r="W696" s="33"/>
      <c r="X696" s="33"/>
      <c r="Y696" s="33"/>
    </row>
    <row r="697" spans="6:25" ht="13.5" hidden="1" customHeight="1">
      <c r="F697" s="33"/>
      <c r="H697" s="33"/>
      <c r="I697" s="33"/>
      <c r="J697" s="33"/>
      <c r="K697" s="33"/>
      <c r="L697" s="33"/>
      <c r="M697" s="33"/>
      <c r="U697" s="33"/>
      <c r="W697" s="33"/>
      <c r="X697" s="33"/>
      <c r="Y697" s="33"/>
    </row>
    <row r="698" spans="6:25" ht="13.5" hidden="1" customHeight="1">
      <c r="F698" s="33"/>
      <c r="H698" s="33"/>
      <c r="I698" s="33"/>
      <c r="J698" s="33"/>
      <c r="K698" s="33"/>
      <c r="L698" s="33"/>
      <c r="M698" s="33"/>
      <c r="U698" s="33"/>
      <c r="W698" s="33"/>
      <c r="X698" s="33"/>
      <c r="Y698" s="33"/>
    </row>
    <row r="699" spans="6:25" ht="13.5" hidden="1" customHeight="1">
      <c r="F699" s="33"/>
      <c r="H699" s="33"/>
      <c r="I699" s="33"/>
      <c r="J699" s="33"/>
      <c r="K699" s="33"/>
      <c r="L699" s="33"/>
      <c r="M699" s="33"/>
      <c r="U699" s="33"/>
      <c r="W699" s="33"/>
      <c r="X699" s="33"/>
      <c r="Y699" s="33"/>
    </row>
    <row r="700" spans="6:25" ht="13.5" hidden="1" customHeight="1">
      <c r="F700" s="33"/>
      <c r="H700" s="33"/>
      <c r="I700" s="33"/>
      <c r="J700" s="33"/>
      <c r="K700" s="33"/>
      <c r="L700" s="33"/>
      <c r="M700" s="33"/>
      <c r="U700" s="33"/>
      <c r="W700" s="33"/>
      <c r="X700" s="33"/>
      <c r="Y700" s="33"/>
    </row>
    <row r="701" spans="6:25" ht="13.5" hidden="1" customHeight="1">
      <c r="F701" s="33"/>
      <c r="H701" s="33"/>
      <c r="I701" s="33"/>
      <c r="J701" s="33"/>
      <c r="K701" s="33"/>
      <c r="L701" s="33"/>
      <c r="M701" s="33"/>
      <c r="U701" s="33"/>
      <c r="W701" s="33"/>
      <c r="X701" s="33"/>
      <c r="Y701" s="33"/>
    </row>
    <row r="702" spans="6:25" ht="13.5" hidden="1" customHeight="1">
      <c r="F702" s="33"/>
      <c r="H702" s="33"/>
      <c r="I702" s="33"/>
      <c r="J702" s="33"/>
      <c r="K702" s="33"/>
      <c r="L702" s="33"/>
      <c r="M702" s="33"/>
      <c r="U702" s="33"/>
      <c r="W702" s="33"/>
      <c r="X702" s="33"/>
      <c r="Y702" s="33"/>
    </row>
    <row r="703" spans="6:25" ht="13.5" hidden="1" customHeight="1">
      <c r="F703" s="33"/>
      <c r="H703" s="33"/>
      <c r="I703" s="33"/>
      <c r="J703" s="33"/>
      <c r="K703" s="33"/>
      <c r="L703" s="33"/>
      <c r="M703" s="33"/>
      <c r="U703" s="33"/>
      <c r="W703" s="33"/>
      <c r="X703" s="33"/>
      <c r="Y703" s="33"/>
    </row>
    <row r="704" spans="6:25" ht="13.5" hidden="1" customHeight="1">
      <c r="F704" s="33"/>
      <c r="H704" s="33"/>
      <c r="I704" s="33"/>
      <c r="J704" s="33"/>
      <c r="K704" s="33"/>
      <c r="L704" s="33"/>
      <c r="M704" s="33"/>
      <c r="U704" s="33"/>
      <c r="W704" s="33"/>
      <c r="X704" s="33"/>
      <c r="Y704" s="33"/>
    </row>
    <row r="705" spans="6:25" ht="13.5" hidden="1" customHeight="1">
      <c r="F705" s="33"/>
      <c r="H705" s="33"/>
      <c r="I705" s="33"/>
      <c r="J705" s="33"/>
      <c r="K705" s="33"/>
      <c r="L705" s="33"/>
      <c r="M705" s="33"/>
      <c r="U705" s="33"/>
      <c r="W705" s="33"/>
      <c r="X705" s="33"/>
      <c r="Y705" s="33"/>
    </row>
    <row r="706" spans="6:25" ht="13.5" hidden="1" customHeight="1">
      <c r="F706" s="33"/>
      <c r="H706" s="33"/>
      <c r="I706" s="33"/>
      <c r="J706" s="33"/>
      <c r="K706" s="33"/>
      <c r="L706" s="33"/>
      <c r="M706" s="33"/>
      <c r="U706" s="33"/>
      <c r="W706" s="33"/>
      <c r="X706" s="33"/>
      <c r="Y706" s="33"/>
    </row>
    <row r="707" spans="6:25" ht="13.5" hidden="1" customHeight="1">
      <c r="F707" s="33"/>
      <c r="H707" s="33"/>
      <c r="I707" s="33"/>
      <c r="J707" s="33"/>
      <c r="K707" s="33"/>
      <c r="L707" s="33"/>
      <c r="M707" s="33"/>
      <c r="U707" s="33"/>
      <c r="W707" s="33"/>
      <c r="X707" s="33"/>
      <c r="Y707" s="33"/>
    </row>
    <row r="708" spans="6:25" ht="13.5" hidden="1" customHeight="1">
      <c r="F708" s="33"/>
      <c r="H708" s="33"/>
      <c r="I708" s="33"/>
      <c r="J708" s="33"/>
      <c r="K708" s="33"/>
      <c r="L708" s="33"/>
      <c r="M708" s="33"/>
      <c r="U708" s="33"/>
      <c r="W708" s="33"/>
      <c r="X708" s="33"/>
      <c r="Y708" s="33"/>
    </row>
    <row r="709" spans="6:25" ht="13.5" hidden="1" customHeight="1">
      <c r="F709" s="33"/>
      <c r="H709" s="33"/>
      <c r="I709" s="33"/>
      <c r="J709" s="33"/>
      <c r="K709" s="33"/>
      <c r="L709" s="33"/>
      <c r="M709" s="33"/>
      <c r="U709" s="33"/>
      <c r="W709" s="33"/>
      <c r="X709" s="33"/>
      <c r="Y709" s="33"/>
    </row>
    <row r="710" spans="6:25" ht="13.5" hidden="1" customHeight="1">
      <c r="F710" s="33"/>
      <c r="H710" s="33"/>
      <c r="I710" s="33"/>
      <c r="J710" s="33"/>
      <c r="K710" s="33"/>
      <c r="L710" s="33"/>
      <c r="M710" s="33"/>
      <c r="U710" s="33"/>
      <c r="W710" s="33"/>
      <c r="X710" s="33"/>
      <c r="Y710" s="33"/>
    </row>
    <row r="711" spans="6:25" ht="13.5" hidden="1" customHeight="1">
      <c r="F711" s="33"/>
      <c r="H711" s="33"/>
      <c r="I711" s="33"/>
      <c r="J711" s="33"/>
      <c r="K711" s="33"/>
      <c r="L711" s="33"/>
      <c r="M711" s="33"/>
      <c r="U711" s="33"/>
      <c r="W711" s="33"/>
      <c r="X711" s="33"/>
      <c r="Y711" s="33"/>
    </row>
    <row r="712" spans="6:25" ht="13.5" hidden="1" customHeight="1">
      <c r="F712" s="33"/>
      <c r="H712" s="33"/>
      <c r="I712" s="33"/>
      <c r="J712" s="33"/>
      <c r="K712" s="33"/>
      <c r="L712" s="33"/>
      <c r="M712" s="33"/>
      <c r="U712" s="33"/>
      <c r="W712" s="33"/>
      <c r="X712" s="33"/>
      <c r="Y712" s="33"/>
    </row>
    <row r="713" spans="6:25" ht="13.5" hidden="1" customHeight="1">
      <c r="F713" s="33"/>
      <c r="H713" s="33"/>
      <c r="I713" s="33"/>
      <c r="J713" s="33"/>
      <c r="K713" s="33"/>
      <c r="L713" s="33"/>
      <c r="M713" s="33"/>
      <c r="U713" s="33"/>
      <c r="W713" s="33"/>
      <c r="X713" s="33"/>
      <c r="Y713" s="33"/>
    </row>
    <row r="714" spans="6:25" ht="13.5" hidden="1" customHeight="1">
      <c r="F714" s="33"/>
      <c r="H714" s="33"/>
      <c r="I714" s="33"/>
      <c r="J714" s="33"/>
      <c r="K714" s="33"/>
      <c r="L714" s="33"/>
      <c r="M714" s="33"/>
      <c r="U714" s="33"/>
      <c r="W714" s="33"/>
      <c r="X714" s="33"/>
      <c r="Y714" s="33"/>
    </row>
    <row r="715" spans="6:25" ht="13.5" hidden="1" customHeight="1">
      <c r="F715" s="33"/>
      <c r="H715" s="33"/>
      <c r="I715" s="33"/>
      <c r="J715" s="33"/>
      <c r="K715" s="33"/>
      <c r="L715" s="33"/>
      <c r="M715" s="33"/>
      <c r="U715" s="33"/>
      <c r="W715" s="33"/>
      <c r="X715" s="33"/>
      <c r="Y715" s="33"/>
    </row>
    <row r="716" spans="6:25" ht="13.5" hidden="1" customHeight="1">
      <c r="F716" s="33"/>
      <c r="H716" s="33"/>
      <c r="I716" s="33"/>
      <c r="J716" s="33"/>
      <c r="K716" s="33"/>
      <c r="L716" s="33"/>
      <c r="M716" s="33"/>
      <c r="U716" s="33"/>
      <c r="W716" s="33"/>
      <c r="X716" s="33"/>
      <c r="Y716" s="33"/>
    </row>
    <row r="717" spans="6:25" ht="13.5" hidden="1" customHeight="1">
      <c r="F717" s="33"/>
      <c r="H717" s="33"/>
      <c r="I717" s="33"/>
      <c r="J717" s="33"/>
      <c r="K717" s="33"/>
      <c r="L717" s="33"/>
      <c r="M717" s="33"/>
      <c r="U717" s="33"/>
      <c r="W717" s="33"/>
      <c r="X717" s="33"/>
      <c r="Y717" s="33"/>
    </row>
    <row r="718" spans="6:25" ht="13.5" hidden="1" customHeight="1">
      <c r="F718" s="33"/>
      <c r="H718" s="33"/>
      <c r="I718" s="33"/>
      <c r="J718" s="33"/>
      <c r="K718" s="33"/>
      <c r="L718" s="33"/>
      <c r="M718" s="33"/>
      <c r="U718" s="33"/>
      <c r="W718" s="33"/>
      <c r="X718" s="33"/>
      <c r="Y718" s="33"/>
    </row>
    <row r="719" spans="6:25" ht="13.5" hidden="1" customHeight="1">
      <c r="F719" s="33"/>
      <c r="H719" s="33"/>
      <c r="I719" s="33"/>
      <c r="J719" s="33"/>
      <c r="K719" s="33"/>
      <c r="L719" s="33"/>
      <c r="M719" s="33"/>
      <c r="U719" s="33"/>
      <c r="W719" s="33"/>
      <c r="X719" s="33"/>
      <c r="Y719" s="33"/>
    </row>
    <row r="720" spans="6:25" ht="13.5" hidden="1" customHeight="1">
      <c r="F720" s="33"/>
      <c r="H720" s="33"/>
      <c r="I720" s="33"/>
      <c r="J720" s="33"/>
      <c r="K720" s="33"/>
      <c r="L720" s="33"/>
      <c r="M720" s="33"/>
      <c r="U720" s="33"/>
      <c r="W720" s="33"/>
      <c r="X720" s="33"/>
      <c r="Y720" s="33"/>
    </row>
    <row r="721" spans="6:25" ht="13.5" hidden="1" customHeight="1">
      <c r="F721" s="33"/>
      <c r="H721" s="33"/>
      <c r="I721" s="33"/>
      <c r="J721" s="33"/>
      <c r="K721" s="33"/>
      <c r="L721" s="33"/>
      <c r="M721" s="33"/>
      <c r="U721" s="33"/>
      <c r="W721" s="33"/>
      <c r="X721" s="33"/>
      <c r="Y721" s="33"/>
    </row>
    <row r="722" spans="6:25" ht="13.5" hidden="1" customHeight="1">
      <c r="F722" s="33"/>
      <c r="H722" s="33"/>
      <c r="I722" s="33"/>
      <c r="J722" s="33"/>
      <c r="K722" s="33"/>
      <c r="L722" s="33"/>
      <c r="M722" s="33"/>
      <c r="U722" s="33"/>
      <c r="W722" s="33"/>
      <c r="X722" s="33"/>
      <c r="Y722" s="33"/>
    </row>
    <row r="723" spans="6:25" ht="13.5" hidden="1" customHeight="1">
      <c r="F723" s="33"/>
      <c r="H723" s="33"/>
      <c r="I723" s="33"/>
      <c r="J723" s="33"/>
      <c r="K723" s="33"/>
      <c r="L723" s="33"/>
      <c r="M723" s="33"/>
      <c r="U723" s="33"/>
      <c r="W723" s="33"/>
      <c r="X723" s="33"/>
      <c r="Y723" s="33"/>
    </row>
    <row r="724" spans="6:25" ht="13.5" hidden="1" customHeight="1">
      <c r="F724" s="33"/>
      <c r="H724" s="33"/>
      <c r="I724" s="33"/>
      <c r="J724" s="33"/>
      <c r="K724" s="33"/>
      <c r="L724" s="33"/>
      <c r="M724" s="33"/>
      <c r="U724" s="33"/>
      <c r="W724" s="33"/>
      <c r="X724" s="33"/>
      <c r="Y724" s="33"/>
    </row>
    <row r="725" spans="6:25" ht="13.5" hidden="1" customHeight="1">
      <c r="F725" s="33"/>
      <c r="H725" s="33"/>
      <c r="I725" s="33"/>
      <c r="J725" s="33"/>
      <c r="K725" s="33"/>
      <c r="L725" s="33"/>
      <c r="M725" s="33"/>
      <c r="U725" s="33"/>
      <c r="W725" s="33"/>
      <c r="X725" s="33"/>
      <c r="Y725" s="33"/>
    </row>
    <row r="726" spans="6:25" ht="13.5" hidden="1" customHeight="1">
      <c r="F726" s="33"/>
      <c r="H726" s="33"/>
      <c r="I726" s="33"/>
      <c r="J726" s="33"/>
      <c r="K726" s="33"/>
      <c r="L726" s="33"/>
      <c r="M726" s="33"/>
      <c r="U726" s="33"/>
      <c r="W726" s="33"/>
      <c r="X726" s="33"/>
      <c r="Y726" s="33"/>
    </row>
    <row r="727" spans="6:25" ht="13.5" hidden="1" customHeight="1">
      <c r="F727" s="33"/>
      <c r="H727" s="33"/>
      <c r="I727" s="33"/>
      <c r="J727" s="33"/>
      <c r="K727" s="33"/>
      <c r="L727" s="33"/>
      <c r="M727" s="33"/>
      <c r="U727" s="33"/>
      <c r="W727" s="33"/>
      <c r="X727" s="33"/>
      <c r="Y727" s="33"/>
    </row>
    <row r="728" spans="6:25" ht="13.5" hidden="1" customHeight="1">
      <c r="F728" s="33"/>
      <c r="H728" s="33"/>
      <c r="I728" s="33"/>
      <c r="J728" s="33"/>
      <c r="K728" s="33"/>
      <c r="L728" s="33"/>
      <c r="M728" s="33"/>
      <c r="U728" s="33"/>
      <c r="W728" s="33"/>
      <c r="X728" s="33"/>
      <c r="Y728" s="33"/>
    </row>
    <row r="729" spans="6:25" ht="13.5" hidden="1" customHeight="1">
      <c r="F729" s="33"/>
      <c r="H729" s="33"/>
      <c r="I729" s="33"/>
      <c r="J729" s="33"/>
      <c r="K729" s="33"/>
      <c r="L729" s="33"/>
      <c r="M729" s="33"/>
      <c r="U729" s="33"/>
      <c r="W729" s="33"/>
      <c r="X729" s="33"/>
      <c r="Y729" s="33"/>
    </row>
    <row r="730" spans="6:25" ht="13.5" hidden="1" customHeight="1">
      <c r="F730" s="33"/>
      <c r="H730" s="33"/>
      <c r="I730" s="33"/>
      <c r="J730" s="33"/>
      <c r="K730" s="33"/>
      <c r="L730" s="33"/>
      <c r="M730" s="33"/>
      <c r="U730" s="33"/>
      <c r="W730" s="33"/>
      <c r="X730" s="33"/>
      <c r="Y730" s="33"/>
    </row>
    <row r="731" spans="6:25" ht="13.5" hidden="1" customHeight="1">
      <c r="F731" s="33"/>
      <c r="H731" s="33"/>
      <c r="I731" s="33"/>
      <c r="J731" s="33"/>
      <c r="K731" s="33"/>
      <c r="L731" s="33"/>
      <c r="M731" s="33"/>
      <c r="U731" s="33"/>
      <c r="W731" s="33"/>
      <c r="X731" s="33"/>
      <c r="Y731" s="33"/>
    </row>
    <row r="732" spans="6:25" ht="13.5" hidden="1" customHeight="1">
      <c r="F732" s="33"/>
      <c r="H732" s="33"/>
      <c r="I732" s="33"/>
      <c r="J732" s="33"/>
      <c r="K732" s="33"/>
      <c r="L732" s="33"/>
      <c r="M732" s="33"/>
      <c r="U732" s="33"/>
      <c r="W732" s="33"/>
      <c r="X732" s="33"/>
      <c r="Y732" s="33"/>
    </row>
    <row r="733" spans="6:25" ht="13.5" hidden="1" customHeight="1">
      <c r="F733" s="33"/>
      <c r="H733" s="33"/>
      <c r="I733" s="33"/>
      <c r="J733" s="33"/>
      <c r="K733" s="33"/>
      <c r="L733" s="33"/>
      <c r="M733" s="33"/>
      <c r="U733" s="33"/>
      <c r="W733" s="33"/>
      <c r="X733" s="33"/>
      <c r="Y733" s="33"/>
    </row>
    <row r="734" spans="6:25" ht="13.5" hidden="1" customHeight="1">
      <c r="F734" s="33"/>
      <c r="H734" s="33"/>
      <c r="I734" s="33"/>
      <c r="J734" s="33"/>
      <c r="K734" s="33"/>
      <c r="L734" s="33"/>
      <c r="M734" s="33"/>
      <c r="U734" s="33"/>
      <c r="W734" s="33"/>
      <c r="X734" s="33"/>
      <c r="Y734" s="33"/>
    </row>
    <row r="735" spans="6:25" ht="13.5" hidden="1" customHeight="1">
      <c r="F735" s="33"/>
      <c r="H735" s="33"/>
      <c r="I735" s="33"/>
      <c r="J735" s="33"/>
      <c r="K735" s="33"/>
      <c r="L735" s="33"/>
      <c r="M735" s="33"/>
      <c r="U735" s="33"/>
      <c r="W735" s="33"/>
      <c r="X735" s="33"/>
      <c r="Y735" s="33"/>
    </row>
    <row r="736" spans="6:25" ht="13.5" hidden="1" customHeight="1">
      <c r="F736" s="33"/>
      <c r="H736" s="33"/>
      <c r="I736" s="33"/>
      <c r="J736" s="33"/>
      <c r="K736" s="33"/>
      <c r="L736" s="33"/>
      <c r="M736" s="33"/>
      <c r="U736" s="33"/>
      <c r="W736" s="33"/>
      <c r="X736" s="33"/>
      <c r="Y736" s="33"/>
    </row>
    <row r="737" spans="6:25" ht="13.5" hidden="1" customHeight="1">
      <c r="F737" s="33"/>
      <c r="H737" s="33"/>
      <c r="I737" s="33"/>
      <c r="J737" s="33"/>
      <c r="K737" s="33"/>
      <c r="L737" s="33"/>
      <c r="M737" s="33"/>
      <c r="U737" s="33"/>
      <c r="W737" s="33"/>
      <c r="X737" s="33"/>
      <c r="Y737" s="33"/>
    </row>
    <row r="738" spans="6:25" ht="13.5" hidden="1" customHeight="1">
      <c r="F738" s="33"/>
      <c r="H738" s="33"/>
      <c r="I738" s="33"/>
      <c r="J738" s="33"/>
      <c r="K738" s="33"/>
      <c r="L738" s="33"/>
      <c r="M738" s="33"/>
      <c r="U738" s="33"/>
      <c r="W738" s="33"/>
      <c r="X738" s="33"/>
      <c r="Y738" s="33"/>
    </row>
    <row r="739" spans="6:25" ht="13.5" hidden="1" customHeight="1">
      <c r="F739" s="33"/>
      <c r="H739" s="33"/>
      <c r="I739" s="33"/>
      <c r="J739" s="33"/>
      <c r="K739" s="33"/>
      <c r="L739" s="33"/>
      <c r="M739" s="33"/>
      <c r="U739" s="33"/>
      <c r="W739" s="33"/>
      <c r="X739" s="33"/>
      <c r="Y739" s="33"/>
    </row>
    <row r="740" spans="6:25" ht="13.5" hidden="1" customHeight="1">
      <c r="F740" s="33"/>
      <c r="H740" s="33"/>
      <c r="I740" s="33"/>
      <c r="J740" s="33"/>
      <c r="K740" s="33"/>
      <c r="L740" s="33"/>
      <c r="M740" s="33"/>
      <c r="U740" s="33"/>
      <c r="W740" s="33"/>
      <c r="X740" s="33"/>
      <c r="Y740" s="33"/>
    </row>
    <row r="741" spans="6:25" ht="13.5" hidden="1" customHeight="1">
      <c r="F741" s="33"/>
      <c r="H741" s="33"/>
      <c r="I741" s="33"/>
      <c r="J741" s="33"/>
      <c r="K741" s="33"/>
      <c r="L741" s="33"/>
      <c r="M741" s="33"/>
      <c r="U741" s="33"/>
      <c r="W741" s="33"/>
      <c r="X741" s="33"/>
      <c r="Y741" s="33"/>
    </row>
    <row r="742" spans="6:25" ht="13.5" hidden="1" customHeight="1">
      <c r="F742" s="33"/>
      <c r="H742" s="33"/>
      <c r="I742" s="33"/>
      <c r="J742" s="33"/>
      <c r="K742" s="33"/>
      <c r="L742" s="33"/>
      <c r="M742" s="33"/>
      <c r="U742" s="33"/>
      <c r="W742" s="33"/>
      <c r="X742" s="33"/>
      <c r="Y742" s="33"/>
    </row>
    <row r="743" spans="6:25" ht="13.5" hidden="1" customHeight="1">
      <c r="F743" s="33"/>
      <c r="H743" s="33"/>
      <c r="I743" s="33"/>
      <c r="J743" s="33"/>
      <c r="K743" s="33"/>
      <c r="L743" s="33"/>
      <c r="M743" s="33"/>
      <c r="U743" s="33"/>
      <c r="W743" s="33"/>
      <c r="X743" s="33"/>
      <c r="Y743" s="33"/>
    </row>
    <row r="744" spans="6:25" ht="13.5" hidden="1" customHeight="1">
      <c r="F744" s="33"/>
      <c r="H744" s="33"/>
      <c r="I744" s="33"/>
      <c r="J744" s="33"/>
      <c r="K744" s="33"/>
      <c r="L744" s="33"/>
      <c r="M744" s="33"/>
      <c r="U744" s="33"/>
      <c r="W744" s="33"/>
      <c r="X744" s="33"/>
      <c r="Y744" s="33"/>
    </row>
    <row r="745" spans="6:25" ht="13.5" hidden="1" customHeight="1">
      <c r="F745" s="33"/>
      <c r="H745" s="33"/>
      <c r="I745" s="33"/>
      <c r="J745" s="33"/>
      <c r="K745" s="33"/>
      <c r="L745" s="33"/>
      <c r="M745" s="33"/>
      <c r="U745" s="33"/>
      <c r="W745" s="33"/>
      <c r="X745" s="33"/>
      <c r="Y745" s="33"/>
    </row>
    <row r="746" spans="6:25" ht="13.5" hidden="1" customHeight="1">
      <c r="F746" s="33"/>
      <c r="H746" s="33"/>
      <c r="I746" s="33"/>
      <c r="J746" s="33"/>
      <c r="K746" s="33"/>
      <c r="L746" s="33"/>
      <c r="M746" s="33"/>
      <c r="U746" s="33"/>
      <c r="W746" s="33"/>
      <c r="X746" s="33"/>
      <c r="Y746" s="33"/>
    </row>
    <row r="747" spans="6:25" ht="13.5" hidden="1" customHeight="1">
      <c r="F747" s="33"/>
      <c r="H747" s="33"/>
      <c r="I747" s="33"/>
      <c r="J747" s="33"/>
      <c r="K747" s="33"/>
      <c r="L747" s="33"/>
      <c r="M747" s="33"/>
      <c r="U747" s="33"/>
      <c r="W747" s="33"/>
      <c r="X747" s="33"/>
      <c r="Y747" s="33"/>
    </row>
    <row r="748" spans="6:25" ht="13.5" hidden="1" customHeight="1">
      <c r="F748" s="33"/>
      <c r="H748" s="33"/>
      <c r="I748" s="33"/>
      <c r="J748" s="33"/>
      <c r="K748" s="33"/>
      <c r="L748" s="33"/>
      <c r="M748" s="33"/>
      <c r="U748" s="33"/>
      <c r="W748" s="33"/>
      <c r="X748" s="33"/>
      <c r="Y748" s="33"/>
    </row>
    <row r="749" spans="6:25" ht="13.5" hidden="1" customHeight="1">
      <c r="F749" s="33"/>
      <c r="H749" s="33"/>
      <c r="I749" s="33"/>
      <c r="J749" s="33"/>
      <c r="K749" s="33"/>
      <c r="L749" s="33"/>
      <c r="M749" s="33"/>
      <c r="U749" s="33"/>
      <c r="W749" s="33"/>
      <c r="X749" s="33"/>
      <c r="Y749" s="33"/>
    </row>
    <row r="750" spans="6:25" ht="13.5" hidden="1" customHeight="1">
      <c r="F750" s="33"/>
      <c r="H750" s="33"/>
      <c r="I750" s="33"/>
      <c r="J750" s="33"/>
      <c r="K750" s="33"/>
      <c r="L750" s="33"/>
      <c r="M750" s="33"/>
      <c r="U750" s="33"/>
      <c r="W750" s="33"/>
      <c r="X750" s="33"/>
      <c r="Y750" s="33"/>
    </row>
    <row r="751" spans="6:25" ht="13.5" hidden="1" customHeight="1">
      <c r="F751" s="33"/>
      <c r="H751" s="33"/>
      <c r="I751" s="33"/>
      <c r="J751" s="33"/>
      <c r="K751" s="33"/>
      <c r="L751" s="33"/>
      <c r="M751" s="33"/>
      <c r="U751" s="33"/>
      <c r="W751" s="33"/>
      <c r="X751" s="33"/>
      <c r="Y751" s="33"/>
    </row>
    <row r="752" spans="6:25" ht="13.5" hidden="1" customHeight="1">
      <c r="F752" s="33"/>
      <c r="H752" s="33"/>
      <c r="I752" s="33"/>
      <c r="J752" s="33"/>
      <c r="K752" s="33"/>
      <c r="L752" s="33"/>
      <c r="M752" s="33"/>
      <c r="U752" s="33"/>
      <c r="W752" s="33"/>
      <c r="X752" s="33"/>
      <c r="Y752" s="33"/>
    </row>
    <row r="753" spans="6:25" ht="13.5" hidden="1" customHeight="1">
      <c r="F753" s="33"/>
      <c r="H753" s="33"/>
      <c r="I753" s="33"/>
      <c r="J753" s="33"/>
      <c r="K753" s="33"/>
      <c r="L753" s="33"/>
      <c r="M753" s="33"/>
      <c r="U753" s="33"/>
      <c r="W753" s="33"/>
      <c r="X753" s="33"/>
      <c r="Y753" s="33"/>
    </row>
    <row r="754" spans="6:25" ht="13.5" hidden="1" customHeight="1">
      <c r="F754" s="33"/>
      <c r="H754" s="33"/>
      <c r="I754" s="33"/>
      <c r="J754" s="33"/>
      <c r="K754" s="33"/>
      <c r="L754" s="33"/>
      <c r="M754" s="33"/>
      <c r="U754" s="33"/>
      <c r="W754" s="33"/>
      <c r="X754" s="33"/>
      <c r="Y754" s="33"/>
    </row>
    <row r="755" spans="6:25" ht="13.5" hidden="1" customHeight="1">
      <c r="F755" s="33"/>
      <c r="H755" s="33"/>
      <c r="I755" s="33"/>
      <c r="J755" s="33"/>
      <c r="K755" s="33"/>
      <c r="L755" s="33"/>
      <c r="M755" s="33"/>
      <c r="U755" s="33"/>
      <c r="W755" s="33"/>
      <c r="X755" s="33"/>
      <c r="Y755" s="33"/>
    </row>
    <row r="756" spans="6:25" ht="13.5" hidden="1" customHeight="1">
      <c r="F756" s="33"/>
      <c r="H756" s="33"/>
      <c r="I756" s="33"/>
      <c r="J756" s="33"/>
      <c r="K756" s="33"/>
      <c r="L756" s="33"/>
      <c r="M756" s="33"/>
      <c r="U756" s="33"/>
      <c r="W756" s="33"/>
      <c r="X756" s="33"/>
      <c r="Y756" s="33"/>
    </row>
    <row r="757" spans="6:25" ht="13.5" hidden="1" customHeight="1">
      <c r="F757" s="33"/>
      <c r="H757" s="33"/>
      <c r="I757" s="33"/>
      <c r="J757" s="33"/>
      <c r="K757" s="33"/>
      <c r="L757" s="33"/>
      <c r="M757" s="33"/>
      <c r="U757" s="33"/>
      <c r="W757" s="33"/>
      <c r="X757" s="33"/>
      <c r="Y757" s="33"/>
    </row>
    <row r="758" spans="6:25" ht="13.5" hidden="1" customHeight="1">
      <c r="F758" s="33"/>
      <c r="H758" s="33"/>
      <c r="I758" s="33"/>
      <c r="J758" s="33"/>
      <c r="K758" s="33"/>
      <c r="L758" s="33"/>
      <c r="M758" s="33"/>
      <c r="U758" s="33"/>
      <c r="W758" s="33"/>
      <c r="X758" s="33"/>
      <c r="Y758" s="33"/>
    </row>
    <row r="759" spans="6:25" ht="13.5" hidden="1" customHeight="1">
      <c r="F759" s="33"/>
      <c r="H759" s="33"/>
      <c r="I759" s="33"/>
      <c r="J759" s="33"/>
      <c r="K759" s="33"/>
      <c r="L759" s="33"/>
      <c r="M759" s="33"/>
      <c r="U759" s="33"/>
      <c r="W759" s="33"/>
      <c r="X759" s="33"/>
      <c r="Y759" s="33"/>
    </row>
    <row r="760" spans="6:25" ht="13.5" hidden="1" customHeight="1">
      <c r="F760" s="33"/>
      <c r="H760" s="33"/>
      <c r="I760" s="33"/>
      <c r="J760" s="33"/>
      <c r="K760" s="33"/>
      <c r="L760" s="33"/>
      <c r="M760" s="33"/>
      <c r="U760" s="33"/>
      <c r="W760" s="33"/>
      <c r="X760" s="33"/>
      <c r="Y760" s="33"/>
    </row>
    <row r="761" spans="6:25" ht="13.5" hidden="1" customHeight="1">
      <c r="F761" s="33"/>
      <c r="H761" s="33"/>
      <c r="I761" s="33"/>
      <c r="J761" s="33"/>
      <c r="K761" s="33"/>
      <c r="L761" s="33"/>
      <c r="M761" s="33"/>
      <c r="U761" s="33"/>
      <c r="W761" s="33"/>
      <c r="X761" s="33"/>
      <c r="Y761" s="33"/>
    </row>
    <row r="762" spans="6:25" ht="13.5" hidden="1" customHeight="1">
      <c r="F762" s="33"/>
      <c r="H762" s="33"/>
      <c r="I762" s="33"/>
      <c r="J762" s="33"/>
      <c r="K762" s="33"/>
      <c r="L762" s="33"/>
      <c r="M762" s="33"/>
      <c r="U762" s="33"/>
      <c r="W762" s="33"/>
      <c r="X762" s="33"/>
      <c r="Y762" s="33"/>
    </row>
    <row r="763" spans="6:25" ht="13.5" hidden="1" customHeight="1">
      <c r="F763" s="33"/>
      <c r="H763" s="33"/>
      <c r="I763" s="33"/>
      <c r="J763" s="33"/>
      <c r="K763" s="33"/>
      <c r="L763" s="33"/>
      <c r="M763" s="33"/>
      <c r="U763" s="33"/>
      <c r="W763" s="33"/>
      <c r="X763" s="33"/>
      <c r="Y763" s="33"/>
    </row>
    <row r="764" spans="6:25" ht="13.5" hidden="1" customHeight="1">
      <c r="F764" s="33"/>
      <c r="H764" s="33"/>
      <c r="I764" s="33"/>
      <c r="J764" s="33"/>
      <c r="K764" s="33"/>
      <c r="L764" s="33"/>
      <c r="M764" s="33"/>
      <c r="U764" s="33"/>
      <c r="W764" s="33"/>
      <c r="X764" s="33"/>
      <c r="Y764" s="33"/>
    </row>
    <row r="765" spans="6:25" ht="13.5" hidden="1" customHeight="1">
      <c r="F765" s="33"/>
      <c r="H765" s="33"/>
      <c r="I765" s="33"/>
      <c r="J765" s="33"/>
      <c r="K765" s="33"/>
      <c r="L765" s="33"/>
      <c r="M765" s="33"/>
      <c r="U765" s="33"/>
      <c r="W765" s="33"/>
      <c r="X765" s="33"/>
      <c r="Y765" s="33"/>
    </row>
    <row r="766" spans="6:25" ht="13.5" hidden="1" customHeight="1">
      <c r="F766" s="33"/>
      <c r="H766" s="33"/>
      <c r="I766" s="33"/>
      <c r="J766" s="33"/>
      <c r="K766" s="33"/>
      <c r="L766" s="33"/>
      <c r="M766" s="33"/>
      <c r="U766" s="33"/>
      <c r="W766" s="33"/>
      <c r="X766" s="33"/>
      <c r="Y766" s="33"/>
    </row>
    <row r="767" spans="6:25" ht="13.5" hidden="1" customHeight="1">
      <c r="F767" s="33"/>
      <c r="H767" s="33"/>
      <c r="I767" s="33"/>
      <c r="J767" s="33"/>
      <c r="K767" s="33"/>
      <c r="L767" s="33"/>
      <c r="M767" s="33"/>
      <c r="U767" s="33"/>
      <c r="W767" s="33"/>
      <c r="X767" s="33"/>
      <c r="Y767" s="33"/>
    </row>
    <row r="768" spans="6:25" ht="13.5" hidden="1" customHeight="1">
      <c r="F768" s="33"/>
      <c r="H768" s="33"/>
      <c r="I768" s="33"/>
      <c r="J768" s="33"/>
      <c r="K768" s="33"/>
      <c r="L768" s="33"/>
      <c r="M768" s="33"/>
      <c r="U768" s="33"/>
      <c r="W768" s="33"/>
      <c r="X768" s="33"/>
      <c r="Y768" s="33"/>
    </row>
    <row r="769" spans="6:25" ht="13.5" hidden="1" customHeight="1">
      <c r="F769" s="33"/>
      <c r="H769" s="33"/>
      <c r="I769" s="33"/>
      <c r="J769" s="33"/>
      <c r="K769" s="33"/>
      <c r="L769" s="33"/>
      <c r="M769" s="33"/>
      <c r="U769" s="33"/>
      <c r="W769" s="33"/>
      <c r="X769" s="33"/>
      <c r="Y769" s="33"/>
    </row>
    <row r="770" spans="6:25" ht="13.5" hidden="1" customHeight="1">
      <c r="F770" s="33"/>
      <c r="H770" s="33"/>
      <c r="I770" s="33"/>
      <c r="J770" s="33"/>
      <c r="K770" s="33"/>
      <c r="L770" s="33"/>
      <c r="M770" s="33"/>
      <c r="U770" s="33"/>
      <c r="W770" s="33"/>
      <c r="X770" s="33"/>
      <c r="Y770" s="33"/>
    </row>
    <row r="771" spans="6:25" ht="13.5" hidden="1" customHeight="1">
      <c r="F771" s="33"/>
      <c r="H771" s="33"/>
      <c r="I771" s="33"/>
      <c r="J771" s="33"/>
      <c r="K771" s="33"/>
      <c r="L771" s="33"/>
      <c r="M771" s="33"/>
      <c r="U771" s="33"/>
      <c r="W771" s="33"/>
      <c r="X771" s="33"/>
      <c r="Y771" s="33"/>
    </row>
    <row r="772" spans="6:25" ht="13.5" hidden="1" customHeight="1">
      <c r="F772" s="33"/>
      <c r="H772" s="33"/>
      <c r="I772" s="33"/>
      <c r="J772" s="33"/>
      <c r="K772" s="33"/>
      <c r="L772" s="33"/>
      <c r="M772" s="33"/>
      <c r="U772" s="33"/>
      <c r="W772" s="33"/>
      <c r="X772" s="33"/>
      <c r="Y772" s="33"/>
    </row>
    <row r="773" spans="6:25" ht="13.5" hidden="1" customHeight="1">
      <c r="F773" s="33"/>
      <c r="H773" s="33"/>
      <c r="I773" s="33"/>
      <c r="J773" s="33"/>
      <c r="K773" s="33"/>
      <c r="L773" s="33"/>
      <c r="M773" s="33"/>
      <c r="U773" s="33"/>
      <c r="W773" s="33"/>
      <c r="X773" s="33"/>
      <c r="Y773" s="33"/>
    </row>
    <row r="774" spans="6:25" ht="13.5" hidden="1" customHeight="1">
      <c r="F774" s="33"/>
      <c r="H774" s="33"/>
      <c r="I774" s="33"/>
      <c r="J774" s="33"/>
      <c r="K774" s="33"/>
      <c r="L774" s="33"/>
      <c r="M774" s="33"/>
      <c r="U774" s="33"/>
      <c r="W774" s="33"/>
      <c r="X774" s="33"/>
      <c r="Y774" s="33"/>
    </row>
    <row r="775" spans="6:25" ht="13.5" hidden="1" customHeight="1">
      <c r="F775" s="33"/>
      <c r="H775" s="33"/>
      <c r="I775" s="33"/>
      <c r="J775" s="33"/>
      <c r="K775" s="33"/>
      <c r="L775" s="33"/>
      <c r="M775" s="33"/>
      <c r="U775" s="33"/>
      <c r="W775" s="33"/>
      <c r="X775" s="33"/>
      <c r="Y775" s="33"/>
    </row>
    <row r="776" spans="6:25" ht="13.5" hidden="1" customHeight="1">
      <c r="F776" s="33"/>
      <c r="H776" s="33"/>
      <c r="I776" s="33"/>
      <c r="J776" s="33"/>
      <c r="K776" s="33"/>
      <c r="L776" s="33"/>
      <c r="M776" s="33"/>
      <c r="U776" s="33"/>
      <c r="W776" s="33"/>
      <c r="X776" s="33"/>
      <c r="Y776" s="33"/>
    </row>
    <row r="777" spans="6:25" ht="13.5" hidden="1" customHeight="1">
      <c r="F777" s="33"/>
      <c r="H777" s="33"/>
      <c r="I777" s="33"/>
      <c r="J777" s="33"/>
      <c r="K777" s="33"/>
      <c r="L777" s="33"/>
      <c r="M777" s="33"/>
      <c r="U777" s="33"/>
      <c r="W777" s="33"/>
      <c r="X777" s="33"/>
      <c r="Y777" s="33"/>
    </row>
    <row r="778" spans="6:25" ht="13.5" hidden="1" customHeight="1">
      <c r="F778" s="33"/>
      <c r="H778" s="33"/>
      <c r="I778" s="33"/>
      <c r="J778" s="33"/>
      <c r="K778" s="33"/>
      <c r="L778" s="33"/>
      <c r="M778" s="33"/>
      <c r="U778" s="33"/>
      <c r="W778" s="33"/>
      <c r="X778" s="33"/>
      <c r="Y778" s="33"/>
    </row>
    <row r="779" spans="6:25" ht="13.5" hidden="1" customHeight="1">
      <c r="F779" s="33"/>
      <c r="H779" s="33"/>
      <c r="I779" s="33"/>
      <c r="J779" s="33"/>
      <c r="K779" s="33"/>
      <c r="L779" s="33"/>
      <c r="M779" s="33"/>
      <c r="U779" s="33"/>
      <c r="W779" s="33"/>
      <c r="X779" s="33"/>
      <c r="Y779" s="33"/>
    </row>
    <row r="780" spans="6:25" ht="13.5" hidden="1" customHeight="1">
      <c r="F780" s="33"/>
      <c r="H780" s="33"/>
      <c r="I780" s="33"/>
      <c r="J780" s="33"/>
      <c r="K780" s="33"/>
      <c r="L780" s="33"/>
      <c r="M780" s="33"/>
      <c r="U780" s="33"/>
      <c r="W780" s="33"/>
      <c r="X780" s="33"/>
      <c r="Y780" s="33"/>
    </row>
    <row r="781" spans="6:25" ht="13.5" hidden="1" customHeight="1">
      <c r="F781" s="33"/>
      <c r="H781" s="33"/>
      <c r="I781" s="33"/>
      <c r="J781" s="33"/>
      <c r="K781" s="33"/>
      <c r="L781" s="33"/>
      <c r="M781" s="33"/>
      <c r="U781" s="33"/>
      <c r="W781" s="33"/>
      <c r="X781" s="33"/>
      <c r="Y781" s="33"/>
    </row>
    <row r="782" spans="6:25" ht="13.5" hidden="1" customHeight="1">
      <c r="F782" s="33"/>
      <c r="H782" s="33"/>
      <c r="I782" s="33"/>
      <c r="J782" s="33"/>
      <c r="K782" s="33"/>
      <c r="L782" s="33"/>
      <c r="M782" s="33"/>
      <c r="U782" s="33"/>
      <c r="W782" s="33"/>
      <c r="X782" s="33"/>
      <c r="Y782" s="33"/>
    </row>
    <row r="783" spans="6:25" ht="13.5" hidden="1" customHeight="1">
      <c r="F783" s="33"/>
      <c r="H783" s="33"/>
      <c r="I783" s="33"/>
      <c r="J783" s="33"/>
      <c r="K783" s="33"/>
      <c r="L783" s="33"/>
      <c r="M783" s="33"/>
      <c r="U783" s="33"/>
      <c r="W783" s="33"/>
      <c r="X783" s="33"/>
      <c r="Y783" s="33"/>
    </row>
    <row r="784" spans="6:25" ht="13.5" hidden="1" customHeight="1">
      <c r="F784" s="33"/>
      <c r="H784" s="33"/>
      <c r="I784" s="33"/>
      <c r="J784" s="33"/>
      <c r="K784" s="33"/>
      <c r="L784" s="33"/>
      <c r="M784" s="33"/>
      <c r="U784" s="33"/>
      <c r="W784" s="33"/>
      <c r="X784" s="33"/>
      <c r="Y784" s="33"/>
    </row>
    <row r="785" spans="6:25" ht="13.5" hidden="1" customHeight="1">
      <c r="F785" s="33"/>
      <c r="H785" s="33"/>
      <c r="I785" s="33"/>
      <c r="J785" s="33"/>
      <c r="K785" s="33"/>
      <c r="L785" s="33"/>
      <c r="M785" s="33"/>
      <c r="U785" s="33"/>
      <c r="W785" s="33"/>
      <c r="X785" s="33"/>
      <c r="Y785" s="33"/>
    </row>
    <row r="786" spans="6:25" ht="13.5" hidden="1" customHeight="1">
      <c r="F786" s="33"/>
      <c r="H786" s="33"/>
      <c r="I786" s="33"/>
      <c r="J786" s="33"/>
      <c r="K786" s="33"/>
      <c r="L786" s="33"/>
      <c r="M786" s="33"/>
      <c r="U786" s="33"/>
      <c r="W786" s="33"/>
      <c r="X786" s="33"/>
      <c r="Y786" s="33"/>
    </row>
    <row r="787" spans="6:25" ht="13.5" hidden="1" customHeight="1">
      <c r="F787" s="33"/>
      <c r="H787" s="33"/>
      <c r="I787" s="33"/>
      <c r="J787" s="33"/>
      <c r="K787" s="33"/>
      <c r="L787" s="33"/>
      <c r="M787" s="33"/>
      <c r="U787" s="33"/>
      <c r="W787" s="33"/>
      <c r="X787" s="33"/>
      <c r="Y787" s="33"/>
    </row>
    <row r="788" spans="6:25" ht="13.5" hidden="1" customHeight="1">
      <c r="F788" s="33"/>
      <c r="H788" s="33"/>
      <c r="I788" s="33"/>
      <c r="J788" s="33"/>
      <c r="K788" s="33"/>
      <c r="L788" s="33"/>
      <c r="M788" s="33"/>
      <c r="U788" s="33"/>
      <c r="W788" s="33"/>
      <c r="X788" s="33"/>
      <c r="Y788" s="33"/>
    </row>
    <row r="789" spans="6:25" ht="13.5" hidden="1" customHeight="1">
      <c r="F789" s="33"/>
      <c r="H789" s="33"/>
      <c r="I789" s="33"/>
      <c r="J789" s="33"/>
      <c r="K789" s="33"/>
      <c r="L789" s="33"/>
      <c r="M789" s="33"/>
      <c r="U789" s="33"/>
      <c r="W789" s="33"/>
      <c r="X789" s="33"/>
      <c r="Y789" s="33"/>
    </row>
    <row r="790" spans="6:25" ht="13.5" hidden="1" customHeight="1">
      <c r="F790" s="33"/>
      <c r="H790" s="33"/>
      <c r="I790" s="33"/>
      <c r="J790" s="33"/>
      <c r="K790" s="33"/>
      <c r="L790" s="33"/>
      <c r="M790" s="33"/>
      <c r="U790" s="33"/>
      <c r="W790" s="33"/>
      <c r="X790" s="33"/>
      <c r="Y790" s="33"/>
    </row>
    <row r="791" spans="6:25" ht="13.5" hidden="1" customHeight="1">
      <c r="F791" s="33"/>
      <c r="H791" s="33"/>
      <c r="I791" s="33"/>
      <c r="J791" s="33"/>
      <c r="K791" s="33"/>
      <c r="L791" s="33"/>
      <c r="M791" s="33"/>
      <c r="U791" s="33"/>
      <c r="W791" s="33"/>
      <c r="X791" s="33"/>
      <c r="Y791" s="33"/>
    </row>
    <row r="792" spans="6:25" ht="30" customHeight="1"/>
    <row r="793" spans="6:25" ht="30" customHeight="1"/>
    <row r="794" spans="6:25" ht="30" customHeight="1"/>
    <row r="795" spans="6:25" ht="30" customHeight="1"/>
    <row r="796" spans="6:25" ht="30" customHeight="1"/>
    <row r="797" spans="6:25" ht="30" customHeight="1"/>
    <row r="798" spans="6:25" ht="30" customHeight="1"/>
    <row r="799" spans="6:25" ht="30" customHeight="1"/>
    <row r="800" spans="6:25" ht="30" customHeight="1"/>
    <row r="801" ht="30" hidden="1" customHeight="1"/>
  </sheetData>
  <sheetProtection algorithmName="SHA-512" hashValue="w7yq32PDfQdK5miMTT8Y/2rwvR5HF9yBpQtlHAfiI3XAJunZD4mpvusBJmH/NlTHhoOB8++EI7z9T0GXOeCmnQ==" saltValue="5YL88ikBz6AMC7kVDpx8UQ==" spinCount="100000" sheet="1" objects="1" scenarios="1" selectLockedCells="1"/>
  <mergeCells count="1193">
    <mergeCell ref="X538:AA539"/>
    <mergeCell ref="AB538:AB539"/>
    <mergeCell ref="D541:AB541"/>
    <mergeCell ref="D542:AB542"/>
    <mergeCell ref="C544:AB544"/>
    <mergeCell ref="S534:S535"/>
    <mergeCell ref="T534:W535"/>
    <mergeCell ref="X534:AA534"/>
    <mergeCell ref="AB534:AB535"/>
    <mergeCell ref="X535:AA535"/>
    <mergeCell ref="S536:S537"/>
    <mergeCell ref="T536:W537"/>
    <mergeCell ref="X536:AA537"/>
    <mergeCell ref="AB536:AB537"/>
    <mergeCell ref="AB530:AB531"/>
    <mergeCell ref="X531:AA531"/>
    <mergeCell ref="S532:S533"/>
    <mergeCell ref="T532:W533"/>
    <mergeCell ref="X532:AA532"/>
    <mergeCell ref="AB532:AB533"/>
    <mergeCell ref="X533:AA533"/>
    <mergeCell ref="E530:H531"/>
    <mergeCell ref="I530:M531"/>
    <mergeCell ref="N530:O531"/>
    <mergeCell ref="S530:S531"/>
    <mergeCell ref="T530:W531"/>
    <mergeCell ref="X530:AA530"/>
    <mergeCell ref="AB518:AB519"/>
    <mergeCell ref="S512:S513"/>
    <mergeCell ref="T512:W513"/>
    <mergeCell ref="X512:AA512"/>
    <mergeCell ref="AB512:AB513"/>
    <mergeCell ref="X513:AA513"/>
    <mergeCell ref="S514:S515"/>
    <mergeCell ref="T514:W515"/>
    <mergeCell ref="X514:AA514"/>
    <mergeCell ref="AB514:AB515"/>
    <mergeCell ref="X515:AA515"/>
    <mergeCell ref="X526:AA527"/>
    <mergeCell ref="AB526:AB527"/>
    <mergeCell ref="E528:H529"/>
    <mergeCell ref="I528:M529"/>
    <mergeCell ref="N528:O529"/>
    <mergeCell ref="S528:S529"/>
    <mergeCell ref="T528:W529"/>
    <mergeCell ref="X528:AA528"/>
    <mergeCell ref="AB528:AB529"/>
    <mergeCell ref="X529:AA529"/>
    <mergeCell ref="D522:AB522"/>
    <mergeCell ref="D523:AB523"/>
    <mergeCell ref="D525:D529"/>
    <mergeCell ref="E525:O525"/>
    <mergeCell ref="R525:R539"/>
    <mergeCell ref="S525:AB525"/>
    <mergeCell ref="E526:H527"/>
    <mergeCell ref="I526:M527"/>
    <mergeCell ref="N526:O527"/>
    <mergeCell ref="S526:W527"/>
    <mergeCell ref="S538:W539"/>
    <mergeCell ref="AB508:AB509"/>
    <mergeCell ref="X509:AA509"/>
    <mergeCell ref="E510:H511"/>
    <mergeCell ref="I510:M511"/>
    <mergeCell ref="N510:O511"/>
    <mergeCell ref="S510:S511"/>
    <mergeCell ref="T510:W511"/>
    <mergeCell ref="X510:AA510"/>
    <mergeCell ref="AB510:AB511"/>
    <mergeCell ref="X511:AA511"/>
    <mergeCell ref="E508:H509"/>
    <mergeCell ref="I508:M509"/>
    <mergeCell ref="N508:O509"/>
    <mergeCell ref="S508:S509"/>
    <mergeCell ref="T508:W509"/>
    <mergeCell ref="X508:AA508"/>
    <mergeCell ref="D505:D509"/>
    <mergeCell ref="E505:O505"/>
    <mergeCell ref="R505:R519"/>
    <mergeCell ref="S505:AB505"/>
    <mergeCell ref="E506:H507"/>
    <mergeCell ref="I506:M507"/>
    <mergeCell ref="N506:O507"/>
    <mergeCell ref="S506:W507"/>
    <mergeCell ref="X506:AA507"/>
    <mergeCell ref="AB506:AB507"/>
    <mergeCell ref="S516:S517"/>
    <mergeCell ref="T516:W517"/>
    <mergeCell ref="X516:AA517"/>
    <mergeCell ref="AB516:AB517"/>
    <mergeCell ref="S518:W519"/>
    <mergeCell ref="X518:AA519"/>
    <mergeCell ref="D494:AB494"/>
    <mergeCell ref="D495:AB495"/>
    <mergeCell ref="Q497:AC497"/>
    <mergeCell ref="D500:AB500"/>
    <mergeCell ref="D502:AB502"/>
    <mergeCell ref="D503:AB503"/>
    <mergeCell ref="AB490:AB491"/>
    <mergeCell ref="T491:V491"/>
    <mergeCell ref="D492:D493"/>
    <mergeCell ref="E492:S493"/>
    <mergeCell ref="T492:V492"/>
    <mergeCell ref="W492:W493"/>
    <mergeCell ref="X492:AA493"/>
    <mergeCell ref="AB492:AB493"/>
    <mergeCell ref="T493:V493"/>
    <mergeCell ref="T489:V489"/>
    <mergeCell ref="D490:D491"/>
    <mergeCell ref="E490:S491"/>
    <mergeCell ref="T490:V490"/>
    <mergeCell ref="W490:W491"/>
    <mergeCell ref="X490:AA491"/>
    <mergeCell ref="D487:AB487"/>
    <mergeCell ref="D488:D489"/>
    <mergeCell ref="E488:N489"/>
    <mergeCell ref="O488:S488"/>
    <mergeCell ref="T488:V488"/>
    <mergeCell ref="W488:W489"/>
    <mergeCell ref="X488:AA489"/>
    <mergeCell ref="AB488:AB489"/>
    <mergeCell ref="O489:Q489"/>
    <mergeCell ref="R489:S489"/>
    <mergeCell ref="AB482:AB483"/>
    <mergeCell ref="T483:V483"/>
    <mergeCell ref="D484:AB484"/>
    <mergeCell ref="D485:D486"/>
    <mergeCell ref="E485:S486"/>
    <mergeCell ref="T485:V485"/>
    <mergeCell ref="W485:W486"/>
    <mergeCell ref="X485:AA486"/>
    <mergeCell ref="AB485:AB486"/>
    <mergeCell ref="T486:V486"/>
    <mergeCell ref="X480:AA481"/>
    <mergeCell ref="AB480:AB481"/>
    <mergeCell ref="O481:Q481"/>
    <mergeCell ref="R481:S481"/>
    <mergeCell ref="T481:V481"/>
    <mergeCell ref="D482:D483"/>
    <mergeCell ref="E482:S483"/>
    <mergeCell ref="T482:V482"/>
    <mergeCell ref="W482:W483"/>
    <mergeCell ref="X482:AA483"/>
    <mergeCell ref="T479:V479"/>
    <mergeCell ref="D480:D481"/>
    <mergeCell ref="E480:N481"/>
    <mergeCell ref="O480:S480"/>
    <mergeCell ref="T480:V480"/>
    <mergeCell ref="W480:W481"/>
    <mergeCell ref="D477:AB477"/>
    <mergeCell ref="D478:D479"/>
    <mergeCell ref="E478:N479"/>
    <mergeCell ref="O478:S478"/>
    <mergeCell ref="T478:V478"/>
    <mergeCell ref="W478:W479"/>
    <mergeCell ref="X478:AA479"/>
    <mergeCell ref="AB478:AB479"/>
    <mergeCell ref="O479:Q479"/>
    <mergeCell ref="R479:S479"/>
    <mergeCell ref="D474:AB474"/>
    <mergeCell ref="D475:D476"/>
    <mergeCell ref="E475:S476"/>
    <mergeCell ref="T475:V475"/>
    <mergeCell ref="W475:W476"/>
    <mergeCell ref="X475:AA476"/>
    <mergeCell ref="AB475:AB476"/>
    <mergeCell ref="T476:V476"/>
    <mergeCell ref="AB470:AB471"/>
    <mergeCell ref="T471:V471"/>
    <mergeCell ref="M472:S473"/>
    <mergeCell ref="T472:V472"/>
    <mergeCell ref="W472:W473"/>
    <mergeCell ref="X472:AA473"/>
    <mergeCell ref="AB472:AB473"/>
    <mergeCell ref="T473:V473"/>
    <mergeCell ref="D470:D473"/>
    <mergeCell ref="E470:L473"/>
    <mergeCell ref="M470:S471"/>
    <mergeCell ref="T470:V470"/>
    <mergeCell ref="W470:W471"/>
    <mergeCell ref="X470:AA471"/>
    <mergeCell ref="AB466:AB467"/>
    <mergeCell ref="T467:V467"/>
    <mergeCell ref="M468:S469"/>
    <mergeCell ref="T468:V468"/>
    <mergeCell ref="W468:W469"/>
    <mergeCell ref="X468:AA469"/>
    <mergeCell ref="AB468:AB469"/>
    <mergeCell ref="T469:V469"/>
    <mergeCell ref="D466:D469"/>
    <mergeCell ref="E466:L469"/>
    <mergeCell ref="M466:S467"/>
    <mergeCell ref="T466:V466"/>
    <mergeCell ref="W466:W467"/>
    <mergeCell ref="X466:AA467"/>
    <mergeCell ref="AB462:AB463"/>
    <mergeCell ref="T463:V463"/>
    <mergeCell ref="D464:D465"/>
    <mergeCell ref="E464:S465"/>
    <mergeCell ref="T464:V464"/>
    <mergeCell ref="W464:W465"/>
    <mergeCell ref="X464:AA465"/>
    <mergeCell ref="AB464:AB465"/>
    <mergeCell ref="T465:V465"/>
    <mergeCell ref="AB458:AB459"/>
    <mergeCell ref="T459:V459"/>
    <mergeCell ref="M460:S461"/>
    <mergeCell ref="T460:V460"/>
    <mergeCell ref="W460:W461"/>
    <mergeCell ref="X460:AA461"/>
    <mergeCell ref="AB460:AB461"/>
    <mergeCell ref="T461:V461"/>
    <mergeCell ref="D458:D463"/>
    <mergeCell ref="E458:L463"/>
    <mergeCell ref="M458:S459"/>
    <mergeCell ref="T458:V458"/>
    <mergeCell ref="W458:W459"/>
    <mergeCell ref="X458:AA459"/>
    <mergeCell ref="M462:S463"/>
    <mergeCell ref="T462:V462"/>
    <mergeCell ref="W462:W463"/>
    <mergeCell ref="X462:AA463"/>
    <mergeCell ref="AB454:AB455"/>
    <mergeCell ref="T455:V455"/>
    <mergeCell ref="M456:S457"/>
    <mergeCell ref="T456:V456"/>
    <mergeCell ref="W456:W457"/>
    <mergeCell ref="X456:AA457"/>
    <mergeCell ref="AB456:AB457"/>
    <mergeCell ref="T457:V457"/>
    <mergeCell ref="D454:D457"/>
    <mergeCell ref="E454:L457"/>
    <mergeCell ref="M454:S455"/>
    <mergeCell ref="T454:V454"/>
    <mergeCell ref="W454:W455"/>
    <mergeCell ref="X454:AA455"/>
    <mergeCell ref="D448:AB448"/>
    <mergeCell ref="D451:AB451"/>
    <mergeCell ref="D452:D453"/>
    <mergeCell ref="E452:S453"/>
    <mergeCell ref="T452:V452"/>
    <mergeCell ref="W452:W453"/>
    <mergeCell ref="X452:AA453"/>
    <mergeCell ref="AB452:AB453"/>
    <mergeCell ref="T453:V453"/>
    <mergeCell ref="R434:S434"/>
    <mergeCell ref="U434:W434"/>
    <mergeCell ref="D436:AB436"/>
    <mergeCell ref="D437:AB437"/>
    <mergeCell ref="D440:AA440"/>
    <mergeCell ref="E442:V442"/>
    <mergeCell ref="W442:AC442"/>
    <mergeCell ref="D432:S432"/>
    <mergeCell ref="T432:W432"/>
    <mergeCell ref="X432:AB432"/>
    <mergeCell ref="D433:D434"/>
    <mergeCell ref="E433:N434"/>
    <mergeCell ref="O433:S433"/>
    <mergeCell ref="U433:W433"/>
    <mergeCell ref="X433:AA434"/>
    <mergeCell ref="AB433:AB434"/>
    <mergeCell ref="O434:Q434"/>
    <mergeCell ref="O426:Q426"/>
    <mergeCell ref="S426:W426"/>
    <mergeCell ref="E427:AA427"/>
    <mergeCell ref="D429:W429"/>
    <mergeCell ref="X429:AB429"/>
    <mergeCell ref="E430:W430"/>
    <mergeCell ref="X430:AA430"/>
    <mergeCell ref="D424:M424"/>
    <mergeCell ref="N424:Q424"/>
    <mergeCell ref="R424:W424"/>
    <mergeCell ref="X424:AB424"/>
    <mergeCell ref="D425:D426"/>
    <mergeCell ref="E425:M426"/>
    <mergeCell ref="O425:Q425"/>
    <mergeCell ref="S425:W425"/>
    <mergeCell ref="X425:AA426"/>
    <mergeCell ref="AB425:AB426"/>
    <mergeCell ref="D421:D422"/>
    <mergeCell ref="E421:S422"/>
    <mergeCell ref="U421:W421"/>
    <mergeCell ref="X421:AA422"/>
    <mergeCell ref="AB421:AB422"/>
    <mergeCell ref="U422:W422"/>
    <mergeCell ref="D409:AB409"/>
    <mergeCell ref="D410:AB410"/>
    <mergeCell ref="D413:AA413"/>
    <mergeCell ref="E415:V415"/>
    <mergeCell ref="W415:AC415"/>
    <mergeCell ref="D420:S420"/>
    <mergeCell ref="T420:W420"/>
    <mergeCell ref="X420:AB420"/>
    <mergeCell ref="D407:D408"/>
    <mergeCell ref="E407:S408"/>
    <mergeCell ref="T407:V407"/>
    <mergeCell ref="W407:W408"/>
    <mergeCell ref="X407:AA408"/>
    <mergeCell ref="AB407:AB408"/>
    <mergeCell ref="T408:V408"/>
    <mergeCell ref="D405:D406"/>
    <mergeCell ref="E405:S406"/>
    <mergeCell ref="T405:V405"/>
    <mergeCell ref="W405:W406"/>
    <mergeCell ref="X405:AA406"/>
    <mergeCell ref="AB405:AB406"/>
    <mergeCell ref="T406:V406"/>
    <mergeCell ref="D402:AB402"/>
    <mergeCell ref="D403:D404"/>
    <mergeCell ref="E403:S404"/>
    <mergeCell ref="T403:V403"/>
    <mergeCell ref="W403:W404"/>
    <mergeCell ref="X403:AA404"/>
    <mergeCell ref="AB403:AB404"/>
    <mergeCell ref="T404:V404"/>
    <mergeCell ref="D400:D401"/>
    <mergeCell ref="E400:S401"/>
    <mergeCell ref="T400:V400"/>
    <mergeCell ref="W400:W401"/>
    <mergeCell ref="X400:AA401"/>
    <mergeCell ref="AB400:AB401"/>
    <mergeCell ref="T401:V401"/>
    <mergeCell ref="D398:D399"/>
    <mergeCell ref="E398:S399"/>
    <mergeCell ref="T398:V398"/>
    <mergeCell ref="W398:W399"/>
    <mergeCell ref="X398:AA399"/>
    <mergeCell ref="AB398:AB399"/>
    <mergeCell ref="T399:V399"/>
    <mergeCell ref="D396:D397"/>
    <mergeCell ref="E396:S397"/>
    <mergeCell ref="T396:V396"/>
    <mergeCell ref="W396:W397"/>
    <mergeCell ref="X396:AA397"/>
    <mergeCell ref="AB396:AB397"/>
    <mergeCell ref="T397:V397"/>
    <mergeCell ref="D393:AB393"/>
    <mergeCell ref="D394:D395"/>
    <mergeCell ref="E394:S395"/>
    <mergeCell ref="T394:V394"/>
    <mergeCell ref="W394:W395"/>
    <mergeCell ref="X394:AA395"/>
    <mergeCell ref="AB394:AB395"/>
    <mergeCell ref="T395:V395"/>
    <mergeCell ref="D391:D392"/>
    <mergeCell ref="E391:S392"/>
    <mergeCell ref="T391:V391"/>
    <mergeCell ref="W391:W392"/>
    <mergeCell ref="X391:AA392"/>
    <mergeCell ref="AB391:AB392"/>
    <mergeCell ref="T392:V392"/>
    <mergeCell ref="D387:AB387"/>
    <mergeCell ref="D388:AB388"/>
    <mergeCell ref="D389:D390"/>
    <mergeCell ref="E389:S390"/>
    <mergeCell ref="T389:V389"/>
    <mergeCell ref="W389:W390"/>
    <mergeCell ref="X389:AA390"/>
    <mergeCell ref="AB389:AB390"/>
    <mergeCell ref="T390:V390"/>
    <mergeCell ref="D385:D386"/>
    <mergeCell ref="E385:S386"/>
    <mergeCell ref="T385:V385"/>
    <mergeCell ref="W385:W386"/>
    <mergeCell ref="X385:AA386"/>
    <mergeCell ref="AB385:AB386"/>
    <mergeCell ref="T386:V386"/>
    <mergeCell ref="D382:AB382"/>
    <mergeCell ref="D383:D384"/>
    <mergeCell ref="E383:S384"/>
    <mergeCell ref="T383:V383"/>
    <mergeCell ref="W383:W384"/>
    <mergeCell ref="X383:AA384"/>
    <mergeCell ref="AB383:AB384"/>
    <mergeCell ref="T384:V384"/>
    <mergeCell ref="D379:AB379"/>
    <mergeCell ref="D380:S381"/>
    <mergeCell ref="T380:V380"/>
    <mergeCell ref="W380:W381"/>
    <mergeCell ref="X380:AA381"/>
    <mergeCell ref="AB380:AB381"/>
    <mergeCell ref="T381:V381"/>
    <mergeCell ref="D376:AB376"/>
    <mergeCell ref="D377:S378"/>
    <mergeCell ref="T377:V377"/>
    <mergeCell ref="W377:W378"/>
    <mergeCell ref="X377:AA378"/>
    <mergeCell ref="AB377:AB378"/>
    <mergeCell ref="T378:V378"/>
    <mergeCell ref="AB372:AB373"/>
    <mergeCell ref="T373:V373"/>
    <mergeCell ref="D374:D375"/>
    <mergeCell ref="E374:S375"/>
    <mergeCell ref="T374:V374"/>
    <mergeCell ref="W374:W375"/>
    <mergeCell ref="X374:AA375"/>
    <mergeCell ref="AB374:AB375"/>
    <mergeCell ref="T375:V375"/>
    <mergeCell ref="O368:AA368"/>
    <mergeCell ref="D370:S370"/>
    <mergeCell ref="T370:W370"/>
    <mergeCell ref="X370:AB370"/>
    <mergeCell ref="D371:AB371"/>
    <mergeCell ref="D372:D373"/>
    <mergeCell ref="E372:S373"/>
    <mergeCell ref="T372:V372"/>
    <mergeCell ref="W372:W373"/>
    <mergeCell ref="X372:AA373"/>
    <mergeCell ref="D365:AB365"/>
    <mergeCell ref="D366:S367"/>
    <mergeCell ref="T366:V366"/>
    <mergeCell ref="W366:W367"/>
    <mergeCell ref="X366:AA367"/>
    <mergeCell ref="AB366:AB367"/>
    <mergeCell ref="T367:V367"/>
    <mergeCell ref="D363:D364"/>
    <mergeCell ref="E363:S364"/>
    <mergeCell ref="T363:V363"/>
    <mergeCell ref="W363:W364"/>
    <mergeCell ref="X363:AA364"/>
    <mergeCell ref="AB363:AB364"/>
    <mergeCell ref="T364:V364"/>
    <mergeCell ref="D360:AB360"/>
    <mergeCell ref="D361:D362"/>
    <mergeCell ref="E361:S362"/>
    <mergeCell ref="T361:V361"/>
    <mergeCell ref="W361:W362"/>
    <mergeCell ref="X361:AA362"/>
    <mergeCell ref="AB361:AB362"/>
    <mergeCell ref="T362:V362"/>
    <mergeCell ref="AB356:AB357"/>
    <mergeCell ref="T357:V357"/>
    <mergeCell ref="M358:S359"/>
    <mergeCell ref="T358:V358"/>
    <mergeCell ref="W358:W359"/>
    <mergeCell ref="X358:AA359"/>
    <mergeCell ref="AB358:AB359"/>
    <mergeCell ref="T359:V359"/>
    <mergeCell ref="D356:D359"/>
    <mergeCell ref="E356:L359"/>
    <mergeCell ref="M356:S357"/>
    <mergeCell ref="T356:V356"/>
    <mergeCell ref="W356:W357"/>
    <mergeCell ref="X356:AA357"/>
    <mergeCell ref="AB352:AB353"/>
    <mergeCell ref="T353:V353"/>
    <mergeCell ref="M354:S355"/>
    <mergeCell ref="T354:V354"/>
    <mergeCell ref="W354:W355"/>
    <mergeCell ref="X354:AA355"/>
    <mergeCell ref="AB354:AB355"/>
    <mergeCell ref="T355:V355"/>
    <mergeCell ref="D352:D355"/>
    <mergeCell ref="E352:L355"/>
    <mergeCell ref="M352:S353"/>
    <mergeCell ref="T352:V352"/>
    <mergeCell ref="W352:W353"/>
    <mergeCell ref="X352:AA353"/>
    <mergeCell ref="D349:AB349"/>
    <mergeCell ref="D350:D351"/>
    <mergeCell ref="E350:S351"/>
    <mergeCell ref="T350:V350"/>
    <mergeCell ref="W350:W351"/>
    <mergeCell ref="X350:AA351"/>
    <mergeCell ref="AB350:AB351"/>
    <mergeCell ref="T351:V351"/>
    <mergeCell ref="D346:AB346"/>
    <mergeCell ref="D347:S348"/>
    <mergeCell ref="T347:V347"/>
    <mergeCell ref="W347:W348"/>
    <mergeCell ref="X347:AA348"/>
    <mergeCell ref="AB347:AB348"/>
    <mergeCell ref="T348:V348"/>
    <mergeCell ref="D343:AB343"/>
    <mergeCell ref="D344:S345"/>
    <mergeCell ref="T344:V344"/>
    <mergeCell ref="W344:W345"/>
    <mergeCell ref="X344:AA345"/>
    <mergeCell ref="AB344:AB345"/>
    <mergeCell ref="T345:V345"/>
    <mergeCell ref="D341:D342"/>
    <mergeCell ref="E341:S342"/>
    <mergeCell ref="T341:V341"/>
    <mergeCell ref="W341:W342"/>
    <mergeCell ref="X341:AA342"/>
    <mergeCell ref="AB341:AB342"/>
    <mergeCell ref="T342:V342"/>
    <mergeCell ref="M339:S340"/>
    <mergeCell ref="T339:V339"/>
    <mergeCell ref="W339:W340"/>
    <mergeCell ref="X339:AA340"/>
    <mergeCell ref="AB339:AB340"/>
    <mergeCell ref="T340:V340"/>
    <mergeCell ref="AB335:AB336"/>
    <mergeCell ref="T336:V336"/>
    <mergeCell ref="D337:D340"/>
    <mergeCell ref="E337:L340"/>
    <mergeCell ref="M337:S338"/>
    <mergeCell ref="T337:V337"/>
    <mergeCell ref="W337:W338"/>
    <mergeCell ref="X337:AA338"/>
    <mergeCell ref="AB337:AB338"/>
    <mergeCell ref="T338:V338"/>
    <mergeCell ref="F331:AB331"/>
    <mergeCell ref="D333:S333"/>
    <mergeCell ref="T333:W333"/>
    <mergeCell ref="X333:AB333"/>
    <mergeCell ref="D334:AB334"/>
    <mergeCell ref="D335:D336"/>
    <mergeCell ref="E335:S336"/>
    <mergeCell ref="T335:V335"/>
    <mergeCell ref="W335:W336"/>
    <mergeCell ref="X335:AA336"/>
    <mergeCell ref="D322:AB322"/>
    <mergeCell ref="D323:AB323"/>
    <mergeCell ref="D326:AA326"/>
    <mergeCell ref="E328:AA328"/>
    <mergeCell ref="E329:V329"/>
    <mergeCell ref="W329:AC329"/>
    <mergeCell ref="M317:S319"/>
    <mergeCell ref="T317:W319"/>
    <mergeCell ref="X317:AA319"/>
    <mergeCell ref="AB317:AB319"/>
    <mergeCell ref="M320:AB320"/>
    <mergeCell ref="M321:AB321"/>
    <mergeCell ref="W312:W313"/>
    <mergeCell ref="X312:AA313"/>
    <mergeCell ref="AB312:AB313"/>
    <mergeCell ref="T313:V313"/>
    <mergeCell ref="M314:S316"/>
    <mergeCell ref="T314:V314"/>
    <mergeCell ref="W314:W316"/>
    <mergeCell ref="X314:AA316"/>
    <mergeCell ref="AB314:AB316"/>
    <mergeCell ref="T315:V316"/>
    <mergeCell ref="T307:V308"/>
    <mergeCell ref="D309:D321"/>
    <mergeCell ref="E309:L321"/>
    <mergeCell ref="M309:S310"/>
    <mergeCell ref="T309:AB309"/>
    <mergeCell ref="T310:V310"/>
    <mergeCell ref="W310:AB310"/>
    <mergeCell ref="M311:AB311"/>
    <mergeCell ref="M312:S313"/>
    <mergeCell ref="T312:V312"/>
    <mergeCell ref="AB301:AB303"/>
    <mergeCell ref="T302:V303"/>
    <mergeCell ref="M304:AB304"/>
    <mergeCell ref="M305:AB305"/>
    <mergeCell ref="D306:D308"/>
    <mergeCell ref="E306:S308"/>
    <mergeCell ref="T306:V306"/>
    <mergeCell ref="W306:W308"/>
    <mergeCell ref="X306:AA308"/>
    <mergeCell ref="AB306:AB308"/>
    <mergeCell ref="U300:W300"/>
    <mergeCell ref="Y300:AA300"/>
    <mergeCell ref="M301:S303"/>
    <mergeCell ref="T301:V301"/>
    <mergeCell ref="W301:W303"/>
    <mergeCell ref="X301:AA303"/>
    <mergeCell ref="M295:AB295"/>
    <mergeCell ref="D296:D305"/>
    <mergeCell ref="E296:L305"/>
    <mergeCell ref="M296:S300"/>
    <mergeCell ref="T296:V296"/>
    <mergeCell ref="W296:W298"/>
    <mergeCell ref="X296:AA298"/>
    <mergeCell ref="AB296:AB298"/>
    <mergeCell ref="T297:V298"/>
    <mergeCell ref="T299:AB299"/>
    <mergeCell ref="T289:V290"/>
    <mergeCell ref="M291:S293"/>
    <mergeCell ref="T291:W293"/>
    <mergeCell ref="X291:AA293"/>
    <mergeCell ref="AB291:AB293"/>
    <mergeCell ref="M294:AB294"/>
    <mergeCell ref="M286:S287"/>
    <mergeCell ref="T286:U286"/>
    <mergeCell ref="V286:W286"/>
    <mergeCell ref="X286:AA287"/>
    <mergeCell ref="AB286:AB287"/>
    <mergeCell ref="M288:S290"/>
    <mergeCell ref="T288:V288"/>
    <mergeCell ref="W288:W290"/>
    <mergeCell ref="X288:AA290"/>
    <mergeCell ref="AB288:AB290"/>
    <mergeCell ref="V282:W282"/>
    <mergeCell ref="X282:AA283"/>
    <mergeCell ref="AB282:AB283"/>
    <mergeCell ref="M284:S285"/>
    <mergeCell ref="T284:U284"/>
    <mergeCell ref="V284:W284"/>
    <mergeCell ref="X284:AA285"/>
    <mergeCell ref="AB284:AB285"/>
    <mergeCell ref="D278:AB278"/>
    <mergeCell ref="D279:D295"/>
    <mergeCell ref="E279:L295"/>
    <mergeCell ref="M279:S280"/>
    <mergeCell ref="T279:AB279"/>
    <mergeCell ref="T280:V280"/>
    <mergeCell ref="W280:AB280"/>
    <mergeCell ref="M281:AB281"/>
    <mergeCell ref="M282:S283"/>
    <mergeCell ref="T282:U282"/>
    <mergeCell ref="M273:S273"/>
    <mergeCell ref="T273:W273"/>
    <mergeCell ref="X273:AA273"/>
    <mergeCell ref="M274:AB274"/>
    <mergeCell ref="M275:AB275"/>
    <mergeCell ref="O276:AA276"/>
    <mergeCell ref="AB269:AB270"/>
    <mergeCell ref="T270:V270"/>
    <mergeCell ref="M271:S272"/>
    <mergeCell ref="T271:W271"/>
    <mergeCell ref="X271:AA272"/>
    <mergeCell ref="AB271:AB272"/>
    <mergeCell ref="T272:V272"/>
    <mergeCell ref="D266:D275"/>
    <mergeCell ref="E266:L275"/>
    <mergeCell ref="M266:S267"/>
    <mergeCell ref="T266:AB266"/>
    <mergeCell ref="T267:V267"/>
    <mergeCell ref="W267:AB267"/>
    <mergeCell ref="M268:AB268"/>
    <mergeCell ref="M269:S270"/>
    <mergeCell ref="T269:W269"/>
    <mergeCell ref="X269:AA270"/>
    <mergeCell ref="M262:AB262"/>
    <mergeCell ref="M263:AB263"/>
    <mergeCell ref="D264:D265"/>
    <mergeCell ref="E264:S265"/>
    <mergeCell ref="T264:W264"/>
    <mergeCell ref="X264:AA265"/>
    <mergeCell ref="AB264:AB265"/>
    <mergeCell ref="T265:V265"/>
    <mergeCell ref="M258:S259"/>
    <mergeCell ref="T258:W258"/>
    <mergeCell ref="X258:AA259"/>
    <mergeCell ref="AB258:AB259"/>
    <mergeCell ref="T259:V259"/>
    <mergeCell ref="M260:S261"/>
    <mergeCell ref="T260:W261"/>
    <mergeCell ref="X260:AA261"/>
    <mergeCell ref="AB260:AB261"/>
    <mergeCell ref="X242:AA243"/>
    <mergeCell ref="AB242:AB243"/>
    <mergeCell ref="T243:V243"/>
    <mergeCell ref="T253:U253"/>
    <mergeCell ref="V253:W253"/>
    <mergeCell ref="X253:AB253"/>
    <mergeCell ref="X254:AA254"/>
    <mergeCell ref="X255:AA255"/>
    <mergeCell ref="M256:S257"/>
    <mergeCell ref="T256:W256"/>
    <mergeCell ref="X256:AA257"/>
    <mergeCell ref="AB256:AB257"/>
    <mergeCell ref="T257:V257"/>
    <mergeCell ref="M248:AB248"/>
    <mergeCell ref="M249:AB249"/>
    <mergeCell ref="D250:D263"/>
    <mergeCell ref="E250:L263"/>
    <mergeCell ref="M250:S251"/>
    <mergeCell ref="T250:AB250"/>
    <mergeCell ref="T251:V251"/>
    <mergeCell ref="W251:AB251"/>
    <mergeCell ref="M252:AB252"/>
    <mergeCell ref="M253:S255"/>
    <mergeCell ref="D237:AB237"/>
    <mergeCell ref="D238:D249"/>
    <mergeCell ref="E238:L249"/>
    <mergeCell ref="M238:S239"/>
    <mergeCell ref="T238:W238"/>
    <mergeCell ref="X238:AA239"/>
    <mergeCell ref="AB238:AB239"/>
    <mergeCell ref="T239:V239"/>
    <mergeCell ref="M240:S241"/>
    <mergeCell ref="T240:W240"/>
    <mergeCell ref="D226:AB226"/>
    <mergeCell ref="D227:AB227"/>
    <mergeCell ref="D230:AA230"/>
    <mergeCell ref="E232:V232"/>
    <mergeCell ref="W232:AC232"/>
    <mergeCell ref="D236:R236"/>
    <mergeCell ref="S236:W236"/>
    <mergeCell ref="X236:AB236"/>
    <mergeCell ref="M244:S245"/>
    <mergeCell ref="T244:W244"/>
    <mergeCell ref="X244:AA245"/>
    <mergeCell ref="AB244:AB245"/>
    <mergeCell ref="T245:V245"/>
    <mergeCell ref="M246:S247"/>
    <mergeCell ref="T246:W247"/>
    <mergeCell ref="X246:AA247"/>
    <mergeCell ref="AB246:AB247"/>
    <mergeCell ref="X240:AA241"/>
    <mergeCell ref="AB240:AB241"/>
    <mergeCell ref="T241:V241"/>
    <mergeCell ref="M242:S243"/>
    <mergeCell ref="T242:W242"/>
    <mergeCell ref="D224:D225"/>
    <mergeCell ref="E224:S225"/>
    <mergeCell ref="T224:V224"/>
    <mergeCell ref="W224:W225"/>
    <mergeCell ref="X224:AA224"/>
    <mergeCell ref="AB224:AB225"/>
    <mergeCell ref="T225:V225"/>
    <mergeCell ref="X225:AA225"/>
    <mergeCell ref="D222:D223"/>
    <mergeCell ref="E222:S223"/>
    <mergeCell ref="T222:V222"/>
    <mergeCell ref="W222:W223"/>
    <mergeCell ref="X222:AA222"/>
    <mergeCell ref="AB222:AB223"/>
    <mergeCell ref="T223:V223"/>
    <mergeCell ref="X223:AA223"/>
    <mergeCell ref="D220:D221"/>
    <mergeCell ref="E220:S221"/>
    <mergeCell ref="T220:V220"/>
    <mergeCell ref="W220:W221"/>
    <mergeCell ref="X220:AA220"/>
    <mergeCell ref="AB220:AB221"/>
    <mergeCell ref="T221:V221"/>
    <mergeCell ref="X221:AA221"/>
    <mergeCell ref="D218:D219"/>
    <mergeCell ref="E218:S219"/>
    <mergeCell ref="T218:V218"/>
    <mergeCell ref="W218:W219"/>
    <mergeCell ref="X218:AA218"/>
    <mergeCell ref="AB218:AB219"/>
    <mergeCell ref="T219:V219"/>
    <mergeCell ref="X219:AA219"/>
    <mergeCell ref="AB214:AB215"/>
    <mergeCell ref="X215:AA215"/>
    <mergeCell ref="D216:D217"/>
    <mergeCell ref="E216:S217"/>
    <mergeCell ref="T216:V216"/>
    <mergeCell ref="W216:W217"/>
    <mergeCell ref="X216:AA216"/>
    <mergeCell ref="AB216:AB217"/>
    <mergeCell ref="T217:V217"/>
    <mergeCell ref="X217:AA217"/>
    <mergeCell ref="D211:AB211"/>
    <mergeCell ref="D212:D215"/>
    <mergeCell ref="E212:S215"/>
    <mergeCell ref="T212:V212"/>
    <mergeCell ref="W212:W215"/>
    <mergeCell ref="X212:AA212"/>
    <mergeCell ref="AB212:AB213"/>
    <mergeCell ref="T213:V215"/>
    <mergeCell ref="X213:AA213"/>
    <mergeCell ref="X214:AA214"/>
    <mergeCell ref="AB207:AB208"/>
    <mergeCell ref="T208:V210"/>
    <mergeCell ref="X208:AA208"/>
    <mergeCell ref="X209:AA209"/>
    <mergeCell ref="AB209:AB210"/>
    <mergeCell ref="X210:AA210"/>
    <mergeCell ref="X206:AA206"/>
    <mergeCell ref="D207:D210"/>
    <mergeCell ref="E207:S210"/>
    <mergeCell ref="T207:V207"/>
    <mergeCell ref="W207:W210"/>
    <mergeCell ref="X207:AA207"/>
    <mergeCell ref="D203:D206"/>
    <mergeCell ref="E203:S206"/>
    <mergeCell ref="T203:V203"/>
    <mergeCell ref="W203:W206"/>
    <mergeCell ref="X203:AA203"/>
    <mergeCell ref="AB203:AB204"/>
    <mergeCell ref="T204:V206"/>
    <mergeCell ref="X204:AA204"/>
    <mergeCell ref="X205:AA205"/>
    <mergeCell ref="AB205:AB206"/>
    <mergeCell ref="AB199:AB200"/>
    <mergeCell ref="T200:V202"/>
    <mergeCell ref="X200:AA200"/>
    <mergeCell ref="X201:AA201"/>
    <mergeCell ref="AB201:AB202"/>
    <mergeCell ref="X202:AA202"/>
    <mergeCell ref="T196:V198"/>
    <mergeCell ref="X196:AA196"/>
    <mergeCell ref="X197:AA197"/>
    <mergeCell ref="AB197:AB198"/>
    <mergeCell ref="X198:AA198"/>
    <mergeCell ref="D199:D202"/>
    <mergeCell ref="E199:S202"/>
    <mergeCell ref="T199:V199"/>
    <mergeCell ref="W199:W202"/>
    <mergeCell ref="X199:AA199"/>
    <mergeCell ref="X192:AA192"/>
    <mergeCell ref="AB192:AB193"/>
    <mergeCell ref="X193:AA193"/>
    <mergeCell ref="D194:AB194"/>
    <mergeCell ref="D195:D198"/>
    <mergeCell ref="E195:S198"/>
    <mergeCell ref="T195:V195"/>
    <mergeCell ref="W195:W198"/>
    <mergeCell ref="X195:AA195"/>
    <mergeCell ref="AB195:AB196"/>
    <mergeCell ref="AB188:AB189"/>
    <mergeCell ref="X189:AA189"/>
    <mergeCell ref="D190:D193"/>
    <mergeCell ref="E190:S193"/>
    <mergeCell ref="T190:V190"/>
    <mergeCell ref="W190:W193"/>
    <mergeCell ref="X190:AA190"/>
    <mergeCell ref="AB190:AB191"/>
    <mergeCell ref="T191:V193"/>
    <mergeCell ref="X191:AA191"/>
    <mergeCell ref="D185:AB185"/>
    <mergeCell ref="D186:D189"/>
    <mergeCell ref="E186:S189"/>
    <mergeCell ref="T186:V186"/>
    <mergeCell ref="W186:W189"/>
    <mergeCell ref="X186:AA186"/>
    <mergeCell ref="AB186:AB187"/>
    <mergeCell ref="T187:V189"/>
    <mergeCell ref="X187:AA187"/>
    <mergeCell ref="X188:AA188"/>
    <mergeCell ref="D175:AB175"/>
    <mergeCell ref="D176:AB176"/>
    <mergeCell ref="D178:AA178"/>
    <mergeCell ref="D183:S184"/>
    <mergeCell ref="T183:W184"/>
    <mergeCell ref="X183:AB183"/>
    <mergeCell ref="X184:AB184"/>
    <mergeCell ref="E172:W172"/>
    <mergeCell ref="X172:AA172"/>
    <mergeCell ref="E173:W173"/>
    <mergeCell ref="X173:AA173"/>
    <mergeCell ref="E174:W174"/>
    <mergeCell ref="X174:AA174"/>
    <mergeCell ref="E168:W168"/>
    <mergeCell ref="X168:AA168"/>
    <mergeCell ref="D169:AB169"/>
    <mergeCell ref="E170:W170"/>
    <mergeCell ref="X170:AB170"/>
    <mergeCell ref="E171:W171"/>
    <mergeCell ref="X171:AB171"/>
    <mergeCell ref="E165:W165"/>
    <mergeCell ref="X165:AB165"/>
    <mergeCell ref="E166:W166"/>
    <mergeCell ref="X166:AA166"/>
    <mergeCell ref="E167:W167"/>
    <mergeCell ref="X167:AA167"/>
    <mergeCell ref="E161:W161"/>
    <mergeCell ref="X161:AA161"/>
    <mergeCell ref="E162:W162"/>
    <mergeCell ref="X162:AA162"/>
    <mergeCell ref="D163:AB163"/>
    <mergeCell ref="E164:W164"/>
    <mergeCell ref="X164:AB164"/>
    <mergeCell ref="D157:AB157"/>
    <mergeCell ref="E158:W158"/>
    <mergeCell ref="X158:AB158"/>
    <mergeCell ref="E159:W159"/>
    <mergeCell ref="X159:AB159"/>
    <mergeCell ref="E160:W160"/>
    <mergeCell ref="X160:AA160"/>
    <mergeCell ref="D154:D156"/>
    <mergeCell ref="F154:W154"/>
    <mergeCell ref="X154:AA154"/>
    <mergeCell ref="F155:W155"/>
    <mergeCell ref="X155:AA155"/>
    <mergeCell ref="F156:W156"/>
    <mergeCell ref="X156:AA156"/>
    <mergeCell ref="E152:E153"/>
    <mergeCell ref="F152:S153"/>
    <mergeCell ref="T152:W152"/>
    <mergeCell ref="X152:AA153"/>
    <mergeCell ref="AB152:AB153"/>
    <mergeCell ref="T153:U153"/>
    <mergeCell ref="V153:W153"/>
    <mergeCell ref="AB148:AB149"/>
    <mergeCell ref="T149:U149"/>
    <mergeCell ref="V149:W149"/>
    <mergeCell ref="F150:W150"/>
    <mergeCell ref="X150:AA150"/>
    <mergeCell ref="F151:W151"/>
    <mergeCell ref="X151:AA151"/>
    <mergeCell ref="D145:AB145"/>
    <mergeCell ref="E146:W146"/>
    <mergeCell ref="X146:AB146"/>
    <mergeCell ref="D147:D153"/>
    <mergeCell ref="E147:W147"/>
    <mergeCell ref="X147:AB147"/>
    <mergeCell ref="E148:E149"/>
    <mergeCell ref="F148:S149"/>
    <mergeCell ref="T148:W148"/>
    <mergeCell ref="X148:AA149"/>
    <mergeCell ref="D134:AB134"/>
    <mergeCell ref="D135:AB135"/>
    <mergeCell ref="D138:AA138"/>
    <mergeCell ref="E140:V140"/>
    <mergeCell ref="W140:AC140"/>
    <mergeCell ref="D144:W144"/>
    <mergeCell ref="X144:AB144"/>
    <mergeCell ref="D131:AB131"/>
    <mergeCell ref="D132:D133"/>
    <mergeCell ref="E132:S133"/>
    <mergeCell ref="T132:V132"/>
    <mergeCell ref="W132:W133"/>
    <mergeCell ref="X132:AA133"/>
    <mergeCell ref="AB132:AB133"/>
    <mergeCell ref="T133:V133"/>
    <mergeCell ref="D128:D130"/>
    <mergeCell ref="E128:S129"/>
    <mergeCell ref="T128:V128"/>
    <mergeCell ref="W128:W129"/>
    <mergeCell ref="X128:AA129"/>
    <mergeCell ref="AB128:AB129"/>
    <mergeCell ref="T129:V129"/>
    <mergeCell ref="I130:AB130"/>
    <mergeCell ref="D126:D127"/>
    <mergeCell ref="E126:S127"/>
    <mergeCell ref="T126:V126"/>
    <mergeCell ref="W126:W127"/>
    <mergeCell ref="X126:AA127"/>
    <mergeCell ref="AB126:AB127"/>
    <mergeCell ref="T127:V127"/>
    <mergeCell ref="D124:D125"/>
    <mergeCell ref="E124:S125"/>
    <mergeCell ref="T124:V124"/>
    <mergeCell ref="W124:W125"/>
    <mergeCell ref="X124:AA125"/>
    <mergeCell ref="AB124:AB125"/>
    <mergeCell ref="T125:V125"/>
    <mergeCell ref="D122:D123"/>
    <mergeCell ref="E122:S123"/>
    <mergeCell ref="T122:V122"/>
    <mergeCell ref="W122:W123"/>
    <mergeCell ref="X122:AA123"/>
    <mergeCell ref="AB122:AB123"/>
    <mergeCell ref="T123:V123"/>
    <mergeCell ref="AB117:AB118"/>
    <mergeCell ref="T118:V118"/>
    <mergeCell ref="D119:AB119"/>
    <mergeCell ref="D120:D121"/>
    <mergeCell ref="E120:S121"/>
    <mergeCell ref="T120:V120"/>
    <mergeCell ref="W120:W121"/>
    <mergeCell ref="X120:AA121"/>
    <mergeCell ref="AB120:AB121"/>
    <mergeCell ref="T121:V121"/>
    <mergeCell ref="T116:V116"/>
    <mergeCell ref="D117:D118"/>
    <mergeCell ref="E117:S118"/>
    <mergeCell ref="T117:V117"/>
    <mergeCell ref="W117:W118"/>
    <mergeCell ref="X117:AA118"/>
    <mergeCell ref="K112:AB112"/>
    <mergeCell ref="K113:AB113"/>
    <mergeCell ref="E114:K114"/>
    <mergeCell ref="L114:AB114"/>
    <mergeCell ref="D115:D116"/>
    <mergeCell ref="E115:S116"/>
    <mergeCell ref="T115:V115"/>
    <mergeCell ref="W115:W116"/>
    <mergeCell ref="X115:AA116"/>
    <mergeCell ref="AB115:AB116"/>
    <mergeCell ref="J110:J111"/>
    <mergeCell ref="K110:S111"/>
    <mergeCell ref="T110:V110"/>
    <mergeCell ref="W110:W111"/>
    <mergeCell ref="X110:AB111"/>
    <mergeCell ref="T111:V111"/>
    <mergeCell ref="D106:AB106"/>
    <mergeCell ref="D107:D114"/>
    <mergeCell ref="E107:S108"/>
    <mergeCell ref="T107:V107"/>
    <mergeCell ref="W107:W108"/>
    <mergeCell ref="X107:AA108"/>
    <mergeCell ref="AB107:AB108"/>
    <mergeCell ref="T108:V108"/>
    <mergeCell ref="E109:I113"/>
    <mergeCell ref="K109:AB109"/>
    <mergeCell ref="D104:D105"/>
    <mergeCell ref="E104:S105"/>
    <mergeCell ref="T104:V104"/>
    <mergeCell ref="W104:W105"/>
    <mergeCell ref="X104:AA105"/>
    <mergeCell ref="AB104:AB105"/>
    <mergeCell ref="T105:V105"/>
    <mergeCell ref="D101:AB101"/>
    <mergeCell ref="D102:D103"/>
    <mergeCell ref="E102:S103"/>
    <mergeCell ref="T102:V102"/>
    <mergeCell ref="W102:W103"/>
    <mergeCell ref="X102:AA103"/>
    <mergeCell ref="AB102:AB103"/>
    <mergeCell ref="T103:V103"/>
    <mergeCell ref="D99:D100"/>
    <mergeCell ref="E99:S100"/>
    <mergeCell ref="T99:V99"/>
    <mergeCell ref="W99:W100"/>
    <mergeCell ref="X99:AA100"/>
    <mergeCell ref="AB99:AB100"/>
    <mergeCell ref="T100:V100"/>
    <mergeCell ref="D97:D98"/>
    <mergeCell ref="E97:S98"/>
    <mergeCell ref="T97:V97"/>
    <mergeCell ref="W97:W98"/>
    <mergeCell ref="X97:AA98"/>
    <mergeCell ref="AB97:AB98"/>
    <mergeCell ref="T98:V98"/>
    <mergeCell ref="T93:V93"/>
    <mergeCell ref="D94:AB94"/>
    <mergeCell ref="D95:D96"/>
    <mergeCell ref="E95:S96"/>
    <mergeCell ref="T95:V95"/>
    <mergeCell ref="W95:W96"/>
    <mergeCell ref="X95:AA96"/>
    <mergeCell ref="AB95:AB96"/>
    <mergeCell ref="T96:V96"/>
    <mergeCell ref="K89:AB89"/>
    <mergeCell ref="K90:AB90"/>
    <mergeCell ref="E91:K91"/>
    <mergeCell ref="L91:AB91"/>
    <mergeCell ref="D92:D93"/>
    <mergeCell ref="E92:S93"/>
    <mergeCell ref="T92:V92"/>
    <mergeCell ref="W92:W93"/>
    <mergeCell ref="X92:AA93"/>
    <mergeCell ref="AB92:AB93"/>
    <mergeCell ref="D85:D91"/>
    <mergeCell ref="E85:S86"/>
    <mergeCell ref="T85:V85"/>
    <mergeCell ref="W85:W86"/>
    <mergeCell ref="X85:AA86"/>
    <mergeCell ref="AB85:AB86"/>
    <mergeCell ref="T86:V86"/>
    <mergeCell ref="E87:I90"/>
    <mergeCell ref="K87:AB87"/>
    <mergeCell ref="K88:AB88"/>
    <mergeCell ref="D83:D84"/>
    <mergeCell ref="E83:S84"/>
    <mergeCell ref="T83:V83"/>
    <mergeCell ref="W83:W84"/>
    <mergeCell ref="X83:AA84"/>
    <mergeCell ref="AB83:AB84"/>
    <mergeCell ref="T84:V84"/>
    <mergeCell ref="D80:AB80"/>
    <mergeCell ref="D81:D82"/>
    <mergeCell ref="E81:S82"/>
    <mergeCell ref="T81:V81"/>
    <mergeCell ref="W81:W82"/>
    <mergeCell ref="X81:AA82"/>
    <mergeCell ref="AB81:AB82"/>
    <mergeCell ref="T82:V82"/>
    <mergeCell ref="D77:AB77"/>
    <mergeCell ref="D78:D79"/>
    <mergeCell ref="E78:S79"/>
    <mergeCell ref="T78:V78"/>
    <mergeCell ref="W78:W79"/>
    <mergeCell ref="X78:AA79"/>
    <mergeCell ref="AB78:AB79"/>
    <mergeCell ref="T79:V79"/>
    <mergeCell ref="D75:D76"/>
    <mergeCell ref="E75:S76"/>
    <mergeCell ref="T75:V75"/>
    <mergeCell ref="W75:W76"/>
    <mergeCell ref="X75:AA76"/>
    <mergeCell ref="AB75:AB76"/>
    <mergeCell ref="T76:V76"/>
    <mergeCell ref="D72:AB72"/>
    <mergeCell ref="D73:D74"/>
    <mergeCell ref="E73:S74"/>
    <mergeCell ref="T73:V73"/>
    <mergeCell ref="W73:W74"/>
    <mergeCell ref="X73:AA74"/>
    <mergeCell ref="AB73:AB74"/>
    <mergeCell ref="T74:V74"/>
    <mergeCell ref="E67:AB67"/>
    <mergeCell ref="E68:AB68"/>
    <mergeCell ref="E69:AB69"/>
    <mergeCell ref="E70:AB70"/>
    <mergeCell ref="D71:S71"/>
    <mergeCell ref="T71:W71"/>
    <mergeCell ref="X71:AB71"/>
    <mergeCell ref="D60:AA60"/>
    <mergeCell ref="D61:AA61"/>
    <mergeCell ref="D63:AA63"/>
    <mergeCell ref="E65:V65"/>
    <mergeCell ref="W65:AC65"/>
    <mergeCell ref="E66:AB66"/>
    <mergeCell ref="D56:E56"/>
    <mergeCell ref="F56:AB56"/>
    <mergeCell ref="D57:E57"/>
    <mergeCell ref="F57:AB57"/>
    <mergeCell ref="D58:E58"/>
    <mergeCell ref="F58:AB58"/>
    <mergeCell ref="D53:E53"/>
    <mergeCell ref="F53:AB53"/>
    <mergeCell ref="D54:E54"/>
    <mergeCell ref="F54:AB54"/>
    <mergeCell ref="D55:E55"/>
    <mergeCell ref="F55:AB55"/>
    <mergeCell ref="D48:H48"/>
    <mergeCell ref="D49:H49"/>
    <mergeCell ref="U49:AB49"/>
    <mergeCell ref="D51:AB51"/>
    <mergeCell ref="D52:E52"/>
    <mergeCell ref="F52:AB52"/>
    <mergeCell ref="D45:H46"/>
    <mergeCell ref="I45:O45"/>
    <mergeCell ref="P45:AB45"/>
    <mergeCell ref="I46:O47"/>
    <mergeCell ref="P46:AB47"/>
    <mergeCell ref="D47:H47"/>
    <mergeCell ref="D43:H43"/>
    <mergeCell ref="I43:N44"/>
    <mergeCell ref="O43:O44"/>
    <mergeCell ref="P43:T43"/>
    <mergeCell ref="U43:Z44"/>
    <mergeCell ref="AA43:AB44"/>
    <mergeCell ref="D44:H44"/>
    <mergeCell ref="P44:T44"/>
    <mergeCell ref="D40:H40"/>
    <mergeCell ref="I40:K40"/>
    <mergeCell ref="M40:N40"/>
    <mergeCell ref="P40:AB40"/>
    <mergeCell ref="D41:H42"/>
    <mergeCell ref="I41:L41"/>
    <mergeCell ref="O41:AB41"/>
    <mergeCell ref="I42:AB42"/>
    <mergeCell ref="W38:Y38"/>
    <mergeCell ref="Z38:AB38"/>
    <mergeCell ref="D39:H39"/>
    <mergeCell ref="I39:K39"/>
    <mergeCell ref="M39:N39"/>
    <mergeCell ref="P39:AB39"/>
    <mergeCell ref="T37:U37"/>
    <mergeCell ref="D38:H38"/>
    <mergeCell ref="I38:M38"/>
    <mergeCell ref="N38:O38"/>
    <mergeCell ref="P38:Q38"/>
    <mergeCell ref="R38:S38"/>
    <mergeCell ref="D18:AB18"/>
    <mergeCell ref="D19:I19"/>
    <mergeCell ref="J19:AA19"/>
    <mergeCell ref="D35:H35"/>
    <mergeCell ref="D36:H36"/>
    <mergeCell ref="D37:H37"/>
    <mergeCell ref="I37:J37"/>
    <mergeCell ref="K37:N37"/>
    <mergeCell ref="P37:S37"/>
    <mergeCell ref="E28:AB28"/>
    <mergeCell ref="E29:AB29"/>
    <mergeCell ref="D30:AB30"/>
    <mergeCell ref="D32:AB32"/>
    <mergeCell ref="D33:AB33"/>
    <mergeCell ref="D34:H34"/>
    <mergeCell ref="U34:V34"/>
    <mergeCell ref="W34:Y34"/>
    <mergeCell ref="Z34:AB34"/>
    <mergeCell ref="Y24:Z25"/>
    <mergeCell ref="AA24:AB25"/>
    <mergeCell ref="O25:R25"/>
    <mergeCell ref="U25:X25"/>
    <mergeCell ref="D26:AB26"/>
    <mergeCell ref="D27:P27"/>
    <mergeCell ref="D8:AA8"/>
    <mergeCell ref="E9:AA9"/>
    <mergeCell ref="F10:AA10"/>
    <mergeCell ref="G11:AA11"/>
    <mergeCell ref="F12:AA12"/>
    <mergeCell ref="F13:AA13"/>
    <mergeCell ref="K2:V2"/>
    <mergeCell ref="W2:AB2"/>
    <mergeCell ref="E4:AB4"/>
    <mergeCell ref="E5:AB5"/>
    <mergeCell ref="E6:AB6"/>
    <mergeCell ref="E7:AB7"/>
    <mergeCell ref="D23:I23"/>
    <mergeCell ref="J23:AB23"/>
    <mergeCell ref="D24:G25"/>
    <mergeCell ref="H24:I25"/>
    <mergeCell ref="J24:K25"/>
    <mergeCell ref="L24:N25"/>
    <mergeCell ref="O24:R24"/>
    <mergeCell ref="S24:S25"/>
    <mergeCell ref="T24:T25"/>
    <mergeCell ref="U24:X24"/>
    <mergeCell ref="D20:I20"/>
    <mergeCell ref="J20:AA20"/>
    <mergeCell ref="D21:I21"/>
    <mergeCell ref="J21:AB21"/>
    <mergeCell ref="D22:I22"/>
    <mergeCell ref="J22:AA22"/>
    <mergeCell ref="F14:AA14"/>
    <mergeCell ref="E15:Y15"/>
    <mergeCell ref="E16:AB16"/>
    <mergeCell ref="E17:AB17"/>
  </mergeCells>
  <phoneticPr fontId="1"/>
  <conditionalFormatting sqref="D36">
    <cfRule type="expression" dxfId="89" priority="7">
      <formula>D36="入力済"</formula>
    </cfRule>
  </conditionalFormatting>
  <conditionalFormatting sqref="D44">
    <cfRule type="expression" dxfId="88" priority="5">
      <formula>D44="入力済"</formula>
    </cfRule>
  </conditionalFormatting>
  <conditionalFormatting sqref="D47">
    <cfRule type="expression" dxfId="87" priority="3">
      <formula>D47="入力済"</formula>
    </cfRule>
  </conditionalFormatting>
  <conditionalFormatting sqref="H24">
    <cfRule type="expression" dxfId="86" priority="10">
      <formula>H24="入力済"</formula>
    </cfRule>
  </conditionalFormatting>
  <conditionalFormatting sqref="O25">
    <cfRule type="expression" dxfId="85" priority="9">
      <formula>O25="入力済"</formula>
    </cfRule>
  </conditionalFormatting>
  <conditionalFormatting sqref="P44">
    <cfRule type="expression" dxfId="84" priority="4">
      <formula>P44="入力済"</formula>
    </cfRule>
  </conditionalFormatting>
  <conditionalFormatting sqref="R38">
    <cfRule type="expression" dxfId="83" priority="6">
      <formula>R38="入力済"</formula>
    </cfRule>
  </conditionalFormatting>
  <conditionalFormatting sqref="U25">
    <cfRule type="expression" dxfId="82" priority="8">
      <formula>U25="入力済"</formula>
    </cfRule>
  </conditionalFormatting>
  <conditionalFormatting sqref="AB19:AB20">
    <cfRule type="expression" dxfId="81" priority="11">
      <formula>AB19="入力済"</formula>
    </cfRule>
  </conditionalFormatting>
  <conditionalFormatting sqref="AB22">
    <cfRule type="expression" dxfId="80" priority="2">
      <formula>AB22="入力済"</formula>
    </cfRule>
  </conditionalFormatting>
  <dataValidations count="7">
    <dataValidation type="list" allowBlank="1" showInputMessage="1" showErrorMessage="1" error="▼ボタンのメニューから選択してください" sqref="P46:AB46" xr:uid="{F963B433-32E3-41BC-8ED2-353D3FBA92F8}">
      <formula1>INDIRECT(I46)</formula1>
    </dataValidation>
    <dataValidation type="list" allowBlank="1" showInputMessage="1" showErrorMessage="1" error="▼ボタンのメニューから選択してください" sqref="I46:O46" xr:uid="{20C72B5F-946E-40F5-8183-2E90ADEE3723}">
      <formula1>都道府県</formula1>
    </dataValidation>
    <dataValidation allowBlank="1" showInputMessage="1" showErrorMessage="1" error="▼ボタンのメニューから選択してください" sqref="I34:J34 P34:Q34 I35:AB36 I48:AB48 I49:S49" xr:uid="{7F257520-8040-4F39-86C6-8A98EF06435B}"/>
    <dataValidation type="decimal" operator="greaterThanOrEqual" allowBlank="1" showInputMessage="1" showErrorMessage="1" sqref="I41:L41 I43:N44 K37:N37 T37:U37 I38:M38 T38 U43:Z44" xr:uid="{F2B52D85-5DC9-4CFF-8299-7DFC832FFA9C}">
      <formula1>0</formula1>
    </dataValidation>
    <dataValidation type="whole" operator="greaterThanOrEqual" allowBlank="1" showInputMessage="1" showErrorMessage="1" sqref="I39:K39" xr:uid="{F86CCD10-AA77-4637-93C4-99CB9AE8EA15}">
      <formula1>0</formula1>
    </dataValidation>
    <dataValidation type="whole" allowBlank="1" showInputMessage="1" showErrorMessage="1" sqref="M39:N40" xr:uid="{96FB464D-9BAB-49FA-A668-870B03239CC7}">
      <formula1>1</formula1>
      <formula2>12</formula2>
    </dataValidation>
    <dataValidation operator="greaterThanOrEqual" allowBlank="1" showInputMessage="1" showErrorMessage="1" sqref="J24:K25 S24:S25 Y24:Z25" xr:uid="{25BF17EB-C830-402F-88E9-76C76FBF1388}"/>
  </dataValidations>
  <hyperlinks>
    <hyperlink ref="W65" r:id="rId1" xr:uid="{DCAC8BAF-1A52-4AAC-9627-21CDC0A2B6B6}"/>
    <hyperlink ref="W140" r:id="rId2" xr:uid="{16AB8604-FC68-4B21-8AA1-45960E4F10D4}"/>
    <hyperlink ref="W232" r:id="rId3" xr:uid="{08C1520E-DFAF-464C-8483-DED7D4D13E0C}"/>
    <hyperlink ref="W329" r:id="rId4" xr:uid="{2555B713-1D49-44EC-9B86-51C0794BD92B}"/>
    <hyperlink ref="W415" r:id="rId5" xr:uid="{0FEE6A99-3367-495D-9AAB-0305D8FA13D3}"/>
    <hyperlink ref="W442" r:id="rId6" xr:uid="{53A5D060-3DAE-4ABC-B164-E520D611D0DF}"/>
  </hyperlinks>
  <printOptions horizontalCentered="1"/>
  <pageMargins left="0.25" right="0.25" top="0.75" bottom="0.75" header="0.3" footer="0.3"/>
  <pageSetup paperSize="9" scale="55" fitToHeight="10" orientation="portrait" cellComments="asDisplayed" r:id="rId7"/>
  <headerFooter>
    <oddFooter>&amp;C&amp;P</oddFooter>
  </headerFooter>
  <rowBreaks count="11" manualBreakCount="11">
    <brk id="30" min="1" max="28" man="1"/>
    <brk id="61" min="1" max="28" man="1"/>
    <brk id="137" min="1" max="28" man="1"/>
    <brk id="177" min="1" max="28" man="1"/>
    <brk id="228" min="1" max="28" man="1"/>
    <brk id="276" min="1" max="28" man="1"/>
    <brk id="325" min="1" max="28" man="1"/>
    <brk id="368" min="1" max="28" man="1"/>
    <brk id="411" min="1" max="28" man="1"/>
    <brk id="439" min="1" max="28" man="1"/>
    <brk id="497" min="1" max="28" man="1"/>
  </rowBreaks>
  <drawing r:id="rId8"/>
  <legacyDrawing r:id="rId9"/>
  <mc:AlternateContent xmlns:mc="http://schemas.openxmlformats.org/markup-compatibility/2006">
    <mc:Choice Requires="x14">
      <controls>
        <mc:AlternateContent xmlns:mc="http://schemas.openxmlformats.org/markup-compatibility/2006">
          <mc:Choice Requires="x14">
            <control shapeId="32769" r:id="rId10" name="Check Box 1">
              <controlPr defaultSize="0" autoFill="0" autoLine="0" autoPict="0">
                <anchor moveWithCells="1" sizeWithCells="1">
                  <from>
                    <xdr:col>4</xdr:col>
                    <xdr:colOff>47625</xdr:colOff>
                    <xdr:row>9</xdr:row>
                    <xdr:rowOff>0</xdr:rowOff>
                  </from>
                  <to>
                    <xdr:col>4</xdr:col>
                    <xdr:colOff>47625</xdr:colOff>
                    <xdr:row>9</xdr:row>
                    <xdr:rowOff>314325</xdr:rowOff>
                  </to>
                </anchor>
              </controlPr>
            </control>
          </mc:Choice>
        </mc:AlternateContent>
        <mc:AlternateContent xmlns:mc="http://schemas.openxmlformats.org/markup-compatibility/2006">
          <mc:Choice Requires="x14">
            <control shapeId="32770" r:id="rId11" name="Check Box 2">
              <controlPr defaultSize="0" autoFill="0" autoLine="0" autoPict="0">
                <anchor moveWithCells="1">
                  <from>
                    <xdr:col>3</xdr:col>
                    <xdr:colOff>180975</xdr:colOff>
                    <xdr:row>51</xdr:row>
                    <xdr:rowOff>0</xdr:rowOff>
                  </from>
                  <to>
                    <xdr:col>4</xdr:col>
                    <xdr:colOff>285750</xdr:colOff>
                    <xdr:row>52</xdr:row>
                    <xdr:rowOff>0</xdr:rowOff>
                  </to>
                </anchor>
              </controlPr>
            </control>
          </mc:Choice>
        </mc:AlternateContent>
        <mc:AlternateContent xmlns:mc="http://schemas.openxmlformats.org/markup-compatibility/2006">
          <mc:Choice Requires="x14">
            <control shapeId="32771" r:id="rId12" name="Check Box 3">
              <controlPr defaultSize="0" autoFill="0" autoLine="0" autoPict="0">
                <anchor moveWithCells="1">
                  <from>
                    <xdr:col>3</xdr:col>
                    <xdr:colOff>180975</xdr:colOff>
                    <xdr:row>52</xdr:row>
                    <xdr:rowOff>0</xdr:rowOff>
                  </from>
                  <to>
                    <xdr:col>4</xdr:col>
                    <xdr:colOff>285750</xdr:colOff>
                    <xdr:row>53</xdr:row>
                    <xdr:rowOff>0</xdr:rowOff>
                  </to>
                </anchor>
              </controlPr>
            </control>
          </mc:Choice>
        </mc:AlternateContent>
        <mc:AlternateContent xmlns:mc="http://schemas.openxmlformats.org/markup-compatibility/2006">
          <mc:Choice Requires="x14">
            <control shapeId="32772" r:id="rId13" name="Check Box 4">
              <controlPr defaultSize="0" autoFill="0" autoLine="0" autoPict="0">
                <anchor moveWithCells="1">
                  <from>
                    <xdr:col>3</xdr:col>
                    <xdr:colOff>180975</xdr:colOff>
                    <xdr:row>53</xdr:row>
                    <xdr:rowOff>0</xdr:rowOff>
                  </from>
                  <to>
                    <xdr:col>4</xdr:col>
                    <xdr:colOff>285750</xdr:colOff>
                    <xdr:row>54</xdr:row>
                    <xdr:rowOff>0</xdr:rowOff>
                  </to>
                </anchor>
              </controlPr>
            </control>
          </mc:Choice>
        </mc:AlternateContent>
        <mc:AlternateContent xmlns:mc="http://schemas.openxmlformats.org/markup-compatibility/2006">
          <mc:Choice Requires="x14">
            <control shapeId="32773" r:id="rId14" name="Check Box 5">
              <controlPr defaultSize="0" autoFill="0" autoLine="0" autoPict="0">
                <anchor moveWithCells="1">
                  <from>
                    <xdr:col>3</xdr:col>
                    <xdr:colOff>180975</xdr:colOff>
                    <xdr:row>54</xdr:row>
                    <xdr:rowOff>0</xdr:rowOff>
                  </from>
                  <to>
                    <xdr:col>4</xdr:col>
                    <xdr:colOff>285750</xdr:colOff>
                    <xdr:row>55</xdr:row>
                    <xdr:rowOff>0</xdr:rowOff>
                  </to>
                </anchor>
              </controlPr>
            </control>
          </mc:Choice>
        </mc:AlternateContent>
        <mc:AlternateContent xmlns:mc="http://schemas.openxmlformats.org/markup-compatibility/2006">
          <mc:Choice Requires="x14">
            <control shapeId="32774" r:id="rId15" name="Check Box 6">
              <controlPr defaultSize="0" autoFill="0" autoLine="0" autoPict="0">
                <anchor moveWithCells="1">
                  <from>
                    <xdr:col>3</xdr:col>
                    <xdr:colOff>180975</xdr:colOff>
                    <xdr:row>55</xdr:row>
                    <xdr:rowOff>0</xdr:rowOff>
                  </from>
                  <to>
                    <xdr:col>4</xdr:col>
                    <xdr:colOff>285750</xdr:colOff>
                    <xdr:row>56</xdr:row>
                    <xdr:rowOff>0</xdr:rowOff>
                  </to>
                </anchor>
              </controlPr>
            </control>
          </mc:Choice>
        </mc:AlternateContent>
        <mc:AlternateContent xmlns:mc="http://schemas.openxmlformats.org/markup-compatibility/2006">
          <mc:Choice Requires="x14">
            <control shapeId="32775" r:id="rId16" name="Check Box 7">
              <controlPr defaultSize="0" autoFill="0" autoLine="0" autoPict="0">
                <anchor moveWithCells="1">
                  <from>
                    <xdr:col>3</xdr:col>
                    <xdr:colOff>180975</xdr:colOff>
                    <xdr:row>57</xdr:row>
                    <xdr:rowOff>0</xdr:rowOff>
                  </from>
                  <to>
                    <xdr:col>4</xdr:col>
                    <xdr:colOff>285750</xdr:colOff>
                    <xdr:row>58</xdr:row>
                    <xdr:rowOff>0</xdr:rowOff>
                  </to>
                </anchor>
              </controlPr>
            </control>
          </mc:Choice>
        </mc:AlternateContent>
        <mc:AlternateContent xmlns:mc="http://schemas.openxmlformats.org/markup-compatibility/2006">
          <mc:Choice Requires="x14">
            <control shapeId="32776" r:id="rId17" name="Check Box 8">
              <controlPr defaultSize="0" autoFill="0" autoLine="0" autoPict="0">
                <anchor moveWithCells="1">
                  <from>
                    <xdr:col>3</xdr:col>
                    <xdr:colOff>180975</xdr:colOff>
                    <xdr:row>56</xdr:row>
                    <xdr:rowOff>0</xdr:rowOff>
                  </from>
                  <to>
                    <xdr:col>4</xdr:col>
                    <xdr:colOff>285750</xdr:colOff>
                    <xdr:row>57</xdr:row>
                    <xdr:rowOff>0</xdr:rowOff>
                  </to>
                </anchor>
              </controlPr>
            </control>
          </mc:Choice>
        </mc:AlternateContent>
        <mc:AlternateContent xmlns:mc="http://schemas.openxmlformats.org/markup-compatibility/2006">
          <mc:Choice Requires="x14">
            <control shapeId="32777" r:id="rId18" name="Option Button 9">
              <controlPr defaultSize="0" autoFill="0" autoLine="0" autoPict="0">
                <anchor moveWithCells="1" sizeWithCells="1">
                  <from>
                    <xdr:col>4</xdr:col>
                    <xdr:colOff>38100</xdr:colOff>
                    <xdr:row>9</xdr:row>
                    <xdr:rowOff>0</xdr:rowOff>
                  </from>
                  <to>
                    <xdr:col>16</xdr:col>
                    <xdr:colOff>38100</xdr:colOff>
                    <xdr:row>10</xdr:row>
                    <xdr:rowOff>0</xdr:rowOff>
                  </to>
                </anchor>
              </controlPr>
            </control>
          </mc:Choice>
        </mc:AlternateContent>
        <mc:AlternateContent xmlns:mc="http://schemas.openxmlformats.org/markup-compatibility/2006">
          <mc:Choice Requires="x14">
            <control shapeId="32778" r:id="rId19" name="Option Button 10">
              <controlPr defaultSize="0" autoFill="0" autoLine="0" autoPict="0">
                <anchor moveWithCells="1" sizeWithCells="1">
                  <from>
                    <xdr:col>4</xdr:col>
                    <xdr:colOff>38100</xdr:colOff>
                    <xdr:row>12</xdr:row>
                    <xdr:rowOff>0</xdr:rowOff>
                  </from>
                  <to>
                    <xdr:col>16</xdr:col>
                    <xdr:colOff>38100</xdr:colOff>
                    <xdr:row>13</xdr:row>
                    <xdr:rowOff>0</xdr:rowOff>
                  </to>
                </anchor>
              </controlPr>
            </control>
          </mc:Choice>
        </mc:AlternateContent>
        <mc:AlternateContent xmlns:mc="http://schemas.openxmlformats.org/markup-compatibility/2006">
          <mc:Choice Requires="x14">
            <control shapeId="32779" r:id="rId20" name="Option Button 11">
              <controlPr defaultSize="0" autoFill="0" autoLine="0" autoPict="0">
                <anchor moveWithCells="1">
                  <from>
                    <xdr:col>8</xdr:col>
                    <xdr:colOff>219075</xdr:colOff>
                    <xdr:row>33</xdr:row>
                    <xdr:rowOff>0</xdr:rowOff>
                  </from>
                  <to>
                    <xdr:col>15</xdr:col>
                    <xdr:colOff>219075</xdr:colOff>
                    <xdr:row>34</xdr:row>
                    <xdr:rowOff>0</xdr:rowOff>
                  </to>
                </anchor>
              </controlPr>
            </control>
          </mc:Choice>
        </mc:AlternateContent>
        <mc:AlternateContent xmlns:mc="http://schemas.openxmlformats.org/markup-compatibility/2006">
          <mc:Choice Requires="x14">
            <control shapeId="32780" r:id="rId21" name="Option Button 12">
              <controlPr defaultSize="0" autoFill="0" autoLine="0" autoPict="0">
                <anchor moveWithCells="1">
                  <from>
                    <xdr:col>15</xdr:col>
                    <xdr:colOff>219075</xdr:colOff>
                    <xdr:row>33</xdr:row>
                    <xdr:rowOff>0</xdr:rowOff>
                  </from>
                  <to>
                    <xdr:col>20</xdr:col>
                    <xdr:colOff>342900</xdr:colOff>
                    <xdr:row>34</xdr:row>
                    <xdr:rowOff>0</xdr:rowOff>
                  </to>
                </anchor>
              </controlPr>
            </control>
          </mc:Choice>
        </mc:AlternateContent>
        <mc:AlternateContent xmlns:mc="http://schemas.openxmlformats.org/markup-compatibility/2006">
          <mc:Choice Requires="x14">
            <control shapeId="32781" r:id="rId22" name="Group Box 13">
              <controlPr defaultSize="0" autoFill="0" autoPict="0">
                <anchor moveWithCells="1">
                  <from>
                    <xdr:col>7</xdr:col>
                    <xdr:colOff>295275</xdr:colOff>
                    <xdr:row>33</xdr:row>
                    <xdr:rowOff>0</xdr:rowOff>
                  </from>
                  <to>
                    <xdr:col>21</xdr:col>
                    <xdr:colOff>0</xdr:colOff>
                    <xdr:row>34</xdr:row>
                    <xdr:rowOff>0</xdr:rowOff>
                  </to>
                </anchor>
              </controlPr>
            </control>
          </mc:Choice>
        </mc:AlternateContent>
        <mc:AlternateContent xmlns:mc="http://schemas.openxmlformats.org/markup-compatibility/2006">
          <mc:Choice Requires="x14">
            <control shapeId="32782" r:id="rId23" name="Group Box 14">
              <controlPr defaultSize="0" autoFill="0" autoPict="0">
                <anchor moveWithCells="1">
                  <from>
                    <xdr:col>3</xdr:col>
                    <xdr:colOff>133350</xdr:colOff>
                    <xdr:row>8</xdr:row>
                    <xdr:rowOff>495300</xdr:rowOff>
                  </from>
                  <to>
                    <xdr:col>18</xdr:col>
                    <xdr:colOff>76200</xdr:colOff>
                    <xdr:row>37</xdr:row>
                    <xdr:rowOff>57150</xdr:rowOff>
                  </to>
                </anchor>
              </controlPr>
            </control>
          </mc:Choice>
        </mc:AlternateContent>
        <mc:AlternateContent xmlns:mc="http://schemas.openxmlformats.org/markup-compatibility/2006">
          <mc:Choice Requires="x14">
            <control shapeId="32783" r:id="rId24" name="Option Button 15">
              <controlPr defaultSize="0" autoFill="0" autoLine="0" autoPict="0">
                <anchor moveWithCells="1">
                  <from>
                    <xdr:col>8</xdr:col>
                    <xdr:colOff>219075</xdr:colOff>
                    <xdr:row>34</xdr:row>
                    <xdr:rowOff>0</xdr:rowOff>
                  </from>
                  <to>
                    <xdr:col>13</xdr:col>
                    <xdr:colOff>219075</xdr:colOff>
                    <xdr:row>35</xdr:row>
                    <xdr:rowOff>0</xdr:rowOff>
                  </to>
                </anchor>
              </controlPr>
            </control>
          </mc:Choice>
        </mc:AlternateContent>
        <mc:AlternateContent xmlns:mc="http://schemas.openxmlformats.org/markup-compatibility/2006">
          <mc:Choice Requires="x14">
            <control shapeId="32784" r:id="rId25" name="Option Button 16">
              <controlPr defaultSize="0" autoFill="0" autoLine="0" autoPict="0">
                <anchor moveWithCells="1">
                  <from>
                    <xdr:col>15</xdr:col>
                    <xdr:colOff>219075</xdr:colOff>
                    <xdr:row>34</xdr:row>
                    <xdr:rowOff>0</xdr:rowOff>
                  </from>
                  <to>
                    <xdr:col>18</xdr:col>
                    <xdr:colOff>495300</xdr:colOff>
                    <xdr:row>35</xdr:row>
                    <xdr:rowOff>0</xdr:rowOff>
                  </to>
                </anchor>
              </controlPr>
            </control>
          </mc:Choice>
        </mc:AlternateContent>
        <mc:AlternateContent xmlns:mc="http://schemas.openxmlformats.org/markup-compatibility/2006">
          <mc:Choice Requires="x14">
            <control shapeId="32785" r:id="rId26" name="Option Button 17">
              <controlPr defaultSize="0" autoFill="0" autoLine="0" autoPict="0">
                <anchor moveWithCells="1">
                  <from>
                    <xdr:col>19</xdr:col>
                    <xdr:colOff>600075</xdr:colOff>
                    <xdr:row>34</xdr:row>
                    <xdr:rowOff>0</xdr:rowOff>
                  </from>
                  <to>
                    <xdr:col>21</xdr:col>
                    <xdr:colOff>447675</xdr:colOff>
                    <xdr:row>35</xdr:row>
                    <xdr:rowOff>0</xdr:rowOff>
                  </to>
                </anchor>
              </controlPr>
            </control>
          </mc:Choice>
        </mc:AlternateContent>
        <mc:AlternateContent xmlns:mc="http://schemas.openxmlformats.org/markup-compatibility/2006">
          <mc:Choice Requires="x14">
            <control shapeId="32786" r:id="rId27" name="Option Button 18">
              <controlPr defaultSize="0" autoFill="0" autoLine="0" autoPict="0">
                <anchor moveWithCells="1">
                  <from>
                    <xdr:col>8</xdr:col>
                    <xdr:colOff>219075</xdr:colOff>
                    <xdr:row>35</xdr:row>
                    <xdr:rowOff>0</xdr:rowOff>
                  </from>
                  <to>
                    <xdr:col>13</xdr:col>
                    <xdr:colOff>219075</xdr:colOff>
                    <xdr:row>36</xdr:row>
                    <xdr:rowOff>0</xdr:rowOff>
                  </to>
                </anchor>
              </controlPr>
            </control>
          </mc:Choice>
        </mc:AlternateContent>
        <mc:AlternateContent xmlns:mc="http://schemas.openxmlformats.org/markup-compatibility/2006">
          <mc:Choice Requires="x14">
            <control shapeId="32787" r:id="rId28" name="Option Button 19">
              <controlPr defaultSize="0" autoFill="0" autoLine="0" autoPict="0">
                <anchor moveWithCells="1">
                  <from>
                    <xdr:col>15</xdr:col>
                    <xdr:colOff>219075</xdr:colOff>
                    <xdr:row>35</xdr:row>
                    <xdr:rowOff>0</xdr:rowOff>
                  </from>
                  <to>
                    <xdr:col>18</xdr:col>
                    <xdr:colOff>495300</xdr:colOff>
                    <xdr:row>36</xdr:row>
                    <xdr:rowOff>0</xdr:rowOff>
                  </to>
                </anchor>
              </controlPr>
            </control>
          </mc:Choice>
        </mc:AlternateContent>
        <mc:AlternateContent xmlns:mc="http://schemas.openxmlformats.org/markup-compatibility/2006">
          <mc:Choice Requires="x14">
            <control shapeId="32788" r:id="rId29" name="Option Button 20">
              <controlPr defaultSize="0" autoFill="0" autoLine="0" autoPict="0">
                <anchor moveWithCells="1">
                  <from>
                    <xdr:col>20</xdr:col>
                    <xdr:colOff>0</xdr:colOff>
                    <xdr:row>35</xdr:row>
                    <xdr:rowOff>0</xdr:rowOff>
                  </from>
                  <to>
                    <xdr:col>21</xdr:col>
                    <xdr:colOff>447675</xdr:colOff>
                    <xdr:row>36</xdr:row>
                    <xdr:rowOff>0</xdr:rowOff>
                  </to>
                </anchor>
              </controlPr>
            </control>
          </mc:Choice>
        </mc:AlternateContent>
        <mc:AlternateContent xmlns:mc="http://schemas.openxmlformats.org/markup-compatibility/2006">
          <mc:Choice Requires="x14">
            <control shapeId="32789" r:id="rId30" name="Group Box 21">
              <controlPr defaultSize="0" autoFill="0" autoPict="0">
                <anchor moveWithCells="1">
                  <from>
                    <xdr:col>8</xdr:col>
                    <xdr:colOff>0</xdr:colOff>
                    <xdr:row>34</xdr:row>
                    <xdr:rowOff>0</xdr:rowOff>
                  </from>
                  <to>
                    <xdr:col>28</xdr:col>
                    <xdr:colOff>0</xdr:colOff>
                    <xdr:row>36</xdr:row>
                    <xdr:rowOff>0</xdr:rowOff>
                  </to>
                </anchor>
              </controlPr>
            </control>
          </mc:Choice>
        </mc:AlternateContent>
        <mc:AlternateContent xmlns:mc="http://schemas.openxmlformats.org/markup-compatibility/2006">
          <mc:Choice Requires="x14">
            <control shapeId="32790" r:id="rId31" name="Group Box 22">
              <controlPr defaultSize="0" autoFill="0" autoPict="0">
                <anchor moveWithCells="1">
                  <from>
                    <xdr:col>22</xdr:col>
                    <xdr:colOff>0</xdr:colOff>
                    <xdr:row>33</xdr:row>
                    <xdr:rowOff>0</xdr:rowOff>
                  </from>
                  <to>
                    <xdr:col>28</xdr:col>
                    <xdr:colOff>0</xdr:colOff>
                    <xdr:row>34</xdr:row>
                    <xdr:rowOff>0</xdr:rowOff>
                  </to>
                </anchor>
              </controlPr>
            </control>
          </mc:Choice>
        </mc:AlternateContent>
        <mc:AlternateContent xmlns:mc="http://schemas.openxmlformats.org/markup-compatibility/2006">
          <mc:Choice Requires="x14">
            <control shapeId="32791" r:id="rId32" name="Option Button 23">
              <controlPr defaultSize="0" autoFill="0" autoLine="0" autoPict="0">
                <anchor moveWithCells="1">
                  <from>
                    <xdr:col>22</xdr:col>
                    <xdr:colOff>57150</xdr:colOff>
                    <xdr:row>33</xdr:row>
                    <xdr:rowOff>0</xdr:rowOff>
                  </from>
                  <to>
                    <xdr:col>25</xdr:col>
                    <xdr:colOff>0</xdr:colOff>
                    <xdr:row>34</xdr:row>
                    <xdr:rowOff>0</xdr:rowOff>
                  </to>
                </anchor>
              </controlPr>
            </control>
          </mc:Choice>
        </mc:AlternateContent>
        <mc:AlternateContent xmlns:mc="http://schemas.openxmlformats.org/markup-compatibility/2006">
          <mc:Choice Requires="x14">
            <control shapeId="32792" r:id="rId33" name="Option Button 24">
              <controlPr defaultSize="0" autoFill="0" autoLine="0" autoPict="0">
                <anchor moveWithCells="1">
                  <from>
                    <xdr:col>24</xdr:col>
                    <xdr:colOff>238125</xdr:colOff>
                    <xdr:row>33</xdr:row>
                    <xdr:rowOff>0</xdr:rowOff>
                  </from>
                  <to>
                    <xdr:col>27</xdr:col>
                    <xdr:colOff>457200</xdr:colOff>
                    <xdr:row>34</xdr:row>
                    <xdr:rowOff>0</xdr:rowOff>
                  </to>
                </anchor>
              </controlPr>
            </control>
          </mc:Choice>
        </mc:AlternateContent>
        <mc:AlternateContent xmlns:mc="http://schemas.openxmlformats.org/markup-compatibility/2006">
          <mc:Choice Requires="x14">
            <control shapeId="32793" r:id="rId34" name="Group Box 25">
              <controlPr defaultSize="0" autoFill="0" autoPict="0">
                <anchor moveWithCells="1">
                  <from>
                    <xdr:col>22</xdr:col>
                    <xdr:colOff>0</xdr:colOff>
                    <xdr:row>37</xdr:row>
                    <xdr:rowOff>0</xdr:rowOff>
                  </from>
                  <to>
                    <xdr:col>28</xdr:col>
                    <xdr:colOff>0</xdr:colOff>
                    <xdr:row>38</xdr:row>
                    <xdr:rowOff>0</xdr:rowOff>
                  </to>
                </anchor>
              </controlPr>
            </control>
          </mc:Choice>
        </mc:AlternateContent>
        <mc:AlternateContent xmlns:mc="http://schemas.openxmlformats.org/markup-compatibility/2006">
          <mc:Choice Requires="x14">
            <control shapeId="32794" r:id="rId35" name="Option Button 26">
              <controlPr defaultSize="0" autoFill="0" autoLine="0" autoPict="0">
                <anchor moveWithCells="1">
                  <from>
                    <xdr:col>22</xdr:col>
                    <xdr:colOff>57150</xdr:colOff>
                    <xdr:row>37</xdr:row>
                    <xdr:rowOff>0</xdr:rowOff>
                  </from>
                  <to>
                    <xdr:col>25</xdr:col>
                    <xdr:colOff>0</xdr:colOff>
                    <xdr:row>38</xdr:row>
                    <xdr:rowOff>0</xdr:rowOff>
                  </to>
                </anchor>
              </controlPr>
            </control>
          </mc:Choice>
        </mc:AlternateContent>
        <mc:AlternateContent xmlns:mc="http://schemas.openxmlformats.org/markup-compatibility/2006">
          <mc:Choice Requires="x14">
            <control shapeId="32795" r:id="rId36" name="Option Button 27">
              <controlPr defaultSize="0" autoFill="0" autoLine="0" autoPict="0">
                <anchor moveWithCells="1">
                  <from>
                    <xdr:col>24</xdr:col>
                    <xdr:colOff>238125</xdr:colOff>
                    <xdr:row>37</xdr:row>
                    <xdr:rowOff>0</xdr:rowOff>
                  </from>
                  <to>
                    <xdr:col>27</xdr:col>
                    <xdr:colOff>457200</xdr:colOff>
                    <xdr:row>38</xdr:row>
                    <xdr:rowOff>0</xdr:rowOff>
                  </to>
                </anchor>
              </controlPr>
            </control>
          </mc:Choice>
        </mc:AlternateContent>
        <mc:AlternateContent xmlns:mc="http://schemas.openxmlformats.org/markup-compatibility/2006">
          <mc:Choice Requires="x14">
            <control shapeId="32796" r:id="rId37" name="Group Box 28">
              <controlPr defaultSize="0" autoFill="0" autoPict="0">
                <anchor moveWithCells="1">
                  <from>
                    <xdr:col>8</xdr:col>
                    <xdr:colOff>0</xdr:colOff>
                    <xdr:row>45</xdr:row>
                    <xdr:rowOff>561975</xdr:rowOff>
                  </from>
                  <to>
                    <xdr:col>28</xdr:col>
                    <xdr:colOff>0</xdr:colOff>
                    <xdr:row>47</xdr:row>
                    <xdr:rowOff>200025</xdr:rowOff>
                  </to>
                </anchor>
              </controlPr>
            </control>
          </mc:Choice>
        </mc:AlternateContent>
        <mc:AlternateContent xmlns:mc="http://schemas.openxmlformats.org/markup-compatibility/2006">
          <mc:Choice Requires="x14">
            <control shapeId="32797" r:id="rId38" name="Option Button 29">
              <controlPr defaultSize="0" autoFill="0" autoLine="0" autoPict="0">
                <anchor moveWithCells="1">
                  <from>
                    <xdr:col>8</xdr:col>
                    <xdr:colOff>219075</xdr:colOff>
                    <xdr:row>47</xdr:row>
                    <xdr:rowOff>0</xdr:rowOff>
                  </from>
                  <to>
                    <xdr:col>13</xdr:col>
                    <xdr:colOff>219075</xdr:colOff>
                    <xdr:row>48</xdr:row>
                    <xdr:rowOff>0</xdr:rowOff>
                  </to>
                </anchor>
              </controlPr>
            </control>
          </mc:Choice>
        </mc:AlternateContent>
        <mc:AlternateContent xmlns:mc="http://schemas.openxmlformats.org/markup-compatibility/2006">
          <mc:Choice Requires="x14">
            <control shapeId="32798" r:id="rId39" name="Option Button 30">
              <controlPr defaultSize="0" autoFill="0" autoLine="0" autoPict="0">
                <anchor moveWithCells="1">
                  <from>
                    <xdr:col>15</xdr:col>
                    <xdr:colOff>219075</xdr:colOff>
                    <xdr:row>47</xdr:row>
                    <xdr:rowOff>0</xdr:rowOff>
                  </from>
                  <to>
                    <xdr:col>18</xdr:col>
                    <xdr:colOff>495300</xdr:colOff>
                    <xdr:row>48</xdr:row>
                    <xdr:rowOff>0</xdr:rowOff>
                  </to>
                </anchor>
              </controlPr>
            </control>
          </mc:Choice>
        </mc:AlternateContent>
        <mc:AlternateContent xmlns:mc="http://schemas.openxmlformats.org/markup-compatibility/2006">
          <mc:Choice Requires="x14">
            <control shapeId="32799" r:id="rId40" name="Option Button 31">
              <controlPr defaultSize="0" autoFill="0" autoLine="0" autoPict="0">
                <anchor moveWithCells="1">
                  <from>
                    <xdr:col>20</xdr:col>
                    <xdr:colOff>47625</xdr:colOff>
                    <xdr:row>47</xdr:row>
                    <xdr:rowOff>0</xdr:rowOff>
                  </from>
                  <to>
                    <xdr:col>21</xdr:col>
                    <xdr:colOff>495300</xdr:colOff>
                    <xdr:row>48</xdr:row>
                    <xdr:rowOff>0</xdr:rowOff>
                  </to>
                </anchor>
              </controlPr>
            </control>
          </mc:Choice>
        </mc:AlternateContent>
        <mc:AlternateContent xmlns:mc="http://schemas.openxmlformats.org/markup-compatibility/2006">
          <mc:Choice Requires="x14">
            <control shapeId="32800" r:id="rId41" name="Option Button 32">
              <controlPr defaultSize="0" autoFill="0" autoLine="0" autoPict="0">
                <anchor moveWithCells="1">
                  <from>
                    <xdr:col>22</xdr:col>
                    <xdr:colOff>514350</xdr:colOff>
                    <xdr:row>47</xdr:row>
                    <xdr:rowOff>0</xdr:rowOff>
                  </from>
                  <to>
                    <xdr:col>26</xdr:col>
                    <xdr:colOff>219075</xdr:colOff>
                    <xdr:row>48</xdr:row>
                    <xdr:rowOff>0</xdr:rowOff>
                  </to>
                </anchor>
              </controlPr>
            </control>
          </mc:Choice>
        </mc:AlternateContent>
        <mc:AlternateContent xmlns:mc="http://schemas.openxmlformats.org/markup-compatibility/2006">
          <mc:Choice Requires="x14">
            <control shapeId="32801" r:id="rId42" name="Group Box 33">
              <controlPr defaultSize="0" autoFill="0" autoPict="0">
                <anchor moveWithCells="1">
                  <from>
                    <xdr:col>8</xdr:col>
                    <xdr:colOff>0</xdr:colOff>
                    <xdr:row>48</xdr:row>
                    <xdr:rowOff>0</xdr:rowOff>
                  </from>
                  <to>
                    <xdr:col>20</xdr:col>
                    <xdr:colOff>0</xdr:colOff>
                    <xdr:row>49</xdr:row>
                    <xdr:rowOff>0</xdr:rowOff>
                  </to>
                </anchor>
              </controlPr>
            </control>
          </mc:Choice>
        </mc:AlternateContent>
        <mc:AlternateContent xmlns:mc="http://schemas.openxmlformats.org/markup-compatibility/2006">
          <mc:Choice Requires="x14">
            <control shapeId="32802" r:id="rId43" name="Option Button 34">
              <controlPr defaultSize="0" autoFill="0" autoLine="0" autoPict="0">
                <anchor moveWithCells="1">
                  <from>
                    <xdr:col>8</xdr:col>
                    <xdr:colOff>219075</xdr:colOff>
                    <xdr:row>48</xdr:row>
                    <xdr:rowOff>0</xdr:rowOff>
                  </from>
                  <to>
                    <xdr:col>10</xdr:col>
                    <xdr:colOff>257175</xdr:colOff>
                    <xdr:row>49</xdr:row>
                    <xdr:rowOff>0</xdr:rowOff>
                  </to>
                </anchor>
              </controlPr>
            </control>
          </mc:Choice>
        </mc:AlternateContent>
        <mc:AlternateContent xmlns:mc="http://schemas.openxmlformats.org/markup-compatibility/2006">
          <mc:Choice Requires="x14">
            <control shapeId="32803" r:id="rId44" name="Option Button 35">
              <controlPr defaultSize="0" autoFill="0" autoLine="0" autoPict="0">
                <anchor moveWithCells="1">
                  <from>
                    <xdr:col>11</xdr:col>
                    <xdr:colOff>209550</xdr:colOff>
                    <xdr:row>48</xdr:row>
                    <xdr:rowOff>0</xdr:rowOff>
                  </from>
                  <to>
                    <xdr:col>14</xdr:col>
                    <xdr:colOff>266700</xdr:colOff>
                    <xdr:row>49</xdr:row>
                    <xdr:rowOff>0</xdr:rowOff>
                  </to>
                </anchor>
              </controlPr>
            </control>
          </mc:Choice>
        </mc:AlternateContent>
        <mc:AlternateContent xmlns:mc="http://schemas.openxmlformats.org/markup-compatibility/2006">
          <mc:Choice Requires="x14">
            <control shapeId="32804" r:id="rId45" name="Option Button 36">
              <controlPr defaultSize="0" autoFill="0" autoLine="0" autoPict="0">
                <anchor moveWithCells="1">
                  <from>
                    <xdr:col>15</xdr:col>
                    <xdr:colOff>247650</xdr:colOff>
                    <xdr:row>48</xdr:row>
                    <xdr:rowOff>0</xdr:rowOff>
                  </from>
                  <to>
                    <xdr:col>17</xdr:col>
                    <xdr:colOff>285750</xdr:colOff>
                    <xdr:row>49</xdr:row>
                    <xdr:rowOff>0</xdr:rowOff>
                  </to>
                </anchor>
              </controlPr>
            </control>
          </mc:Choice>
        </mc:AlternateContent>
        <mc:AlternateContent xmlns:mc="http://schemas.openxmlformats.org/markup-compatibility/2006">
          <mc:Choice Requires="x14">
            <control shapeId="32805" r:id="rId46" name="Group Box 37">
              <controlPr defaultSize="0" autoFill="0" autoPict="0">
                <anchor moveWithCells="1">
                  <from>
                    <xdr:col>23</xdr:col>
                    <xdr:colOff>0</xdr:colOff>
                    <xdr:row>145</xdr:row>
                    <xdr:rowOff>0</xdr:rowOff>
                  </from>
                  <to>
                    <xdr:col>28</xdr:col>
                    <xdr:colOff>0</xdr:colOff>
                    <xdr:row>146</xdr:row>
                    <xdr:rowOff>0</xdr:rowOff>
                  </to>
                </anchor>
              </controlPr>
            </control>
          </mc:Choice>
        </mc:AlternateContent>
        <mc:AlternateContent xmlns:mc="http://schemas.openxmlformats.org/markup-compatibility/2006">
          <mc:Choice Requires="x14">
            <control shapeId="32806" r:id="rId47" name="Group Box 38">
              <controlPr defaultSize="0" autoFill="0" autoPict="0">
                <anchor moveWithCells="1">
                  <from>
                    <xdr:col>23</xdr:col>
                    <xdr:colOff>0</xdr:colOff>
                    <xdr:row>146</xdr:row>
                    <xdr:rowOff>0</xdr:rowOff>
                  </from>
                  <to>
                    <xdr:col>28</xdr:col>
                    <xdr:colOff>0</xdr:colOff>
                    <xdr:row>147</xdr:row>
                    <xdr:rowOff>0</xdr:rowOff>
                  </to>
                </anchor>
              </controlPr>
            </control>
          </mc:Choice>
        </mc:AlternateContent>
        <mc:AlternateContent xmlns:mc="http://schemas.openxmlformats.org/markup-compatibility/2006">
          <mc:Choice Requires="x14">
            <control shapeId="32807" r:id="rId48" name="Group Box 39">
              <controlPr defaultSize="0" autoFill="0" autoPict="0">
                <anchor moveWithCells="1">
                  <from>
                    <xdr:col>23</xdr:col>
                    <xdr:colOff>0</xdr:colOff>
                    <xdr:row>157</xdr:row>
                    <xdr:rowOff>0</xdr:rowOff>
                  </from>
                  <to>
                    <xdr:col>28</xdr:col>
                    <xdr:colOff>0</xdr:colOff>
                    <xdr:row>158</xdr:row>
                    <xdr:rowOff>0</xdr:rowOff>
                  </to>
                </anchor>
              </controlPr>
            </control>
          </mc:Choice>
        </mc:AlternateContent>
        <mc:AlternateContent xmlns:mc="http://schemas.openxmlformats.org/markup-compatibility/2006">
          <mc:Choice Requires="x14">
            <control shapeId="32808" r:id="rId49" name="Group Box 40">
              <controlPr defaultSize="0" autoFill="0" autoPict="0">
                <anchor moveWithCells="1">
                  <from>
                    <xdr:col>23</xdr:col>
                    <xdr:colOff>0</xdr:colOff>
                    <xdr:row>158</xdr:row>
                    <xdr:rowOff>0</xdr:rowOff>
                  </from>
                  <to>
                    <xdr:col>28</xdr:col>
                    <xdr:colOff>0</xdr:colOff>
                    <xdr:row>159</xdr:row>
                    <xdr:rowOff>38100</xdr:rowOff>
                  </to>
                </anchor>
              </controlPr>
            </control>
          </mc:Choice>
        </mc:AlternateContent>
        <mc:AlternateContent xmlns:mc="http://schemas.openxmlformats.org/markup-compatibility/2006">
          <mc:Choice Requires="x14">
            <control shapeId="32809" r:id="rId50" name="Group Box 41">
              <controlPr defaultSize="0" autoFill="0" autoPict="0">
                <anchor moveWithCells="1">
                  <from>
                    <xdr:col>23</xdr:col>
                    <xdr:colOff>0</xdr:colOff>
                    <xdr:row>163</xdr:row>
                    <xdr:rowOff>0</xdr:rowOff>
                  </from>
                  <to>
                    <xdr:col>28</xdr:col>
                    <xdr:colOff>0</xdr:colOff>
                    <xdr:row>164</xdr:row>
                    <xdr:rowOff>0</xdr:rowOff>
                  </to>
                </anchor>
              </controlPr>
            </control>
          </mc:Choice>
        </mc:AlternateContent>
        <mc:AlternateContent xmlns:mc="http://schemas.openxmlformats.org/markup-compatibility/2006">
          <mc:Choice Requires="x14">
            <control shapeId="32810" r:id="rId51" name="Group Box 42">
              <controlPr defaultSize="0" autoFill="0" autoPict="0">
                <anchor moveWithCells="1">
                  <from>
                    <xdr:col>23</xdr:col>
                    <xdr:colOff>0</xdr:colOff>
                    <xdr:row>164</xdr:row>
                    <xdr:rowOff>0</xdr:rowOff>
                  </from>
                  <to>
                    <xdr:col>28</xdr:col>
                    <xdr:colOff>0</xdr:colOff>
                    <xdr:row>165</xdr:row>
                    <xdr:rowOff>152400</xdr:rowOff>
                  </to>
                </anchor>
              </controlPr>
            </control>
          </mc:Choice>
        </mc:AlternateContent>
        <mc:AlternateContent xmlns:mc="http://schemas.openxmlformats.org/markup-compatibility/2006">
          <mc:Choice Requires="x14">
            <control shapeId="32811" r:id="rId52" name="Group Box 43">
              <controlPr defaultSize="0" autoFill="0" autoPict="0">
                <anchor moveWithCells="1">
                  <from>
                    <xdr:col>23</xdr:col>
                    <xdr:colOff>0</xdr:colOff>
                    <xdr:row>169</xdr:row>
                    <xdr:rowOff>0</xdr:rowOff>
                  </from>
                  <to>
                    <xdr:col>28</xdr:col>
                    <xdr:colOff>0</xdr:colOff>
                    <xdr:row>170</xdr:row>
                    <xdr:rowOff>0</xdr:rowOff>
                  </to>
                </anchor>
              </controlPr>
            </control>
          </mc:Choice>
        </mc:AlternateContent>
        <mc:AlternateContent xmlns:mc="http://schemas.openxmlformats.org/markup-compatibility/2006">
          <mc:Choice Requires="x14">
            <control shapeId="32812" r:id="rId53" name="Group Box 44">
              <controlPr defaultSize="0" autoFill="0" autoPict="0">
                <anchor moveWithCells="1">
                  <from>
                    <xdr:col>23</xdr:col>
                    <xdr:colOff>0</xdr:colOff>
                    <xdr:row>170</xdr:row>
                    <xdr:rowOff>0</xdr:rowOff>
                  </from>
                  <to>
                    <xdr:col>28</xdr:col>
                    <xdr:colOff>0</xdr:colOff>
                    <xdr:row>171</xdr:row>
                    <xdr:rowOff>66675</xdr:rowOff>
                  </to>
                </anchor>
              </controlPr>
            </control>
          </mc:Choice>
        </mc:AlternateContent>
        <mc:AlternateContent xmlns:mc="http://schemas.openxmlformats.org/markup-compatibility/2006">
          <mc:Choice Requires="x14">
            <control shapeId="32813" r:id="rId54" name="Option Button 45">
              <controlPr defaultSize="0" autoFill="0" autoLine="0" autoPict="0" altText="">
                <anchor moveWithCells="1">
                  <from>
                    <xdr:col>23</xdr:col>
                    <xdr:colOff>66675</xdr:colOff>
                    <xdr:row>145</xdr:row>
                    <xdr:rowOff>0</xdr:rowOff>
                  </from>
                  <to>
                    <xdr:col>25</xdr:col>
                    <xdr:colOff>66675</xdr:colOff>
                    <xdr:row>146</xdr:row>
                    <xdr:rowOff>0</xdr:rowOff>
                  </to>
                </anchor>
              </controlPr>
            </control>
          </mc:Choice>
        </mc:AlternateContent>
        <mc:AlternateContent xmlns:mc="http://schemas.openxmlformats.org/markup-compatibility/2006">
          <mc:Choice Requires="x14">
            <control shapeId="32814" r:id="rId55" name="Option Button 46">
              <controlPr defaultSize="0" autoFill="0" autoLine="0" autoPict="0" altText="">
                <anchor moveWithCells="1">
                  <from>
                    <xdr:col>25</xdr:col>
                    <xdr:colOff>104775</xdr:colOff>
                    <xdr:row>145</xdr:row>
                    <xdr:rowOff>0</xdr:rowOff>
                  </from>
                  <to>
                    <xdr:col>27</xdr:col>
                    <xdr:colOff>104775</xdr:colOff>
                    <xdr:row>146</xdr:row>
                    <xdr:rowOff>0</xdr:rowOff>
                  </to>
                </anchor>
              </controlPr>
            </control>
          </mc:Choice>
        </mc:AlternateContent>
        <mc:AlternateContent xmlns:mc="http://schemas.openxmlformats.org/markup-compatibility/2006">
          <mc:Choice Requires="x14">
            <control shapeId="32815" r:id="rId56" name="Option Button 47">
              <controlPr defaultSize="0" autoFill="0" autoLine="0" autoPict="0" altText="">
                <anchor moveWithCells="1">
                  <from>
                    <xdr:col>23</xdr:col>
                    <xdr:colOff>66675</xdr:colOff>
                    <xdr:row>146</xdr:row>
                    <xdr:rowOff>19050</xdr:rowOff>
                  </from>
                  <to>
                    <xdr:col>25</xdr:col>
                    <xdr:colOff>66675</xdr:colOff>
                    <xdr:row>146</xdr:row>
                    <xdr:rowOff>247650</xdr:rowOff>
                  </to>
                </anchor>
              </controlPr>
            </control>
          </mc:Choice>
        </mc:AlternateContent>
        <mc:AlternateContent xmlns:mc="http://schemas.openxmlformats.org/markup-compatibility/2006">
          <mc:Choice Requires="x14">
            <control shapeId="32816" r:id="rId57" name="Option Button 48">
              <controlPr defaultSize="0" autoFill="0" autoLine="0" autoPict="0" altText="">
                <anchor moveWithCells="1">
                  <from>
                    <xdr:col>23</xdr:col>
                    <xdr:colOff>66675</xdr:colOff>
                    <xdr:row>146</xdr:row>
                    <xdr:rowOff>219075</xdr:rowOff>
                  </from>
                  <to>
                    <xdr:col>25</xdr:col>
                    <xdr:colOff>66675</xdr:colOff>
                    <xdr:row>146</xdr:row>
                    <xdr:rowOff>447675</xdr:rowOff>
                  </to>
                </anchor>
              </controlPr>
            </control>
          </mc:Choice>
        </mc:AlternateContent>
        <mc:AlternateContent xmlns:mc="http://schemas.openxmlformats.org/markup-compatibility/2006">
          <mc:Choice Requires="x14">
            <control shapeId="32817" r:id="rId58" name="Option Button 49">
              <controlPr defaultSize="0" autoFill="0" autoLine="0" autoPict="0" altText="">
                <anchor moveWithCells="1">
                  <from>
                    <xdr:col>23</xdr:col>
                    <xdr:colOff>66675</xdr:colOff>
                    <xdr:row>146</xdr:row>
                    <xdr:rowOff>428625</xdr:rowOff>
                  </from>
                  <to>
                    <xdr:col>25</xdr:col>
                    <xdr:colOff>66675</xdr:colOff>
                    <xdr:row>146</xdr:row>
                    <xdr:rowOff>657225</xdr:rowOff>
                  </to>
                </anchor>
              </controlPr>
            </control>
          </mc:Choice>
        </mc:AlternateContent>
        <mc:AlternateContent xmlns:mc="http://schemas.openxmlformats.org/markup-compatibility/2006">
          <mc:Choice Requires="x14">
            <control shapeId="32818" r:id="rId59" name="Group Box 50">
              <controlPr defaultSize="0" autoFill="0" autoPict="0">
                <anchor moveWithCells="1">
                  <from>
                    <xdr:col>19</xdr:col>
                    <xdr:colOff>0</xdr:colOff>
                    <xdr:row>147</xdr:row>
                    <xdr:rowOff>0</xdr:rowOff>
                  </from>
                  <to>
                    <xdr:col>23</xdr:col>
                    <xdr:colOff>0</xdr:colOff>
                    <xdr:row>149</xdr:row>
                    <xdr:rowOff>0</xdr:rowOff>
                  </to>
                </anchor>
              </controlPr>
            </control>
          </mc:Choice>
        </mc:AlternateContent>
        <mc:AlternateContent xmlns:mc="http://schemas.openxmlformats.org/markup-compatibility/2006">
          <mc:Choice Requires="x14">
            <control shapeId="32819" r:id="rId60" name="Group Box 51">
              <controlPr defaultSize="0" autoFill="0" autoPict="0">
                <anchor moveWithCells="1">
                  <from>
                    <xdr:col>19</xdr:col>
                    <xdr:colOff>0</xdr:colOff>
                    <xdr:row>151</xdr:row>
                    <xdr:rowOff>0</xdr:rowOff>
                  </from>
                  <to>
                    <xdr:col>23</xdr:col>
                    <xdr:colOff>0</xdr:colOff>
                    <xdr:row>153</xdr:row>
                    <xdr:rowOff>0</xdr:rowOff>
                  </to>
                </anchor>
              </controlPr>
            </control>
          </mc:Choice>
        </mc:AlternateContent>
        <mc:AlternateContent xmlns:mc="http://schemas.openxmlformats.org/markup-compatibility/2006">
          <mc:Choice Requires="x14">
            <control shapeId="32820" r:id="rId61" name="Option Button 52">
              <controlPr defaultSize="0" autoFill="0" autoLine="0" autoPict="0">
                <anchor moveWithCells="1">
                  <from>
                    <xdr:col>19</xdr:col>
                    <xdr:colOff>133350</xdr:colOff>
                    <xdr:row>147</xdr:row>
                    <xdr:rowOff>133350</xdr:rowOff>
                  </from>
                  <to>
                    <xdr:col>21</xdr:col>
                    <xdr:colOff>0</xdr:colOff>
                    <xdr:row>148</xdr:row>
                    <xdr:rowOff>219075</xdr:rowOff>
                  </to>
                </anchor>
              </controlPr>
            </control>
          </mc:Choice>
        </mc:AlternateContent>
        <mc:AlternateContent xmlns:mc="http://schemas.openxmlformats.org/markup-compatibility/2006">
          <mc:Choice Requires="x14">
            <control shapeId="32821" r:id="rId62" name="Option Button 53">
              <controlPr defaultSize="0" autoFill="0" autoLine="0" autoPict="0">
                <anchor moveWithCells="1">
                  <from>
                    <xdr:col>21</xdr:col>
                    <xdr:colOff>257175</xdr:colOff>
                    <xdr:row>147</xdr:row>
                    <xdr:rowOff>133350</xdr:rowOff>
                  </from>
                  <to>
                    <xdr:col>23</xdr:col>
                    <xdr:colOff>0</xdr:colOff>
                    <xdr:row>148</xdr:row>
                    <xdr:rowOff>219075</xdr:rowOff>
                  </to>
                </anchor>
              </controlPr>
            </control>
          </mc:Choice>
        </mc:AlternateContent>
        <mc:AlternateContent xmlns:mc="http://schemas.openxmlformats.org/markup-compatibility/2006">
          <mc:Choice Requires="x14">
            <control shapeId="32822" r:id="rId63" name="Option Button 54">
              <controlPr defaultSize="0" autoFill="0" autoLine="0" autoPict="0">
                <anchor moveWithCells="1">
                  <from>
                    <xdr:col>19</xdr:col>
                    <xdr:colOff>133350</xdr:colOff>
                    <xdr:row>151</xdr:row>
                    <xdr:rowOff>142875</xdr:rowOff>
                  </from>
                  <to>
                    <xdr:col>21</xdr:col>
                    <xdr:colOff>0</xdr:colOff>
                    <xdr:row>153</xdr:row>
                    <xdr:rowOff>0</xdr:rowOff>
                  </to>
                </anchor>
              </controlPr>
            </control>
          </mc:Choice>
        </mc:AlternateContent>
        <mc:AlternateContent xmlns:mc="http://schemas.openxmlformats.org/markup-compatibility/2006">
          <mc:Choice Requires="x14">
            <control shapeId="32823" r:id="rId64" name="Option Button 55">
              <controlPr defaultSize="0" autoFill="0" autoLine="0" autoPict="0">
                <anchor moveWithCells="1">
                  <from>
                    <xdr:col>21</xdr:col>
                    <xdr:colOff>257175</xdr:colOff>
                    <xdr:row>151</xdr:row>
                    <xdr:rowOff>142875</xdr:rowOff>
                  </from>
                  <to>
                    <xdr:col>23</xdr:col>
                    <xdr:colOff>0</xdr:colOff>
                    <xdr:row>153</xdr:row>
                    <xdr:rowOff>0</xdr:rowOff>
                  </to>
                </anchor>
              </controlPr>
            </control>
          </mc:Choice>
        </mc:AlternateContent>
        <mc:AlternateContent xmlns:mc="http://schemas.openxmlformats.org/markup-compatibility/2006">
          <mc:Choice Requires="x14">
            <control shapeId="32824" r:id="rId65" name="Group Box 56">
              <controlPr defaultSize="0" autoFill="0" autoPict="0">
                <anchor moveWithCells="1">
                  <from>
                    <xdr:col>23</xdr:col>
                    <xdr:colOff>0</xdr:colOff>
                    <xdr:row>157</xdr:row>
                    <xdr:rowOff>0</xdr:rowOff>
                  </from>
                  <to>
                    <xdr:col>28</xdr:col>
                    <xdr:colOff>0</xdr:colOff>
                    <xdr:row>158</xdr:row>
                    <xdr:rowOff>0</xdr:rowOff>
                  </to>
                </anchor>
              </controlPr>
            </control>
          </mc:Choice>
        </mc:AlternateContent>
        <mc:AlternateContent xmlns:mc="http://schemas.openxmlformats.org/markup-compatibility/2006">
          <mc:Choice Requires="x14">
            <control shapeId="32825" r:id="rId66" name="Group Box 57">
              <controlPr defaultSize="0" autoFill="0" autoPict="0">
                <anchor moveWithCells="1">
                  <from>
                    <xdr:col>23</xdr:col>
                    <xdr:colOff>0</xdr:colOff>
                    <xdr:row>158</xdr:row>
                    <xdr:rowOff>0</xdr:rowOff>
                  </from>
                  <to>
                    <xdr:col>28</xdr:col>
                    <xdr:colOff>0</xdr:colOff>
                    <xdr:row>159</xdr:row>
                    <xdr:rowOff>0</xdr:rowOff>
                  </to>
                </anchor>
              </controlPr>
            </control>
          </mc:Choice>
        </mc:AlternateContent>
        <mc:AlternateContent xmlns:mc="http://schemas.openxmlformats.org/markup-compatibility/2006">
          <mc:Choice Requires="x14">
            <control shapeId="32826" r:id="rId67" name="Option Button 58">
              <controlPr defaultSize="0" autoFill="0" autoLine="0" autoPict="0" altText="">
                <anchor moveWithCells="1">
                  <from>
                    <xdr:col>23</xdr:col>
                    <xdr:colOff>66675</xdr:colOff>
                    <xdr:row>157</xdr:row>
                    <xdr:rowOff>0</xdr:rowOff>
                  </from>
                  <to>
                    <xdr:col>25</xdr:col>
                    <xdr:colOff>66675</xdr:colOff>
                    <xdr:row>158</xdr:row>
                    <xdr:rowOff>0</xdr:rowOff>
                  </to>
                </anchor>
              </controlPr>
            </control>
          </mc:Choice>
        </mc:AlternateContent>
        <mc:AlternateContent xmlns:mc="http://schemas.openxmlformats.org/markup-compatibility/2006">
          <mc:Choice Requires="x14">
            <control shapeId="32827" r:id="rId68" name="Option Button 59">
              <controlPr defaultSize="0" autoFill="0" autoLine="0" autoPict="0" altText="">
                <anchor moveWithCells="1">
                  <from>
                    <xdr:col>25</xdr:col>
                    <xdr:colOff>104775</xdr:colOff>
                    <xdr:row>157</xdr:row>
                    <xdr:rowOff>0</xdr:rowOff>
                  </from>
                  <to>
                    <xdr:col>27</xdr:col>
                    <xdr:colOff>104775</xdr:colOff>
                    <xdr:row>158</xdr:row>
                    <xdr:rowOff>0</xdr:rowOff>
                  </to>
                </anchor>
              </controlPr>
            </control>
          </mc:Choice>
        </mc:AlternateContent>
        <mc:AlternateContent xmlns:mc="http://schemas.openxmlformats.org/markup-compatibility/2006">
          <mc:Choice Requires="x14">
            <control shapeId="32828" r:id="rId69" name="Option Button 60">
              <controlPr defaultSize="0" autoFill="0" autoLine="0" autoPict="0" altText="">
                <anchor moveWithCells="1">
                  <from>
                    <xdr:col>23</xdr:col>
                    <xdr:colOff>66675</xdr:colOff>
                    <xdr:row>158</xdr:row>
                    <xdr:rowOff>19050</xdr:rowOff>
                  </from>
                  <to>
                    <xdr:col>25</xdr:col>
                    <xdr:colOff>66675</xdr:colOff>
                    <xdr:row>158</xdr:row>
                    <xdr:rowOff>247650</xdr:rowOff>
                  </to>
                </anchor>
              </controlPr>
            </control>
          </mc:Choice>
        </mc:AlternateContent>
        <mc:AlternateContent xmlns:mc="http://schemas.openxmlformats.org/markup-compatibility/2006">
          <mc:Choice Requires="x14">
            <control shapeId="32829" r:id="rId70" name="Option Button 61">
              <controlPr defaultSize="0" autoFill="0" autoLine="0" autoPict="0" altText="">
                <anchor moveWithCells="1">
                  <from>
                    <xdr:col>23</xdr:col>
                    <xdr:colOff>66675</xdr:colOff>
                    <xdr:row>158</xdr:row>
                    <xdr:rowOff>219075</xdr:rowOff>
                  </from>
                  <to>
                    <xdr:col>25</xdr:col>
                    <xdr:colOff>66675</xdr:colOff>
                    <xdr:row>158</xdr:row>
                    <xdr:rowOff>447675</xdr:rowOff>
                  </to>
                </anchor>
              </controlPr>
            </control>
          </mc:Choice>
        </mc:AlternateContent>
        <mc:AlternateContent xmlns:mc="http://schemas.openxmlformats.org/markup-compatibility/2006">
          <mc:Choice Requires="x14">
            <control shapeId="32830" r:id="rId71" name="Option Button 62">
              <controlPr defaultSize="0" autoFill="0" autoLine="0" autoPict="0" altText="">
                <anchor moveWithCells="1">
                  <from>
                    <xdr:col>23</xdr:col>
                    <xdr:colOff>66675</xdr:colOff>
                    <xdr:row>158</xdr:row>
                    <xdr:rowOff>428625</xdr:rowOff>
                  </from>
                  <to>
                    <xdr:col>25</xdr:col>
                    <xdr:colOff>66675</xdr:colOff>
                    <xdr:row>158</xdr:row>
                    <xdr:rowOff>657225</xdr:rowOff>
                  </to>
                </anchor>
              </controlPr>
            </control>
          </mc:Choice>
        </mc:AlternateContent>
        <mc:AlternateContent xmlns:mc="http://schemas.openxmlformats.org/markup-compatibility/2006">
          <mc:Choice Requires="x14">
            <control shapeId="32831" r:id="rId72" name="Group Box 63">
              <controlPr defaultSize="0" autoFill="0" autoPict="0">
                <anchor moveWithCells="1">
                  <from>
                    <xdr:col>23</xdr:col>
                    <xdr:colOff>0</xdr:colOff>
                    <xdr:row>163</xdr:row>
                    <xdr:rowOff>0</xdr:rowOff>
                  </from>
                  <to>
                    <xdr:col>28</xdr:col>
                    <xdr:colOff>0</xdr:colOff>
                    <xdr:row>164</xdr:row>
                    <xdr:rowOff>0</xdr:rowOff>
                  </to>
                </anchor>
              </controlPr>
            </control>
          </mc:Choice>
        </mc:AlternateContent>
        <mc:AlternateContent xmlns:mc="http://schemas.openxmlformats.org/markup-compatibility/2006">
          <mc:Choice Requires="x14">
            <control shapeId="32832" r:id="rId73" name="Group Box 64">
              <controlPr defaultSize="0" autoFill="0" autoPict="0">
                <anchor moveWithCells="1">
                  <from>
                    <xdr:col>23</xdr:col>
                    <xdr:colOff>0</xdr:colOff>
                    <xdr:row>164</xdr:row>
                    <xdr:rowOff>0</xdr:rowOff>
                  </from>
                  <to>
                    <xdr:col>28</xdr:col>
                    <xdr:colOff>0</xdr:colOff>
                    <xdr:row>165</xdr:row>
                    <xdr:rowOff>0</xdr:rowOff>
                  </to>
                </anchor>
              </controlPr>
            </control>
          </mc:Choice>
        </mc:AlternateContent>
        <mc:AlternateContent xmlns:mc="http://schemas.openxmlformats.org/markup-compatibility/2006">
          <mc:Choice Requires="x14">
            <control shapeId="32833" r:id="rId74" name="Option Button 65">
              <controlPr defaultSize="0" autoFill="0" autoLine="0" autoPict="0" altText="">
                <anchor moveWithCells="1">
                  <from>
                    <xdr:col>23</xdr:col>
                    <xdr:colOff>66675</xdr:colOff>
                    <xdr:row>163</xdr:row>
                    <xdr:rowOff>0</xdr:rowOff>
                  </from>
                  <to>
                    <xdr:col>25</xdr:col>
                    <xdr:colOff>66675</xdr:colOff>
                    <xdr:row>164</xdr:row>
                    <xdr:rowOff>0</xdr:rowOff>
                  </to>
                </anchor>
              </controlPr>
            </control>
          </mc:Choice>
        </mc:AlternateContent>
        <mc:AlternateContent xmlns:mc="http://schemas.openxmlformats.org/markup-compatibility/2006">
          <mc:Choice Requires="x14">
            <control shapeId="32834" r:id="rId75" name="Option Button 66">
              <controlPr defaultSize="0" autoFill="0" autoLine="0" autoPict="0" altText="">
                <anchor moveWithCells="1">
                  <from>
                    <xdr:col>25</xdr:col>
                    <xdr:colOff>104775</xdr:colOff>
                    <xdr:row>163</xdr:row>
                    <xdr:rowOff>0</xdr:rowOff>
                  </from>
                  <to>
                    <xdr:col>27</xdr:col>
                    <xdr:colOff>104775</xdr:colOff>
                    <xdr:row>164</xdr:row>
                    <xdr:rowOff>0</xdr:rowOff>
                  </to>
                </anchor>
              </controlPr>
            </control>
          </mc:Choice>
        </mc:AlternateContent>
        <mc:AlternateContent xmlns:mc="http://schemas.openxmlformats.org/markup-compatibility/2006">
          <mc:Choice Requires="x14">
            <control shapeId="32835" r:id="rId76" name="Option Button 67">
              <controlPr defaultSize="0" autoFill="0" autoLine="0" autoPict="0" altText="">
                <anchor moveWithCells="1">
                  <from>
                    <xdr:col>23</xdr:col>
                    <xdr:colOff>66675</xdr:colOff>
                    <xdr:row>164</xdr:row>
                    <xdr:rowOff>19050</xdr:rowOff>
                  </from>
                  <to>
                    <xdr:col>25</xdr:col>
                    <xdr:colOff>66675</xdr:colOff>
                    <xdr:row>164</xdr:row>
                    <xdr:rowOff>247650</xdr:rowOff>
                  </to>
                </anchor>
              </controlPr>
            </control>
          </mc:Choice>
        </mc:AlternateContent>
        <mc:AlternateContent xmlns:mc="http://schemas.openxmlformats.org/markup-compatibility/2006">
          <mc:Choice Requires="x14">
            <control shapeId="32836" r:id="rId77" name="Option Button 68">
              <controlPr defaultSize="0" autoFill="0" autoLine="0" autoPict="0" altText="">
                <anchor moveWithCells="1">
                  <from>
                    <xdr:col>23</xdr:col>
                    <xdr:colOff>66675</xdr:colOff>
                    <xdr:row>164</xdr:row>
                    <xdr:rowOff>219075</xdr:rowOff>
                  </from>
                  <to>
                    <xdr:col>25</xdr:col>
                    <xdr:colOff>66675</xdr:colOff>
                    <xdr:row>164</xdr:row>
                    <xdr:rowOff>447675</xdr:rowOff>
                  </to>
                </anchor>
              </controlPr>
            </control>
          </mc:Choice>
        </mc:AlternateContent>
        <mc:AlternateContent xmlns:mc="http://schemas.openxmlformats.org/markup-compatibility/2006">
          <mc:Choice Requires="x14">
            <control shapeId="32837" r:id="rId78" name="Option Button 69">
              <controlPr defaultSize="0" autoFill="0" autoLine="0" autoPict="0" altText="">
                <anchor moveWithCells="1">
                  <from>
                    <xdr:col>23</xdr:col>
                    <xdr:colOff>66675</xdr:colOff>
                    <xdr:row>164</xdr:row>
                    <xdr:rowOff>428625</xdr:rowOff>
                  </from>
                  <to>
                    <xdr:col>25</xdr:col>
                    <xdr:colOff>66675</xdr:colOff>
                    <xdr:row>164</xdr:row>
                    <xdr:rowOff>657225</xdr:rowOff>
                  </to>
                </anchor>
              </controlPr>
            </control>
          </mc:Choice>
        </mc:AlternateContent>
        <mc:AlternateContent xmlns:mc="http://schemas.openxmlformats.org/markup-compatibility/2006">
          <mc:Choice Requires="x14">
            <control shapeId="32838" r:id="rId79" name="Group Box 70">
              <controlPr defaultSize="0" autoFill="0" autoPict="0">
                <anchor moveWithCells="1">
                  <from>
                    <xdr:col>23</xdr:col>
                    <xdr:colOff>0</xdr:colOff>
                    <xdr:row>169</xdr:row>
                    <xdr:rowOff>0</xdr:rowOff>
                  </from>
                  <to>
                    <xdr:col>28</xdr:col>
                    <xdr:colOff>0</xdr:colOff>
                    <xdr:row>170</xdr:row>
                    <xdr:rowOff>0</xdr:rowOff>
                  </to>
                </anchor>
              </controlPr>
            </control>
          </mc:Choice>
        </mc:AlternateContent>
        <mc:AlternateContent xmlns:mc="http://schemas.openxmlformats.org/markup-compatibility/2006">
          <mc:Choice Requires="x14">
            <control shapeId="32839" r:id="rId80" name="Group Box 71">
              <controlPr defaultSize="0" autoFill="0" autoPict="0">
                <anchor moveWithCells="1">
                  <from>
                    <xdr:col>23</xdr:col>
                    <xdr:colOff>0</xdr:colOff>
                    <xdr:row>170</xdr:row>
                    <xdr:rowOff>0</xdr:rowOff>
                  </from>
                  <to>
                    <xdr:col>28</xdr:col>
                    <xdr:colOff>0</xdr:colOff>
                    <xdr:row>171</xdr:row>
                    <xdr:rowOff>0</xdr:rowOff>
                  </to>
                </anchor>
              </controlPr>
            </control>
          </mc:Choice>
        </mc:AlternateContent>
        <mc:AlternateContent xmlns:mc="http://schemas.openxmlformats.org/markup-compatibility/2006">
          <mc:Choice Requires="x14">
            <control shapeId="32840" r:id="rId81" name="Option Button 72">
              <controlPr defaultSize="0" autoFill="0" autoLine="0" autoPict="0" altText="">
                <anchor moveWithCells="1">
                  <from>
                    <xdr:col>23</xdr:col>
                    <xdr:colOff>66675</xdr:colOff>
                    <xdr:row>169</xdr:row>
                    <xdr:rowOff>0</xdr:rowOff>
                  </from>
                  <to>
                    <xdr:col>25</xdr:col>
                    <xdr:colOff>66675</xdr:colOff>
                    <xdr:row>170</xdr:row>
                    <xdr:rowOff>0</xdr:rowOff>
                  </to>
                </anchor>
              </controlPr>
            </control>
          </mc:Choice>
        </mc:AlternateContent>
        <mc:AlternateContent xmlns:mc="http://schemas.openxmlformats.org/markup-compatibility/2006">
          <mc:Choice Requires="x14">
            <control shapeId="32841" r:id="rId82" name="Option Button 73">
              <controlPr defaultSize="0" autoFill="0" autoLine="0" autoPict="0" altText="">
                <anchor moveWithCells="1">
                  <from>
                    <xdr:col>25</xdr:col>
                    <xdr:colOff>104775</xdr:colOff>
                    <xdr:row>169</xdr:row>
                    <xdr:rowOff>0</xdr:rowOff>
                  </from>
                  <to>
                    <xdr:col>27</xdr:col>
                    <xdr:colOff>104775</xdr:colOff>
                    <xdr:row>170</xdr:row>
                    <xdr:rowOff>0</xdr:rowOff>
                  </to>
                </anchor>
              </controlPr>
            </control>
          </mc:Choice>
        </mc:AlternateContent>
        <mc:AlternateContent xmlns:mc="http://schemas.openxmlformats.org/markup-compatibility/2006">
          <mc:Choice Requires="x14">
            <control shapeId="32842" r:id="rId83" name="Option Button 74">
              <controlPr defaultSize="0" autoFill="0" autoLine="0" autoPict="0" altText="">
                <anchor moveWithCells="1">
                  <from>
                    <xdr:col>23</xdr:col>
                    <xdr:colOff>66675</xdr:colOff>
                    <xdr:row>170</xdr:row>
                    <xdr:rowOff>19050</xdr:rowOff>
                  </from>
                  <to>
                    <xdr:col>25</xdr:col>
                    <xdr:colOff>66675</xdr:colOff>
                    <xdr:row>170</xdr:row>
                    <xdr:rowOff>247650</xdr:rowOff>
                  </to>
                </anchor>
              </controlPr>
            </control>
          </mc:Choice>
        </mc:AlternateContent>
        <mc:AlternateContent xmlns:mc="http://schemas.openxmlformats.org/markup-compatibility/2006">
          <mc:Choice Requires="x14">
            <control shapeId="32843" r:id="rId84" name="Option Button 75">
              <controlPr defaultSize="0" autoFill="0" autoLine="0" autoPict="0" altText="">
                <anchor moveWithCells="1">
                  <from>
                    <xdr:col>23</xdr:col>
                    <xdr:colOff>66675</xdr:colOff>
                    <xdr:row>170</xdr:row>
                    <xdr:rowOff>219075</xdr:rowOff>
                  </from>
                  <to>
                    <xdr:col>25</xdr:col>
                    <xdr:colOff>66675</xdr:colOff>
                    <xdr:row>170</xdr:row>
                    <xdr:rowOff>447675</xdr:rowOff>
                  </to>
                </anchor>
              </controlPr>
            </control>
          </mc:Choice>
        </mc:AlternateContent>
        <mc:AlternateContent xmlns:mc="http://schemas.openxmlformats.org/markup-compatibility/2006">
          <mc:Choice Requires="x14">
            <control shapeId="32844" r:id="rId85" name="Option Button 76">
              <controlPr defaultSize="0" autoFill="0" autoLine="0" autoPict="0" altText="">
                <anchor moveWithCells="1">
                  <from>
                    <xdr:col>23</xdr:col>
                    <xdr:colOff>66675</xdr:colOff>
                    <xdr:row>170</xdr:row>
                    <xdr:rowOff>428625</xdr:rowOff>
                  </from>
                  <to>
                    <xdr:col>25</xdr:col>
                    <xdr:colOff>66675</xdr:colOff>
                    <xdr:row>170</xdr:row>
                    <xdr:rowOff>657225</xdr:rowOff>
                  </to>
                </anchor>
              </controlPr>
            </control>
          </mc:Choice>
        </mc:AlternateContent>
        <mc:AlternateContent xmlns:mc="http://schemas.openxmlformats.org/markup-compatibility/2006">
          <mc:Choice Requires="x14">
            <control shapeId="32845" r:id="rId86" name="Option Button 77">
              <controlPr defaultSize="0" autoFill="0" autoLine="0" autoPict="0">
                <anchor moveWithCells="1">
                  <from>
                    <xdr:col>19</xdr:col>
                    <xdr:colOff>114300</xdr:colOff>
                    <xdr:row>253</xdr:row>
                    <xdr:rowOff>0</xdr:rowOff>
                  </from>
                  <to>
                    <xdr:col>21</xdr:col>
                    <xdr:colOff>0</xdr:colOff>
                    <xdr:row>254</xdr:row>
                    <xdr:rowOff>0</xdr:rowOff>
                  </to>
                </anchor>
              </controlPr>
            </control>
          </mc:Choice>
        </mc:AlternateContent>
        <mc:AlternateContent xmlns:mc="http://schemas.openxmlformats.org/markup-compatibility/2006">
          <mc:Choice Requires="x14">
            <control shapeId="32846" r:id="rId87" name="Option Button 78">
              <controlPr defaultSize="0" autoFill="0" autoLine="0" autoPict="0">
                <anchor moveWithCells="1">
                  <from>
                    <xdr:col>19</xdr:col>
                    <xdr:colOff>114300</xdr:colOff>
                    <xdr:row>254</xdr:row>
                    <xdr:rowOff>0</xdr:rowOff>
                  </from>
                  <to>
                    <xdr:col>21</xdr:col>
                    <xdr:colOff>0</xdr:colOff>
                    <xdr:row>255</xdr:row>
                    <xdr:rowOff>0</xdr:rowOff>
                  </to>
                </anchor>
              </controlPr>
            </control>
          </mc:Choice>
        </mc:AlternateContent>
        <mc:AlternateContent xmlns:mc="http://schemas.openxmlformats.org/markup-compatibility/2006">
          <mc:Choice Requires="x14">
            <control shapeId="32847" r:id="rId88" name="Group Box 79">
              <controlPr defaultSize="0" autoFill="0" autoPict="0">
                <anchor moveWithCells="1">
                  <from>
                    <xdr:col>19</xdr:col>
                    <xdr:colOff>0</xdr:colOff>
                    <xdr:row>252</xdr:row>
                    <xdr:rowOff>0</xdr:rowOff>
                  </from>
                  <to>
                    <xdr:col>21</xdr:col>
                    <xdr:colOff>0</xdr:colOff>
                    <xdr:row>255</xdr:row>
                    <xdr:rowOff>0</xdr:rowOff>
                  </to>
                </anchor>
              </controlPr>
            </control>
          </mc:Choice>
        </mc:AlternateContent>
        <mc:AlternateContent xmlns:mc="http://schemas.openxmlformats.org/markup-compatibility/2006">
          <mc:Choice Requires="x14">
            <control shapeId="32848" r:id="rId89" name="Group Box 80">
              <controlPr defaultSize="0" autoFill="0" autoPict="0">
                <anchor moveWithCells="1">
                  <from>
                    <xdr:col>14</xdr:col>
                    <xdr:colOff>0</xdr:colOff>
                    <xdr:row>432</xdr:row>
                    <xdr:rowOff>0</xdr:rowOff>
                  </from>
                  <to>
                    <xdr:col>19</xdr:col>
                    <xdr:colOff>0</xdr:colOff>
                    <xdr:row>434</xdr:row>
                    <xdr:rowOff>0</xdr:rowOff>
                  </to>
                </anchor>
              </controlPr>
            </control>
          </mc:Choice>
        </mc:AlternateContent>
        <mc:AlternateContent xmlns:mc="http://schemas.openxmlformats.org/markup-compatibility/2006">
          <mc:Choice Requires="x14">
            <control shapeId="32849" r:id="rId90" name="Option Button 81">
              <controlPr defaultSize="0" autoFill="0" autoLine="0" autoPict="0">
                <anchor moveWithCells="1">
                  <from>
                    <xdr:col>14</xdr:col>
                    <xdr:colOff>95250</xdr:colOff>
                    <xdr:row>433</xdr:row>
                    <xdr:rowOff>0</xdr:rowOff>
                  </from>
                  <to>
                    <xdr:col>17</xdr:col>
                    <xdr:colOff>0</xdr:colOff>
                    <xdr:row>434</xdr:row>
                    <xdr:rowOff>0</xdr:rowOff>
                  </to>
                </anchor>
              </controlPr>
            </control>
          </mc:Choice>
        </mc:AlternateContent>
        <mc:AlternateContent xmlns:mc="http://schemas.openxmlformats.org/markup-compatibility/2006">
          <mc:Choice Requires="x14">
            <control shapeId="32850" r:id="rId91" name="Option Button 82">
              <controlPr defaultSize="0" autoFill="0" autoLine="0" autoPict="0">
                <anchor moveWithCells="1">
                  <from>
                    <xdr:col>17</xdr:col>
                    <xdr:colOff>57150</xdr:colOff>
                    <xdr:row>433</xdr:row>
                    <xdr:rowOff>0</xdr:rowOff>
                  </from>
                  <to>
                    <xdr:col>19</xdr:col>
                    <xdr:colOff>0</xdr:colOff>
                    <xdr:row>434</xdr:row>
                    <xdr:rowOff>0</xdr:rowOff>
                  </to>
                </anchor>
              </controlPr>
            </control>
          </mc:Choice>
        </mc:AlternateContent>
        <mc:AlternateContent xmlns:mc="http://schemas.openxmlformats.org/markup-compatibility/2006">
          <mc:Choice Requires="x14">
            <control shapeId="32851" r:id="rId92" name="Group Box 83">
              <controlPr defaultSize="0" autoFill="0" autoPict="0">
                <anchor moveWithCells="1">
                  <from>
                    <xdr:col>14</xdr:col>
                    <xdr:colOff>0</xdr:colOff>
                    <xdr:row>477</xdr:row>
                    <xdr:rowOff>0</xdr:rowOff>
                  </from>
                  <to>
                    <xdr:col>19</xdr:col>
                    <xdr:colOff>0</xdr:colOff>
                    <xdr:row>479</xdr:row>
                    <xdr:rowOff>0</xdr:rowOff>
                  </to>
                </anchor>
              </controlPr>
            </control>
          </mc:Choice>
        </mc:AlternateContent>
        <mc:AlternateContent xmlns:mc="http://schemas.openxmlformats.org/markup-compatibility/2006">
          <mc:Choice Requires="x14">
            <control shapeId="32852" r:id="rId93" name="Option Button 84">
              <controlPr defaultSize="0" autoFill="0" autoLine="0" autoPict="0">
                <anchor moveWithCells="1">
                  <from>
                    <xdr:col>14</xdr:col>
                    <xdr:colOff>95250</xdr:colOff>
                    <xdr:row>478</xdr:row>
                    <xdr:rowOff>0</xdr:rowOff>
                  </from>
                  <to>
                    <xdr:col>17</xdr:col>
                    <xdr:colOff>0</xdr:colOff>
                    <xdr:row>479</xdr:row>
                    <xdr:rowOff>0</xdr:rowOff>
                  </to>
                </anchor>
              </controlPr>
            </control>
          </mc:Choice>
        </mc:AlternateContent>
        <mc:AlternateContent xmlns:mc="http://schemas.openxmlformats.org/markup-compatibility/2006">
          <mc:Choice Requires="x14">
            <control shapeId="32853" r:id="rId94" name="Option Button 85">
              <controlPr defaultSize="0" autoFill="0" autoLine="0" autoPict="0">
                <anchor moveWithCells="1">
                  <from>
                    <xdr:col>17</xdr:col>
                    <xdr:colOff>57150</xdr:colOff>
                    <xdr:row>478</xdr:row>
                    <xdr:rowOff>0</xdr:rowOff>
                  </from>
                  <to>
                    <xdr:col>19</xdr:col>
                    <xdr:colOff>0</xdr:colOff>
                    <xdr:row>479</xdr:row>
                    <xdr:rowOff>0</xdr:rowOff>
                  </to>
                </anchor>
              </controlPr>
            </control>
          </mc:Choice>
        </mc:AlternateContent>
        <mc:AlternateContent xmlns:mc="http://schemas.openxmlformats.org/markup-compatibility/2006">
          <mc:Choice Requires="x14">
            <control shapeId="32854" r:id="rId95" name="Group Box 86">
              <controlPr defaultSize="0" autoFill="0" autoPict="0">
                <anchor moveWithCells="1">
                  <from>
                    <xdr:col>14</xdr:col>
                    <xdr:colOff>0</xdr:colOff>
                    <xdr:row>479</xdr:row>
                    <xdr:rowOff>0</xdr:rowOff>
                  </from>
                  <to>
                    <xdr:col>19</xdr:col>
                    <xdr:colOff>0</xdr:colOff>
                    <xdr:row>481</xdr:row>
                    <xdr:rowOff>0</xdr:rowOff>
                  </to>
                </anchor>
              </controlPr>
            </control>
          </mc:Choice>
        </mc:AlternateContent>
        <mc:AlternateContent xmlns:mc="http://schemas.openxmlformats.org/markup-compatibility/2006">
          <mc:Choice Requires="x14">
            <control shapeId="32855" r:id="rId96" name="Option Button 87">
              <controlPr defaultSize="0" autoFill="0" autoLine="0" autoPict="0">
                <anchor moveWithCells="1">
                  <from>
                    <xdr:col>14</xdr:col>
                    <xdr:colOff>95250</xdr:colOff>
                    <xdr:row>480</xdr:row>
                    <xdr:rowOff>0</xdr:rowOff>
                  </from>
                  <to>
                    <xdr:col>17</xdr:col>
                    <xdr:colOff>0</xdr:colOff>
                    <xdr:row>481</xdr:row>
                    <xdr:rowOff>0</xdr:rowOff>
                  </to>
                </anchor>
              </controlPr>
            </control>
          </mc:Choice>
        </mc:AlternateContent>
        <mc:AlternateContent xmlns:mc="http://schemas.openxmlformats.org/markup-compatibility/2006">
          <mc:Choice Requires="x14">
            <control shapeId="32856" r:id="rId97" name="Option Button 88">
              <controlPr defaultSize="0" autoFill="0" autoLine="0" autoPict="0">
                <anchor moveWithCells="1">
                  <from>
                    <xdr:col>17</xdr:col>
                    <xdr:colOff>57150</xdr:colOff>
                    <xdr:row>480</xdr:row>
                    <xdr:rowOff>0</xdr:rowOff>
                  </from>
                  <to>
                    <xdr:col>19</xdr:col>
                    <xdr:colOff>0</xdr:colOff>
                    <xdr:row>481</xdr:row>
                    <xdr:rowOff>0</xdr:rowOff>
                  </to>
                </anchor>
              </controlPr>
            </control>
          </mc:Choice>
        </mc:AlternateContent>
        <mc:AlternateContent xmlns:mc="http://schemas.openxmlformats.org/markup-compatibility/2006">
          <mc:Choice Requires="x14">
            <control shapeId="32857" r:id="rId98" name="Group Box 89">
              <controlPr defaultSize="0" autoFill="0" autoPict="0">
                <anchor moveWithCells="1">
                  <from>
                    <xdr:col>14</xdr:col>
                    <xdr:colOff>0</xdr:colOff>
                    <xdr:row>487</xdr:row>
                    <xdr:rowOff>0</xdr:rowOff>
                  </from>
                  <to>
                    <xdr:col>19</xdr:col>
                    <xdr:colOff>0</xdr:colOff>
                    <xdr:row>489</xdr:row>
                    <xdr:rowOff>0</xdr:rowOff>
                  </to>
                </anchor>
              </controlPr>
            </control>
          </mc:Choice>
        </mc:AlternateContent>
        <mc:AlternateContent xmlns:mc="http://schemas.openxmlformats.org/markup-compatibility/2006">
          <mc:Choice Requires="x14">
            <control shapeId="32858" r:id="rId99" name="Option Button 90">
              <controlPr defaultSize="0" autoFill="0" autoLine="0" autoPict="0">
                <anchor moveWithCells="1">
                  <from>
                    <xdr:col>14</xdr:col>
                    <xdr:colOff>95250</xdr:colOff>
                    <xdr:row>488</xdr:row>
                    <xdr:rowOff>0</xdr:rowOff>
                  </from>
                  <to>
                    <xdr:col>17</xdr:col>
                    <xdr:colOff>0</xdr:colOff>
                    <xdr:row>489</xdr:row>
                    <xdr:rowOff>0</xdr:rowOff>
                  </to>
                </anchor>
              </controlPr>
            </control>
          </mc:Choice>
        </mc:AlternateContent>
        <mc:AlternateContent xmlns:mc="http://schemas.openxmlformats.org/markup-compatibility/2006">
          <mc:Choice Requires="x14">
            <control shapeId="32859" r:id="rId100" name="Option Button 91">
              <controlPr defaultSize="0" autoFill="0" autoLine="0" autoPict="0">
                <anchor moveWithCells="1">
                  <from>
                    <xdr:col>17</xdr:col>
                    <xdr:colOff>57150</xdr:colOff>
                    <xdr:row>488</xdr:row>
                    <xdr:rowOff>0</xdr:rowOff>
                  </from>
                  <to>
                    <xdr:col>19</xdr:col>
                    <xdr:colOff>0</xdr:colOff>
                    <xdr:row>489</xdr:row>
                    <xdr:rowOff>0</xdr:rowOff>
                  </to>
                </anchor>
              </controlPr>
            </control>
          </mc:Choice>
        </mc:AlternateContent>
        <mc:AlternateContent xmlns:mc="http://schemas.openxmlformats.org/markup-compatibility/2006">
          <mc:Choice Requires="x14">
            <control shapeId="32860" r:id="rId101" name="Option Button 92">
              <controlPr defaultSize="0" autoFill="0" autoLine="0" autoPict="0">
                <anchor moveWithCells="1">
                  <from>
                    <xdr:col>19</xdr:col>
                    <xdr:colOff>190500</xdr:colOff>
                    <xdr:row>420</xdr:row>
                    <xdr:rowOff>0</xdr:rowOff>
                  </from>
                  <to>
                    <xdr:col>23</xdr:col>
                    <xdr:colOff>0</xdr:colOff>
                    <xdr:row>421</xdr:row>
                    <xdr:rowOff>0</xdr:rowOff>
                  </to>
                </anchor>
              </controlPr>
            </control>
          </mc:Choice>
        </mc:AlternateContent>
        <mc:AlternateContent xmlns:mc="http://schemas.openxmlformats.org/markup-compatibility/2006">
          <mc:Choice Requires="x14">
            <control shapeId="32861" r:id="rId102" name="Option Button 93">
              <controlPr defaultSize="0" autoFill="0" autoLine="0" autoPict="0">
                <anchor moveWithCells="1">
                  <from>
                    <xdr:col>19</xdr:col>
                    <xdr:colOff>190500</xdr:colOff>
                    <xdr:row>421</xdr:row>
                    <xdr:rowOff>0</xdr:rowOff>
                  </from>
                  <to>
                    <xdr:col>23</xdr:col>
                    <xdr:colOff>0</xdr:colOff>
                    <xdr:row>422</xdr:row>
                    <xdr:rowOff>0</xdr:rowOff>
                  </to>
                </anchor>
              </controlPr>
            </control>
          </mc:Choice>
        </mc:AlternateContent>
        <mc:AlternateContent xmlns:mc="http://schemas.openxmlformats.org/markup-compatibility/2006">
          <mc:Choice Requires="x14">
            <control shapeId="32862" r:id="rId103" name="Group Box 94">
              <controlPr defaultSize="0" autoFill="0" autoPict="0">
                <anchor moveWithCells="1">
                  <from>
                    <xdr:col>19</xdr:col>
                    <xdr:colOff>0</xdr:colOff>
                    <xdr:row>420</xdr:row>
                    <xdr:rowOff>0</xdr:rowOff>
                  </from>
                  <to>
                    <xdr:col>23</xdr:col>
                    <xdr:colOff>0</xdr:colOff>
                    <xdr:row>422</xdr:row>
                    <xdr:rowOff>0</xdr:rowOff>
                  </to>
                </anchor>
              </controlPr>
            </control>
          </mc:Choice>
        </mc:AlternateContent>
        <mc:AlternateContent xmlns:mc="http://schemas.openxmlformats.org/markup-compatibility/2006">
          <mc:Choice Requires="x14">
            <control shapeId="32863" r:id="rId104" name="Option Button 95">
              <controlPr defaultSize="0" autoFill="0" autoLine="0" autoPict="0">
                <anchor moveWithCells="1">
                  <from>
                    <xdr:col>13</xdr:col>
                    <xdr:colOff>76200</xdr:colOff>
                    <xdr:row>424</xdr:row>
                    <xdr:rowOff>0</xdr:rowOff>
                  </from>
                  <to>
                    <xdr:col>17</xdr:col>
                    <xdr:colOff>0</xdr:colOff>
                    <xdr:row>425</xdr:row>
                    <xdr:rowOff>0</xdr:rowOff>
                  </to>
                </anchor>
              </controlPr>
            </control>
          </mc:Choice>
        </mc:AlternateContent>
        <mc:AlternateContent xmlns:mc="http://schemas.openxmlformats.org/markup-compatibility/2006">
          <mc:Choice Requires="x14">
            <control shapeId="32864" r:id="rId105" name="Option Button 96">
              <controlPr defaultSize="0" autoFill="0" autoLine="0" autoPict="0">
                <anchor moveWithCells="1">
                  <from>
                    <xdr:col>13</xdr:col>
                    <xdr:colOff>76200</xdr:colOff>
                    <xdr:row>425</xdr:row>
                    <xdr:rowOff>0</xdr:rowOff>
                  </from>
                  <to>
                    <xdr:col>17</xdr:col>
                    <xdr:colOff>0</xdr:colOff>
                    <xdr:row>426</xdr:row>
                    <xdr:rowOff>0</xdr:rowOff>
                  </to>
                </anchor>
              </controlPr>
            </control>
          </mc:Choice>
        </mc:AlternateContent>
        <mc:AlternateContent xmlns:mc="http://schemas.openxmlformats.org/markup-compatibility/2006">
          <mc:Choice Requires="x14">
            <control shapeId="32865" r:id="rId106" name="Group Box 97">
              <controlPr defaultSize="0" autoFill="0" autoPict="0">
                <anchor moveWithCells="1">
                  <from>
                    <xdr:col>12</xdr:col>
                    <xdr:colOff>0</xdr:colOff>
                    <xdr:row>424</xdr:row>
                    <xdr:rowOff>0</xdr:rowOff>
                  </from>
                  <to>
                    <xdr:col>17</xdr:col>
                    <xdr:colOff>0</xdr:colOff>
                    <xdr:row>426</xdr:row>
                    <xdr:rowOff>0</xdr:rowOff>
                  </to>
                </anchor>
              </controlPr>
            </control>
          </mc:Choice>
        </mc:AlternateContent>
        <mc:AlternateContent xmlns:mc="http://schemas.openxmlformats.org/markup-compatibility/2006">
          <mc:Choice Requires="x14">
            <control shapeId="32866" r:id="rId107" name="Option Button 98">
              <controlPr defaultSize="0" autoFill="0" autoLine="0" autoPict="0">
                <anchor moveWithCells="1">
                  <from>
                    <xdr:col>17</xdr:col>
                    <xdr:colOff>76200</xdr:colOff>
                    <xdr:row>424</xdr:row>
                    <xdr:rowOff>0</xdr:rowOff>
                  </from>
                  <to>
                    <xdr:col>23</xdr:col>
                    <xdr:colOff>0</xdr:colOff>
                    <xdr:row>425</xdr:row>
                    <xdr:rowOff>0</xdr:rowOff>
                  </to>
                </anchor>
              </controlPr>
            </control>
          </mc:Choice>
        </mc:AlternateContent>
        <mc:AlternateContent xmlns:mc="http://schemas.openxmlformats.org/markup-compatibility/2006">
          <mc:Choice Requires="x14">
            <control shapeId="32867" r:id="rId108" name="Option Button 99">
              <controlPr defaultSize="0" autoFill="0" autoLine="0" autoPict="0">
                <anchor moveWithCells="1">
                  <from>
                    <xdr:col>17</xdr:col>
                    <xdr:colOff>76200</xdr:colOff>
                    <xdr:row>425</xdr:row>
                    <xdr:rowOff>0</xdr:rowOff>
                  </from>
                  <to>
                    <xdr:col>23</xdr:col>
                    <xdr:colOff>0</xdr:colOff>
                    <xdr:row>426</xdr:row>
                    <xdr:rowOff>0</xdr:rowOff>
                  </to>
                </anchor>
              </controlPr>
            </control>
          </mc:Choice>
        </mc:AlternateContent>
        <mc:AlternateContent xmlns:mc="http://schemas.openxmlformats.org/markup-compatibility/2006">
          <mc:Choice Requires="x14">
            <control shapeId="32868" r:id="rId109" name="Group Box 100">
              <controlPr defaultSize="0" autoFill="0" autoPict="0">
                <anchor moveWithCells="1">
                  <from>
                    <xdr:col>17</xdr:col>
                    <xdr:colOff>0</xdr:colOff>
                    <xdr:row>424</xdr:row>
                    <xdr:rowOff>0</xdr:rowOff>
                  </from>
                  <to>
                    <xdr:col>23</xdr:col>
                    <xdr:colOff>0</xdr:colOff>
                    <xdr:row>426</xdr:row>
                    <xdr:rowOff>0</xdr:rowOff>
                  </to>
                </anchor>
              </controlPr>
            </control>
          </mc:Choice>
        </mc:AlternateContent>
        <mc:AlternateContent xmlns:mc="http://schemas.openxmlformats.org/markup-compatibility/2006">
          <mc:Choice Requires="x14">
            <control shapeId="32869" r:id="rId110" name="Option Button 101">
              <controlPr defaultSize="0" autoFill="0" autoLine="0" autoPict="0">
                <anchor moveWithCells="1">
                  <from>
                    <xdr:col>19</xdr:col>
                    <xdr:colOff>123825</xdr:colOff>
                    <xdr:row>432</xdr:row>
                    <xdr:rowOff>0</xdr:rowOff>
                  </from>
                  <to>
                    <xdr:col>23</xdr:col>
                    <xdr:colOff>0</xdr:colOff>
                    <xdr:row>433</xdr:row>
                    <xdr:rowOff>0</xdr:rowOff>
                  </to>
                </anchor>
              </controlPr>
            </control>
          </mc:Choice>
        </mc:AlternateContent>
        <mc:AlternateContent xmlns:mc="http://schemas.openxmlformats.org/markup-compatibility/2006">
          <mc:Choice Requires="x14">
            <control shapeId="32870" r:id="rId111" name="Option Button 102">
              <controlPr defaultSize="0" autoFill="0" autoLine="0" autoPict="0">
                <anchor moveWithCells="1">
                  <from>
                    <xdr:col>19</xdr:col>
                    <xdr:colOff>123825</xdr:colOff>
                    <xdr:row>433</xdr:row>
                    <xdr:rowOff>0</xdr:rowOff>
                  </from>
                  <to>
                    <xdr:col>23</xdr:col>
                    <xdr:colOff>0</xdr:colOff>
                    <xdr:row>434</xdr:row>
                    <xdr:rowOff>0</xdr:rowOff>
                  </to>
                </anchor>
              </controlPr>
            </control>
          </mc:Choice>
        </mc:AlternateContent>
        <mc:AlternateContent xmlns:mc="http://schemas.openxmlformats.org/markup-compatibility/2006">
          <mc:Choice Requires="x14">
            <control shapeId="32871" r:id="rId112" name="Group Box 103">
              <controlPr defaultSize="0" autoFill="0" autoPict="0">
                <anchor moveWithCells="1">
                  <from>
                    <xdr:col>19</xdr:col>
                    <xdr:colOff>0</xdr:colOff>
                    <xdr:row>432</xdr:row>
                    <xdr:rowOff>0</xdr:rowOff>
                  </from>
                  <to>
                    <xdr:col>23</xdr:col>
                    <xdr:colOff>0</xdr:colOff>
                    <xdr:row>434</xdr:row>
                    <xdr:rowOff>0</xdr:rowOff>
                  </to>
                </anchor>
              </controlPr>
            </control>
          </mc:Choice>
        </mc:AlternateContent>
        <mc:AlternateContent xmlns:mc="http://schemas.openxmlformats.org/markup-compatibility/2006">
          <mc:Choice Requires="x14">
            <control shapeId="32872" r:id="rId113" name="Option Button 104">
              <controlPr defaultSize="0" autoFill="0" autoLine="0" autoPict="0">
                <anchor moveWithCells="1">
                  <from>
                    <xdr:col>19</xdr:col>
                    <xdr:colOff>228600</xdr:colOff>
                    <xdr:row>299</xdr:row>
                    <xdr:rowOff>0</xdr:rowOff>
                  </from>
                  <to>
                    <xdr:col>22</xdr:col>
                    <xdr:colOff>0</xdr:colOff>
                    <xdr:row>299</xdr:row>
                    <xdr:rowOff>266700</xdr:rowOff>
                  </to>
                </anchor>
              </controlPr>
            </control>
          </mc:Choice>
        </mc:AlternateContent>
        <mc:AlternateContent xmlns:mc="http://schemas.openxmlformats.org/markup-compatibility/2006">
          <mc:Choice Requires="x14">
            <control shapeId="32873" r:id="rId114" name="Option Button 105">
              <controlPr defaultSize="0" autoFill="0" autoLine="0" autoPict="0">
                <anchor moveWithCells="1">
                  <from>
                    <xdr:col>23</xdr:col>
                    <xdr:colOff>57150</xdr:colOff>
                    <xdr:row>299</xdr:row>
                    <xdr:rowOff>0</xdr:rowOff>
                  </from>
                  <to>
                    <xdr:col>27</xdr:col>
                    <xdr:colOff>466725</xdr:colOff>
                    <xdr:row>299</xdr:row>
                    <xdr:rowOff>266700</xdr:rowOff>
                  </to>
                </anchor>
              </controlPr>
            </control>
          </mc:Choice>
        </mc:AlternateContent>
        <mc:AlternateContent xmlns:mc="http://schemas.openxmlformats.org/markup-compatibility/2006">
          <mc:Choice Requires="x14">
            <control shapeId="32874" r:id="rId115" name="Group Box 106">
              <controlPr defaultSize="0" autoFill="0" autoPict="0">
                <anchor moveWithCells="1">
                  <from>
                    <xdr:col>19</xdr:col>
                    <xdr:colOff>0</xdr:colOff>
                    <xdr:row>298</xdr:row>
                    <xdr:rowOff>0</xdr:rowOff>
                  </from>
                  <to>
                    <xdr:col>28</xdr:col>
                    <xdr:colOff>0</xdr:colOff>
                    <xdr:row>300</xdr:row>
                    <xdr:rowOff>0</xdr:rowOff>
                  </to>
                </anchor>
              </controlPr>
            </control>
          </mc:Choice>
        </mc:AlternateContent>
        <mc:AlternateContent xmlns:mc="http://schemas.openxmlformats.org/markup-compatibility/2006">
          <mc:Choice Requires="x14">
            <control shapeId="32875" r:id="rId116" name="Option Button 107">
              <controlPr defaultSize="0" autoFill="0" autoLine="0" autoPict="0">
                <anchor moveWithCells="1">
                  <from>
                    <xdr:col>3</xdr:col>
                    <xdr:colOff>57150</xdr:colOff>
                    <xdr:row>447</xdr:row>
                    <xdr:rowOff>266700</xdr:rowOff>
                  </from>
                  <to>
                    <xdr:col>19</xdr:col>
                    <xdr:colOff>0</xdr:colOff>
                    <xdr:row>448</xdr:row>
                    <xdr:rowOff>266700</xdr:rowOff>
                  </to>
                </anchor>
              </controlPr>
            </control>
          </mc:Choice>
        </mc:AlternateContent>
        <mc:AlternateContent xmlns:mc="http://schemas.openxmlformats.org/markup-compatibility/2006">
          <mc:Choice Requires="x14">
            <control shapeId="32876" r:id="rId117" name="Option Button 108">
              <controlPr defaultSize="0" autoFill="0" autoLine="0" autoPict="0">
                <anchor moveWithCells="1">
                  <from>
                    <xdr:col>3</xdr:col>
                    <xdr:colOff>57150</xdr:colOff>
                    <xdr:row>448</xdr:row>
                    <xdr:rowOff>295275</xdr:rowOff>
                  </from>
                  <to>
                    <xdr:col>19</xdr:col>
                    <xdr:colOff>0</xdr:colOff>
                    <xdr:row>449</xdr:row>
                    <xdr:rowOff>247650</xdr:rowOff>
                  </to>
                </anchor>
              </controlPr>
            </control>
          </mc:Choice>
        </mc:AlternateContent>
        <mc:AlternateContent xmlns:mc="http://schemas.openxmlformats.org/markup-compatibility/2006">
          <mc:Choice Requires="x14">
            <control shapeId="32877" r:id="rId118" name="Group Box 109">
              <controlPr defaultSize="0" autoFill="0" autoPict="0">
                <anchor moveWithCells="1">
                  <from>
                    <xdr:col>3</xdr:col>
                    <xdr:colOff>0</xdr:colOff>
                    <xdr:row>447</xdr:row>
                    <xdr:rowOff>0</xdr:rowOff>
                  </from>
                  <to>
                    <xdr:col>21</xdr:col>
                    <xdr:colOff>0</xdr:colOff>
                    <xdr:row>450</xdr:row>
                    <xdr:rowOff>0</xdr:rowOff>
                  </to>
                </anchor>
              </controlPr>
            </control>
          </mc:Choice>
        </mc:AlternateContent>
        <mc:AlternateContent xmlns:mc="http://schemas.openxmlformats.org/markup-compatibility/2006">
          <mc:Choice Requires="x14">
            <control shapeId="32878" r:id="rId119" name="Check Box 110">
              <controlPr defaultSize="0" autoFill="0" autoLine="0" autoPict="0">
                <anchor moveWithCells="1">
                  <from>
                    <xdr:col>9</xdr:col>
                    <xdr:colOff>76200</xdr:colOff>
                    <xdr:row>86</xdr:row>
                    <xdr:rowOff>0</xdr:rowOff>
                  </from>
                  <to>
                    <xdr:col>19</xdr:col>
                    <xdr:colOff>9525</xdr:colOff>
                    <xdr:row>87</xdr:row>
                    <xdr:rowOff>0</xdr:rowOff>
                  </to>
                </anchor>
              </controlPr>
            </control>
          </mc:Choice>
        </mc:AlternateContent>
        <mc:AlternateContent xmlns:mc="http://schemas.openxmlformats.org/markup-compatibility/2006">
          <mc:Choice Requires="x14">
            <control shapeId="32879" r:id="rId120" name="Check Box 111">
              <controlPr defaultSize="0" autoFill="0" autoLine="0" autoPict="0">
                <anchor moveWithCells="1">
                  <from>
                    <xdr:col>9</xdr:col>
                    <xdr:colOff>76200</xdr:colOff>
                    <xdr:row>87</xdr:row>
                    <xdr:rowOff>0</xdr:rowOff>
                  </from>
                  <to>
                    <xdr:col>19</xdr:col>
                    <xdr:colOff>9525</xdr:colOff>
                    <xdr:row>88</xdr:row>
                    <xdr:rowOff>0</xdr:rowOff>
                  </to>
                </anchor>
              </controlPr>
            </control>
          </mc:Choice>
        </mc:AlternateContent>
        <mc:AlternateContent xmlns:mc="http://schemas.openxmlformats.org/markup-compatibility/2006">
          <mc:Choice Requires="x14">
            <control shapeId="32880" r:id="rId121" name="Check Box 112">
              <controlPr defaultSize="0" autoFill="0" autoLine="0" autoPict="0">
                <anchor moveWithCells="1">
                  <from>
                    <xdr:col>9</xdr:col>
                    <xdr:colOff>76200</xdr:colOff>
                    <xdr:row>89</xdr:row>
                    <xdr:rowOff>0</xdr:rowOff>
                  </from>
                  <to>
                    <xdr:col>19</xdr:col>
                    <xdr:colOff>9525</xdr:colOff>
                    <xdr:row>90</xdr:row>
                    <xdr:rowOff>0</xdr:rowOff>
                  </to>
                </anchor>
              </controlPr>
            </control>
          </mc:Choice>
        </mc:AlternateContent>
        <mc:AlternateContent xmlns:mc="http://schemas.openxmlformats.org/markup-compatibility/2006">
          <mc:Choice Requires="x14">
            <control shapeId="32881" r:id="rId122" name="Check Box 113">
              <controlPr defaultSize="0" autoFill="0" autoLine="0" autoPict="0">
                <anchor moveWithCells="1">
                  <from>
                    <xdr:col>9</xdr:col>
                    <xdr:colOff>76200</xdr:colOff>
                    <xdr:row>87</xdr:row>
                    <xdr:rowOff>361950</xdr:rowOff>
                  </from>
                  <to>
                    <xdr:col>19</xdr:col>
                    <xdr:colOff>9525</xdr:colOff>
                    <xdr:row>89</xdr:row>
                    <xdr:rowOff>0</xdr:rowOff>
                  </to>
                </anchor>
              </controlPr>
            </control>
          </mc:Choice>
        </mc:AlternateContent>
        <mc:AlternateContent xmlns:mc="http://schemas.openxmlformats.org/markup-compatibility/2006">
          <mc:Choice Requires="x14">
            <control shapeId="32882" r:id="rId123" name="Check Box 114">
              <controlPr defaultSize="0" autoFill="0" autoLine="0" autoPict="0">
                <anchor moveWithCells="1">
                  <from>
                    <xdr:col>9</xdr:col>
                    <xdr:colOff>85725</xdr:colOff>
                    <xdr:row>107</xdr:row>
                    <xdr:rowOff>523875</xdr:rowOff>
                  </from>
                  <to>
                    <xdr:col>19</xdr:col>
                    <xdr:colOff>19050</xdr:colOff>
                    <xdr:row>109</xdr:row>
                    <xdr:rowOff>0</xdr:rowOff>
                  </to>
                </anchor>
              </controlPr>
            </control>
          </mc:Choice>
        </mc:AlternateContent>
        <mc:AlternateContent xmlns:mc="http://schemas.openxmlformats.org/markup-compatibility/2006">
          <mc:Choice Requires="x14">
            <control shapeId="32883" r:id="rId124" name="Check Box 115">
              <controlPr defaultSize="0" autoFill="0" autoLine="0" autoPict="0">
                <anchor moveWithCells="1">
                  <from>
                    <xdr:col>9</xdr:col>
                    <xdr:colOff>85725</xdr:colOff>
                    <xdr:row>109</xdr:row>
                    <xdr:rowOff>0</xdr:rowOff>
                  </from>
                  <to>
                    <xdr:col>19</xdr:col>
                    <xdr:colOff>0</xdr:colOff>
                    <xdr:row>111</xdr:row>
                    <xdr:rowOff>0</xdr:rowOff>
                  </to>
                </anchor>
              </controlPr>
            </control>
          </mc:Choice>
        </mc:AlternateContent>
        <mc:AlternateContent xmlns:mc="http://schemas.openxmlformats.org/markup-compatibility/2006">
          <mc:Choice Requires="x14">
            <control shapeId="32884" r:id="rId125" name="Check Box 116">
              <controlPr defaultSize="0" autoFill="0" autoLine="0" autoPict="0">
                <anchor moveWithCells="1">
                  <from>
                    <xdr:col>9</xdr:col>
                    <xdr:colOff>85725</xdr:colOff>
                    <xdr:row>112</xdr:row>
                    <xdr:rowOff>0</xdr:rowOff>
                  </from>
                  <to>
                    <xdr:col>19</xdr:col>
                    <xdr:colOff>19050</xdr:colOff>
                    <xdr:row>113</xdr:row>
                    <xdr:rowOff>0</xdr:rowOff>
                  </to>
                </anchor>
              </controlPr>
            </control>
          </mc:Choice>
        </mc:AlternateContent>
        <mc:AlternateContent xmlns:mc="http://schemas.openxmlformats.org/markup-compatibility/2006">
          <mc:Choice Requires="x14">
            <control shapeId="32885" r:id="rId126" name="Check Box 117">
              <controlPr defaultSize="0" autoFill="0" autoLine="0" autoPict="0">
                <anchor moveWithCells="1">
                  <from>
                    <xdr:col>9</xdr:col>
                    <xdr:colOff>85725</xdr:colOff>
                    <xdr:row>111</xdr:row>
                    <xdr:rowOff>0</xdr:rowOff>
                  </from>
                  <to>
                    <xdr:col>19</xdr:col>
                    <xdr:colOff>19050</xdr:colOff>
                    <xdr:row>112</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10EE2-0535-48D7-A6B7-B4B12BEEA46E}">
  <sheetPr>
    <tabColor theme="5"/>
  </sheetPr>
  <dimension ref="A1:BD801"/>
  <sheetViews>
    <sheetView showGridLines="0" view="pageBreakPreview" topLeftCell="A31" zoomScaleNormal="100" zoomScaleSheetLayoutView="100" zoomScalePageLayoutView="70" workbookViewId="0"/>
  </sheetViews>
  <sheetFormatPr defaultColWidth="0" defaultRowHeight="0" customHeight="1" zeroHeight="1"/>
  <cols>
    <col min="1" max="1" width="3.625" style="1" customWidth="1"/>
    <col min="2" max="2" width="3.625" style="33" customWidth="1"/>
    <col min="3" max="3" width="1.375" style="33" customWidth="1"/>
    <col min="4" max="5" width="3.875" style="33" customWidth="1"/>
    <col min="6" max="6" width="3.875" style="13" customWidth="1"/>
    <col min="7" max="7" width="3.875" style="33" customWidth="1"/>
    <col min="8" max="11" width="3.875" style="47" customWidth="1"/>
    <col min="12" max="12" width="3.625" style="47" customWidth="1"/>
    <col min="13" max="13" width="3.25" style="47" hidden="1" customWidth="1"/>
    <col min="14" max="14" width="3.875" style="33" customWidth="1"/>
    <col min="15" max="15" width="5.875" style="33" customWidth="1"/>
    <col min="16" max="18" width="3.875" style="33" customWidth="1"/>
    <col min="19" max="19" width="6.875" style="33" customWidth="1"/>
    <col min="20" max="20" width="5.5" style="33" customWidth="1"/>
    <col min="21" max="21" width="9.375" style="13" customWidth="1"/>
    <col min="22" max="22" width="9" style="33" customWidth="1"/>
    <col min="23" max="23" width="7.5" style="42" customWidth="1"/>
    <col min="24" max="25" width="3.875" style="42" customWidth="1"/>
    <col min="26" max="27" width="3.875" style="33" customWidth="1"/>
    <col min="28" max="28" width="11.125" style="33" customWidth="1"/>
    <col min="29" max="29" width="4.75" style="33" customWidth="1"/>
    <col min="30" max="30" width="3.625" style="1" customWidth="1"/>
    <col min="31" max="31" width="42.75" style="1" hidden="1" customWidth="1"/>
    <col min="32" max="33" width="3.625" style="1" hidden="1" customWidth="1"/>
    <col min="34" max="34" width="13.5" style="1" hidden="1" customWidth="1"/>
    <col min="35" max="35" width="13.75" style="1" hidden="1" customWidth="1"/>
    <col min="36" max="41" width="3.625" style="1" hidden="1" customWidth="1"/>
    <col min="42" max="42" width="9.25" style="138" hidden="1" customWidth="1"/>
    <col min="43" max="43" width="40.625" style="138" hidden="1" customWidth="1"/>
    <col min="44" max="16384" width="3.625" style="1" hidden="1"/>
  </cols>
  <sheetData>
    <row r="1" spans="3:43" ht="4.5" hidden="1" customHeight="1" thickBot="1"/>
    <row r="2" spans="3:43" ht="30" hidden="1" customHeight="1" thickBot="1">
      <c r="C2" s="1"/>
      <c r="D2" s="217"/>
      <c r="E2" s="217"/>
      <c r="F2" s="217"/>
      <c r="G2" s="217"/>
      <c r="H2" s="1"/>
      <c r="I2" s="217"/>
      <c r="J2" s="1"/>
      <c r="K2" s="306" t="s">
        <v>374</v>
      </c>
      <c r="L2" s="306"/>
      <c r="M2" s="306"/>
      <c r="N2" s="306"/>
      <c r="O2" s="306"/>
      <c r="P2" s="306"/>
      <c r="Q2" s="306"/>
      <c r="R2" s="306"/>
      <c r="S2" s="306"/>
      <c r="T2" s="306"/>
      <c r="U2" s="306"/>
      <c r="V2" s="307"/>
      <c r="W2" s="992" t="str">
        <f>'R7調査票 (1)'!$W$2</f>
        <v>00000</v>
      </c>
      <c r="X2" s="993"/>
      <c r="Y2" s="993"/>
      <c r="Z2" s="993"/>
      <c r="AA2" s="993"/>
      <c r="AB2" s="994"/>
      <c r="AC2" s="217"/>
      <c r="AQ2" s="122" t="str">
        <f>TEXT(W2,"00000")</f>
        <v>00000</v>
      </c>
    </row>
    <row r="3" spans="3:43" ht="4.5" hidden="1" customHeight="1">
      <c r="C3" s="217"/>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row>
    <row r="4" spans="3:43" s="10" customFormat="1" ht="19.5" hidden="1">
      <c r="C4" s="30"/>
      <c r="D4" s="238" t="s">
        <v>195</v>
      </c>
      <c r="E4" s="871" t="s">
        <v>222</v>
      </c>
      <c r="F4" s="871"/>
      <c r="G4" s="871"/>
      <c r="H4" s="871"/>
      <c r="I4" s="871"/>
      <c r="J4" s="871"/>
      <c r="K4" s="871"/>
      <c r="L4" s="871"/>
      <c r="M4" s="871"/>
      <c r="N4" s="871"/>
      <c r="O4" s="871"/>
      <c r="P4" s="871"/>
      <c r="Q4" s="871"/>
      <c r="R4" s="871"/>
      <c r="S4" s="871"/>
      <c r="T4" s="871"/>
      <c r="U4" s="871"/>
      <c r="V4" s="871"/>
      <c r="W4" s="871"/>
      <c r="X4" s="871"/>
      <c r="Y4" s="871"/>
      <c r="Z4" s="871"/>
      <c r="AA4" s="871"/>
      <c r="AB4" s="871"/>
      <c r="AP4" s="139"/>
      <c r="AQ4" s="139"/>
    </row>
    <row r="5" spans="3:43" s="10" customFormat="1" ht="64.5" hidden="1" customHeight="1">
      <c r="C5" s="30"/>
      <c r="D5" s="238" t="s">
        <v>195</v>
      </c>
      <c r="E5" s="871" t="s">
        <v>391</v>
      </c>
      <c r="F5" s="871"/>
      <c r="G5" s="871"/>
      <c r="H5" s="871"/>
      <c r="I5" s="871"/>
      <c r="J5" s="871"/>
      <c r="K5" s="871"/>
      <c r="L5" s="871"/>
      <c r="M5" s="871"/>
      <c r="N5" s="871"/>
      <c r="O5" s="871"/>
      <c r="P5" s="871"/>
      <c r="Q5" s="871"/>
      <c r="R5" s="871"/>
      <c r="S5" s="871"/>
      <c r="T5" s="871"/>
      <c r="U5" s="871"/>
      <c r="V5" s="871"/>
      <c r="W5" s="871"/>
      <c r="X5" s="871"/>
      <c r="Y5" s="871"/>
      <c r="Z5" s="871"/>
      <c r="AA5" s="871"/>
      <c r="AB5" s="871"/>
      <c r="AP5" s="139"/>
      <c r="AQ5" s="139"/>
    </row>
    <row r="6" spans="3:43" s="10" customFormat="1" ht="81.75" hidden="1" customHeight="1">
      <c r="C6" s="30"/>
      <c r="D6" s="238" t="s">
        <v>195</v>
      </c>
      <c r="E6" s="871" t="s">
        <v>392</v>
      </c>
      <c r="F6" s="871"/>
      <c r="G6" s="871"/>
      <c r="H6" s="871"/>
      <c r="I6" s="871"/>
      <c r="J6" s="871"/>
      <c r="K6" s="871"/>
      <c r="L6" s="871"/>
      <c r="M6" s="871"/>
      <c r="N6" s="871"/>
      <c r="O6" s="871"/>
      <c r="P6" s="871"/>
      <c r="Q6" s="871"/>
      <c r="R6" s="871"/>
      <c r="S6" s="871"/>
      <c r="T6" s="871"/>
      <c r="U6" s="871"/>
      <c r="V6" s="871"/>
      <c r="W6" s="871"/>
      <c r="X6" s="871"/>
      <c r="Y6" s="871"/>
      <c r="Z6" s="871"/>
      <c r="AA6" s="871"/>
      <c r="AB6" s="871"/>
      <c r="AP6" s="139"/>
      <c r="AQ6" s="139"/>
    </row>
    <row r="7" spans="3:43" s="10" customFormat="1" ht="52.5" hidden="1" customHeight="1" thickBot="1">
      <c r="C7" s="30"/>
      <c r="D7" s="239" t="s">
        <v>195</v>
      </c>
      <c r="E7" s="872" t="s">
        <v>393</v>
      </c>
      <c r="F7" s="872"/>
      <c r="G7" s="872"/>
      <c r="H7" s="872"/>
      <c r="I7" s="872"/>
      <c r="J7" s="872"/>
      <c r="K7" s="872"/>
      <c r="L7" s="872"/>
      <c r="M7" s="872"/>
      <c r="N7" s="872"/>
      <c r="O7" s="872"/>
      <c r="P7" s="872"/>
      <c r="Q7" s="872"/>
      <c r="R7" s="872"/>
      <c r="S7" s="872"/>
      <c r="T7" s="872"/>
      <c r="U7" s="872"/>
      <c r="V7" s="872"/>
      <c r="W7" s="872"/>
      <c r="X7" s="872"/>
      <c r="Y7" s="872"/>
      <c r="Z7" s="872"/>
      <c r="AA7" s="872"/>
      <c r="AB7" s="872"/>
      <c r="AP7" s="139"/>
      <c r="AQ7" s="139"/>
    </row>
    <row r="8" spans="3:43" ht="18.75" hidden="1" customHeight="1">
      <c r="C8" s="34"/>
      <c r="D8" s="873" t="s">
        <v>223</v>
      </c>
      <c r="E8" s="874"/>
      <c r="F8" s="874"/>
      <c r="G8" s="874"/>
      <c r="H8" s="874"/>
      <c r="I8" s="874"/>
      <c r="J8" s="874"/>
      <c r="K8" s="874"/>
      <c r="L8" s="874"/>
      <c r="M8" s="874"/>
      <c r="N8" s="874"/>
      <c r="O8" s="874"/>
      <c r="P8" s="874"/>
      <c r="Q8" s="874"/>
      <c r="R8" s="874"/>
      <c r="S8" s="874"/>
      <c r="T8" s="874"/>
      <c r="U8" s="874"/>
      <c r="V8" s="874"/>
      <c r="W8" s="874"/>
      <c r="X8" s="874"/>
      <c r="Y8" s="874"/>
      <c r="Z8" s="874"/>
      <c r="AA8" s="874"/>
      <c r="AB8" s="35"/>
    </row>
    <row r="9" spans="3:43" ht="47.45" hidden="1" customHeight="1">
      <c r="C9" s="34"/>
      <c r="D9" s="36"/>
      <c r="E9" s="867" t="s">
        <v>394</v>
      </c>
      <c r="F9" s="867"/>
      <c r="G9" s="867"/>
      <c r="H9" s="867"/>
      <c r="I9" s="867"/>
      <c r="J9" s="867"/>
      <c r="K9" s="867"/>
      <c r="L9" s="867"/>
      <c r="M9" s="867"/>
      <c r="N9" s="867"/>
      <c r="O9" s="867"/>
      <c r="P9" s="867"/>
      <c r="Q9" s="867"/>
      <c r="R9" s="867"/>
      <c r="S9" s="867"/>
      <c r="T9" s="867"/>
      <c r="U9" s="867"/>
      <c r="V9" s="867"/>
      <c r="W9" s="867"/>
      <c r="X9" s="867"/>
      <c r="Y9" s="867"/>
      <c r="Z9" s="867"/>
      <c r="AA9" s="867"/>
      <c r="AB9" s="34"/>
      <c r="AE9" s="103" t="s">
        <v>396</v>
      </c>
    </row>
    <row r="10" spans="3:43" ht="28.5" hidden="1" customHeight="1">
      <c r="C10" s="34"/>
      <c r="E10" s="102"/>
      <c r="F10" s="868" t="s">
        <v>225</v>
      </c>
      <c r="G10" s="868"/>
      <c r="H10" s="868"/>
      <c r="I10" s="868"/>
      <c r="J10" s="868"/>
      <c r="K10" s="868"/>
      <c r="L10" s="868"/>
      <c r="M10" s="868"/>
      <c r="N10" s="868"/>
      <c r="O10" s="868"/>
      <c r="P10" s="868"/>
      <c r="Q10" s="868"/>
      <c r="R10" s="868"/>
      <c r="S10" s="868"/>
      <c r="T10" s="868"/>
      <c r="U10" s="868"/>
      <c r="V10" s="868"/>
      <c r="W10" s="868"/>
      <c r="X10" s="868"/>
      <c r="Y10" s="868"/>
      <c r="Z10" s="868"/>
      <c r="AA10" s="868"/>
      <c r="AB10" s="34"/>
      <c r="AE10" s="121" t="str">
        <f>HYPERLINK("mailto:"&amp;メールリンク!B3&amp;"?subject="&amp;メールリンク!B4&amp;"&amp;body="&amp;メールリンク!B5&amp;"%0a%0a"&amp;メールリンク!B6&amp;"%0a%0a"&amp;メールリンク!B7&amp;"%0a%0a"&amp;メールリンク!B8&amp;"",メールリンク!B3)</f>
        <v>j-reform12@eric.co.jp</v>
      </c>
    </row>
    <row r="11" spans="3:43" ht="48.75" hidden="1" customHeight="1">
      <c r="C11" s="34"/>
      <c r="E11" s="98"/>
      <c r="F11" s="172" t="s">
        <v>197</v>
      </c>
      <c r="G11" s="870" t="s">
        <v>2411</v>
      </c>
      <c r="H11" s="870"/>
      <c r="I11" s="870"/>
      <c r="J11" s="870"/>
      <c r="K11" s="870"/>
      <c r="L11" s="870"/>
      <c r="M11" s="870"/>
      <c r="N11" s="870"/>
      <c r="O11" s="870"/>
      <c r="P11" s="870"/>
      <c r="Q11" s="870"/>
      <c r="R11" s="870"/>
      <c r="S11" s="870"/>
      <c r="T11" s="870"/>
      <c r="U11" s="870"/>
      <c r="V11" s="870"/>
      <c r="W11" s="870"/>
      <c r="X11" s="870"/>
      <c r="Y11" s="870"/>
      <c r="Z11" s="870"/>
      <c r="AA11" s="870"/>
      <c r="AB11" s="34"/>
    </row>
    <row r="12" spans="3:43" ht="28.5" hidden="1" customHeight="1">
      <c r="C12" s="34"/>
      <c r="E12" s="98"/>
      <c r="F12" s="869" t="s">
        <v>325</v>
      </c>
      <c r="G12" s="869"/>
      <c r="H12" s="869"/>
      <c r="I12" s="869"/>
      <c r="J12" s="869"/>
      <c r="K12" s="869"/>
      <c r="L12" s="869"/>
      <c r="M12" s="869"/>
      <c r="N12" s="869"/>
      <c r="O12" s="869"/>
      <c r="P12" s="869"/>
      <c r="Q12" s="869"/>
      <c r="R12" s="869"/>
      <c r="S12" s="869"/>
      <c r="T12" s="869"/>
      <c r="U12" s="869"/>
      <c r="V12" s="869"/>
      <c r="W12" s="869"/>
      <c r="X12" s="869"/>
      <c r="Y12" s="869"/>
      <c r="Z12" s="869"/>
      <c r="AA12" s="869"/>
      <c r="AB12" s="34"/>
    </row>
    <row r="13" spans="3:43" ht="28.5" hidden="1" customHeight="1">
      <c r="C13" s="34"/>
      <c r="E13" s="102"/>
      <c r="F13" s="868" t="s">
        <v>224</v>
      </c>
      <c r="G13" s="868"/>
      <c r="H13" s="868"/>
      <c r="I13" s="868"/>
      <c r="J13" s="868"/>
      <c r="K13" s="868"/>
      <c r="L13" s="868"/>
      <c r="M13" s="868"/>
      <c r="N13" s="868"/>
      <c r="O13" s="868"/>
      <c r="P13" s="868"/>
      <c r="Q13" s="868"/>
      <c r="R13" s="868"/>
      <c r="S13" s="868"/>
      <c r="T13" s="868"/>
      <c r="U13" s="868"/>
      <c r="V13" s="868"/>
      <c r="W13" s="868"/>
      <c r="X13" s="868"/>
      <c r="Y13" s="868"/>
      <c r="Z13" s="868"/>
      <c r="AA13" s="868"/>
      <c r="AB13" s="34"/>
    </row>
    <row r="14" spans="3:43" ht="28.5" hidden="1" customHeight="1">
      <c r="C14" s="34"/>
      <c r="E14" s="98"/>
      <c r="F14" s="869" t="s">
        <v>324</v>
      </c>
      <c r="G14" s="869"/>
      <c r="H14" s="869"/>
      <c r="I14" s="869"/>
      <c r="J14" s="869"/>
      <c r="K14" s="869"/>
      <c r="L14" s="869"/>
      <c r="M14" s="869"/>
      <c r="N14" s="869"/>
      <c r="O14" s="869"/>
      <c r="P14" s="869"/>
      <c r="Q14" s="869"/>
      <c r="R14" s="869"/>
      <c r="S14" s="869"/>
      <c r="T14" s="869"/>
      <c r="U14" s="869"/>
      <c r="V14" s="869"/>
      <c r="W14" s="869"/>
      <c r="X14" s="869"/>
      <c r="Y14" s="869"/>
      <c r="Z14" s="869"/>
      <c r="AA14" s="869"/>
      <c r="AB14" s="34"/>
      <c r="AP14" s="171">
        <f>'R7調査票 (1)'!$AP$14</f>
        <v>0</v>
      </c>
      <c r="AQ14" s="122" t="str" cm="1">
        <f t="array" ref="AQ14">_xlfn.SWITCH(AP14,0,"未選択",1,"減税制度の対象工事を実施した",2,"減税制度の対象工事を実施していない")</f>
        <v>未選択</v>
      </c>
    </row>
    <row r="15" spans="3:43" ht="63" hidden="1" customHeight="1" thickBot="1">
      <c r="C15" s="34"/>
      <c r="D15" s="37"/>
      <c r="E15" s="887" t="s">
        <v>395</v>
      </c>
      <c r="F15" s="887"/>
      <c r="G15" s="887"/>
      <c r="H15" s="887"/>
      <c r="I15" s="887"/>
      <c r="J15" s="887"/>
      <c r="K15" s="887"/>
      <c r="L15" s="887"/>
      <c r="M15" s="887"/>
      <c r="N15" s="887"/>
      <c r="O15" s="887"/>
      <c r="P15" s="887"/>
      <c r="Q15" s="887"/>
      <c r="R15" s="887"/>
      <c r="S15" s="887"/>
      <c r="T15" s="887"/>
      <c r="U15" s="887"/>
      <c r="V15" s="887"/>
      <c r="W15" s="887"/>
      <c r="X15" s="887"/>
      <c r="Y15" s="887"/>
      <c r="Z15" s="37"/>
      <c r="AA15" s="37"/>
      <c r="AB15" s="38"/>
    </row>
    <row r="16" spans="3:43" ht="33" hidden="1" customHeight="1">
      <c r="D16" s="22" t="s">
        <v>197</v>
      </c>
      <c r="E16" s="888" t="s">
        <v>2375</v>
      </c>
      <c r="F16" s="888"/>
      <c r="G16" s="888"/>
      <c r="H16" s="888"/>
      <c r="I16" s="888"/>
      <c r="J16" s="888"/>
      <c r="K16" s="888"/>
      <c r="L16" s="888"/>
      <c r="M16" s="888"/>
      <c r="N16" s="888"/>
      <c r="O16" s="888"/>
      <c r="P16" s="888"/>
      <c r="Q16" s="888"/>
      <c r="R16" s="888"/>
      <c r="S16" s="888"/>
      <c r="T16" s="888"/>
      <c r="U16" s="888"/>
      <c r="V16" s="888"/>
      <c r="W16" s="888"/>
      <c r="X16" s="888"/>
      <c r="Y16" s="888"/>
      <c r="Z16" s="888"/>
      <c r="AA16" s="888"/>
      <c r="AB16" s="888"/>
      <c r="AC16" s="40"/>
    </row>
    <row r="17" spans="3:43" ht="11.25" hidden="1" customHeight="1">
      <c r="D17" s="39"/>
      <c r="E17" s="889"/>
      <c r="F17" s="889"/>
      <c r="G17" s="889"/>
      <c r="H17" s="889"/>
      <c r="I17" s="889"/>
      <c r="J17" s="889"/>
      <c r="K17" s="889"/>
      <c r="L17" s="889"/>
      <c r="M17" s="889"/>
      <c r="N17" s="889"/>
      <c r="O17" s="889"/>
      <c r="P17" s="889"/>
      <c r="Q17" s="889"/>
      <c r="R17" s="889"/>
      <c r="S17" s="889"/>
      <c r="T17" s="889"/>
      <c r="U17" s="889"/>
      <c r="V17" s="889"/>
      <c r="W17" s="889"/>
      <c r="X17" s="889"/>
      <c r="Y17" s="889"/>
      <c r="Z17" s="889"/>
      <c r="AA17" s="889"/>
      <c r="AB17" s="889"/>
      <c r="AC17" s="40"/>
    </row>
    <row r="18" spans="3:43" s="17" customFormat="1" ht="26.25" hidden="1" customHeight="1" thickBot="1">
      <c r="D18" s="890" t="s">
        <v>187</v>
      </c>
      <c r="E18" s="890"/>
      <c r="F18" s="890"/>
      <c r="G18" s="890"/>
      <c r="H18" s="890"/>
      <c r="I18" s="890"/>
      <c r="J18" s="890"/>
      <c r="K18" s="890"/>
      <c r="L18" s="890"/>
      <c r="M18" s="890"/>
      <c r="N18" s="890"/>
      <c r="O18" s="890"/>
      <c r="P18" s="890"/>
      <c r="Q18" s="890"/>
      <c r="R18" s="890"/>
      <c r="S18" s="890"/>
      <c r="T18" s="890"/>
      <c r="U18" s="890"/>
      <c r="V18" s="890"/>
      <c r="W18" s="890"/>
      <c r="X18" s="890"/>
      <c r="Y18" s="890"/>
      <c r="Z18" s="890"/>
      <c r="AA18" s="890"/>
      <c r="AB18" s="890"/>
      <c r="AC18" s="18"/>
      <c r="AD18" s="18"/>
      <c r="AE18" s="18"/>
      <c r="AF18" s="18"/>
      <c r="AG18" s="18"/>
      <c r="AH18" s="18"/>
      <c r="AI18" s="18"/>
      <c r="AP18" s="140"/>
      <c r="AQ18" s="140"/>
    </row>
    <row r="19" spans="3:43" ht="22.5" hidden="1" customHeight="1">
      <c r="C19" s="21"/>
      <c r="D19" s="308" t="s">
        <v>166</v>
      </c>
      <c r="E19" s="309"/>
      <c r="F19" s="309"/>
      <c r="G19" s="309"/>
      <c r="H19" s="309"/>
      <c r="I19" s="310"/>
      <c r="J19" s="891" t="str">
        <f>IF('R7調査票 (1)'!J19="","",'R7調査票 (1)'!J19)</f>
        <v/>
      </c>
      <c r="K19" s="892"/>
      <c r="L19" s="892"/>
      <c r="M19" s="892"/>
      <c r="N19" s="892"/>
      <c r="O19" s="892"/>
      <c r="P19" s="892"/>
      <c r="Q19" s="892"/>
      <c r="R19" s="892"/>
      <c r="S19" s="892"/>
      <c r="T19" s="892"/>
      <c r="U19" s="892"/>
      <c r="V19" s="892"/>
      <c r="W19" s="892"/>
      <c r="X19" s="892"/>
      <c r="Y19" s="892"/>
      <c r="Z19" s="892"/>
      <c r="AA19" s="892"/>
      <c r="AB19" s="120" t="str">
        <f>IF(J19="","※必須","入力済")</f>
        <v>※必須</v>
      </c>
      <c r="AC19" s="18"/>
    </row>
    <row r="20" spans="3:43" ht="22.5" hidden="1" customHeight="1">
      <c r="C20" s="21"/>
      <c r="D20" s="875" t="s">
        <v>2407</v>
      </c>
      <c r="E20" s="876"/>
      <c r="F20" s="876"/>
      <c r="G20" s="876"/>
      <c r="H20" s="876"/>
      <c r="I20" s="877"/>
      <c r="J20" s="878" t="str">
        <f>IF('R7調査票 (1)'!J20="","",'R7調査票 (1)'!J20)</f>
        <v/>
      </c>
      <c r="K20" s="879"/>
      <c r="L20" s="879"/>
      <c r="M20" s="879"/>
      <c r="N20" s="879"/>
      <c r="O20" s="879"/>
      <c r="P20" s="879"/>
      <c r="Q20" s="879"/>
      <c r="R20" s="879"/>
      <c r="S20" s="879"/>
      <c r="T20" s="879"/>
      <c r="U20" s="879"/>
      <c r="V20" s="879"/>
      <c r="W20" s="879"/>
      <c r="X20" s="879"/>
      <c r="Y20" s="879"/>
      <c r="Z20" s="879"/>
      <c r="AA20" s="879"/>
      <c r="AB20" s="119" t="str">
        <f>IF(J20="","※必須","入力済")</f>
        <v>※必須</v>
      </c>
    </row>
    <row r="21" spans="3:43" ht="22.5" hidden="1" customHeight="1">
      <c r="C21" s="21"/>
      <c r="D21" s="875" t="s">
        <v>167</v>
      </c>
      <c r="E21" s="876"/>
      <c r="F21" s="876"/>
      <c r="G21" s="876"/>
      <c r="H21" s="876"/>
      <c r="I21" s="877"/>
      <c r="J21" s="878" t="str">
        <f>IF('R7調査票 (1)'!J21="","",'R7調査票 (1)'!J21)</f>
        <v/>
      </c>
      <c r="K21" s="879"/>
      <c r="L21" s="879"/>
      <c r="M21" s="879"/>
      <c r="N21" s="879"/>
      <c r="O21" s="879"/>
      <c r="P21" s="879"/>
      <c r="Q21" s="879"/>
      <c r="R21" s="879"/>
      <c r="S21" s="879"/>
      <c r="T21" s="879"/>
      <c r="U21" s="879"/>
      <c r="V21" s="879"/>
      <c r="W21" s="879"/>
      <c r="X21" s="879"/>
      <c r="Y21" s="879"/>
      <c r="Z21" s="879"/>
      <c r="AA21" s="879"/>
      <c r="AB21" s="880"/>
    </row>
    <row r="22" spans="3:43" ht="22.5" hidden="1" customHeight="1">
      <c r="C22" s="21"/>
      <c r="D22" s="875" t="s">
        <v>168</v>
      </c>
      <c r="E22" s="876"/>
      <c r="F22" s="876"/>
      <c r="G22" s="876"/>
      <c r="H22" s="876"/>
      <c r="I22" s="877"/>
      <c r="J22" s="878" t="str">
        <f>IF('R7調査票 (1)'!J22="","",'R7調査票 (1)'!J22)</f>
        <v/>
      </c>
      <c r="K22" s="879"/>
      <c r="L22" s="879"/>
      <c r="M22" s="879"/>
      <c r="N22" s="879"/>
      <c r="O22" s="879"/>
      <c r="P22" s="879"/>
      <c r="Q22" s="879"/>
      <c r="R22" s="879"/>
      <c r="S22" s="879"/>
      <c r="T22" s="879"/>
      <c r="U22" s="879"/>
      <c r="V22" s="879"/>
      <c r="W22" s="879"/>
      <c r="X22" s="879"/>
      <c r="Y22" s="879"/>
      <c r="Z22" s="879"/>
      <c r="AA22" s="879"/>
      <c r="AB22" s="119" t="str">
        <f>IF(J22="","※必須","入力済")</f>
        <v>※必須</v>
      </c>
    </row>
    <row r="23" spans="3:43" ht="22.5" hidden="1" customHeight="1">
      <c r="C23" s="21"/>
      <c r="D23" s="881" t="s">
        <v>169</v>
      </c>
      <c r="E23" s="882"/>
      <c r="F23" s="882"/>
      <c r="G23" s="882"/>
      <c r="H23" s="882"/>
      <c r="I23" s="883"/>
      <c r="J23" s="884" t="str">
        <f>IF('R7調査票 (1)'!J23="","",'R7調査票 (1)'!J23)</f>
        <v/>
      </c>
      <c r="K23" s="885"/>
      <c r="L23" s="885"/>
      <c r="M23" s="885"/>
      <c r="N23" s="885"/>
      <c r="O23" s="885"/>
      <c r="P23" s="885"/>
      <c r="Q23" s="885"/>
      <c r="R23" s="885"/>
      <c r="S23" s="885"/>
      <c r="T23" s="885"/>
      <c r="U23" s="885"/>
      <c r="V23" s="885"/>
      <c r="W23" s="885"/>
      <c r="X23" s="885"/>
      <c r="Y23" s="885"/>
      <c r="Z23" s="885"/>
      <c r="AA23" s="885"/>
      <c r="AB23" s="886"/>
    </row>
    <row r="24" spans="3:43" ht="42" hidden="1" customHeight="1">
      <c r="C24" s="118"/>
      <c r="D24" s="978" t="s">
        <v>375</v>
      </c>
      <c r="E24" s="979"/>
      <c r="F24" s="979"/>
      <c r="G24" s="979"/>
      <c r="H24" s="982" t="str">
        <f>IF(J24="","※必須","入力済")</f>
        <v>※必須</v>
      </c>
      <c r="I24" s="983"/>
      <c r="J24" s="825" t="str">
        <f>IF('R7調査票 (1)'!J24="","",'R7調査票 (1)'!J24)</f>
        <v/>
      </c>
      <c r="K24" s="826"/>
      <c r="L24" s="845" t="s">
        <v>170</v>
      </c>
      <c r="M24" s="845"/>
      <c r="N24" s="845"/>
      <c r="O24" s="849" t="s">
        <v>376</v>
      </c>
      <c r="P24" s="850"/>
      <c r="Q24" s="850"/>
      <c r="R24" s="851"/>
      <c r="S24" s="826" t="str">
        <f>IF('R7調査票 (1)'!S24="","",'R7調査票 (1)'!S24)</f>
        <v/>
      </c>
      <c r="T24" s="986" t="s">
        <v>170</v>
      </c>
      <c r="U24" s="988" t="s">
        <v>172</v>
      </c>
      <c r="V24" s="979"/>
      <c r="W24" s="979"/>
      <c r="X24" s="989"/>
      <c r="Y24" s="843" t="str">
        <f>IF('R7調査票 (1)'!Y24="","",'R7調査票 (1)'!Y24)</f>
        <v/>
      </c>
      <c r="Z24" s="843"/>
      <c r="AA24" s="845" t="s">
        <v>171</v>
      </c>
      <c r="AB24" s="846"/>
    </row>
    <row r="25" spans="3:43" ht="12" hidden="1" customHeight="1" thickBot="1">
      <c r="C25" s="118"/>
      <c r="D25" s="980"/>
      <c r="E25" s="981"/>
      <c r="F25" s="981"/>
      <c r="G25" s="981"/>
      <c r="H25" s="984"/>
      <c r="I25" s="985"/>
      <c r="J25" s="827"/>
      <c r="K25" s="828"/>
      <c r="L25" s="847"/>
      <c r="M25" s="847"/>
      <c r="N25" s="847"/>
      <c r="O25" s="852" t="str">
        <f>IF(AP14=2,"入力不要",IF(S24="","※必須","入力済"))</f>
        <v>※必須</v>
      </c>
      <c r="P25" s="853"/>
      <c r="Q25" s="853"/>
      <c r="R25" s="854"/>
      <c r="S25" s="828"/>
      <c r="T25" s="987"/>
      <c r="U25" s="852" t="str">
        <f>IF(AP14=2,"入力不要",IF(Y24="","※必須","入力済"))</f>
        <v>※必須</v>
      </c>
      <c r="V25" s="853"/>
      <c r="W25" s="853"/>
      <c r="X25" s="854"/>
      <c r="Y25" s="844"/>
      <c r="Z25" s="844"/>
      <c r="AA25" s="847"/>
      <c r="AB25" s="848"/>
    </row>
    <row r="26" spans="3:43" ht="54.75" hidden="1" customHeight="1">
      <c r="D26" s="896" t="s">
        <v>377</v>
      </c>
      <c r="E26" s="896"/>
      <c r="F26" s="896"/>
      <c r="G26" s="896"/>
      <c r="H26" s="896"/>
      <c r="I26" s="896"/>
      <c r="J26" s="896"/>
      <c r="K26" s="896"/>
      <c r="L26" s="896"/>
      <c r="M26" s="896"/>
      <c r="N26" s="896"/>
      <c r="O26" s="896"/>
      <c r="P26" s="896"/>
      <c r="Q26" s="896"/>
      <c r="R26" s="896"/>
      <c r="S26" s="896"/>
      <c r="T26" s="896"/>
      <c r="U26" s="896"/>
      <c r="V26" s="896"/>
      <c r="W26" s="896"/>
      <c r="X26" s="896"/>
      <c r="Y26" s="896"/>
      <c r="Z26" s="896"/>
      <c r="AA26" s="896"/>
      <c r="AB26" s="896"/>
    </row>
    <row r="27" spans="3:43" ht="27" hidden="1" customHeight="1">
      <c r="C27" s="11"/>
      <c r="D27" s="862" t="s">
        <v>175</v>
      </c>
      <c r="E27" s="862"/>
      <c r="F27" s="862"/>
      <c r="G27" s="862"/>
      <c r="H27" s="862"/>
      <c r="I27" s="862"/>
      <c r="J27" s="862"/>
      <c r="K27" s="862"/>
      <c r="L27" s="862"/>
      <c r="M27" s="862"/>
      <c r="N27" s="862"/>
      <c r="O27" s="862"/>
      <c r="P27" s="862"/>
      <c r="Q27" s="14"/>
      <c r="R27" s="14"/>
      <c r="S27" s="14"/>
      <c r="T27" s="16"/>
      <c r="U27" s="16"/>
      <c r="V27" s="16"/>
      <c r="W27" s="16"/>
      <c r="X27" s="16"/>
      <c r="Y27" s="15"/>
      <c r="Z27" s="14"/>
      <c r="AA27" s="14"/>
      <c r="AB27" s="14"/>
    </row>
    <row r="28" spans="3:43" ht="55.5" hidden="1" customHeight="1">
      <c r="C28" s="12"/>
      <c r="D28" s="23" t="s">
        <v>194</v>
      </c>
      <c r="E28" s="493" t="s">
        <v>2422</v>
      </c>
      <c r="F28" s="493"/>
      <c r="G28" s="493"/>
      <c r="H28" s="493"/>
      <c r="I28" s="493"/>
      <c r="J28" s="493"/>
      <c r="K28" s="493"/>
      <c r="L28" s="493"/>
      <c r="M28" s="493"/>
      <c r="N28" s="493"/>
      <c r="O28" s="493"/>
      <c r="P28" s="493"/>
      <c r="Q28" s="493"/>
      <c r="R28" s="493"/>
      <c r="S28" s="493"/>
      <c r="T28" s="493"/>
      <c r="U28" s="493"/>
      <c r="V28" s="493"/>
      <c r="W28" s="493"/>
      <c r="X28" s="493"/>
      <c r="Y28" s="493"/>
      <c r="Z28" s="493"/>
      <c r="AA28" s="493"/>
      <c r="AB28" s="493"/>
    </row>
    <row r="29" spans="3:43" ht="33" hidden="1" customHeight="1" thickBot="1">
      <c r="C29" s="12"/>
      <c r="D29" s="24" t="s">
        <v>194</v>
      </c>
      <c r="E29" s="863" t="s">
        <v>226</v>
      </c>
      <c r="F29" s="863"/>
      <c r="G29" s="863"/>
      <c r="H29" s="863"/>
      <c r="I29" s="863"/>
      <c r="J29" s="863"/>
      <c r="K29" s="863"/>
      <c r="L29" s="863"/>
      <c r="M29" s="863"/>
      <c r="N29" s="863"/>
      <c r="O29" s="863"/>
      <c r="P29" s="863"/>
      <c r="Q29" s="863"/>
      <c r="R29" s="863"/>
      <c r="S29" s="863"/>
      <c r="T29" s="863"/>
      <c r="U29" s="863"/>
      <c r="V29" s="863"/>
      <c r="W29" s="863"/>
      <c r="X29" s="863"/>
      <c r="Y29" s="863"/>
      <c r="Z29" s="863"/>
      <c r="AA29" s="863"/>
      <c r="AB29" s="863"/>
    </row>
    <row r="30" spans="3:43" ht="158.25" hidden="1" customHeight="1" thickBot="1">
      <c r="D30" s="864" t="s">
        <v>367</v>
      </c>
      <c r="E30" s="865"/>
      <c r="F30" s="865"/>
      <c r="G30" s="865"/>
      <c r="H30" s="865"/>
      <c r="I30" s="865"/>
      <c r="J30" s="865"/>
      <c r="K30" s="865"/>
      <c r="L30" s="865"/>
      <c r="M30" s="865"/>
      <c r="N30" s="865"/>
      <c r="O30" s="865"/>
      <c r="P30" s="865"/>
      <c r="Q30" s="865"/>
      <c r="R30" s="865"/>
      <c r="S30" s="865"/>
      <c r="T30" s="865"/>
      <c r="U30" s="865"/>
      <c r="V30" s="865"/>
      <c r="W30" s="865"/>
      <c r="X30" s="865"/>
      <c r="Y30" s="865"/>
      <c r="Z30" s="865"/>
      <c r="AA30" s="865"/>
      <c r="AB30" s="866"/>
    </row>
    <row r="31" spans="3:43" ht="18.95" customHeight="1">
      <c r="D31" s="230"/>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row>
    <row r="32" spans="3:43" ht="29.45" customHeight="1" thickBot="1">
      <c r="D32" s="897" t="s">
        <v>174</v>
      </c>
      <c r="E32" s="897"/>
      <c r="F32" s="897"/>
      <c r="G32" s="897"/>
      <c r="H32" s="897"/>
      <c r="I32" s="897"/>
      <c r="J32" s="897"/>
      <c r="K32" s="897"/>
      <c r="L32" s="897"/>
      <c r="M32" s="897"/>
      <c r="N32" s="897"/>
      <c r="O32" s="897"/>
      <c r="P32" s="897"/>
      <c r="Q32" s="897"/>
      <c r="R32" s="897"/>
      <c r="S32" s="897"/>
      <c r="T32" s="897"/>
      <c r="U32" s="897"/>
      <c r="V32" s="897"/>
      <c r="W32" s="897"/>
      <c r="X32" s="897"/>
      <c r="Y32" s="897"/>
      <c r="Z32" s="897"/>
      <c r="AA32" s="897"/>
      <c r="AB32" s="897"/>
    </row>
    <row r="33" spans="4:43" ht="30" customHeight="1">
      <c r="D33" s="786" t="s">
        <v>110</v>
      </c>
      <c r="E33" s="787"/>
      <c r="F33" s="787"/>
      <c r="G33" s="787"/>
      <c r="H33" s="787"/>
      <c r="I33" s="787"/>
      <c r="J33" s="787"/>
      <c r="K33" s="787"/>
      <c r="L33" s="787"/>
      <c r="M33" s="787"/>
      <c r="N33" s="787"/>
      <c r="O33" s="787"/>
      <c r="P33" s="787"/>
      <c r="Q33" s="787"/>
      <c r="R33" s="787"/>
      <c r="S33" s="787"/>
      <c r="T33" s="787"/>
      <c r="U33" s="787"/>
      <c r="V33" s="787"/>
      <c r="W33" s="787"/>
      <c r="X33" s="787"/>
      <c r="Y33" s="787"/>
      <c r="Z33" s="787"/>
      <c r="AA33" s="787"/>
      <c r="AB33" s="788"/>
    </row>
    <row r="34" spans="4:43" ht="30" customHeight="1">
      <c r="D34" s="839" t="s">
        <v>98</v>
      </c>
      <c r="E34" s="840"/>
      <c r="F34" s="840"/>
      <c r="G34" s="840"/>
      <c r="H34" s="841"/>
      <c r="I34" s="127"/>
      <c r="J34" s="128" t="s">
        <v>126</v>
      </c>
      <c r="K34" s="128"/>
      <c r="L34" s="128"/>
      <c r="M34" s="128"/>
      <c r="N34" s="128"/>
      <c r="O34" s="128"/>
      <c r="P34" s="128"/>
      <c r="Q34" s="128" t="s">
        <v>100</v>
      </c>
      <c r="R34" s="128"/>
      <c r="S34" s="128"/>
      <c r="T34" s="128"/>
      <c r="U34" s="855" t="s">
        <v>387</v>
      </c>
      <c r="V34" s="856"/>
      <c r="W34" s="859" t="s">
        <v>2377</v>
      </c>
      <c r="X34" s="859"/>
      <c r="Y34" s="859"/>
      <c r="Z34" s="860" t="s">
        <v>2398</v>
      </c>
      <c r="AA34" s="860"/>
      <c r="AB34" s="861"/>
      <c r="AP34" s="171">
        <v>0</v>
      </c>
      <c r="AQ34" s="122" t="str" cm="1">
        <f t="array" ref="AQ34">_xlfn.SWITCH(AP34,0,"未選択",INDEX(建築種別,AP34))</f>
        <v>未選択</v>
      </c>
    </row>
    <row r="35" spans="4:43" ht="22.5" customHeight="1">
      <c r="D35" s="780" t="s">
        <v>2376</v>
      </c>
      <c r="E35" s="781"/>
      <c r="F35" s="781"/>
      <c r="G35" s="781"/>
      <c r="H35" s="782"/>
      <c r="I35" s="129"/>
      <c r="J35" s="130" t="s">
        <v>101</v>
      </c>
      <c r="K35" s="130"/>
      <c r="L35" s="130"/>
      <c r="M35" s="130"/>
      <c r="N35" s="130"/>
      <c r="O35" s="130"/>
      <c r="P35" s="130"/>
      <c r="Q35" s="130" t="s">
        <v>2381</v>
      </c>
      <c r="R35" s="130"/>
      <c r="S35" s="130"/>
      <c r="T35" s="130"/>
      <c r="U35" s="145" t="s">
        <v>102</v>
      </c>
      <c r="V35" s="130"/>
      <c r="W35" s="130"/>
      <c r="X35" s="130"/>
      <c r="Y35" s="130"/>
      <c r="Z35" s="130"/>
      <c r="AA35" s="130"/>
      <c r="AB35" s="131"/>
      <c r="AP35" s="171">
        <v>0</v>
      </c>
      <c r="AQ35" s="122" t="str" cm="1">
        <f t="array" ref="AQ35">_xlfn.SWITCH(AP35,0,"未選択",INDEX(増改築等工事証明書,AP35))</f>
        <v>未選択</v>
      </c>
    </row>
    <row r="36" spans="4:43" ht="22.5" customHeight="1">
      <c r="D36" s="806" t="str">
        <f>IF(AQ36="未選択","※必須","入力済")</f>
        <v>※必須</v>
      </c>
      <c r="E36" s="807"/>
      <c r="F36" s="807"/>
      <c r="G36" s="807"/>
      <c r="H36" s="808"/>
      <c r="I36" s="132"/>
      <c r="J36" s="133" t="s">
        <v>2397</v>
      </c>
      <c r="K36" s="133"/>
      <c r="L36" s="133"/>
      <c r="M36" s="133"/>
      <c r="N36" s="133"/>
      <c r="O36" s="133"/>
      <c r="P36" s="133"/>
      <c r="Q36" s="133" t="s">
        <v>103</v>
      </c>
      <c r="R36" s="133"/>
      <c r="S36" s="133"/>
      <c r="T36" s="133"/>
      <c r="U36" s="146" t="s">
        <v>104</v>
      </c>
      <c r="V36" s="133"/>
      <c r="W36" s="133"/>
      <c r="X36" s="133"/>
      <c r="Y36" s="133"/>
      <c r="Z36" s="133"/>
      <c r="AA36" s="133"/>
      <c r="AB36" s="134"/>
      <c r="AP36" s="171">
        <v>0</v>
      </c>
      <c r="AQ36" s="122" t="str" cm="1">
        <f t="array" ref="AQ36">_xlfn.SWITCH(AP36,0,"未選択",INDEX(工法,AP36))</f>
        <v>未選択</v>
      </c>
    </row>
    <row r="37" spans="4:43" ht="23.1" customHeight="1">
      <c r="D37" s="829" t="s">
        <v>380</v>
      </c>
      <c r="E37" s="830"/>
      <c r="F37" s="830"/>
      <c r="G37" s="830"/>
      <c r="H37" s="831"/>
      <c r="I37" s="898" t="s">
        <v>381</v>
      </c>
      <c r="J37" s="899"/>
      <c r="K37" s="824"/>
      <c r="L37" s="824"/>
      <c r="M37" s="824"/>
      <c r="N37" s="824"/>
      <c r="O37" s="173" t="s">
        <v>378</v>
      </c>
      <c r="P37" s="898" t="s">
        <v>382</v>
      </c>
      <c r="Q37" s="899"/>
      <c r="R37" s="899"/>
      <c r="S37" s="899"/>
      <c r="T37" s="824"/>
      <c r="U37" s="824"/>
      <c r="V37" s="173" t="s">
        <v>378</v>
      </c>
      <c r="W37" s="95" t="s">
        <v>383</v>
      </c>
      <c r="X37" s="99"/>
      <c r="Y37" s="235"/>
      <c r="Z37" s="235"/>
      <c r="AA37" s="235"/>
      <c r="AB37" s="97"/>
    </row>
    <row r="38" spans="4:43" ht="30" customHeight="1">
      <c r="D38" s="839" t="s">
        <v>99</v>
      </c>
      <c r="E38" s="840"/>
      <c r="F38" s="840"/>
      <c r="G38" s="840"/>
      <c r="H38" s="841"/>
      <c r="I38" s="834"/>
      <c r="J38" s="835"/>
      <c r="K38" s="835"/>
      <c r="L38" s="835"/>
      <c r="M38" s="835"/>
      <c r="N38" s="842" t="s">
        <v>105</v>
      </c>
      <c r="O38" s="842"/>
      <c r="P38" s="857" t="s">
        <v>2399</v>
      </c>
      <c r="Q38" s="830"/>
      <c r="R38" s="858" t="str">
        <f>IF(T38="","※必須","入力済")</f>
        <v>※必須</v>
      </c>
      <c r="S38" s="858"/>
      <c r="T38" s="234"/>
      <c r="U38" s="170" t="s">
        <v>106</v>
      </c>
      <c r="V38" s="236" t="s">
        <v>386</v>
      </c>
      <c r="W38" s="859" t="s">
        <v>2385</v>
      </c>
      <c r="X38" s="859"/>
      <c r="Y38" s="859"/>
      <c r="Z38" s="860" t="s">
        <v>2386</v>
      </c>
      <c r="AA38" s="860"/>
      <c r="AB38" s="861"/>
      <c r="AP38" s="171">
        <v>0</v>
      </c>
      <c r="AQ38" s="122" t="str" cm="1">
        <f t="array" ref="AQ38">_xlfn.SWITCH(AP38,0,"未選択",INDEX(確認申請,AP38))</f>
        <v>未選択</v>
      </c>
    </row>
    <row r="39" spans="4:43" ht="30" customHeight="1">
      <c r="D39" s="829" t="s">
        <v>109</v>
      </c>
      <c r="E39" s="830"/>
      <c r="F39" s="830"/>
      <c r="G39" s="830"/>
      <c r="H39" s="831"/>
      <c r="I39" s="834"/>
      <c r="J39" s="835"/>
      <c r="K39" s="835"/>
      <c r="L39" s="233" t="s">
        <v>106</v>
      </c>
      <c r="M39" s="834"/>
      <c r="N39" s="835"/>
      <c r="O39" s="233" t="s">
        <v>107</v>
      </c>
      <c r="P39" s="893"/>
      <c r="Q39" s="894"/>
      <c r="R39" s="894"/>
      <c r="S39" s="894"/>
      <c r="T39" s="894"/>
      <c r="U39" s="894"/>
      <c r="V39" s="894"/>
      <c r="W39" s="894"/>
      <c r="X39" s="894"/>
      <c r="Y39" s="894"/>
      <c r="Z39" s="894"/>
      <c r="AA39" s="894"/>
      <c r="AB39" s="895"/>
    </row>
    <row r="40" spans="4:43" ht="30" customHeight="1">
      <c r="D40" s="829" t="s">
        <v>326</v>
      </c>
      <c r="E40" s="830"/>
      <c r="F40" s="830"/>
      <c r="G40" s="830"/>
      <c r="H40" s="831"/>
      <c r="I40" s="832">
        <v>2025</v>
      </c>
      <c r="J40" s="833"/>
      <c r="K40" s="833"/>
      <c r="L40" s="136" t="s">
        <v>106</v>
      </c>
      <c r="M40" s="834"/>
      <c r="N40" s="835"/>
      <c r="O40" s="136" t="s">
        <v>107</v>
      </c>
      <c r="P40" s="836" t="s">
        <v>379</v>
      </c>
      <c r="Q40" s="837"/>
      <c r="R40" s="837"/>
      <c r="S40" s="837"/>
      <c r="T40" s="837"/>
      <c r="U40" s="837"/>
      <c r="V40" s="837"/>
      <c r="W40" s="837"/>
      <c r="X40" s="837"/>
      <c r="Y40" s="837"/>
      <c r="Z40" s="837"/>
      <c r="AA40" s="837"/>
      <c r="AB40" s="838"/>
    </row>
    <row r="41" spans="4:43" ht="30" customHeight="1">
      <c r="D41" s="780" t="s">
        <v>188</v>
      </c>
      <c r="E41" s="781"/>
      <c r="F41" s="781"/>
      <c r="G41" s="781"/>
      <c r="H41" s="782"/>
      <c r="I41" s="792"/>
      <c r="J41" s="793"/>
      <c r="K41" s="793"/>
      <c r="L41" s="793"/>
      <c r="M41" s="135" t="s">
        <v>2</v>
      </c>
      <c r="N41" s="136" t="s">
        <v>2</v>
      </c>
      <c r="O41" s="822"/>
      <c r="P41" s="822"/>
      <c r="Q41" s="822"/>
      <c r="R41" s="822"/>
      <c r="S41" s="822"/>
      <c r="T41" s="822"/>
      <c r="U41" s="822"/>
      <c r="V41" s="822"/>
      <c r="W41" s="822"/>
      <c r="X41" s="822"/>
      <c r="Y41" s="822"/>
      <c r="Z41" s="822"/>
      <c r="AA41" s="822"/>
      <c r="AB41" s="823"/>
    </row>
    <row r="42" spans="4:43" ht="19.5">
      <c r="D42" s="789"/>
      <c r="E42" s="790"/>
      <c r="F42" s="790"/>
      <c r="G42" s="790"/>
      <c r="H42" s="791"/>
      <c r="I42" s="794" t="s">
        <v>108</v>
      </c>
      <c r="J42" s="795"/>
      <c r="K42" s="795"/>
      <c r="L42" s="795"/>
      <c r="M42" s="795"/>
      <c r="N42" s="795"/>
      <c r="O42" s="795"/>
      <c r="P42" s="795"/>
      <c r="Q42" s="795"/>
      <c r="R42" s="795"/>
      <c r="S42" s="795"/>
      <c r="T42" s="795"/>
      <c r="U42" s="795"/>
      <c r="V42" s="795"/>
      <c r="W42" s="795"/>
      <c r="X42" s="795"/>
      <c r="Y42" s="795"/>
      <c r="Z42" s="795"/>
      <c r="AA42" s="795"/>
      <c r="AB42" s="796"/>
    </row>
    <row r="43" spans="4:43" ht="15" customHeight="1">
      <c r="D43" s="780" t="s">
        <v>2382</v>
      </c>
      <c r="E43" s="781"/>
      <c r="F43" s="781"/>
      <c r="G43" s="781"/>
      <c r="H43" s="782"/>
      <c r="I43" s="330"/>
      <c r="J43" s="331"/>
      <c r="K43" s="331"/>
      <c r="L43" s="331"/>
      <c r="M43" s="331"/>
      <c r="N43" s="331"/>
      <c r="O43" s="804" t="s">
        <v>5</v>
      </c>
      <c r="P43" s="797" t="s">
        <v>2383</v>
      </c>
      <c r="Q43" s="781"/>
      <c r="R43" s="781"/>
      <c r="S43" s="781"/>
      <c r="T43" s="782"/>
      <c r="U43" s="810"/>
      <c r="V43" s="810"/>
      <c r="W43" s="810"/>
      <c r="X43" s="810"/>
      <c r="Y43" s="810"/>
      <c r="Z43" s="810"/>
      <c r="AA43" s="812" t="s">
        <v>5</v>
      </c>
      <c r="AB43" s="813"/>
    </row>
    <row r="44" spans="4:43" ht="15" customHeight="1">
      <c r="D44" s="806" t="str">
        <f>IF(I43="","※必須","入力済")</f>
        <v>※必須</v>
      </c>
      <c r="E44" s="807"/>
      <c r="F44" s="807"/>
      <c r="G44" s="807"/>
      <c r="H44" s="808"/>
      <c r="I44" s="332"/>
      <c r="J44" s="333"/>
      <c r="K44" s="333"/>
      <c r="L44" s="333"/>
      <c r="M44" s="333"/>
      <c r="N44" s="333"/>
      <c r="O44" s="805"/>
      <c r="P44" s="809" t="str">
        <f>IF(U43="","※必須","入力済")</f>
        <v>※必須</v>
      </c>
      <c r="Q44" s="807"/>
      <c r="R44" s="807"/>
      <c r="S44" s="807"/>
      <c r="T44" s="808"/>
      <c r="U44" s="811"/>
      <c r="V44" s="811"/>
      <c r="W44" s="811"/>
      <c r="X44" s="811"/>
      <c r="Y44" s="811"/>
      <c r="Z44" s="811"/>
      <c r="AA44" s="814"/>
      <c r="AB44" s="815"/>
    </row>
    <row r="45" spans="4:43" ht="15" customHeight="1">
      <c r="D45" s="780" t="s">
        <v>2406</v>
      </c>
      <c r="E45" s="781"/>
      <c r="F45" s="781"/>
      <c r="G45" s="781"/>
      <c r="H45" s="782"/>
      <c r="I45" s="328" t="s">
        <v>2379</v>
      </c>
      <c r="J45" s="328"/>
      <c r="K45" s="328"/>
      <c r="L45" s="328"/>
      <c r="M45" s="328"/>
      <c r="N45" s="328"/>
      <c r="O45" s="328"/>
      <c r="P45" s="328" t="s">
        <v>2380</v>
      </c>
      <c r="Q45" s="328"/>
      <c r="R45" s="328"/>
      <c r="S45" s="328"/>
      <c r="T45" s="328"/>
      <c r="U45" s="328"/>
      <c r="V45" s="328"/>
      <c r="W45" s="328"/>
      <c r="X45" s="328"/>
      <c r="Y45" s="328"/>
      <c r="Z45" s="328"/>
      <c r="AA45" s="328"/>
      <c r="AB45" s="329"/>
    </row>
    <row r="46" spans="4:43" ht="30" customHeight="1">
      <c r="D46" s="783"/>
      <c r="E46" s="784"/>
      <c r="F46" s="784"/>
      <c r="G46" s="784"/>
      <c r="H46" s="785"/>
      <c r="I46" s="818"/>
      <c r="J46" s="818"/>
      <c r="K46" s="818"/>
      <c r="L46" s="818"/>
      <c r="M46" s="818"/>
      <c r="N46" s="818"/>
      <c r="O46" s="818"/>
      <c r="P46" s="818"/>
      <c r="Q46" s="818"/>
      <c r="R46" s="818"/>
      <c r="S46" s="818"/>
      <c r="T46" s="818"/>
      <c r="U46" s="818"/>
      <c r="V46" s="818"/>
      <c r="W46" s="818"/>
      <c r="X46" s="818"/>
      <c r="Y46" s="818"/>
      <c r="Z46" s="818"/>
      <c r="AA46" s="818"/>
      <c r="AB46" s="820"/>
      <c r="AD46" s="19"/>
      <c r="AE46" s="20"/>
      <c r="AF46" s="20"/>
      <c r="AG46" s="20"/>
      <c r="AH46" s="20"/>
      <c r="AI46" s="20"/>
      <c r="AJ46" s="20"/>
    </row>
    <row r="47" spans="4:43" ht="15" customHeight="1">
      <c r="D47" s="806" t="str">
        <f>IF(OR(I46="",P46=""),"※必須","入力済")</f>
        <v>※必須</v>
      </c>
      <c r="E47" s="807"/>
      <c r="F47" s="807"/>
      <c r="G47" s="807"/>
      <c r="H47" s="808"/>
      <c r="I47" s="819"/>
      <c r="J47" s="819"/>
      <c r="K47" s="819"/>
      <c r="L47" s="819"/>
      <c r="M47" s="819"/>
      <c r="N47" s="819"/>
      <c r="O47" s="819"/>
      <c r="P47" s="819"/>
      <c r="Q47" s="819"/>
      <c r="R47" s="819"/>
      <c r="S47" s="819"/>
      <c r="T47" s="819"/>
      <c r="U47" s="819"/>
      <c r="V47" s="819"/>
      <c r="W47" s="819"/>
      <c r="X47" s="819"/>
      <c r="Y47" s="819"/>
      <c r="Z47" s="819"/>
      <c r="AA47" s="819"/>
      <c r="AB47" s="821"/>
      <c r="AD47" s="19"/>
      <c r="AE47" s="20"/>
      <c r="AF47" s="20"/>
      <c r="AG47" s="20"/>
      <c r="AH47" s="20"/>
      <c r="AI47" s="20"/>
      <c r="AJ47" s="20"/>
    </row>
    <row r="48" spans="4:43" ht="30" customHeight="1">
      <c r="D48" s="798" t="s">
        <v>388</v>
      </c>
      <c r="E48" s="799"/>
      <c r="F48" s="799"/>
      <c r="G48" s="799"/>
      <c r="H48" s="800"/>
      <c r="I48" s="175"/>
      <c r="J48" s="176" t="s">
        <v>2387</v>
      </c>
      <c r="K48" s="176"/>
      <c r="L48" s="176"/>
      <c r="M48" s="176"/>
      <c r="N48" s="176"/>
      <c r="O48" s="176"/>
      <c r="P48" s="176"/>
      <c r="Q48" s="176" t="s">
        <v>2388</v>
      </c>
      <c r="R48" s="176"/>
      <c r="S48" s="176"/>
      <c r="T48" s="176"/>
      <c r="U48" s="177" t="s">
        <v>2389</v>
      </c>
      <c r="V48" s="176"/>
      <c r="W48" s="176"/>
      <c r="X48" s="176" t="s">
        <v>2390</v>
      </c>
      <c r="Y48" s="176"/>
      <c r="Z48" s="176"/>
      <c r="AA48" s="176"/>
      <c r="AB48" s="178"/>
      <c r="AP48" s="171">
        <v>0</v>
      </c>
      <c r="AQ48" s="122" t="str" cm="1">
        <f t="array" ref="AQ48">_xlfn.SWITCH(AP48,0,"未選択",INDEX(防火地域,AP48))</f>
        <v>未選択</v>
      </c>
    </row>
    <row r="49" spans="2:56" ht="42.75" customHeight="1" thickBot="1">
      <c r="D49" s="801" t="s">
        <v>389</v>
      </c>
      <c r="E49" s="802"/>
      <c r="F49" s="802"/>
      <c r="G49" s="802"/>
      <c r="H49" s="803"/>
      <c r="I49" s="179"/>
      <c r="J49" s="180" t="s">
        <v>2393</v>
      </c>
      <c r="K49" s="180"/>
      <c r="L49" s="180"/>
      <c r="M49" s="180"/>
      <c r="N49" s="180" t="s">
        <v>2394</v>
      </c>
      <c r="O49" s="180"/>
      <c r="P49" s="180"/>
      <c r="Q49" s="180" t="s">
        <v>2390</v>
      </c>
      <c r="R49" s="180"/>
      <c r="S49" s="180"/>
      <c r="T49" s="180"/>
      <c r="U49" s="816" t="s">
        <v>390</v>
      </c>
      <c r="V49" s="816"/>
      <c r="W49" s="816"/>
      <c r="X49" s="816"/>
      <c r="Y49" s="816"/>
      <c r="Z49" s="816"/>
      <c r="AA49" s="816"/>
      <c r="AB49" s="817"/>
      <c r="AP49" s="171">
        <v>0</v>
      </c>
      <c r="AQ49" s="122" t="str" cm="1">
        <f t="array" ref="AQ49">_xlfn.SWITCH(AP49,0,"未選択",INDEX(災害レッドゾーン,AP49))</f>
        <v>未選択</v>
      </c>
    </row>
    <row r="50" spans="2:56" ht="20.100000000000001" customHeight="1" thickBot="1">
      <c r="C50" s="13"/>
      <c r="E50" s="42"/>
      <c r="F50" s="33"/>
      <c r="G50" s="42"/>
      <c r="H50" s="33"/>
      <c r="I50" s="13"/>
      <c r="J50" s="33"/>
      <c r="K50" s="33"/>
      <c r="L50" s="33"/>
      <c r="M50" s="33"/>
      <c r="P50" s="13"/>
      <c r="R50" s="42"/>
      <c r="S50" s="42"/>
      <c r="T50" s="42"/>
      <c r="U50" s="33"/>
      <c r="W50" s="33"/>
      <c r="X50" s="33"/>
      <c r="Y50" s="33"/>
      <c r="AD50" s="20"/>
      <c r="AE50" s="20"/>
      <c r="AF50" s="20"/>
      <c r="AG50" s="20"/>
      <c r="AH50" s="20"/>
      <c r="AI50" s="20"/>
      <c r="AJ50" s="20"/>
    </row>
    <row r="51" spans="2:56" ht="30" customHeight="1">
      <c r="D51" s="786" t="s">
        <v>111</v>
      </c>
      <c r="E51" s="787"/>
      <c r="F51" s="787"/>
      <c r="G51" s="787"/>
      <c r="H51" s="787"/>
      <c r="I51" s="787"/>
      <c r="J51" s="787"/>
      <c r="K51" s="787"/>
      <c r="L51" s="787"/>
      <c r="M51" s="787"/>
      <c r="N51" s="787"/>
      <c r="O51" s="787"/>
      <c r="P51" s="787"/>
      <c r="Q51" s="787"/>
      <c r="R51" s="787"/>
      <c r="S51" s="787"/>
      <c r="T51" s="787"/>
      <c r="U51" s="787"/>
      <c r="V51" s="787"/>
      <c r="W51" s="787"/>
      <c r="X51" s="787"/>
      <c r="Y51" s="787"/>
      <c r="Z51" s="787"/>
      <c r="AA51" s="787"/>
      <c r="AB51" s="788"/>
    </row>
    <row r="52" spans="2:56" ht="25.5" customHeight="1">
      <c r="D52" s="760"/>
      <c r="E52" s="761"/>
      <c r="F52" s="749" t="s">
        <v>205</v>
      </c>
      <c r="G52" s="246"/>
      <c r="H52" s="246"/>
      <c r="I52" s="246"/>
      <c r="J52" s="246"/>
      <c r="K52" s="246"/>
      <c r="L52" s="246"/>
      <c r="M52" s="246"/>
      <c r="N52" s="246"/>
      <c r="O52" s="246"/>
      <c r="P52" s="246"/>
      <c r="Q52" s="246"/>
      <c r="R52" s="246"/>
      <c r="S52" s="246"/>
      <c r="T52" s="246"/>
      <c r="U52" s="246"/>
      <c r="V52" s="246"/>
      <c r="W52" s="246"/>
      <c r="X52" s="246"/>
      <c r="Y52" s="246"/>
      <c r="Z52" s="246"/>
      <c r="AA52" s="246"/>
      <c r="AB52" s="762"/>
      <c r="AP52" s="171" t="b">
        <v>0</v>
      </c>
      <c r="AQ52" s="122" t="str" cm="1">
        <f t="array" ref="AQ52">_xlfn.SWITCH(AP52,FALSE,"バリアフリーリフォーム未実施",TRUE,"バリアフリーリフォーム実施")</f>
        <v>バリアフリーリフォーム未実施</v>
      </c>
    </row>
    <row r="53" spans="2:56" ht="25.5" customHeight="1">
      <c r="D53" s="760"/>
      <c r="E53" s="761"/>
      <c r="F53" s="749" t="s">
        <v>206</v>
      </c>
      <c r="G53" s="246"/>
      <c r="H53" s="246"/>
      <c r="I53" s="246"/>
      <c r="J53" s="246"/>
      <c r="K53" s="246"/>
      <c r="L53" s="246"/>
      <c r="M53" s="246"/>
      <c r="N53" s="246"/>
      <c r="O53" s="246"/>
      <c r="P53" s="246"/>
      <c r="Q53" s="246"/>
      <c r="R53" s="246"/>
      <c r="S53" s="246"/>
      <c r="T53" s="246"/>
      <c r="U53" s="246"/>
      <c r="V53" s="246"/>
      <c r="W53" s="246"/>
      <c r="X53" s="246"/>
      <c r="Y53" s="246"/>
      <c r="Z53" s="246"/>
      <c r="AA53" s="246"/>
      <c r="AB53" s="762"/>
      <c r="AP53" s="171" t="b">
        <v>0</v>
      </c>
      <c r="AQ53" s="122" t="str" cm="1">
        <f t="array" ref="AQ53">_xlfn.SWITCH(AP53,FALSE,"省エネリフォーム（断熱性向上）未実施",TRUE,"省エネリフォーム（断熱性向上）実施")</f>
        <v>省エネリフォーム（断熱性向上）未実施</v>
      </c>
    </row>
    <row r="54" spans="2:56" ht="25.5" customHeight="1">
      <c r="D54" s="760"/>
      <c r="E54" s="761"/>
      <c r="F54" s="749" t="s">
        <v>207</v>
      </c>
      <c r="G54" s="246"/>
      <c r="H54" s="246"/>
      <c r="I54" s="246"/>
      <c r="J54" s="246"/>
      <c r="K54" s="246"/>
      <c r="L54" s="246"/>
      <c r="M54" s="246"/>
      <c r="N54" s="246"/>
      <c r="O54" s="246"/>
      <c r="P54" s="246"/>
      <c r="Q54" s="246"/>
      <c r="R54" s="246"/>
      <c r="S54" s="246"/>
      <c r="T54" s="246"/>
      <c r="U54" s="246"/>
      <c r="V54" s="246"/>
      <c r="W54" s="246"/>
      <c r="X54" s="246"/>
      <c r="Y54" s="246"/>
      <c r="Z54" s="246"/>
      <c r="AA54" s="246"/>
      <c r="AB54" s="762"/>
      <c r="AP54" s="171" t="b">
        <v>0</v>
      </c>
      <c r="AQ54" s="122" t="str" cm="1">
        <f t="array" ref="AQ54">_xlfn.SWITCH(AP54,FALSE,"省エネリフォーム（設備）未実施",TRUE,"省エネリフォーム（設備）実施")</f>
        <v>省エネリフォーム（設備）未実施</v>
      </c>
    </row>
    <row r="55" spans="2:56" ht="25.5" customHeight="1">
      <c r="D55" s="760"/>
      <c r="E55" s="761"/>
      <c r="F55" s="749" t="s">
        <v>211</v>
      </c>
      <c r="G55" s="246"/>
      <c r="H55" s="246"/>
      <c r="I55" s="246"/>
      <c r="J55" s="246"/>
      <c r="K55" s="246"/>
      <c r="L55" s="246"/>
      <c r="M55" s="246"/>
      <c r="N55" s="246"/>
      <c r="O55" s="246"/>
      <c r="P55" s="246"/>
      <c r="Q55" s="246"/>
      <c r="R55" s="246"/>
      <c r="S55" s="246"/>
      <c r="T55" s="246"/>
      <c r="U55" s="246"/>
      <c r="V55" s="246"/>
      <c r="W55" s="246"/>
      <c r="X55" s="246"/>
      <c r="Y55" s="246"/>
      <c r="Z55" s="246"/>
      <c r="AA55" s="246"/>
      <c r="AB55" s="762"/>
      <c r="AP55" s="171" t="b">
        <v>0</v>
      </c>
      <c r="AQ55" s="122" t="str" cm="1">
        <f t="array" ref="AQ55">_xlfn.SWITCH(AP55,FALSE,"耐震リフォーム未実施",TRUE,"耐震リフォーム実施")</f>
        <v>耐震リフォーム未実施</v>
      </c>
    </row>
    <row r="56" spans="2:56" ht="25.5" customHeight="1">
      <c r="D56" s="760"/>
      <c r="E56" s="761"/>
      <c r="F56" s="749" t="s">
        <v>244</v>
      </c>
      <c r="G56" s="246"/>
      <c r="H56" s="246"/>
      <c r="I56" s="246"/>
      <c r="J56" s="246"/>
      <c r="K56" s="246"/>
      <c r="L56" s="246"/>
      <c r="M56" s="246"/>
      <c r="N56" s="246"/>
      <c r="O56" s="246"/>
      <c r="P56" s="246"/>
      <c r="Q56" s="246"/>
      <c r="R56" s="246"/>
      <c r="S56" s="246"/>
      <c r="T56" s="246"/>
      <c r="U56" s="246"/>
      <c r="V56" s="246"/>
      <c r="W56" s="246"/>
      <c r="X56" s="246"/>
      <c r="Y56" s="246"/>
      <c r="Z56" s="246"/>
      <c r="AA56" s="246"/>
      <c r="AB56" s="762"/>
      <c r="AP56" s="171" t="b">
        <v>0</v>
      </c>
      <c r="AQ56" s="122" t="str" cm="1">
        <f t="array" ref="AQ56">_xlfn.SWITCH(AP56,FALSE,"長期優良住宅化リフォーム未実施",TRUE,"長期優良住宅化リフォーム実施")</f>
        <v>長期優良住宅化リフォーム未実施</v>
      </c>
    </row>
    <row r="57" spans="2:56" ht="25.5" customHeight="1">
      <c r="D57" s="769"/>
      <c r="E57" s="770"/>
      <c r="F57" s="771" t="s">
        <v>243</v>
      </c>
      <c r="G57" s="772"/>
      <c r="H57" s="772"/>
      <c r="I57" s="772"/>
      <c r="J57" s="772"/>
      <c r="K57" s="772"/>
      <c r="L57" s="772"/>
      <c r="M57" s="772"/>
      <c r="N57" s="772"/>
      <c r="O57" s="772"/>
      <c r="P57" s="772"/>
      <c r="Q57" s="772"/>
      <c r="R57" s="772"/>
      <c r="S57" s="772"/>
      <c r="T57" s="772"/>
      <c r="U57" s="772"/>
      <c r="V57" s="772"/>
      <c r="W57" s="772"/>
      <c r="X57" s="772"/>
      <c r="Y57" s="772"/>
      <c r="Z57" s="772"/>
      <c r="AA57" s="772"/>
      <c r="AB57" s="773"/>
      <c r="AH57" s="125"/>
      <c r="AI57" s="125"/>
      <c r="AJ57" s="125"/>
      <c r="AK57" s="125"/>
      <c r="AL57" s="125"/>
      <c r="AM57" s="125"/>
      <c r="AN57" s="125"/>
      <c r="AO57" s="125"/>
      <c r="AP57" s="171" t="b">
        <v>0</v>
      </c>
      <c r="AQ57" s="122" t="str" cm="1">
        <f t="array" ref="AQ57">_xlfn.SWITCH(AP57,FALSE,"同居対応リフォーム未実施",TRUE,"同居対応リフォーム実施")</f>
        <v>同居対応リフォーム未実施</v>
      </c>
      <c r="AR57" s="125"/>
      <c r="AS57" s="125"/>
      <c r="AT57" s="125"/>
      <c r="AU57" s="125"/>
      <c r="AV57" s="125"/>
      <c r="AW57" s="125"/>
      <c r="AX57" s="125"/>
      <c r="AY57" s="125"/>
      <c r="AZ57" s="125"/>
      <c r="BA57" s="125"/>
      <c r="BB57" s="125"/>
      <c r="BC57" s="125"/>
      <c r="BD57" s="125"/>
    </row>
    <row r="58" spans="2:56" ht="25.5" customHeight="1" thickBot="1">
      <c r="D58" s="763"/>
      <c r="E58" s="764"/>
      <c r="F58" s="765" t="s">
        <v>369</v>
      </c>
      <c r="G58" s="766"/>
      <c r="H58" s="766"/>
      <c r="I58" s="766"/>
      <c r="J58" s="766"/>
      <c r="K58" s="766"/>
      <c r="L58" s="766"/>
      <c r="M58" s="766"/>
      <c r="N58" s="766"/>
      <c r="O58" s="766"/>
      <c r="P58" s="766"/>
      <c r="Q58" s="766"/>
      <c r="R58" s="766"/>
      <c r="S58" s="766"/>
      <c r="T58" s="766"/>
      <c r="U58" s="766"/>
      <c r="V58" s="766"/>
      <c r="W58" s="766"/>
      <c r="X58" s="766"/>
      <c r="Y58" s="766"/>
      <c r="Z58" s="766"/>
      <c r="AA58" s="766"/>
      <c r="AB58" s="767"/>
      <c r="AH58" s="125"/>
      <c r="AI58" s="125"/>
      <c r="AJ58" s="125"/>
      <c r="AK58" s="125"/>
      <c r="AL58" s="125"/>
      <c r="AM58" s="125"/>
      <c r="AN58" s="125"/>
      <c r="AO58" s="125"/>
      <c r="AP58" s="171" t="b">
        <v>0</v>
      </c>
      <c r="AQ58" s="122" t="str" cm="1">
        <f t="array" ref="AQ58">_xlfn.SWITCH(AP58,FALSE,"子育て対応リフォーム未実施",TRUE,"子育て対応リフォーム実施")</f>
        <v>子育て対応リフォーム未実施</v>
      </c>
      <c r="AR58" s="125"/>
      <c r="AS58" s="125"/>
      <c r="AT58" s="125"/>
      <c r="AU58" s="125"/>
      <c r="AV58" s="125"/>
      <c r="AW58" s="125"/>
      <c r="AX58" s="125"/>
      <c r="AY58" s="125"/>
      <c r="AZ58" s="125"/>
      <c r="BA58" s="125"/>
      <c r="BB58" s="125"/>
      <c r="BC58" s="125"/>
      <c r="BD58" s="125"/>
    </row>
    <row r="59" spans="2:56" ht="9" customHeight="1">
      <c r="D59" s="223"/>
      <c r="E59" s="223"/>
      <c r="F59" s="222"/>
      <c r="G59" s="222"/>
      <c r="H59" s="222"/>
      <c r="I59" s="222"/>
      <c r="J59" s="222"/>
      <c r="K59" s="222"/>
      <c r="L59" s="222"/>
      <c r="M59" s="222"/>
      <c r="N59" s="222"/>
      <c r="O59" s="222"/>
      <c r="P59" s="222"/>
      <c r="Q59" s="222"/>
      <c r="R59" s="222"/>
      <c r="S59" s="222"/>
      <c r="T59" s="222"/>
      <c r="U59" s="222"/>
      <c r="V59" s="222"/>
      <c r="W59" s="222"/>
      <c r="X59" s="222"/>
      <c r="Y59" s="222"/>
    </row>
    <row r="60" spans="2:56" ht="19.5">
      <c r="D60" s="768" t="s">
        <v>191</v>
      </c>
      <c r="E60" s="768"/>
      <c r="F60" s="768"/>
      <c r="G60" s="768"/>
      <c r="H60" s="768"/>
      <c r="I60" s="768"/>
      <c r="J60" s="768"/>
      <c r="K60" s="768"/>
      <c r="L60" s="768"/>
      <c r="M60" s="768"/>
      <c r="N60" s="768"/>
      <c r="O60" s="768"/>
      <c r="P60" s="768"/>
      <c r="Q60" s="768"/>
      <c r="R60" s="768"/>
      <c r="S60" s="768"/>
      <c r="T60" s="768"/>
      <c r="U60" s="768"/>
      <c r="V60" s="768"/>
      <c r="W60" s="768"/>
      <c r="X60" s="768"/>
      <c r="Y60" s="768"/>
      <c r="Z60" s="768"/>
      <c r="AA60" s="768"/>
    </row>
    <row r="61" spans="2:56" ht="90" customHeight="1">
      <c r="D61" s="747" t="s">
        <v>368</v>
      </c>
      <c r="E61" s="747"/>
      <c r="F61" s="747"/>
      <c r="G61" s="747"/>
      <c r="H61" s="747"/>
      <c r="I61" s="747"/>
      <c r="J61" s="747"/>
      <c r="K61" s="747"/>
      <c r="L61" s="747"/>
      <c r="M61" s="747"/>
      <c r="N61" s="747"/>
      <c r="O61" s="747"/>
      <c r="P61" s="747"/>
      <c r="Q61" s="747"/>
      <c r="R61" s="747"/>
      <c r="S61" s="747"/>
      <c r="T61" s="747"/>
      <c r="U61" s="747"/>
      <c r="V61" s="747"/>
      <c r="W61" s="747"/>
      <c r="X61" s="747"/>
      <c r="Y61" s="747"/>
      <c r="Z61" s="747"/>
      <c r="AA61" s="747"/>
    </row>
    <row r="62" spans="2:56" ht="27.6" customHeight="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row>
    <row r="63" spans="2:56" ht="27" customHeight="1">
      <c r="D63" s="453" t="s">
        <v>178</v>
      </c>
      <c r="E63" s="453"/>
      <c r="F63" s="453"/>
      <c r="G63" s="453"/>
      <c r="H63" s="453"/>
      <c r="I63" s="453"/>
      <c r="J63" s="453"/>
      <c r="K63" s="453"/>
      <c r="L63" s="453"/>
      <c r="M63" s="453"/>
      <c r="N63" s="453"/>
      <c r="O63" s="453"/>
      <c r="P63" s="453"/>
      <c r="Q63" s="453"/>
      <c r="R63" s="453"/>
      <c r="S63" s="453"/>
      <c r="T63" s="453"/>
      <c r="U63" s="453"/>
      <c r="V63" s="453"/>
      <c r="W63" s="453"/>
      <c r="X63" s="453"/>
      <c r="Y63" s="453"/>
      <c r="Z63" s="453"/>
      <c r="AA63" s="453"/>
    </row>
    <row r="64" spans="2:56" s="3" customFormat="1" ht="17.25" customHeight="1">
      <c r="B64" s="11"/>
      <c r="C64" s="11"/>
      <c r="D64" s="46" t="s">
        <v>192</v>
      </c>
      <c r="E64" s="11"/>
      <c r="F64" s="11"/>
      <c r="G64" s="13"/>
      <c r="H64" s="11"/>
      <c r="I64" s="47"/>
      <c r="J64" s="47"/>
      <c r="K64" s="47"/>
      <c r="L64" s="47"/>
      <c r="M64" s="47"/>
      <c r="N64" s="47"/>
      <c r="O64" s="11"/>
      <c r="P64" s="11"/>
      <c r="Q64" s="11"/>
      <c r="R64" s="11"/>
      <c r="S64" s="11"/>
      <c r="T64" s="11"/>
      <c r="U64" s="11"/>
      <c r="V64" s="13"/>
      <c r="W64" s="11"/>
      <c r="X64" s="48"/>
      <c r="Y64" s="48"/>
      <c r="Z64" s="48"/>
      <c r="AA64" s="11"/>
      <c r="AB64" s="11"/>
      <c r="AC64" s="11"/>
      <c r="AP64" s="138"/>
      <c r="AQ64" s="138"/>
    </row>
    <row r="65" spans="2:43" s="3" customFormat="1" ht="13.5" customHeight="1">
      <c r="B65" s="11"/>
      <c r="C65" s="11"/>
      <c r="D65" s="49" t="s">
        <v>196</v>
      </c>
      <c r="E65" s="301" t="s">
        <v>2420</v>
      </c>
      <c r="F65" s="301"/>
      <c r="G65" s="301"/>
      <c r="H65" s="301"/>
      <c r="I65" s="301"/>
      <c r="J65" s="301"/>
      <c r="K65" s="301"/>
      <c r="L65" s="301"/>
      <c r="M65" s="301"/>
      <c r="N65" s="301"/>
      <c r="O65" s="301"/>
      <c r="P65" s="301"/>
      <c r="Q65" s="301"/>
      <c r="R65" s="301"/>
      <c r="S65" s="301"/>
      <c r="T65" s="301"/>
      <c r="U65" s="301"/>
      <c r="V65" s="301"/>
      <c r="W65" s="302" t="s">
        <v>2419</v>
      </c>
      <c r="X65" s="302"/>
      <c r="Y65" s="302"/>
      <c r="Z65" s="302"/>
      <c r="AA65" s="302"/>
      <c r="AB65" s="302"/>
      <c r="AC65" s="302"/>
      <c r="AP65" s="138"/>
      <c r="AQ65" s="138"/>
    </row>
    <row r="66" spans="2:43" s="3" customFormat="1" ht="13.5" customHeight="1">
      <c r="B66" s="11"/>
      <c r="C66" s="11"/>
      <c r="D66" s="49" t="s">
        <v>196</v>
      </c>
      <c r="E66" s="748" t="s">
        <v>201</v>
      </c>
      <c r="F66" s="748"/>
      <c r="G66" s="748"/>
      <c r="H66" s="748"/>
      <c r="I66" s="748"/>
      <c r="J66" s="748"/>
      <c r="K66" s="748"/>
      <c r="L66" s="748"/>
      <c r="M66" s="748"/>
      <c r="N66" s="748"/>
      <c r="O66" s="748"/>
      <c r="P66" s="748"/>
      <c r="Q66" s="748"/>
      <c r="R66" s="748"/>
      <c r="S66" s="748"/>
      <c r="T66" s="748"/>
      <c r="U66" s="748"/>
      <c r="V66" s="748"/>
      <c r="W66" s="748"/>
      <c r="X66" s="748"/>
      <c r="Y66" s="748"/>
      <c r="Z66" s="748"/>
      <c r="AA66" s="748"/>
      <c r="AB66" s="748"/>
      <c r="AC66" s="11"/>
      <c r="AP66" s="138"/>
      <c r="AQ66" s="138"/>
    </row>
    <row r="67" spans="2:43" s="3" customFormat="1" ht="13.5" customHeight="1">
      <c r="B67" s="11"/>
      <c r="C67" s="11"/>
      <c r="D67" s="49" t="s">
        <v>196</v>
      </c>
      <c r="E67" s="748" t="s">
        <v>202</v>
      </c>
      <c r="F67" s="748"/>
      <c r="G67" s="748"/>
      <c r="H67" s="748"/>
      <c r="I67" s="748"/>
      <c r="J67" s="748"/>
      <c r="K67" s="748"/>
      <c r="L67" s="748"/>
      <c r="M67" s="748"/>
      <c r="N67" s="748"/>
      <c r="O67" s="748"/>
      <c r="P67" s="748"/>
      <c r="Q67" s="748"/>
      <c r="R67" s="748"/>
      <c r="S67" s="748"/>
      <c r="T67" s="748"/>
      <c r="U67" s="748"/>
      <c r="V67" s="748"/>
      <c r="W67" s="748"/>
      <c r="X67" s="748"/>
      <c r="Y67" s="748"/>
      <c r="Z67" s="748"/>
      <c r="AA67" s="748"/>
      <c r="AB67" s="748"/>
      <c r="AC67" s="11"/>
      <c r="AP67" s="138"/>
      <c r="AQ67" s="138"/>
    </row>
    <row r="68" spans="2:43" s="3" customFormat="1" ht="13.5" customHeight="1">
      <c r="B68" s="11"/>
      <c r="C68" s="11"/>
      <c r="D68" s="49" t="s">
        <v>196</v>
      </c>
      <c r="E68" s="748" t="s">
        <v>203</v>
      </c>
      <c r="F68" s="748"/>
      <c r="G68" s="748"/>
      <c r="H68" s="748"/>
      <c r="I68" s="748"/>
      <c r="J68" s="748"/>
      <c r="K68" s="748"/>
      <c r="L68" s="748"/>
      <c r="M68" s="748"/>
      <c r="N68" s="748"/>
      <c r="O68" s="748"/>
      <c r="P68" s="748"/>
      <c r="Q68" s="748"/>
      <c r="R68" s="748"/>
      <c r="S68" s="748"/>
      <c r="T68" s="748"/>
      <c r="U68" s="748"/>
      <c r="V68" s="748"/>
      <c r="W68" s="748"/>
      <c r="X68" s="748"/>
      <c r="Y68" s="748"/>
      <c r="Z68" s="748"/>
      <c r="AA68" s="748"/>
      <c r="AB68" s="748"/>
      <c r="AC68" s="11"/>
      <c r="AP68" s="138"/>
      <c r="AQ68" s="138"/>
    </row>
    <row r="69" spans="2:43" s="3" customFormat="1" ht="13.5" customHeight="1">
      <c r="B69" s="11"/>
      <c r="C69" s="11"/>
      <c r="D69" s="49" t="s">
        <v>196</v>
      </c>
      <c r="E69" s="748" t="s">
        <v>204</v>
      </c>
      <c r="F69" s="748"/>
      <c r="G69" s="748"/>
      <c r="H69" s="748"/>
      <c r="I69" s="748"/>
      <c r="J69" s="748"/>
      <c r="K69" s="748"/>
      <c r="L69" s="748"/>
      <c r="M69" s="748"/>
      <c r="N69" s="748"/>
      <c r="O69" s="748"/>
      <c r="P69" s="748"/>
      <c r="Q69" s="748"/>
      <c r="R69" s="748"/>
      <c r="S69" s="748"/>
      <c r="T69" s="748"/>
      <c r="U69" s="748"/>
      <c r="V69" s="748"/>
      <c r="W69" s="748"/>
      <c r="X69" s="748"/>
      <c r="Y69" s="748"/>
      <c r="Z69" s="748"/>
      <c r="AA69" s="748"/>
      <c r="AB69" s="748"/>
      <c r="AC69" s="11"/>
      <c r="AP69" s="138"/>
      <c r="AQ69" s="138"/>
    </row>
    <row r="70" spans="2:43" s="3" customFormat="1" ht="18" customHeight="1">
      <c r="B70" s="11"/>
      <c r="C70" s="11"/>
      <c r="D70" s="49" t="s">
        <v>196</v>
      </c>
      <c r="E70" s="748" t="s">
        <v>215</v>
      </c>
      <c r="F70" s="748"/>
      <c r="G70" s="748"/>
      <c r="H70" s="748"/>
      <c r="I70" s="748"/>
      <c r="J70" s="748"/>
      <c r="K70" s="748"/>
      <c r="L70" s="748"/>
      <c r="M70" s="748"/>
      <c r="N70" s="748"/>
      <c r="O70" s="748"/>
      <c r="P70" s="748"/>
      <c r="Q70" s="748"/>
      <c r="R70" s="748"/>
      <c r="S70" s="748"/>
      <c r="T70" s="748"/>
      <c r="U70" s="748"/>
      <c r="V70" s="748"/>
      <c r="W70" s="748"/>
      <c r="X70" s="748"/>
      <c r="Y70" s="748"/>
      <c r="Z70" s="748"/>
      <c r="AA70" s="748"/>
      <c r="AB70" s="748"/>
      <c r="AC70" s="11"/>
      <c r="AP70" s="138"/>
      <c r="AQ70" s="138"/>
    </row>
    <row r="71" spans="2:43" s="4" customFormat="1" ht="30" customHeight="1">
      <c r="B71" s="50"/>
      <c r="C71" s="50"/>
      <c r="D71" s="774" t="s">
        <v>0</v>
      </c>
      <c r="E71" s="775"/>
      <c r="F71" s="775"/>
      <c r="G71" s="775"/>
      <c r="H71" s="775"/>
      <c r="I71" s="775"/>
      <c r="J71" s="775"/>
      <c r="K71" s="775"/>
      <c r="L71" s="775"/>
      <c r="M71" s="775"/>
      <c r="N71" s="775"/>
      <c r="O71" s="775"/>
      <c r="P71" s="775"/>
      <c r="Q71" s="775"/>
      <c r="R71" s="775"/>
      <c r="S71" s="776"/>
      <c r="T71" s="777" t="s">
        <v>6</v>
      </c>
      <c r="U71" s="778"/>
      <c r="V71" s="778"/>
      <c r="W71" s="779"/>
      <c r="X71" s="778" t="s">
        <v>7</v>
      </c>
      <c r="Y71" s="778"/>
      <c r="Z71" s="778"/>
      <c r="AA71" s="778"/>
      <c r="AB71" s="779"/>
      <c r="AC71" s="50"/>
      <c r="AP71" s="141"/>
      <c r="AQ71" s="141"/>
    </row>
    <row r="72" spans="2:43" s="4" customFormat="1" ht="15" customHeight="1">
      <c r="B72" s="50"/>
      <c r="C72" s="50"/>
      <c r="D72" s="583" t="s">
        <v>127</v>
      </c>
      <c r="E72" s="584"/>
      <c r="F72" s="584"/>
      <c r="G72" s="584"/>
      <c r="H72" s="584"/>
      <c r="I72" s="584"/>
      <c r="J72" s="584"/>
      <c r="K72" s="584"/>
      <c r="L72" s="584"/>
      <c r="M72" s="584"/>
      <c r="N72" s="584"/>
      <c r="O72" s="584"/>
      <c r="P72" s="584"/>
      <c r="Q72" s="584"/>
      <c r="R72" s="584"/>
      <c r="S72" s="584"/>
      <c r="T72" s="584"/>
      <c r="U72" s="584"/>
      <c r="V72" s="584"/>
      <c r="W72" s="584"/>
      <c r="X72" s="584"/>
      <c r="Y72" s="584"/>
      <c r="Z72" s="584"/>
      <c r="AA72" s="584"/>
      <c r="AB72" s="585"/>
      <c r="AC72" s="50"/>
      <c r="AP72" s="141"/>
      <c r="AQ72" s="141"/>
    </row>
    <row r="73" spans="2:43" s="3" customFormat="1" ht="13.5" customHeight="1">
      <c r="B73" s="11"/>
      <c r="C73" s="11"/>
      <c r="D73" s="739" t="s">
        <v>20</v>
      </c>
      <c r="E73" s="757" t="s">
        <v>156</v>
      </c>
      <c r="F73" s="758"/>
      <c r="G73" s="758"/>
      <c r="H73" s="758"/>
      <c r="I73" s="758"/>
      <c r="J73" s="758"/>
      <c r="K73" s="758"/>
      <c r="L73" s="758"/>
      <c r="M73" s="758"/>
      <c r="N73" s="758"/>
      <c r="O73" s="758"/>
      <c r="P73" s="758"/>
      <c r="Q73" s="758"/>
      <c r="R73" s="758"/>
      <c r="S73" s="759"/>
      <c r="T73" s="297" t="s">
        <v>57</v>
      </c>
      <c r="U73" s="298"/>
      <c r="V73" s="299"/>
      <c r="W73" s="737" t="s">
        <v>5</v>
      </c>
      <c r="X73" s="716"/>
      <c r="Y73" s="717"/>
      <c r="Z73" s="717"/>
      <c r="AA73" s="718"/>
      <c r="AB73" s="738" t="s">
        <v>2</v>
      </c>
      <c r="AC73" s="11"/>
      <c r="AP73" s="138"/>
      <c r="AQ73" s="138"/>
    </row>
    <row r="74" spans="2:43" s="3" customFormat="1" ht="15" customHeight="1">
      <c r="B74" s="11"/>
      <c r="C74" s="11"/>
      <c r="D74" s="719"/>
      <c r="E74" s="749"/>
      <c r="F74" s="246"/>
      <c r="G74" s="246"/>
      <c r="H74" s="246"/>
      <c r="I74" s="246"/>
      <c r="J74" s="246"/>
      <c r="K74" s="246"/>
      <c r="L74" s="246"/>
      <c r="M74" s="246"/>
      <c r="N74" s="246"/>
      <c r="O74" s="246"/>
      <c r="P74" s="246"/>
      <c r="Q74" s="246"/>
      <c r="R74" s="246"/>
      <c r="S74" s="750"/>
      <c r="T74" s="286"/>
      <c r="U74" s="287"/>
      <c r="V74" s="288"/>
      <c r="W74" s="721"/>
      <c r="X74" s="267"/>
      <c r="Y74" s="268"/>
      <c r="Z74" s="268"/>
      <c r="AA74" s="269"/>
      <c r="AB74" s="622"/>
      <c r="AC74" s="11"/>
      <c r="AP74" s="138"/>
      <c r="AQ74" s="138"/>
    </row>
    <row r="75" spans="2:43" s="3" customFormat="1" ht="13.5" customHeight="1">
      <c r="B75" s="11"/>
      <c r="C75" s="11"/>
      <c r="D75" s="250" t="s">
        <v>21</v>
      </c>
      <c r="E75" s="749" t="s">
        <v>128</v>
      </c>
      <c r="F75" s="246"/>
      <c r="G75" s="246"/>
      <c r="H75" s="246"/>
      <c r="I75" s="246"/>
      <c r="J75" s="246"/>
      <c r="K75" s="246"/>
      <c r="L75" s="246"/>
      <c r="M75" s="246"/>
      <c r="N75" s="246"/>
      <c r="O75" s="246"/>
      <c r="P75" s="246"/>
      <c r="Q75" s="246"/>
      <c r="R75" s="246"/>
      <c r="S75" s="750"/>
      <c r="T75" s="264" t="s">
        <v>52</v>
      </c>
      <c r="U75" s="265"/>
      <c r="V75" s="266"/>
      <c r="W75" s="270" t="s">
        <v>27</v>
      </c>
      <c r="X75" s="267"/>
      <c r="Y75" s="268"/>
      <c r="Z75" s="268"/>
      <c r="AA75" s="269"/>
      <c r="AB75" s="289" t="s">
        <v>2</v>
      </c>
      <c r="AC75" s="11"/>
      <c r="AP75" s="138"/>
      <c r="AQ75" s="138"/>
    </row>
    <row r="76" spans="2:43" s="3" customFormat="1" ht="15" customHeight="1">
      <c r="B76" s="11"/>
      <c r="C76" s="11"/>
      <c r="D76" s="281"/>
      <c r="E76" s="751"/>
      <c r="F76" s="752"/>
      <c r="G76" s="752"/>
      <c r="H76" s="752"/>
      <c r="I76" s="752"/>
      <c r="J76" s="752"/>
      <c r="K76" s="752"/>
      <c r="L76" s="752"/>
      <c r="M76" s="752"/>
      <c r="N76" s="752"/>
      <c r="O76" s="752"/>
      <c r="P76" s="752"/>
      <c r="Q76" s="752"/>
      <c r="R76" s="752"/>
      <c r="S76" s="753"/>
      <c r="T76" s="754"/>
      <c r="U76" s="755"/>
      <c r="V76" s="756"/>
      <c r="W76" s="740"/>
      <c r="X76" s="723"/>
      <c r="Y76" s="724"/>
      <c r="Z76" s="724"/>
      <c r="AA76" s="725"/>
      <c r="AB76" s="290"/>
      <c r="AC76" s="11"/>
      <c r="AP76" s="138"/>
      <c r="AQ76" s="138"/>
    </row>
    <row r="77" spans="2:43" s="3" customFormat="1" ht="15" customHeight="1">
      <c r="B77" s="11"/>
      <c r="C77" s="11"/>
      <c r="D77" s="583" t="s">
        <v>3</v>
      </c>
      <c r="E77" s="584"/>
      <c r="F77" s="584"/>
      <c r="G77" s="584"/>
      <c r="H77" s="584"/>
      <c r="I77" s="584"/>
      <c r="J77" s="584"/>
      <c r="K77" s="584"/>
      <c r="L77" s="584"/>
      <c r="M77" s="584"/>
      <c r="N77" s="584"/>
      <c r="O77" s="584"/>
      <c r="P77" s="584"/>
      <c r="Q77" s="584"/>
      <c r="R77" s="584"/>
      <c r="S77" s="584"/>
      <c r="T77" s="584"/>
      <c r="U77" s="584"/>
      <c r="V77" s="584"/>
      <c r="W77" s="584"/>
      <c r="X77" s="584"/>
      <c r="Y77" s="584"/>
      <c r="Z77" s="584"/>
      <c r="AA77" s="584"/>
      <c r="AB77" s="585"/>
      <c r="AC77" s="11"/>
      <c r="AP77" s="138"/>
      <c r="AQ77" s="138"/>
    </row>
    <row r="78" spans="2:43" s="3" customFormat="1" ht="13.5" customHeight="1">
      <c r="B78" s="11"/>
      <c r="C78" s="11"/>
      <c r="D78" s="256" t="s">
        <v>20</v>
      </c>
      <c r="E78" s="741" t="s">
        <v>8</v>
      </c>
      <c r="F78" s="378"/>
      <c r="G78" s="378"/>
      <c r="H78" s="378"/>
      <c r="I78" s="378"/>
      <c r="J78" s="378"/>
      <c r="K78" s="378"/>
      <c r="L78" s="378"/>
      <c r="M78" s="378"/>
      <c r="N78" s="378"/>
      <c r="O78" s="378"/>
      <c r="P78" s="378"/>
      <c r="Q78" s="378"/>
      <c r="R78" s="378"/>
      <c r="S78" s="742"/>
      <c r="T78" s="297" t="s">
        <v>113</v>
      </c>
      <c r="U78" s="298"/>
      <c r="V78" s="299"/>
      <c r="W78" s="300" t="s">
        <v>28</v>
      </c>
      <c r="X78" s="716"/>
      <c r="Y78" s="717"/>
      <c r="Z78" s="717"/>
      <c r="AA78" s="718"/>
      <c r="AB78" s="595" t="s">
        <v>2</v>
      </c>
      <c r="AC78" s="11"/>
      <c r="AP78" s="138"/>
      <c r="AQ78" s="138"/>
    </row>
    <row r="79" spans="2:43" s="3" customFormat="1" ht="15" customHeight="1">
      <c r="B79" s="11"/>
      <c r="C79" s="11"/>
      <c r="D79" s="281"/>
      <c r="E79" s="743"/>
      <c r="F79" s="379"/>
      <c r="G79" s="379"/>
      <c r="H79" s="379"/>
      <c r="I79" s="379"/>
      <c r="J79" s="379"/>
      <c r="K79" s="379"/>
      <c r="L79" s="379"/>
      <c r="M79" s="379"/>
      <c r="N79" s="379"/>
      <c r="O79" s="379"/>
      <c r="P79" s="379"/>
      <c r="Q79" s="379"/>
      <c r="R79" s="379"/>
      <c r="S79" s="387"/>
      <c r="T79" s="286"/>
      <c r="U79" s="287"/>
      <c r="V79" s="288"/>
      <c r="W79" s="740"/>
      <c r="X79" s="267"/>
      <c r="Y79" s="268"/>
      <c r="Z79" s="268"/>
      <c r="AA79" s="269"/>
      <c r="AB79" s="290"/>
      <c r="AC79" s="11"/>
      <c r="AP79" s="138"/>
      <c r="AQ79" s="138"/>
    </row>
    <row r="80" spans="2:43" s="3" customFormat="1" ht="15" customHeight="1">
      <c r="B80" s="11"/>
      <c r="C80" s="11"/>
      <c r="D80" s="583" t="s">
        <v>4</v>
      </c>
      <c r="E80" s="584"/>
      <c r="F80" s="584"/>
      <c r="G80" s="584"/>
      <c r="H80" s="584"/>
      <c r="I80" s="584"/>
      <c r="J80" s="584"/>
      <c r="K80" s="584"/>
      <c r="L80" s="584"/>
      <c r="M80" s="584"/>
      <c r="N80" s="584"/>
      <c r="O80" s="584"/>
      <c r="P80" s="584"/>
      <c r="Q80" s="584"/>
      <c r="R80" s="584"/>
      <c r="S80" s="584"/>
      <c r="T80" s="584"/>
      <c r="U80" s="584"/>
      <c r="V80" s="584"/>
      <c r="W80" s="584"/>
      <c r="X80" s="584"/>
      <c r="Y80" s="584"/>
      <c r="Z80" s="584"/>
      <c r="AA80" s="584"/>
      <c r="AB80" s="585"/>
      <c r="AC80" s="11"/>
      <c r="AP80" s="138"/>
      <c r="AQ80" s="138"/>
    </row>
    <row r="81" spans="2:43" s="3" customFormat="1" ht="13.5" customHeight="1">
      <c r="B81" s="11"/>
      <c r="C81" s="11"/>
      <c r="D81" s="256" t="s">
        <v>20</v>
      </c>
      <c r="E81" s="294" t="s">
        <v>9</v>
      </c>
      <c r="F81" s="295"/>
      <c r="G81" s="295"/>
      <c r="H81" s="295"/>
      <c r="I81" s="295"/>
      <c r="J81" s="295"/>
      <c r="K81" s="295"/>
      <c r="L81" s="295"/>
      <c r="M81" s="295"/>
      <c r="N81" s="295"/>
      <c r="O81" s="295"/>
      <c r="P81" s="295"/>
      <c r="Q81" s="295"/>
      <c r="R81" s="295"/>
      <c r="S81" s="296"/>
      <c r="T81" s="297" t="s">
        <v>57</v>
      </c>
      <c r="U81" s="298"/>
      <c r="V81" s="299"/>
      <c r="W81" s="300" t="s">
        <v>1</v>
      </c>
      <c r="X81" s="716"/>
      <c r="Y81" s="717"/>
      <c r="Z81" s="717"/>
      <c r="AA81" s="718"/>
      <c r="AB81" s="595" t="s">
        <v>2</v>
      </c>
      <c r="AC81" s="11"/>
      <c r="AP81" s="138"/>
      <c r="AQ81" s="138"/>
    </row>
    <row r="82" spans="2:43" s="3" customFormat="1" ht="15" customHeight="1">
      <c r="B82" s="11"/>
      <c r="C82" s="11"/>
      <c r="D82" s="252"/>
      <c r="E82" s="282"/>
      <c r="F82" s="283"/>
      <c r="G82" s="283"/>
      <c r="H82" s="283"/>
      <c r="I82" s="283"/>
      <c r="J82" s="283"/>
      <c r="K82" s="283"/>
      <c r="L82" s="283"/>
      <c r="M82" s="283"/>
      <c r="N82" s="283"/>
      <c r="O82" s="283"/>
      <c r="P82" s="283"/>
      <c r="Q82" s="283"/>
      <c r="R82" s="283"/>
      <c r="S82" s="284"/>
      <c r="T82" s="726"/>
      <c r="U82" s="727"/>
      <c r="V82" s="728"/>
      <c r="W82" s="271"/>
      <c r="X82" s="267"/>
      <c r="Y82" s="268"/>
      <c r="Z82" s="268"/>
      <c r="AA82" s="269"/>
      <c r="AB82" s="340"/>
      <c r="AC82" s="11"/>
      <c r="AP82" s="138"/>
      <c r="AQ82" s="138"/>
    </row>
    <row r="83" spans="2:43" s="3" customFormat="1" ht="13.5" customHeight="1">
      <c r="B83" s="11"/>
      <c r="C83" s="11"/>
      <c r="D83" s="719" t="s">
        <v>21</v>
      </c>
      <c r="E83" s="282" t="s">
        <v>129</v>
      </c>
      <c r="F83" s="283"/>
      <c r="G83" s="283"/>
      <c r="H83" s="283"/>
      <c r="I83" s="283"/>
      <c r="J83" s="283"/>
      <c r="K83" s="283"/>
      <c r="L83" s="283"/>
      <c r="M83" s="283"/>
      <c r="N83" s="283"/>
      <c r="O83" s="283"/>
      <c r="P83" s="283"/>
      <c r="Q83" s="283"/>
      <c r="R83" s="283"/>
      <c r="S83" s="284"/>
      <c r="T83" s="640" t="s">
        <v>52</v>
      </c>
      <c r="U83" s="641"/>
      <c r="V83" s="642"/>
      <c r="W83" s="721" t="s">
        <v>28</v>
      </c>
      <c r="X83" s="267"/>
      <c r="Y83" s="268"/>
      <c r="Z83" s="268"/>
      <c r="AA83" s="269"/>
      <c r="AB83" s="622" t="s">
        <v>2</v>
      </c>
      <c r="AC83" s="11"/>
      <c r="AP83" s="138"/>
      <c r="AQ83" s="138"/>
    </row>
    <row r="84" spans="2:43" s="3" customFormat="1" ht="15" customHeight="1">
      <c r="B84" s="11"/>
      <c r="C84" s="11"/>
      <c r="D84" s="719"/>
      <c r="E84" s="282"/>
      <c r="F84" s="283"/>
      <c r="G84" s="283"/>
      <c r="H84" s="283"/>
      <c r="I84" s="283"/>
      <c r="J84" s="283"/>
      <c r="K84" s="283"/>
      <c r="L84" s="283"/>
      <c r="M84" s="283"/>
      <c r="N84" s="283"/>
      <c r="O84" s="283"/>
      <c r="P84" s="283"/>
      <c r="Q84" s="283"/>
      <c r="R84" s="283"/>
      <c r="S84" s="284"/>
      <c r="T84" s="267"/>
      <c r="U84" s="268"/>
      <c r="V84" s="269"/>
      <c r="W84" s="721"/>
      <c r="X84" s="267"/>
      <c r="Y84" s="268"/>
      <c r="Z84" s="268"/>
      <c r="AA84" s="269"/>
      <c r="AB84" s="622"/>
      <c r="AC84" s="11"/>
      <c r="AP84" s="138"/>
      <c r="AQ84" s="138"/>
    </row>
    <row r="85" spans="2:43" s="3" customFormat="1" ht="13.5" customHeight="1">
      <c r="B85" s="11"/>
      <c r="C85" s="11"/>
      <c r="D85" s="250" t="s">
        <v>22</v>
      </c>
      <c r="E85" s="282" t="s">
        <v>10</v>
      </c>
      <c r="F85" s="283"/>
      <c r="G85" s="283"/>
      <c r="H85" s="283"/>
      <c r="I85" s="283"/>
      <c r="J85" s="283"/>
      <c r="K85" s="283"/>
      <c r="L85" s="283"/>
      <c r="M85" s="283"/>
      <c r="N85" s="283"/>
      <c r="O85" s="283"/>
      <c r="P85" s="283"/>
      <c r="Q85" s="283"/>
      <c r="R85" s="283"/>
      <c r="S85" s="284"/>
      <c r="T85" s="264" t="s">
        <v>52</v>
      </c>
      <c r="U85" s="265"/>
      <c r="V85" s="266"/>
      <c r="W85" s="270" t="s">
        <v>28</v>
      </c>
      <c r="X85" s="267"/>
      <c r="Y85" s="268"/>
      <c r="Z85" s="268"/>
      <c r="AA85" s="269"/>
      <c r="AB85" s="289" t="s">
        <v>2</v>
      </c>
      <c r="AC85" s="11"/>
      <c r="AP85" s="138"/>
      <c r="AQ85" s="138"/>
    </row>
    <row r="86" spans="2:43" s="3" customFormat="1" ht="15" customHeight="1">
      <c r="B86" s="11"/>
      <c r="C86" s="11"/>
      <c r="D86" s="251"/>
      <c r="E86" s="282"/>
      <c r="F86" s="283"/>
      <c r="G86" s="283"/>
      <c r="H86" s="283"/>
      <c r="I86" s="283"/>
      <c r="J86" s="283"/>
      <c r="K86" s="283"/>
      <c r="L86" s="283"/>
      <c r="M86" s="283"/>
      <c r="N86" s="283"/>
      <c r="O86" s="283"/>
      <c r="P86" s="283"/>
      <c r="Q86" s="283"/>
      <c r="R86" s="283"/>
      <c r="S86" s="284"/>
      <c r="T86" s="726"/>
      <c r="U86" s="727"/>
      <c r="V86" s="728"/>
      <c r="W86" s="271"/>
      <c r="X86" s="267"/>
      <c r="Y86" s="268"/>
      <c r="Z86" s="268"/>
      <c r="AA86" s="269"/>
      <c r="AB86" s="340"/>
      <c r="AC86" s="11"/>
      <c r="AP86" s="138"/>
      <c r="AQ86" s="138"/>
    </row>
    <row r="87" spans="2:43" s="3" customFormat="1" ht="28.5" customHeight="1">
      <c r="B87" s="11"/>
      <c r="C87" s="11"/>
      <c r="D87" s="251"/>
      <c r="E87" s="257" t="s">
        <v>2423</v>
      </c>
      <c r="F87" s="258"/>
      <c r="G87" s="258"/>
      <c r="H87" s="258"/>
      <c r="I87" s="744"/>
      <c r="J87" s="218"/>
      <c r="K87" s="248" t="s">
        <v>2424</v>
      </c>
      <c r="L87" s="248"/>
      <c r="M87" s="248"/>
      <c r="N87" s="248"/>
      <c r="O87" s="248"/>
      <c r="P87" s="248"/>
      <c r="Q87" s="248"/>
      <c r="R87" s="248"/>
      <c r="S87" s="248"/>
      <c r="T87" s="248"/>
      <c r="U87" s="248"/>
      <c r="V87" s="248"/>
      <c r="W87" s="248"/>
      <c r="X87" s="248"/>
      <c r="Y87" s="248"/>
      <c r="Z87" s="248"/>
      <c r="AA87" s="248"/>
      <c r="AB87" s="249"/>
      <c r="AC87" s="11"/>
      <c r="AP87" s="171" t="b">
        <v>0</v>
      </c>
      <c r="AQ87" s="122" t="s">
        <v>2424</v>
      </c>
    </row>
    <row r="88" spans="2:43" s="3" customFormat="1" ht="28.5" customHeight="1">
      <c r="B88" s="11"/>
      <c r="C88" s="11"/>
      <c r="D88" s="251"/>
      <c r="E88" s="259"/>
      <c r="F88" s="260"/>
      <c r="G88" s="260"/>
      <c r="H88" s="260"/>
      <c r="I88" s="745"/>
      <c r="J88" s="218"/>
      <c r="K88" s="246" t="s">
        <v>2429</v>
      </c>
      <c r="L88" s="246"/>
      <c r="M88" s="246"/>
      <c r="N88" s="246"/>
      <c r="O88" s="246"/>
      <c r="P88" s="246"/>
      <c r="Q88" s="246"/>
      <c r="R88" s="246"/>
      <c r="S88" s="246"/>
      <c r="T88" s="246"/>
      <c r="U88" s="246"/>
      <c r="V88" s="246"/>
      <c r="W88" s="246"/>
      <c r="X88" s="246"/>
      <c r="Y88" s="246"/>
      <c r="Z88" s="246"/>
      <c r="AA88" s="246"/>
      <c r="AB88" s="247"/>
      <c r="AC88" s="11"/>
      <c r="AP88" s="171" t="b">
        <v>0</v>
      </c>
      <c r="AQ88" s="122" t="s">
        <v>2429</v>
      </c>
    </row>
    <row r="89" spans="2:43" s="3" customFormat="1" ht="28.5" customHeight="1">
      <c r="B89" s="11"/>
      <c r="C89" s="11"/>
      <c r="D89" s="251"/>
      <c r="E89" s="259"/>
      <c r="F89" s="260"/>
      <c r="G89" s="260"/>
      <c r="H89" s="260"/>
      <c r="I89" s="745"/>
      <c r="J89" s="218"/>
      <c r="K89" s="246" t="s">
        <v>2425</v>
      </c>
      <c r="L89" s="246"/>
      <c r="M89" s="246"/>
      <c r="N89" s="246"/>
      <c r="O89" s="246"/>
      <c r="P89" s="246"/>
      <c r="Q89" s="246"/>
      <c r="R89" s="246"/>
      <c r="S89" s="246"/>
      <c r="T89" s="246"/>
      <c r="U89" s="246"/>
      <c r="V89" s="246"/>
      <c r="W89" s="246"/>
      <c r="X89" s="246"/>
      <c r="Y89" s="246"/>
      <c r="Z89" s="246"/>
      <c r="AA89" s="246"/>
      <c r="AB89" s="247"/>
      <c r="AC89" s="11"/>
      <c r="AP89" s="171" t="b">
        <v>0</v>
      </c>
      <c r="AQ89" s="122" t="s">
        <v>2425</v>
      </c>
    </row>
    <row r="90" spans="2:43" s="3" customFormat="1" ht="28.5" customHeight="1">
      <c r="B90" s="11"/>
      <c r="C90" s="11"/>
      <c r="D90" s="251"/>
      <c r="E90" s="261"/>
      <c r="F90" s="262"/>
      <c r="G90" s="262"/>
      <c r="H90" s="262"/>
      <c r="I90" s="746"/>
      <c r="J90" s="220"/>
      <c r="K90" s="246" t="s">
        <v>104</v>
      </c>
      <c r="L90" s="246"/>
      <c r="M90" s="246"/>
      <c r="N90" s="246"/>
      <c r="O90" s="246"/>
      <c r="P90" s="246"/>
      <c r="Q90" s="246"/>
      <c r="R90" s="246"/>
      <c r="S90" s="246"/>
      <c r="T90" s="246"/>
      <c r="U90" s="246"/>
      <c r="V90" s="246"/>
      <c r="W90" s="246"/>
      <c r="X90" s="246"/>
      <c r="Y90" s="246"/>
      <c r="Z90" s="246"/>
      <c r="AA90" s="246"/>
      <c r="AB90" s="247"/>
      <c r="AC90" s="11"/>
      <c r="AP90" s="171" t="b">
        <v>0</v>
      </c>
      <c r="AQ90" s="122" t="s">
        <v>2430</v>
      </c>
    </row>
    <row r="91" spans="2:43" s="3" customFormat="1" ht="27.75" customHeight="1">
      <c r="B91" s="11"/>
      <c r="C91" s="11"/>
      <c r="D91" s="252"/>
      <c r="E91" s="244" t="s">
        <v>2433</v>
      </c>
      <c r="F91" s="245"/>
      <c r="G91" s="245"/>
      <c r="H91" s="245"/>
      <c r="I91" s="245"/>
      <c r="J91" s="245"/>
      <c r="K91" s="245"/>
      <c r="L91" s="253"/>
      <c r="M91" s="254"/>
      <c r="N91" s="254"/>
      <c r="O91" s="254"/>
      <c r="P91" s="254"/>
      <c r="Q91" s="254"/>
      <c r="R91" s="254"/>
      <c r="S91" s="254"/>
      <c r="T91" s="254"/>
      <c r="U91" s="254"/>
      <c r="V91" s="254"/>
      <c r="W91" s="254"/>
      <c r="X91" s="254"/>
      <c r="Y91" s="254"/>
      <c r="Z91" s="254"/>
      <c r="AA91" s="254"/>
      <c r="AB91" s="255"/>
      <c r="AC91" s="11"/>
    </row>
    <row r="92" spans="2:43" s="3" customFormat="1" ht="13.5" customHeight="1">
      <c r="B92" s="11"/>
      <c r="C92" s="11"/>
      <c r="D92" s="719" t="s">
        <v>23</v>
      </c>
      <c r="E92" s="350" t="s">
        <v>130</v>
      </c>
      <c r="F92" s="351"/>
      <c r="G92" s="351"/>
      <c r="H92" s="351"/>
      <c r="I92" s="351"/>
      <c r="J92" s="351"/>
      <c r="K92" s="351"/>
      <c r="L92" s="351"/>
      <c r="M92" s="351"/>
      <c r="N92" s="351"/>
      <c r="O92" s="351"/>
      <c r="P92" s="351"/>
      <c r="Q92" s="351"/>
      <c r="R92" s="351"/>
      <c r="S92" s="352"/>
      <c r="T92" s="640" t="s">
        <v>52</v>
      </c>
      <c r="U92" s="641"/>
      <c r="V92" s="642"/>
      <c r="W92" s="736" t="s">
        <v>28</v>
      </c>
      <c r="X92" s="726"/>
      <c r="Y92" s="727"/>
      <c r="Z92" s="727"/>
      <c r="AA92" s="728"/>
      <c r="AB92" s="621" t="s">
        <v>2</v>
      </c>
      <c r="AC92" s="11"/>
    </row>
    <row r="93" spans="2:43" s="3" customFormat="1" ht="15" customHeight="1">
      <c r="B93" s="11"/>
      <c r="C93" s="11"/>
      <c r="D93" s="719"/>
      <c r="E93" s="282"/>
      <c r="F93" s="283"/>
      <c r="G93" s="283"/>
      <c r="H93" s="283"/>
      <c r="I93" s="283"/>
      <c r="J93" s="283"/>
      <c r="K93" s="283"/>
      <c r="L93" s="283"/>
      <c r="M93" s="283"/>
      <c r="N93" s="283"/>
      <c r="O93" s="283"/>
      <c r="P93" s="283"/>
      <c r="Q93" s="283"/>
      <c r="R93" s="283"/>
      <c r="S93" s="284"/>
      <c r="T93" s="723"/>
      <c r="U93" s="724"/>
      <c r="V93" s="725"/>
      <c r="W93" s="721"/>
      <c r="X93" s="267"/>
      <c r="Y93" s="268"/>
      <c r="Z93" s="268"/>
      <c r="AA93" s="269"/>
      <c r="AB93" s="622"/>
      <c r="AC93" s="11"/>
    </row>
    <row r="94" spans="2:43" s="3" customFormat="1" ht="15" customHeight="1">
      <c r="B94" s="11"/>
      <c r="C94" s="11"/>
      <c r="D94" s="583" t="s">
        <v>151</v>
      </c>
      <c r="E94" s="584"/>
      <c r="F94" s="584"/>
      <c r="G94" s="584"/>
      <c r="H94" s="584"/>
      <c r="I94" s="584"/>
      <c r="J94" s="584"/>
      <c r="K94" s="584"/>
      <c r="L94" s="584"/>
      <c r="M94" s="584"/>
      <c r="N94" s="584"/>
      <c r="O94" s="584"/>
      <c r="P94" s="584"/>
      <c r="Q94" s="584"/>
      <c r="R94" s="584"/>
      <c r="S94" s="584"/>
      <c r="T94" s="584"/>
      <c r="U94" s="584"/>
      <c r="V94" s="584"/>
      <c r="W94" s="584"/>
      <c r="X94" s="584"/>
      <c r="Y94" s="584"/>
      <c r="Z94" s="584"/>
      <c r="AA94" s="584"/>
      <c r="AB94" s="585"/>
      <c r="AC94" s="11"/>
      <c r="AP94" s="138"/>
      <c r="AQ94" s="138"/>
    </row>
    <row r="95" spans="2:43" s="3" customFormat="1" ht="13.5" customHeight="1">
      <c r="B95" s="11"/>
      <c r="C95" s="11"/>
      <c r="D95" s="739" t="s">
        <v>20</v>
      </c>
      <c r="E95" s="294" t="s">
        <v>131</v>
      </c>
      <c r="F95" s="295"/>
      <c r="G95" s="295"/>
      <c r="H95" s="295"/>
      <c r="I95" s="295"/>
      <c r="J95" s="295"/>
      <c r="K95" s="295"/>
      <c r="L95" s="295"/>
      <c r="M95" s="295"/>
      <c r="N95" s="295"/>
      <c r="O95" s="295"/>
      <c r="P95" s="295"/>
      <c r="Q95" s="295"/>
      <c r="R95" s="295"/>
      <c r="S95" s="296"/>
      <c r="T95" s="297" t="s">
        <v>57</v>
      </c>
      <c r="U95" s="298"/>
      <c r="V95" s="299"/>
      <c r="W95" s="737" t="s">
        <v>1</v>
      </c>
      <c r="X95" s="716"/>
      <c r="Y95" s="717"/>
      <c r="Z95" s="717"/>
      <c r="AA95" s="718"/>
      <c r="AB95" s="738" t="s">
        <v>2</v>
      </c>
      <c r="AC95" s="11"/>
      <c r="AP95" s="138"/>
      <c r="AQ95" s="138"/>
    </row>
    <row r="96" spans="2:43" s="3" customFormat="1" ht="15" customHeight="1">
      <c r="B96" s="11"/>
      <c r="C96" s="11"/>
      <c r="D96" s="719"/>
      <c r="E96" s="282"/>
      <c r="F96" s="283"/>
      <c r="G96" s="283"/>
      <c r="H96" s="283"/>
      <c r="I96" s="283"/>
      <c r="J96" s="283"/>
      <c r="K96" s="283"/>
      <c r="L96" s="283"/>
      <c r="M96" s="283"/>
      <c r="N96" s="283"/>
      <c r="O96" s="283"/>
      <c r="P96" s="283"/>
      <c r="Q96" s="283"/>
      <c r="R96" s="283"/>
      <c r="S96" s="284"/>
      <c r="T96" s="267"/>
      <c r="U96" s="268"/>
      <c r="V96" s="269"/>
      <c r="W96" s="721"/>
      <c r="X96" s="267"/>
      <c r="Y96" s="268"/>
      <c r="Z96" s="268"/>
      <c r="AA96" s="269"/>
      <c r="AB96" s="622"/>
      <c r="AC96" s="11"/>
      <c r="AP96" s="138"/>
      <c r="AQ96" s="138"/>
    </row>
    <row r="97" spans="1:43" s="3" customFormat="1" ht="13.5" customHeight="1">
      <c r="B97" s="11"/>
      <c r="C97" s="11"/>
      <c r="D97" s="250" t="s">
        <v>21</v>
      </c>
      <c r="E97" s="282" t="s">
        <v>11</v>
      </c>
      <c r="F97" s="283"/>
      <c r="G97" s="283"/>
      <c r="H97" s="283"/>
      <c r="I97" s="283"/>
      <c r="J97" s="283"/>
      <c r="K97" s="283"/>
      <c r="L97" s="283"/>
      <c r="M97" s="283"/>
      <c r="N97" s="283"/>
      <c r="O97" s="283"/>
      <c r="P97" s="283"/>
      <c r="Q97" s="283"/>
      <c r="R97" s="283"/>
      <c r="S97" s="284"/>
      <c r="T97" s="264" t="s">
        <v>52</v>
      </c>
      <c r="U97" s="265"/>
      <c r="V97" s="266"/>
      <c r="W97" s="270" t="s">
        <v>28</v>
      </c>
      <c r="X97" s="267"/>
      <c r="Y97" s="268"/>
      <c r="Z97" s="268"/>
      <c r="AA97" s="269"/>
      <c r="AB97" s="289" t="s">
        <v>2</v>
      </c>
      <c r="AC97" s="11"/>
      <c r="AP97" s="138"/>
      <c r="AQ97" s="138"/>
    </row>
    <row r="98" spans="1:43" s="3" customFormat="1" ht="15" customHeight="1">
      <c r="B98" s="11"/>
      <c r="C98" s="11"/>
      <c r="D98" s="252"/>
      <c r="E98" s="282"/>
      <c r="F98" s="283"/>
      <c r="G98" s="283"/>
      <c r="H98" s="283"/>
      <c r="I98" s="283"/>
      <c r="J98" s="283"/>
      <c r="K98" s="283"/>
      <c r="L98" s="283"/>
      <c r="M98" s="283"/>
      <c r="N98" s="283"/>
      <c r="O98" s="283"/>
      <c r="P98" s="283"/>
      <c r="Q98" s="283"/>
      <c r="R98" s="283"/>
      <c r="S98" s="284"/>
      <c r="T98" s="286"/>
      <c r="U98" s="287"/>
      <c r="V98" s="288"/>
      <c r="W98" s="271"/>
      <c r="X98" s="267"/>
      <c r="Y98" s="268"/>
      <c r="Z98" s="268"/>
      <c r="AA98" s="269"/>
      <c r="AB98" s="340"/>
      <c r="AC98" s="11"/>
      <c r="AP98" s="138"/>
      <c r="AQ98" s="138"/>
    </row>
    <row r="99" spans="1:43" s="3" customFormat="1" ht="13.5" customHeight="1">
      <c r="B99" s="11"/>
      <c r="C99" s="11"/>
      <c r="D99" s="250" t="s">
        <v>22</v>
      </c>
      <c r="E99" s="282" t="s">
        <v>12</v>
      </c>
      <c r="F99" s="283"/>
      <c r="G99" s="283"/>
      <c r="H99" s="283"/>
      <c r="I99" s="283"/>
      <c r="J99" s="283"/>
      <c r="K99" s="283"/>
      <c r="L99" s="283"/>
      <c r="M99" s="283"/>
      <c r="N99" s="283"/>
      <c r="O99" s="283"/>
      <c r="P99" s="283"/>
      <c r="Q99" s="283"/>
      <c r="R99" s="283"/>
      <c r="S99" s="284"/>
      <c r="T99" s="631" t="s">
        <v>52</v>
      </c>
      <c r="U99" s="632"/>
      <c r="V99" s="633"/>
      <c r="W99" s="270" t="s">
        <v>28</v>
      </c>
      <c r="X99" s="267"/>
      <c r="Y99" s="268"/>
      <c r="Z99" s="268"/>
      <c r="AA99" s="269"/>
      <c r="AB99" s="289" t="s">
        <v>2</v>
      </c>
      <c r="AC99" s="11"/>
      <c r="AP99" s="138"/>
      <c r="AQ99" s="138"/>
    </row>
    <row r="100" spans="1:43" s="3" customFormat="1" ht="15" customHeight="1">
      <c r="B100" s="11"/>
      <c r="C100" s="11"/>
      <c r="D100" s="281"/>
      <c r="E100" s="282"/>
      <c r="F100" s="283"/>
      <c r="G100" s="283"/>
      <c r="H100" s="283"/>
      <c r="I100" s="283"/>
      <c r="J100" s="283"/>
      <c r="K100" s="283"/>
      <c r="L100" s="283"/>
      <c r="M100" s="283"/>
      <c r="N100" s="283"/>
      <c r="O100" s="283"/>
      <c r="P100" s="283"/>
      <c r="Q100" s="283"/>
      <c r="R100" s="283"/>
      <c r="S100" s="284"/>
      <c r="T100" s="723"/>
      <c r="U100" s="724"/>
      <c r="V100" s="725"/>
      <c r="W100" s="740"/>
      <c r="X100" s="267"/>
      <c r="Y100" s="268"/>
      <c r="Z100" s="268"/>
      <c r="AA100" s="269"/>
      <c r="AB100" s="290"/>
      <c r="AC100" s="11"/>
      <c r="AP100" s="138"/>
      <c r="AQ100" s="138"/>
    </row>
    <row r="101" spans="1:43" s="3" customFormat="1" ht="15" customHeight="1">
      <c r="B101" s="11"/>
      <c r="C101" s="11"/>
      <c r="D101" s="291" t="s">
        <v>132</v>
      </c>
      <c r="E101" s="292"/>
      <c r="F101" s="292"/>
      <c r="G101" s="292"/>
      <c r="H101" s="292"/>
      <c r="I101" s="292"/>
      <c r="J101" s="292"/>
      <c r="K101" s="292"/>
      <c r="L101" s="292"/>
      <c r="M101" s="292"/>
      <c r="N101" s="292"/>
      <c r="O101" s="292"/>
      <c r="P101" s="292"/>
      <c r="Q101" s="292"/>
      <c r="R101" s="292"/>
      <c r="S101" s="292"/>
      <c r="T101" s="292"/>
      <c r="U101" s="292"/>
      <c r="V101" s="292"/>
      <c r="W101" s="292"/>
      <c r="X101" s="292"/>
      <c r="Y101" s="292"/>
      <c r="Z101" s="292"/>
      <c r="AA101" s="292"/>
      <c r="AB101" s="293"/>
      <c r="AC101" s="11"/>
      <c r="AP101" s="138"/>
      <c r="AQ101" s="138"/>
    </row>
    <row r="102" spans="1:43" s="3" customFormat="1" ht="13.5" customHeight="1">
      <c r="B102" s="11"/>
      <c r="C102" s="11"/>
      <c r="D102" s="256" t="s">
        <v>20</v>
      </c>
      <c r="E102" s="294" t="s">
        <v>15</v>
      </c>
      <c r="F102" s="295"/>
      <c r="G102" s="295"/>
      <c r="H102" s="295"/>
      <c r="I102" s="295"/>
      <c r="J102" s="295"/>
      <c r="K102" s="295"/>
      <c r="L102" s="295"/>
      <c r="M102" s="295"/>
      <c r="N102" s="295"/>
      <c r="O102" s="295"/>
      <c r="P102" s="295"/>
      <c r="Q102" s="295"/>
      <c r="R102" s="295"/>
      <c r="S102" s="296"/>
      <c r="T102" s="297" t="s">
        <v>273</v>
      </c>
      <c r="U102" s="298"/>
      <c r="V102" s="299"/>
      <c r="W102" s="300" t="s">
        <v>17</v>
      </c>
      <c r="X102" s="694"/>
      <c r="Y102" s="695"/>
      <c r="Z102" s="695"/>
      <c r="AA102" s="696"/>
      <c r="AB102" s="697" t="s">
        <v>2</v>
      </c>
      <c r="AC102" s="11"/>
      <c r="AP102" s="138"/>
      <c r="AQ102" s="138"/>
    </row>
    <row r="103" spans="1:43" s="3" customFormat="1" ht="15" customHeight="1">
      <c r="B103" s="11"/>
      <c r="C103" s="11"/>
      <c r="D103" s="251"/>
      <c r="E103" s="282"/>
      <c r="F103" s="283"/>
      <c r="G103" s="283"/>
      <c r="H103" s="283"/>
      <c r="I103" s="283"/>
      <c r="J103" s="283"/>
      <c r="K103" s="283"/>
      <c r="L103" s="283"/>
      <c r="M103" s="283"/>
      <c r="N103" s="283"/>
      <c r="O103" s="283"/>
      <c r="P103" s="283"/>
      <c r="Q103" s="283"/>
      <c r="R103" s="283"/>
      <c r="S103" s="284"/>
      <c r="T103" s="286"/>
      <c r="U103" s="287"/>
      <c r="V103" s="288"/>
      <c r="W103" s="271"/>
      <c r="X103" s="726"/>
      <c r="Y103" s="727"/>
      <c r="Z103" s="727"/>
      <c r="AA103" s="728"/>
      <c r="AB103" s="614"/>
      <c r="AC103" s="11"/>
      <c r="AP103" s="138"/>
      <c r="AQ103" s="138"/>
    </row>
    <row r="104" spans="1:43" s="3" customFormat="1" ht="13.5" customHeight="1">
      <c r="B104" s="11"/>
      <c r="C104" s="11"/>
      <c r="D104" s="250" t="s">
        <v>21</v>
      </c>
      <c r="E104" s="282" t="s">
        <v>16</v>
      </c>
      <c r="F104" s="283"/>
      <c r="G104" s="283"/>
      <c r="H104" s="283"/>
      <c r="I104" s="283"/>
      <c r="J104" s="283"/>
      <c r="K104" s="283"/>
      <c r="L104" s="283"/>
      <c r="M104" s="283"/>
      <c r="N104" s="283"/>
      <c r="O104" s="283"/>
      <c r="P104" s="283"/>
      <c r="Q104" s="283"/>
      <c r="R104" s="283"/>
      <c r="S104" s="284"/>
      <c r="T104" s="264" t="s">
        <v>52</v>
      </c>
      <c r="U104" s="265"/>
      <c r="V104" s="266"/>
      <c r="W104" s="285" t="s">
        <v>28</v>
      </c>
      <c r="X104" s="286"/>
      <c r="Y104" s="287"/>
      <c r="Z104" s="287"/>
      <c r="AA104" s="288"/>
      <c r="AB104" s="289" t="s">
        <v>2</v>
      </c>
      <c r="AC104" s="11"/>
      <c r="AP104" s="138"/>
      <c r="AQ104" s="138"/>
    </row>
    <row r="105" spans="1:43" s="3" customFormat="1" ht="15" customHeight="1">
      <c r="B105" s="11"/>
      <c r="C105" s="11"/>
      <c r="D105" s="281"/>
      <c r="E105" s="282"/>
      <c r="F105" s="283"/>
      <c r="G105" s="283"/>
      <c r="H105" s="283"/>
      <c r="I105" s="283"/>
      <c r="J105" s="283"/>
      <c r="K105" s="283"/>
      <c r="L105" s="283"/>
      <c r="M105" s="283"/>
      <c r="N105" s="283"/>
      <c r="O105" s="283"/>
      <c r="P105" s="283"/>
      <c r="Q105" s="283"/>
      <c r="R105" s="283"/>
      <c r="S105" s="284"/>
      <c r="T105" s="286"/>
      <c r="U105" s="287"/>
      <c r="V105" s="288"/>
      <c r="W105" s="285"/>
      <c r="X105" s="286"/>
      <c r="Y105" s="287"/>
      <c r="Z105" s="287"/>
      <c r="AA105" s="288"/>
      <c r="AB105" s="290"/>
      <c r="AC105" s="11"/>
      <c r="AP105" s="138"/>
      <c r="AQ105" s="138"/>
    </row>
    <row r="106" spans="1:43" s="3" customFormat="1" ht="15" customHeight="1">
      <c r="B106" s="11"/>
      <c r="C106" s="11"/>
      <c r="D106" s="583" t="s">
        <v>146</v>
      </c>
      <c r="E106" s="584"/>
      <c r="F106" s="584"/>
      <c r="G106" s="584"/>
      <c r="H106" s="584"/>
      <c r="I106" s="584"/>
      <c r="J106" s="584"/>
      <c r="K106" s="584"/>
      <c r="L106" s="584"/>
      <c r="M106" s="584"/>
      <c r="N106" s="584"/>
      <c r="O106" s="584"/>
      <c r="P106" s="584"/>
      <c r="Q106" s="584"/>
      <c r="R106" s="584"/>
      <c r="S106" s="584"/>
      <c r="T106" s="584"/>
      <c r="U106" s="584"/>
      <c r="V106" s="584"/>
      <c r="W106" s="584"/>
      <c r="X106" s="584"/>
      <c r="Y106" s="584"/>
      <c r="Z106" s="584"/>
      <c r="AA106" s="584"/>
      <c r="AB106" s="585"/>
      <c r="AC106" s="11"/>
      <c r="AP106" s="138"/>
      <c r="AQ106" s="138"/>
    </row>
    <row r="107" spans="1:43" s="3" customFormat="1" ht="13.5" customHeight="1">
      <c r="B107" s="11"/>
      <c r="C107" s="11"/>
      <c r="D107" s="256" t="s">
        <v>20</v>
      </c>
      <c r="E107" s="294" t="s">
        <v>2432</v>
      </c>
      <c r="F107" s="295"/>
      <c r="G107" s="295"/>
      <c r="H107" s="295"/>
      <c r="I107" s="295"/>
      <c r="J107" s="295"/>
      <c r="K107" s="295"/>
      <c r="L107" s="295"/>
      <c r="M107" s="295"/>
      <c r="N107" s="295"/>
      <c r="O107" s="295"/>
      <c r="P107" s="295"/>
      <c r="Q107" s="295"/>
      <c r="R107" s="295"/>
      <c r="S107" s="296"/>
      <c r="T107" s="690" t="s">
        <v>52</v>
      </c>
      <c r="U107" s="691"/>
      <c r="V107" s="692"/>
      <c r="W107" s="737" t="s">
        <v>28</v>
      </c>
      <c r="X107" s="716"/>
      <c r="Y107" s="717"/>
      <c r="Z107" s="717"/>
      <c r="AA107" s="718"/>
      <c r="AB107" s="738" t="s">
        <v>2</v>
      </c>
      <c r="AC107" s="11"/>
      <c r="AP107" s="138"/>
      <c r="AQ107" s="138"/>
    </row>
    <row r="108" spans="1:43" s="3" customFormat="1" ht="41.25" customHeight="1">
      <c r="B108" s="11"/>
      <c r="C108" s="11"/>
      <c r="D108" s="251"/>
      <c r="E108" s="282"/>
      <c r="F108" s="283"/>
      <c r="G108" s="283"/>
      <c r="H108" s="283"/>
      <c r="I108" s="283"/>
      <c r="J108" s="283"/>
      <c r="K108" s="283"/>
      <c r="L108" s="283"/>
      <c r="M108" s="283"/>
      <c r="N108" s="283"/>
      <c r="O108" s="283"/>
      <c r="P108" s="283"/>
      <c r="Q108" s="283"/>
      <c r="R108" s="283"/>
      <c r="S108" s="284"/>
      <c r="T108" s="267"/>
      <c r="U108" s="268"/>
      <c r="V108" s="269"/>
      <c r="W108" s="721"/>
      <c r="X108" s="267"/>
      <c r="Y108" s="268"/>
      <c r="Z108" s="268"/>
      <c r="AA108" s="269"/>
      <c r="AB108" s="622"/>
      <c r="AC108" s="11"/>
      <c r="AP108" s="138"/>
      <c r="AQ108" s="138"/>
    </row>
    <row r="109" spans="1:43" s="11" customFormat="1" ht="28.5" customHeight="1">
      <c r="A109" s="3"/>
      <c r="D109" s="251"/>
      <c r="E109" s="257" t="s">
        <v>2426</v>
      </c>
      <c r="F109" s="258"/>
      <c r="G109" s="258"/>
      <c r="H109" s="258"/>
      <c r="I109" s="258"/>
      <c r="J109" s="241"/>
      <c r="K109" s="248" t="s">
        <v>2427</v>
      </c>
      <c r="L109" s="248"/>
      <c r="M109" s="248"/>
      <c r="N109" s="248"/>
      <c r="O109" s="248"/>
      <c r="P109" s="248"/>
      <c r="Q109" s="248"/>
      <c r="R109" s="248"/>
      <c r="S109" s="248"/>
      <c r="T109" s="263"/>
      <c r="U109" s="263"/>
      <c r="V109" s="263"/>
      <c r="W109" s="248"/>
      <c r="X109" s="248"/>
      <c r="Y109" s="248"/>
      <c r="Z109" s="248"/>
      <c r="AA109" s="248"/>
      <c r="AB109" s="249"/>
      <c r="AP109" s="171" t="b">
        <v>0</v>
      </c>
      <c r="AQ109" s="122" t="s">
        <v>2424</v>
      </c>
    </row>
    <row r="110" spans="1:43" s="11" customFormat="1" ht="13.5" customHeight="1">
      <c r="A110" s="3"/>
      <c r="D110" s="251"/>
      <c r="E110" s="259"/>
      <c r="F110" s="260"/>
      <c r="G110" s="260"/>
      <c r="H110" s="260"/>
      <c r="I110" s="260"/>
      <c r="J110" s="276"/>
      <c r="K110" s="272" t="s">
        <v>2431</v>
      </c>
      <c r="L110" s="272"/>
      <c r="M110" s="272"/>
      <c r="N110" s="272"/>
      <c r="O110" s="272"/>
      <c r="P110" s="272"/>
      <c r="Q110" s="272"/>
      <c r="R110" s="272"/>
      <c r="S110" s="273"/>
      <c r="T110" s="264" t="s">
        <v>57</v>
      </c>
      <c r="U110" s="265"/>
      <c r="V110" s="266"/>
      <c r="W110" s="270" t="s">
        <v>5</v>
      </c>
      <c r="X110" s="263"/>
      <c r="Y110" s="263"/>
      <c r="Z110" s="263"/>
      <c r="AA110" s="263"/>
      <c r="AB110" s="278"/>
      <c r="AP110" s="171" t="b">
        <v>0</v>
      </c>
      <c r="AQ110" s="122" t="s">
        <v>2431</v>
      </c>
    </row>
    <row r="111" spans="1:43" s="11" customFormat="1" ht="15" customHeight="1">
      <c r="A111" s="3"/>
      <c r="D111" s="251"/>
      <c r="E111" s="259"/>
      <c r="F111" s="260"/>
      <c r="G111" s="260"/>
      <c r="H111" s="260"/>
      <c r="I111" s="260"/>
      <c r="J111" s="277"/>
      <c r="K111" s="274"/>
      <c r="L111" s="274"/>
      <c r="M111" s="274"/>
      <c r="N111" s="274"/>
      <c r="O111" s="274"/>
      <c r="P111" s="274"/>
      <c r="Q111" s="274"/>
      <c r="R111" s="274"/>
      <c r="S111" s="275"/>
      <c r="T111" s="267"/>
      <c r="U111" s="268"/>
      <c r="V111" s="269"/>
      <c r="W111" s="271"/>
      <c r="X111" s="279"/>
      <c r="Y111" s="279"/>
      <c r="Z111" s="279"/>
      <c r="AA111" s="279"/>
      <c r="AB111" s="280"/>
      <c r="AP111" s="171" t="b">
        <v>0</v>
      </c>
      <c r="AQ111" s="122" t="s">
        <v>2428</v>
      </c>
    </row>
    <row r="112" spans="1:43" s="11" customFormat="1" ht="28.5" customHeight="1">
      <c r="A112" s="3"/>
      <c r="D112" s="251"/>
      <c r="E112" s="259"/>
      <c r="F112" s="260"/>
      <c r="G112" s="260"/>
      <c r="H112" s="260"/>
      <c r="I112" s="260"/>
      <c r="J112" s="242"/>
      <c r="K112" s="246" t="s">
        <v>2434</v>
      </c>
      <c r="L112" s="246"/>
      <c r="M112" s="246"/>
      <c r="N112" s="246"/>
      <c r="O112" s="246"/>
      <c r="P112" s="246"/>
      <c r="Q112" s="246"/>
      <c r="R112" s="246"/>
      <c r="S112" s="246"/>
      <c r="T112" s="246"/>
      <c r="U112" s="246"/>
      <c r="V112" s="246"/>
      <c r="W112" s="246"/>
      <c r="X112" s="246"/>
      <c r="Y112" s="246"/>
      <c r="Z112" s="246"/>
      <c r="AA112" s="246"/>
      <c r="AB112" s="247"/>
      <c r="AP112" s="171" t="b">
        <v>0</v>
      </c>
      <c r="AQ112" s="122" t="s">
        <v>2430</v>
      </c>
    </row>
    <row r="113" spans="1:43" s="11" customFormat="1" ht="28.5" customHeight="1">
      <c r="A113" s="3"/>
      <c r="D113" s="251"/>
      <c r="E113" s="261"/>
      <c r="F113" s="262"/>
      <c r="G113" s="262"/>
      <c r="H113" s="262"/>
      <c r="I113" s="262"/>
      <c r="J113" s="242"/>
      <c r="K113" s="246" t="s">
        <v>104</v>
      </c>
      <c r="L113" s="246"/>
      <c r="M113" s="246"/>
      <c r="N113" s="246"/>
      <c r="O113" s="246"/>
      <c r="P113" s="246"/>
      <c r="Q113" s="246"/>
      <c r="R113" s="246"/>
      <c r="S113" s="246"/>
      <c r="T113" s="246"/>
      <c r="U113" s="246"/>
      <c r="V113" s="246"/>
      <c r="W113" s="246"/>
      <c r="X113" s="246"/>
      <c r="Y113" s="246"/>
      <c r="Z113" s="246"/>
      <c r="AA113" s="246"/>
      <c r="AB113" s="247"/>
      <c r="AP113" s="138"/>
      <c r="AQ113" s="138"/>
    </row>
    <row r="114" spans="1:43" s="11" customFormat="1" ht="28.5" customHeight="1">
      <c r="A114" s="3"/>
      <c r="D114" s="252"/>
      <c r="E114" s="244" t="s">
        <v>2433</v>
      </c>
      <c r="F114" s="245"/>
      <c r="G114" s="245"/>
      <c r="H114" s="245"/>
      <c r="I114" s="245"/>
      <c r="J114" s="245"/>
      <c r="K114" s="245"/>
      <c r="L114" s="253"/>
      <c r="M114" s="254"/>
      <c r="N114" s="254"/>
      <c r="O114" s="254"/>
      <c r="P114" s="254"/>
      <c r="Q114" s="254"/>
      <c r="R114" s="254"/>
      <c r="S114" s="254"/>
      <c r="T114" s="254"/>
      <c r="U114" s="254"/>
      <c r="V114" s="254"/>
      <c r="W114" s="254"/>
      <c r="X114" s="254"/>
      <c r="Y114" s="254"/>
      <c r="Z114" s="254"/>
      <c r="AA114" s="254"/>
      <c r="AB114" s="255"/>
      <c r="AP114" s="138"/>
      <c r="AQ114" s="138"/>
    </row>
    <row r="115" spans="1:43" s="3" customFormat="1" ht="13.5" customHeight="1">
      <c r="B115" s="11"/>
      <c r="C115" s="11"/>
      <c r="D115" s="719" t="s">
        <v>21</v>
      </c>
      <c r="E115" s="729" t="s">
        <v>159</v>
      </c>
      <c r="F115" s="730"/>
      <c r="G115" s="730"/>
      <c r="H115" s="730"/>
      <c r="I115" s="730"/>
      <c r="J115" s="730"/>
      <c r="K115" s="730"/>
      <c r="L115" s="730"/>
      <c r="M115" s="730"/>
      <c r="N115" s="730"/>
      <c r="O115" s="730"/>
      <c r="P115" s="730"/>
      <c r="Q115" s="730"/>
      <c r="R115" s="730"/>
      <c r="S115" s="731"/>
      <c r="T115" s="640" t="s">
        <v>114</v>
      </c>
      <c r="U115" s="735"/>
      <c r="V115" s="642"/>
      <c r="W115" s="736" t="s">
        <v>5</v>
      </c>
      <c r="X115" s="726"/>
      <c r="Y115" s="727"/>
      <c r="Z115" s="727"/>
      <c r="AA115" s="728"/>
      <c r="AB115" s="621" t="s">
        <v>2</v>
      </c>
      <c r="AC115" s="11"/>
      <c r="AP115" s="138"/>
      <c r="AQ115" s="138"/>
    </row>
    <row r="116" spans="1:43" s="3" customFormat="1" ht="15" customHeight="1">
      <c r="B116" s="11"/>
      <c r="C116" s="11"/>
      <c r="D116" s="719"/>
      <c r="E116" s="732"/>
      <c r="F116" s="733"/>
      <c r="G116" s="733"/>
      <c r="H116" s="733"/>
      <c r="I116" s="733"/>
      <c r="J116" s="733"/>
      <c r="K116" s="733"/>
      <c r="L116" s="733"/>
      <c r="M116" s="733"/>
      <c r="N116" s="733"/>
      <c r="O116" s="733"/>
      <c r="P116" s="733"/>
      <c r="Q116" s="733"/>
      <c r="R116" s="733"/>
      <c r="S116" s="734"/>
      <c r="T116" s="267"/>
      <c r="U116" s="268"/>
      <c r="V116" s="269"/>
      <c r="W116" s="721"/>
      <c r="X116" s="267"/>
      <c r="Y116" s="268"/>
      <c r="Z116" s="268"/>
      <c r="AA116" s="269"/>
      <c r="AB116" s="622"/>
      <c r="AC116" s="11"/>
    </row>
    <row r="117" spans="1:43" s="3" customFormat="1" ht="13.5" customHeight="1">
      <c r="B117" s="11"/>
      <c r="C117" s="11"/>
      <c r="D117" s="719" t="s">
        <v>22</v>
      </c>
      <c r="E117" s="282" t="s">
        <v>157</v>
      </c>
      <c r="F117" s="283"/>
      <c r="G117" s="283"/>
      <c r="H117" s="283"/>
      <c r="I117" s="283"/>
      <c r="J117" s="283"/>
      <c r="K117" s="283"/>
      <c r="L117" s="283"/>
      <c r="M117" s="283"/>
      <c r="N117" s="283"/>
      <c r="O117" s="283"/>
      <c r="P117" s="283"/>
      <c r="Q117" s="283"/>
      <c r="R117" s="283"/>
      <c r="S117" s="284"/>
      <c r="T117" s="631" t="s">
        <v>114</v>
      </c>
      <c r="U117" s="632"/>
      <c r="V117" s="633"/>
      <c r="W117" s="721" t="s">
        <v>5</v>
      </c>
      <c r="X117" s="267"/>
      <c r="Y117" s="268"/>
      <c r="Z117" s="268"/>
      <c r="AA117" s="269"/>
      <c r="AB117" s="622" t="s">
        <v>2</v>
      </c>
      <c r="AC117" s="11"/>
      <c r="AP117" s="138"/>
      <c r="AQ117" s="138"/>
    </row>
    <row r="118" spans="1:43" s="3" customFormat="1" ht="15" customHeight="1">
      <c r="B118" s="11"/>
      <c r="C118" s="11"/>
      <c r="D118" s="720"/>
      <c r="E118" s="574"/>
      <c r="F118" s="575"/>
      <c r="G118" s="575"/>
      <c r="H118" s="575"/>
      <c r="I118" s="575"/>
      <c r="J118" s="575"/>
      <c r="K118" s="575"/>
      <c r="L118" s="575"/>
      <c r="M118" s="575"/>
      <c r="N118" s="575"/>
      <c r="O118" s="575"/>
      <c r="P118" s="575"/>
      <c r="Q118" s="575"/>
      <c r="R118" s="575"/>
      <c r="S118" s="576"/>
      <c r="T118" s="723"/>
      <c r="U118" s="724"/>
      <c r="V118" s="725"/>
      <c r="W118" s="722"/>
      <c r="X118" s="723"/>
      <c r="Y118" s="724"/>
      <c r="Z118" s="724"/>
      <c r="AA118" s="725"/>
      <c r="AB118" s="630"/>
      <c r="AC118" s="11"/>
      <c r="AP118" s="138"/>
      <c r="AQ118" s="138"/>
    </row>
    <row r="119" spans="1:43" s="3" customFormat="1" ht="15" customHeight="1">
      <c r="B119" s="11"/>
      <c r="C119" s="11"/>
      <c r="D119" s="583" t="s">
        <v>13</v>
      </c>
      <c r="E119" s="584"/>
      <c r="F119" s="584"/>
      <c r="G119" s="584"/>
      <c r="H119" s="584"/>
      <c r="I119" s="584"/>
      <c r="J119" s="584"/>
      <c r="K119" s="584"/>
      <c r="L119" s="584"/>
      <c r="M119" s="584"/>
      <c r="N119" s="584"/>
      <c r="O119" s="584"/>
      <c r="P119" s="584"/>
      <c r="Q119" s="584"/>
      <c r="R119" s="584"/>
      <c r="S119" s="584"/>
      <c r="T119" s="584"/>
      <c r="U119" s="584"/>
      <c r="V119" s="584"/>
      <c r="W119" s="584"/>
      <c r="X119" s="584"/>
      <c r="Y119" s="584"/>
      <c r="Z119" s="584"/>
      <c r="AA119" s="584"/>
      <c r="AB119" s="585"/>
      <c r="AC119" s="11"/>
      <c r="AP119" s="138"/>
      <c r="AQ119" s="138"/>
    </row>
    <row r="120" spans="1:43" s="3" customFormat="1" ht="13.5" customHeight="1">
      <c r="B120" s="11"/>
      <c r="C120" s="11"/>
      <c r="D120" s="256" t="s">
        <v>20</v>
      </c>
      <c r="E120" s="294" t="s">
        <v>18</v>
      </c>
      <c r="F120" s="295"/>
      <c r="G120" s="295"/>
      <c r="H120" s="295"/>
      <c r="I120" s="295"/>
      <c r="J120" s="295"/>
      <c r="K120" s="295"/>
      <c r="L120" s="295"/>
      <c r="M120" s="295"/>
      <c r="N120" s="295"/>
      <c r="O120" s="295"/>
      <c r="P120" s="295"/>
      <c r="Q120" s="295"/>
      <c r="R120" s="295"/>
      <c r="S120" s="296"/>
      <c r="T120" s="297" t="s">
        <v>113</v>
      </c>
      <c r="U120" s="298"/>
      <c r="V120" s="299"/>
      <c r="W120" s="715" t="s">
        <v>28</v>
      </c>
      <c r="X120" s="716"/>
      <c r="Y120" s="717"/>
      <c r="Z120" s="717"/>
      <c r="AA120" s="718"/>
      <c r="AB120" s="697" t="s">
        <v>2</v>
      </c>
      <c r="AC120" s="11"/>
      <c r="AP120" s="138"/>
      <c r="AQ120" s="138"/>
    </row>
    <row r="121" spans="1:43" s="3" customFormat="1" ht="15" customHeight="1">
      <c r="B121" s="11"/>
      <c r="C121" s="11"/>
      <c r="D121" s="251"/>
      <c r="E121" s="282"/>
      <c r="F121" s="283"/>
      <c r="G121" s="283"/>
      <c r="H121" s="283"/>
      <c r="I121" s="283"/>
      <c r="J121" s="283"/>
      <c r="K121" s="283"/>
      <c r="L121" s="283"/>
      <c r="M121" s="283"/>
      <c r="N121" s="283"/>
      <c r="O121" s="283"/>
      <c r="P121" s="283"/>
      <c r="Q121" s="283"/>
      <c r="R121" s="283"/>
      <c r="S121" s="284"/>
      <c r="T121" s="286"/>
      <c r="U121" s="287"/>
      <c r="V121" s="288"/>
      <c r="W121" s="711"/>
      <c r="X121" s="267"/>
      <c r="Y121" s="268"/>
      <c r="Z121" s="268"/>
      <c r="AA121" s="269"/>
      <c r="AB121" s="614"/>
      <c r="AC121" s="11"/>
      <c r="AP121" s="138"/>
      <c r="AQ121" s="138"/>
    </row>
    <row r="122" spans="1:43" s="3" customFormat="1" ht="13.5" customHeight="1">
      <c r="B122" s="11"/>
      <c r="C122" s="11"/>
      <c r="D122" s="250" t="s">
        <v>21</v>
      </c>
      <c r="E122" s="282" t="s">
        <v>19</v>
      </c>
      <c r="F122" s="283"/>
      <c r="G122" s="283"/>
      <c r="H122" s="283"/>
      <c r="I122" s="283"/>
      <c r="J122" s="283"/>
      <c r="K122" s="283"/>
      <c r="L122" s="283"/>
      <c r="M122" s="283"/>
      <c r="N122" s="283"/>
      <c r="O122" s="283"/>
      <c r="P122" s="283"/>
      <c r="Q122" s="283"/>
      <c r="R122" s="283"/>
      <c r="S122" s="284"/>
      <c r="T122" s="631" t="s">
        <v>113</v>
      </c>
      <c r="U122" s="632"/>
      <c r="V122" s="633"/>
      <c r="W122" s="711" t="s">
        <v>28</v>
      </c>
      <c r="X122" s="267"/>
      <c r="Y122" s="268"/>
      <c r="Z122" s="268"/>
      <c r="AA122" s="269"/>
      <c r="AB122" s="289" t="s">
        <v>2</v>
      </c>
      <c r="AC122" s="11"/>
      <c r="AP122" s="138"/>
      <c r="AQ122" s="138"/>
    </row>
    <row r="123" spans="1:43" s="3" customFormat="1" ht="15" customHeight="1">
      <c r="B123" s="11"/>
      <c r="C123" s="11"/>
      <c r="D123" s="251"/>
      <c r="E123" s="282"/>
      <c r="F123" s="283"/>
      <c r="G123" s="283"/>
      <c r="H123" s="283"/>
      <c r="I123" s="283"/>
      <c r="J123" s="283"/>
      <c r="K123" s="283"/>
      <c r="L123" s="283"/>
      <c r="M123" s="283"/>
      <c r="N123" s="283"/>
      <c r="O123" s="283"/>
      <c r="P123" s="283"/>
      <c r="Q123" s="283"/>
      <c r="R123" s="283"/>
      <c r="S123" s="284"/>
      <c r="T123" s="267"/>
      <c r="U123" s="268"/>
      <c r="V123" s="269"/>
      <c r="W123" s="711"/>
      <c r="X123" s="267"/>
      <c r="Y123" s="268"/>
      <c r="Z123" s="268"/>
      <c r="AA123" s="269"/>
      <c r="AB123" s="427"/>
      <c r="AC123" s="11"/>
      <c r="AP123" s="138"/>
      <c r="AQ123" s="138"/>
    </row>
    <row r="124" spans="1:43" s="3" customFormat="1" ht="13.5" customHeight="1">
      <c r="B124" s="11"/>
      <c r="C124" s="11"/>
      <c r="D124" s="250" t="s">
        <v>22</v>
      </c>
      <c r="E124" s="282" t="s">
        <v>261</v>
      </c>
      <c r="F124" s="283"/>
      <c r="G124" s="283"/>
      <c r="H124" s="283"/>
      <c r="I124" s="283"/>
      <c r="J124" s="283"/>
      <c r="K124" s="283"/>
      <c r="L124" s="283"/>
      <c r="M124" s="283"/>
      <c r="N124" s="283"/>
      <c r="O124" s="283"/>
      <c r="P124" s="283"/>
      <c r="Q124" s="283"/>
      <c r="R124" s="283"/>
      <c r="S124" s="284"/>
      <c r="T124" s="631" t="s">
        <v>113</v>
      </c>
      <c r="U124" s="632"/>
      <c r="V124" s="633"/>
      <c r="W124" s="711" t="s">
        <v>28</v>
      </c>
      <c r="X124" s="267"/>
      <c r="Y124" s="268"/>
      <c r="Z124" s="268"/>
      <c r="AA124" s="269"/>
      <c r="AB124" s="289" t="s">
        <v>2</v>
      </c>
      <c r="AC124" s="11"/>
      <c r="AP124" s="138"/>
      <c r="AQ124" s="138"/>
    </row>
    <row r="125" spans="1:43" s="3" customFormat="1" ht="15" customHeight="1">
      <c r="B125" s="11"/>
      <c r="C125" s="11"/>
      <c r="D125" s="252"/>
      <c r="E125" s="282"/>
      <c r="F125" s="283"/>
      <c r="G125" s="283"/>
      <c r="H125" s="283"/>
      <c r="I125" s="283"/>
      <c r="J125" s="283"/>
      <c r="K125" s="283"/>
      <c r="L125" s="283"/>
      <c r="M125" s="283"/>
      <c r="N125" s="283"/>
      <c r="O125" s="283"/>
      <c r="P125" s="283"/>
      <c r="Q125" s="283"/>
      <c r="R125" s="283"/>
      <c r="S125" s="284"/>
      <c r="T125" s="267"/>
      <c r="U125" s="268"/>
      <c r="V125" s="269"/>
      <c r="W125" s="711"/>
      <c r="X125" s="267"/>
      <c r="Y125" s="268"/>
      <c r="Z125" s="268"/>
      <c r="AA125" s="269"/>
      <c r="AB125" s="340"/>
      <c r="AC125" s="11"/>
      <c r="AP125" s="138"/>
      <c r="AQ125" s="138"/>
    </row>
    <row r="126" spans="1:43" s="3" customFormat="1" ht="13.5" customHeight="1">
      <c r="B126" s="11"/>
      <c r="C126" s="11"/>
      <c r="D126" s="250" t="s">
        <v>23</v>
      </c>
      <c r="E126" s="282" t="s">
        <v>327</v>
      </c>
      <c r="F126" s="283"/>
      <c r="G126" s="283"/>
      <c r="H126" s="283"/>
      <c r="I126" s="283"/>
      <c r="J126" s="283"/>
      <c r="K126" s="283"/>
      <c r="L126" s="283"/>
      <c r="M126" s="283"/>
      <c r="N126" s="283"/>
      <c r="O126" s="283"/>
      <c r="P126" s="283"/>
      <c r="Q126" s="283"/>
      <c r="R126" s="283"/>
      <c r="S126" s="284"/>
      <c r="T126" s="264" t="s">
        <v>113</v>
      </c>
      <c r="U126" s="265"/>
      <c r="V126" s="266"/>
      <c r="W126" s="711" t="s">
        <v>28</v>
      </c>
      <c r="X126" s="267"/>
      <c r="Y126" s="268"/>
      <c r="Z126" s="268"/>
      <c r="AA126" s="269"/>
      <c r="AB126" s="614" t="s">
        <v>2</v>
      </c>
      <c r="AC126" s="11"/>
      <c r="AP126" s="138"/>
      <c r="AQ126" s="138"/>
    </row>
    <row r="127" spans="1:43" s="3" customFormat="1" ht="15" customHeight="1">
      <c r="B127" s="11"/>
      <c r="C127" s="11"/>
      <c r="D127" s="252"/>
      <c r="E127" s="282"/>
      <c r="F127" s="283"/>
      <c r="G127" s="283"/>
      <c r="H127" s="283"/>
      <c r="I127" s="283"/>
      <c r="J127" s="283"/>
      <c r="K127" s="283"/>
      <c r="L127" s="283"/>
      <c r="M127" s="283"/>
      <c r="N127" s="283"/>
      <c r="O127" s="283"/>
      <c r="P127" s="283"/>
      <c r="Q127" s="283"/>
      <c r="R127" s="283"/>
      <c r="S127" s="284"/>
      <c r="T127" s="286"/>
      <c r="U127" s="287"/>
      <c r="V127" s="288"/>
      <c r="W127" s="711"/>
      <c r="X127" s="267"/>
      <c r="Y127" s="268"/>
      <c r="Z127" s="268"/>
      <c r="AA127" s="269"/>
      <c r="AB127" s="614"/>
      <c r="AC127" s="11"/>
      <c r="AP127" s="138"/>
      <c r="AQ127" s="138"/>
    </row>
    <row r="128" spans="1:43" s="3" customFormat="1" ht="13.5" customHeight="1">
      <c r="B128" s="11"/>
      <c r="C128" s="11"/>
      <c r="D128" s="250" t="s">
        <v>24</v>
      </c>
      <c r="E128" s="282" t="s">
        <v>160</v>
      </c>
      <c r="F128" s="283"/>
      <c r="G128" s="283"/>
      <c r="H128" s="283"/>
      <c r="I128" s="283"/>
      <c r="J128" s="283"/>
      <c r="K128" s="283"/>
      <c r="L128" s="283"/>
      <c r="M128" s="283"/>
      <c r="N128" s="283"/>
      <c r="O128" s="283"/>
      <c r="P128" s="283"/>
      <c r="Q128" s="283"/>
      <c r="R128" s="283"/>
      <c r="S128" s="284"/>
      <c r="T128" s="631" t="s">
        <v>113</v>
      </c>
      <c r="U128" s="632"/>
      <c r="V128" s="633"/>
      <c r="W128" s="711" t="s">
        <v>28</v>
      </c>
      <c r="X128" s="267"/>
      <c r="Y128" s="268"/>
      <c r="Z128" s="268"/>
      <c r="AA128" s="269"/>
      <c r="AB128" s="622" t="s">
        <v>2</v>
      </c>
      <c r="AC128" s="11"/>
      <c r="AP128" s="138"/>
      <c r="AQ128" s="138"/>
    </row>
    <row r="129" spans="2:43" s="3" customFormat="1" ht="15" customHeight="1">
      <c r="B129" s="11"/>
      <c r="C129" s="11"/>
      <c r="D129" s="251"/>
      <c r="E129" s="282"/>
      <c r="F129" s="283"/>
      <c r="G129" s="283"/>
      <c r="H129" s="283"/>
      <c r="I129" s="283"/>
      <c r="J129" s="283"/>
      <c r="K129" s="283"/>
      <c r="L129" s="283"/>
      <c r="M129" s="283"/>
      <c r="N129" s="283"/>
      <c r="O129" s="283"/>
      <c r="P129" s="283"/>
      <c r="Q129" s="283"/>
      <c r="R129" s="283"/>
      <c r="S129" s="284"/>
      <c r="T129" s="267"/>
      <c r="U129" s="268"/>
      <c r="V129" s="269"/>
      <c r="W129" s="711"/>
      <c r="X129" s="267"/>
      <c r="Y129" s="268"/>
      <c r="Z129" s="268"/>
      <c r="AA129" s="269"/>
      <c r="AB129" s="622"/>
      <c r="AC129" s="11"/>
      <c r="AP129" s="138"/>
      <c r="AQ129" s="138"/>
    </row>
    <row r="130" spans="2:43" s="3" customFormat="1" ht="28.5" customHeight="1">
      <c r="B130" s="11"/>
      <c r="C130" s="11"/>
      <c r="D130" s="281"/>
      <c r="E130" s="51" t="s">
        <v>25</v>
      </c>
      <c r="F130" s="52"/>
      <c r="G130" s="52"/>
      <c r="H130" s="52"/>
      <c r="I130" s="712"/>
      <c r="J130" s="713"/>
      <c r="K130" s="713"/>
      <c r="L130" s="713"/>
      <c r="M130" s="713"/>
      <c r="N130" s="713"/>
      <c r="O130" s="713"/>
      <c r="P130" s="713"/>
      <c r="Q130" s="713"/>
      <c r="R130" s="713"/>
      <c r="S130" s="713"/>
      <c r="T130" s="713"/>
      <c r="U130" s="713"/>
      <c r="V130" s="713"/>
      <c r="W130" s="713"/>
      <c r="X130" s="713"/>
      <c r="Y130" s="713"/>
      <c r="Z130" s="713"/>
      <c r="AA130" s="713"/>
      <c r="AB130" s="714"/>
      <c r="AC130" s="11"/>
      <c r="AP130" s="138"/>
      <c r="AQ130" s="138"/>
    </row>
    <row r="131" spans="2:43" s="3" customFormat="1" ht="15" customHeight="1">
      <c r="B131" s="11"/>
      <c r="C131" s="11"/>
      <c r="D131" s="583" t="s">
        <v>26</v>
      </c>
      <c r="E131" s="584"/>
      <c r="F131" s="584"/>
      <c r="G131" s="584"/>
      <c r="H131" s="584"/>
      <c r="I131" s="584"/>
      <c r="J131" s="584"/>
      <c r="K131" s="584"/>
      <c r="L131" s="584"/>
      <c r="M131" s="584"/>
      <c r="N131" s="584"/>
      <c r="O131" s="584"/>
      <c r="P131" s="584"/>
      <c r="Q131" s="584"/>
      <c r="R131" s="584"/>
      <c r="S131" s="584"/>
      <c r="T131" s="584"/>
      <c r="U131" s="584"/>
      <c r="V131" s="584"/>
      <c r="W131" s="584"/>
      <c r="X131" s="584"/>
      <c r="Y131" s="584"/>
      <c r="Z131" s="584"/>
      <c r="AA131" s="584"/>
      <c r="AB131" s="585"/>
      <c r="AC131" s="11"/>
      <c r="AP131" s="138"/>
      <c r="AQ131" s="138"/>
    </row>
    <row r="132" spans="2:43" s="3" customFormat="1" ht="15" customHeight="1">
      <c r="B132" s="11"/>
      <c r="C132" s="11"/>
      <c r="D132" s="256" t="s">
        <v>20</v>
      </c>
      <c r="E132" s="546" t="s">
        <v>133</v>
      </c>
      <c r="F132" s="547"/>
      <c r="G132" s="547"/>
      <c r="H132" s="547"/>
      <c r="I132" s="547"/>
      <c r="J132" s="547"/>
      <c r="K132" s="547"/>
      <c r="L132" s="547"/>
      <c r="M132" s="547"/>
      <c r="N132" s="547"/>
      <c r="O132" s="547"/>
      <c r="P132" s="547"/>
      <c r="Q132" s="547"/>
      <c r="R132" s="547"/>
      <c r="S132" s="548"/>
      <c r="T132" s="690" t="s">
        <v>114</v>
      </c>
      <c r="U132" s="691"/>
      <c r="V132" s="692"/>
      <c r="W132" s="693" t="s">
        <v>5</v>
      </c>
      <c r="X132" s="694"/>
      <c r="Y132" s="695"/>
      <c r="Z132" s="695"/>
      <c r="AA132" s="696"/>
      <c r="AB132" s="697" t="s">
        <v>2</v>
      </c>
      <c r="AC132" s="11"/>
      <c r="AP132" s="138"/>
      <c r="AQ132" s="138"/>
    </row>
    <row r="133" spans="2:43" s="3" customFormat="1" ht="15" customHeight="1">
      <c r="B133" s="11"/>
      <c r="C133" s="11"/>
      <c r="D133" s="251"/>
      <c r="E133" s="347"/>
      <c r="F133" s="348"/>
      <c r="G133" s="348"/>
      <c r="H133" s="348"/>
      <c r="I133" s="348"/>
      <c r="J133" s="348"/>
      <c r="K133" s="348"/>
      <c r="L133" s="348"/>
      <c r="M133" s="348"/>
      <c r="N133" s="348"/>
      <c r="O133" s="348"/>
      <c r="P133" s="348"/>
      <c r="Q133" s="348"/>
      <c r="R133" s="348"/>
      <c r="S133" s="349"/>
      <c r="T133" s="698"/>
      <c r="U133" s="699"/>
      <c r="V133" s="700"/>
      <c r="W133" s="285"/>
      <c r="X133" s="286"/>
      <c r="Y133" s="287"/>
      <c r="Z133" s="287"/>
      <c r="AA133" s="288"/>
      <c r="AB133" s="614"/>
      <c r="AC133" s="11"/>
      <c r="AP133" s="138"/>
      <c r="AQ133" s="138"/>
    </row>
    <row r="134" spans="2:43" s="5" customFormat="1" ht="26.25" customHeight="1">
      <c r="B134" s="53"/>
      <c r="C134" s="53"/>
      <c r="D134" s="422" t="s">
        <v>218</v>
      </c>
      <c r="E134" s="422"/>
      <c r="F134" s="422"/>
      <c r="G134" s="422"/>
      <c r="H134" s="422"/>
      <c r="I134" s="422"/>
      <c r="J134" s="422"/>
      <c r="K134" s="422"/>
      <c r="L134" s="422"/>
      <c r="M134" s="422"/>
      <c r="N134" s="422"/>
      <c r="O134" s="422"/>
      <c r="P134" s="422"/>
      <c r="Q134" s="422"/>
      <c r="R134" s="422"/>
      <c r="S134" s="422"/>
      <c r="T134" s="422"/>
      <c r="U134" s="422"/>
      <c r="V134" s="422"/>
      <c r="W134" s="422"/>
      <c r="X134" s="422"/>
      <c r="Y134" s="422"/>
      <c r="Z134" s="422"/>
      <c r="AA134" s="422"/>
      <c r="AB134" s="422"/>
      <c r="AC134" s="53"/>
      <c r="AP134" s="142"/>
      <c r="AQ134" s="142"/>
    </row>
    <row r="135" spans="2:43" s="3" customFormat="1" ht="33.75" customHeight="1">
      <c r="B135" s="11"/>
      <c r="C135" s="11"/>
      <c r="D135" s="404"/>
      <c r="E135" s="405"/>
      <c r="F135" s="405"/>
      <c r="G135" s="405"/>
      <c r="H135" s="405"/>
      <c r="I135" s="405"/>
      <c r="J135" s="405"/>
      <c r="K135" s="405"/>
      <c r="L135" s="405"/>
      <c r="M135" s="405"/>
      <c r="N135" s="405"/>
      <c r="O135" s="405"/>
      <c r="P135" s="405"/>
      <c r="Q135" s="405"/>
      <c r="R135" s="405"/>
      <c r="S135" s="405"/>
      <c r="T135" s="405"/>
      <c r="U135" s="405"/>
      <c r="V135" s="405"/>
      <c r="W135" s="405"/>
      <c r="X135" s="405"/>
      <c r="Y135" s="405"/>
      <c r="Z135" s="405"/>
      <c r="AA135" s="405"/>
      <c r="AB135" s="406"/>
      <c r="AC135" s="11"/>
      <c r="AP135" s="138"/>
      <c r="AQ135" s="138"/>
    </row>
    <row r="136" spans="2:43" s="3" customFormat="1" ht="3.75" customHeight="1">
      <c r="B136" s="11"/>
      <c r="C136" s="11"/>
      <c r="D136" s="54"/>
      <c r="E136" s="54"/>
      <c r="F136" s="54"/>
      <c r="G136" s="54"/>
      <c r="H136" s="54"/>
      <c r="I136" s="54"/>
      <c r="J136" s="54"/>
      <c r="K136" s="54"/>
      <c r="L136" s="54"/>
      <c r="M136" s="54"/>
      <c r="N136" s="54"/>
      <c r="O136" s="54"/>
      <c r="P136" s="54"/>
      <c r="Q136" s="54"/>
      <c r="R136" s="54"/>
      <c r="S136" s="54"/>
      <c r="T136" s="54"/>
      <c r="U136" s="54"/>
      <c r="V136" s="54"/>
      <c r="W136" s="54"/>
      <c r="X136" s="54"/>
      <c r="Y136" s="54"/>
      <c r="Z136" s="54"/>
      <c r="AA136" s="54"/>
      <c r="AB136" s="54"/>
      <c r="AC136" s="11"/>
      <c r="AP136" s="138"/>
      <c r="AQ136" s="138"/>
    </row>
    <row r="137" spans="2:43" s="3" customFormat="1" ht="14.25" customHeight="1">
      <c r="B137" s="11"/>
      <c r="C137" s="11"/>
      <c r="D137" s="54"/>
      <c r="E137" s="54"/>
      <c r="F137" s="54"/>
      <c r="G137" s="54"/>
      <c r="H137" s="54"/>
      <c r="I137" s="54"/>
      <c r="J137" s="54"/>
      <c r="K137" s="54"/>
      <c r="L137" s="54"/>
      <c r="M137" s="54"/>
      <c r="N137" s="54"/>
      <c r="O137" s="54"/>
      <c r="P137" s="54"/>
      <c r="Q137" s="54"/>
      <c r="R137" s="54"/>
      <c r="S137" s="54"/>
      <c r="T137" s="54"/>
      <c r="U137" s="54"/>
      <c r="V137" s="54"/>
      <c r="W137" s="54"/>
      <c r="X137" s="54"/>
      <c r="Y137" s="54"/>
      <c r="Z137" s="54"/>
      <c r="AA137" s="54"/>
      <c r="AB137" s="11"/>
      <c r="AC137" s="11"/>
      <c r="AP137" s="138"/>
      <c r="AQ137" s="138"/>
    </row>
    <row r="138" spans="2:43" ht="27" customHeight="1">
      <c r="D138" s="453" t="s">
        <v>177</v>
      </c>
      <c r="E138" s="453"/>
      <c r="F138" s="453"/>
      <c r="G138" s="453"/>
      <c r="H138" s="453"/>
      <c r="I138" s="453"/>
      <c r="J138" s="453"/>
      <c r="K138" s="453"/>
      <c r="L138" s="453"/>
      <c r="M138" s="453"/>
      <c r="N138" s="453"/>
      <c r="O138" s="453"/>
      <c r="P138" s="453"/>
      <c r="Q138" s="453"/>
      <c r="R138" s="453"/>
      <c r="S138" s="453"/>
      <c r="T138" s="453"/>
      <c r="U138" s="453"/>
      <c r="V138" s="453"/>
      <c r="W138" s="453"/>
      <c r="X138" s="453"/>
      <c r="Y138" s="453"/>
      <c r="Z138" s="453"/>
      <c r="AA138" s="453"/>
    </row>
    <row r="139" spans="2:43" s="3" customFormat="1" ht="25.5" customHeight="1">
      <c r="B139" s="11"/>
      <c r="C139" s="11"/>
      <c r="D139" s="46" t="s">
        <v>192</v>
      </c>
      <c r="E139" s="11"/>
      <c r="F139" s="11"/>
      <c r="G139" s="13"/>
      <c r="H139" s="11"/>
      <c r="I139" s="47"/>
      <c r="J139" s="47"/>
      <c r="K139" s="47"/>
      <c r="L139" s="47"/>
      <c r="M139" s="47"/>
      <c r="N139" s="47"/>
      <c r="O139" s="11"/>
      <c r="P139" s="11"/>
      <c r="Q139" s="11"/>
      <c r="R139" s="11"/>
      <c r="S139" s="11"/>
      <c r="T139" s="11"/>
      <c r="U139" s="11"/>
      <c r="V139" s="13"/>
      <c r="W139" s="11"/>
      <c r="X139" s="48"/>
      <c r="Y139" s="48"/>
      <c r="Z139" s="48"/>
      <c r="AA139" s="11"/>
      <c r="AB139" s="11"/>
      <c r="AC139" s="11"/>
      <c r="AP139" s="138"/>
      <c r="AQ139" s="138"/>
    </row>
    <row r="140" spans="2:43" s="3" customFormat="1" ht="15" customHeight="1">
      <c r="B140" s="11"/>
      <c r="C140" s="11"/>
      <c r="D140" s="49" t="s">
        <v>196</v>
      </c>
      <c r="E140" s="301" t="s">
        <v>2420</v>
      </c>
      <c r="F140" s="301"/>
      <c r="G140" s="301"/>
      <c r="H140" s="301"/>
      <c r="I140" s="301"/>
      <c r="J140" s="301"/>
      <c r="K140" s="301"/>
      <c r="L140" s="301"/>
      <c r="M140" s="301"/>
      <c r="N140" s="301"/>
      <c r="O140" s="301"/>
      <c r="P140" s="301"/>
      <c r="Q140" s="301"/>
      <c r="R140" s="301"/>
      <c r="S140" s="301"/>
      <c r="T140" s="301"/>
      <c r="U140" s="301"/>
      <c r="V140" s="301"/>
      <c r="W140" s="302" t="s">
        <v>2419</v>
      </c>
      <c r="X140" s="302"/>
      <c r="Y140" s="302"/>
      <c r="Z140" s="302"/>
      <c r="AA140" s="302"/>
      <c r="AB140" s="302"/>
      <c r="AC140" s="302"/>
      <c r="AP140" s="138"/>
      <c r="AQ140" s="138"/>
    </row>
    <row r="141" spans="2:43" s="3" customFormat="1" ht="15" customHeight="1">
      <c r="B141" s="11"/>
      <c r="C141" s="11"/>
      <c r="D141" s="49" t="s">
        <v>196</v>
      </c>
      <c r="E141" s="11" t="s">
        <v>208</v>
      </c>
      <c r="F141" s="11"/>
      <c r="G141" s="13"/>
      <c r="H141" s="11"/>
      <c r="I141" s="47"/>
      <c r="J141" s="47"/>
      <c r="K141" s="47"/>
      <c r="L141" s="47"/>
      <c r="M141" s="47"/>
      <c r="N141" s="47"/>
      <c r="O141" s="11"/>
      <c r="P141" s="11"/>
      <c r="Q141" s="11"/>
      <c r="R141" s="11"/>
      <c r="S141" s="11"/>
      <c r="T141" s="11"/>
      <c r="U141" s="11"/>
      <c r="V141" s="13"/>
      <c r="W141" s="11"/>
      <c r="X141" s="48"/>
      <c r="Y141" s="48"/>
      <c r="Z141" s="48"/>
      <c r="AA141" s="11"/>
      <c r="AB141" s="11"/>
      <c r="AC141" s="11"/>
      <c r="AP141" s="138"/>
      <c r="AQ141" s="138"/>
    </row>
    <row r="142" spans="2:43" s="3" customFormat="1" ht="15" customHeight="1">
      <c r="B142" s="11"/>
      <c r="C142" s="11"/>
      <c r="D142" s="49" t="s">
        <v>196</v>
      </c>
      <c r="E142" s="11" t="s">
        <v>203</v>
      </c>
      <c r="F142" s="11"/>
      <c r="G142" s="13"/>
      <c r="H142" s="11"/>
      <c r="I142" s="47"/>
      <c r="J142" s="47"/>
      <c r="K142" s="47"/>
      <c r="L142" s="47"/>
      <c r="M142" s="47"/>
      <c r="N142" s="47"/>
      <c r="O142" s="11"/>
      <c r="P142" s="11"/>
      <c r="Q142" s="11"/>
      <c r="R142" s="11"/>
      <c r="S142" s="11"/>
      <c r="T142" s="11"/>
      <c r="U142" s="11"/>
      <c r="V142" s="13"/>
      <c r="W142" s="11"/>
      <c r="X142" s="48"/>
      <c r="Y142" s="48"/>
      <c r="Z142" s="48"/>
      <c r="AA142" s="11"/>
      <c r="AB142" s="11"/>
      <c r="AC142" s="11"/>
      <c r="AP142" s="138"/>
      <c r="AQ142" s="138"/>
    </row>
    <row r="143" spans="2:43" s="3" customFormat="1" ht="18" customHeight="1">
      <c r="B143" s="11"/>
      <c r="C143" s="11"/>
      <c r="D143" s="49" t="s">
        <v>196</v>
      </c>
      <c r="E143" s="11" t="s">
        <v>215</v>
      </c>
      <c r="F143" s="11"/>
      <c r="G143" s="13"/>
      <c r="H143" s="11"/>
      <c r="I143" s="47"/>
      <c r="J143" s="47"/>
      <c r="K143" s="47"/>
      <c r="L143" s="47"/>
      <c r="M143" s="47"/>
      <c r="N143" s="47"/>
      <c r="O143" s="11"/>
      <c r="P143" s="11"/>
      <c r="Q143" s="11"/>
      <c r="R143" s="11"/>
      <c r="S143" s="11"/>
      <c r="T143" s="11"/>
      <c r="U143" s="11"/>
      <c r="V143" s="13"/>
      <c r="W143" s="11"/>
      <c r="X143" s="48"/>
      <c r="Y143" s="48"/>
      <c r="Z143" s="48"/>
      <c r="AA143" s="11"/>
      <c r="AB143" s="11"/>
      <c r="AC143" s="11"/>
      <c r="AP143" s="138"/>
      <c r="AQ143" s="138"/>
    </row>
    <row r="144" spans="2:43" s="3" customFormat="1" ht="30" customHeight="1">
      <c r="B144" s="11"/>
      <c r="C144" s="11"/>
      <c r="D144" s="611" t="s">
        <v>0</v>
      </c>
      <c r="E144" s="612"/>
      <c r="F144" s="612"/>
      <c r="G144" s="612"/>
      <c r="H144" s="612"/>
      <c r="I144" s="612"/>
      <c r="J144" s="612"/>
      <c r="K144" s="612"/>
      <c r="L144" s="612"/>
      <c r="M144" s="612"/>
      <c r="N144" s="612"/>
      <c r="O144" s="612"/>
      <c r="P144" s="612"/>
      <c r="Q144" s="612"/>
      <c r="R144" s="612"/>
      <c r="S144" s="612"/>
      <c r="T144" s="612"/>
      <c r="U144" s="612"/>
      <c r="V144" s="612"/>
      <c r="W144" s="613"/>
      <c r="X144" s="572" t="s">
        <v>7</v>
      </c>
      <c r="Y144" s="572"/>
      <c r="Z144" s="572"/>
      <c r="AA144" s="572"/>
      <c r="AB144" s="573"/>
      <c r="AC144" s="11"/>
      <c r="AP144" s="138"/>
      <c r="AQ144" s="138"/>
    </row>
    <row r="145" spans="2:43" ht="15" customHeight="1">
      <c r="D145" s="583" t="s">
        <v>29</v>
      </c>
      <c r="E145" s="584"/>
      <c r="F145" s="584"/>
      <c r="G145" s="584"/>
      <c r="H145" s="584"/>
      <c r="I145" s="584"/>
      <c r="J145" s="584"/>
      <c r="K145" s="584"/>
      <c r="L145" s="584"/>
      <c r="M145" s="584"/>
      <c r="N145" s="584"/>
      <c r="O145" s="584"/>
      <c r="P145" s="584"/>
      <c r="Q145" s="584"/>
      <c r="R145" s="584"/>
      <c r="S145" s="584"/>
      <c r="T145" s="584"/>
      <c r="U145" s="584"/>
      <c r="V145" s="584"/>
      <c r="W145" s="584"/>
      <c r="X145" s="584"/>
      <c r="Y145" s="584"/>
      <c r="Z145" s="584"/>
      <c r="AA145" s="584"/>
      <c r="AB145" s="585"/>
    </row>
    <row r="146" spans="2:43" s="3" customFormat="1" ht="30" customHeight="1">
      <c r="B146" s="11"/>
      <c r="C146" s="11"/>
      <c r="D146" s="226" t="s">
        <v>20</v>
      </c>
      <c r="E146" s="701" t="s">
        <v>2412</v>
      </c>
      <c r="F146" s="701"/>
      <c r="G146" s="701"/>
      <c r="H146" s="701"/>
      <c r="I146" s="701"/>
      <c r="J146" s="701"/>
      <c r="K146" s="701"/>
      <c r="L146" s="701"/>
      <c r="M146" s="701"/>
      <c r="N146" s="701"/>
      <c r="O146" s="701"/>
      <c r="P146" s="701"/>
      <c r="Q146" s="701"/>
      <c r="R146" s="701"/>
      <c r="S146" s="701"/>
      <c r="T146" s="701"/>
      <c r="U146" s="701"/>
      <c r="V146" s="701"/>
      <c r="W146" s="701"/>
      <c r="X146" s="655" t="s">
        <v>2400</v>
      </c>
      <c r="Y146" s="655"/>
      <c r="Z146" s="655"/>
      <c r="AA146" s="655"/>
      <c r="AB146" s="656"/>
      <c r="AC146" s="11"/>
      <c r="AP146" s="171">
        <v>0</v>
      </c>
      <c r="AQ146" s="122" t="str" cm="1">
        <f t="array" ref="AQ146">_xlfn.SWITCH(AP146,0,"未選択",INDEX(該当,AP146))</f>
        <v>未選択</v>
      </c>
    </row>
    <row r="147" spans="2:43" s="3" customFormat="1" ht="54" customHeight="1">
      <c r="B147" s="11"/>
      <c r="C147" s="11"/>
      <c r="D147" s="702" t="s">
        <v>30</v>
      </c>
      <c r="E147" s="704" t="s">
        <v>31</v>
      </c>
      <c r="F147" s="704"/>
      <c r="G147" s="704"/>
      <c r="H147" s="704"/>
      <c r="I147" s="704"/>
      <c r="J147" s="704"/>
      <c r="K147" s="704"/>
      <c r="L147" s="704"/>
      <c r="M147" s="704"/>
      <c r="N147" s="704"/>
      <c r="O147" s="704"/>
      <c r="P147" s="704"/>
      <c r="Q147" s="704"/>
      <c r="R147" s="704"/>
      <c r="S147" s="704"/>
      <c r="T147" s="704"/>
      <c r="U147" s="704"/>
      <c r="V147" s="704"/>
      <c r="W147" s="704"/>
      <c r="X147" s="654" t="s">
        <v>2413</v>
      </c>
      <c r="Y147" s="655"/>
      <c r="Z147" s="655"/>
      <c r="AA147" s="655"/>
      <c r="AB147" s="656"/>
      <c r="AC147" s="11"/>
      <c r="AP147" s="171">
        <v>0</v>
      </c>
      <c r="AQ147" s="122" t="str" cm="1">
        <f t="array" ref="AQ147">_xlfn.SWITCH(AP147,0,"未選択",INDEX(該当省エネ,AP147))</f>
        <v>未選択</v>
      </c>
    </row>
    <row r="148" spans="2:43" s="3" customFormat="1" ht="12" customHeight="1">
      <c r="B148" s="11"/>
      <c r="C148" s="11"/>
      <c r="D148" s="703"/>
      <c r="E148" s="671" t="s">
        <v>32</v>
      </c>
      <c r="F148" s="676" t="s">
        <v>33</v>
      </c>
      <c r="G148" s="677"/>
      <c r="H148" s="677"/>
      <c r="I148" s="677"/>
      <c r="J148" s="677"/>
      <c r="K148" s="677"/>
      <c r="L148" s="677"/>
      <c r="M148" s="677"/>
      <c r="N148" s="677"/>
      <c r="O148" s="677"/>
      <c r="P148" s="677"/>
      <c r="Q148" s="677"/>
      <c r="R148" s="677"/>
      <c r="S148" s="678"/>
      <c r="T148" s="673" t="s">
        <v>385</v>
      </c>
      <c r="U148" s="674"/>
      <c r="V148" s="674"/>
      <c r="W148" s="675"/>
      <c r="X148" s="705"/>
      <c r="Y148" s="706"/>
      <c r="Z148" s="706"/>
      <c r="AA148" s="707"/>
      <c r="AB148" s="688" t="s">
        <v>2</v>
      </c>
      <c r="AC148" s="11"/>
      <c r="AP148" s="171">
        <v>0</v>
      </c>
      <c r="AQ148" s="122" t="str" cm="1">
        <f t="array" ref="AQ148">_xlfn.SWITCH(AP148,0,"未選択",INDEX(防火仕様,AP148))</f>
        <v>未選択</v>
      </c>
    </row>
    <row r="149" spans="2:43" s="3" customFormat="1" ht="18" customHeight="1">
      <c r="B149" s="11"/>
      <c r="C149" s="11"/>
      <c r="D149" s="703"/>
      <c r="E149" s="672"/>
      <c r="F149" s="679"/>
      <c r="G149" s="680"/>
      <c r="H149" s="680"/>
      <c r="I149" s="680"/>
      <c r="J149" s="680"/>
      <c r="K149" s="680"/>
      <c r="L149" s="680"/>
      <c r="M149" s="680"/>
      <c r="N149" s="680"/>
      <c r="O149" s="680"/>
      <c r="P149" s="680"/>
      <c r="Q149" s="680"/>
      <c r="R149" s="680"/>
      <c r="S149" s="681"/>
      <c r="T149" s="311" t="s">
        <v>2403</v>
      </c>
      <c r="U149" s="312"/>
      <c r="V149" s="311" t="s">
        <v>2402</v>
      </c>
      <c r="W149" s="312"/>
      <c r="X149" s="708"/>
      <c r="Y149" s="709"/>
      <c r="Z149" s="709"/>
      <c r="AA149" s="710"/>
      <c r="AB149" s="689"/>
      <c r="AC149" s="11"/>
      <c r="AP149" s="138"/>
      <c r="AQ149" s="138"/>
    </row>
    <row r="150" spans="2:43" s="3" customFormat="1" ht="30" customHeight="1">
      <c r="B150" s="11"/>
      <c r="C150" s="11"/>
      <c r="D150" s="703"/>
      <c r="E150" s="181" t="s">
        <v>34</v>
      </c>
      <c r="F150" s="670" t="s">
        <v>161</v>
      </c>
      <c r="G150" s="670"/>
      <c r="H150" s="670"/>
      <c r="I150" s="670"/>
      <c r="J150" s="670"/>
      <c r="K150" s="670"/>
      <c r="L150" s="670"/>
      <c r="M150" s="670"/>
      <c r="N150" s="670"/>
      <c r="O150" s="670"/>
      <c r="P150" s="670"/>
      <c r="Q150" s="670"/>
      <c r="R150" s="670"/>
      <c r="S150" s="670"/>
      <c r="T150" s="670"/>
      <c r="U150" s="670"/>
      <c r="V150" s="670"/>
      <c r="W150" s="670"/>
      <c r="X150" s="669"/>
      <c r="Y150" s="669"/>
      <c r="Z150" s="669"/>
      <c r="AA150" s="669"/>
      <c r="AB150" s="182" t="s">
        <v>2</v>
      </c>
      <c r="AC150" s="11"/>
      <c r="AP150" s="138"/>
      <c r="AQ150" s="138"/>
    </row>
    <row r="151" spans="2:43" s="3" customFormat="1" ht="30" customHeight="1">
      <c r="B151" s="11"/>
      <c r="C151" s="11"/>
      <c r="D151" s="703"/>
      <c r="E151" s="181" t="s">
        <v>35</v>
      </c>
      <c r="F151" s="670" t="s">
        <v>36</v>
      </c>
      <c r="G151" s="670"/>
      <c r="H151" s="670"/>
      <c r="I151" s="670"/>
      <c r="J151" s="670"/>
      <c r="K151" s="670"/>
      <c r="L151" s="670"/>
      <c r="M151" s="670"/>
      <c r="N151" s="670"/>
      <c r="O151" s="670"/>
      <c r="P151" s="670"/>
      <c r="Q151" s="670"/>
      <c r="R151" s="670"/>
      <c r="S151" s="670"/>
      <c r="T151" s="670"/>
      <c r="U151" s="670"/>
      <c r="V151" s="670"/>
      <c r="W151" s="670"/>
      <c r="X151" s="669"/>
      <c r="Y151" s="669"/>
      <c r="Z151" s="669"/>
      <c r="AA151" s="669"/>
      <c r="AB151" s="182" t="s">
        <v>2</v>
      </c>
      <c r="AC151" s="11"/>
      <c r="AP151" s="138"/>
      <c r="AQ151" s="138"/>
    </row>
    <row r="152" spans="2:43" s="3" customFormat="1" ht="13.5" customHeight="1">
      <c r="B152" s="11"/>
      <c r="C152" s="11"/>
      <c r="D152" s="703"/>
      <c r="E152" s="671" t="s">
        <v>38</v>
      </c>
      <c r="F152" s="676" t="s">
        <v>37</v>
      </c>
      <c r="G152" s="677"/>
      <c r="H152" s="677"/>
      <c r="I152" s="677"/>
      <c r="J152" s="677"/>
      <c r="K152" s="677"/>
      <c r="L152" s="677"/>
      <c r="M152" s="677"/>
      <c r="N152" s="677"/>
      <c r="O152" s="677"/>
      <c r="P152" s="677"/>
      <c r="Q152" s="677"/>
      <c r="R152" s="677"/>
      <c r="S152" s="678"/>
      <c r="T152" s="673" t="s">
        <v>385</v>
      </c>
      <c r="U152" s="674"/>
      <c r="V152" s="674"/>
      <c r="W152" s="675"/>
      <c r="X152" s="682"/>
      <c r="Y152" s="683"/>
      <c r="Z152" s="683"/>
      <c r="AA152" s="684"/>
      <c r="AB152" s="688" t="s">
        <v>2</v>
      </c>
      <c r="AC152" s="11"/>
      <c r="AP152" s="171">
        <v>0</v>
      </c>
      <c r="AQ152" s="122" t="str" cm="1">
        <f t="array" ref="AQ152">_xlfn.SWITCH(AP152,0,"未選択",INDEX(防火仕様,AP152))</f>
        <v>未選択</v>
      </c>
    </row>
    <row r="153" spans="2:43" s="3" customFormat="1" ht="16.5" customHeight="1">
      <c r="B153" s="11"/>
      <c r="C153" s="11"/>
      <c r="D153" s="703"/>
      <c r="E153" s="672"/>
      <c r="F153" s="679"/>
      <c r="G153" s="680"/>
      <c r="H153" s="680"/>
      <c r="I153" s="680"/>
      <c r="J153" s="680"/>
      <c r="K153" s="680"/>
      <c r="L153" s="680"/>
      <c r="M153" s="680"/>
      <c r="N153" s="680"/>
      <c r="O153" s="680"/>
      <c r="P153" s="680"/>
      <c r="Q153" s="680"/>
      <c r="R153" s="680"/>
      <c r="S153" s="681"/>
      <c r="T153" s="311" t="s">
        <v>2403</v>
      </c>
      <c r="U153" s="312"/>
      <c r="V153" s="311" t="s">
        <v>2402</v>
      </c>
      <c r="W153" s="312"/>
      <c r="X153" s="685"/>
      <c r="Y153" s="686"/>
      <c r="Z153" s="686"/>
      <c r="AA153" s="687"/>
      <c r="AB153" s="689"/>
      <c r="AC153" s="11"/>
      <c r="AP153" s="138"/>
      <c r="AQ153" s="138"/>
    </row>
    <row r="154" spans="2:43" s="3" customFormat="1" ht="30" customHeight="1">
      <c r="B154" s="11"/>
      <c r="C154" s="11"/>
      <c r="D154" s="358" t="s">
        <v>69</v>
      </c>
      <c r="E154" s="181" t="s">
        <v>32</v>
      </c>
      <c r="F154" s="670" t="s">
        <v>227</v>
      </c>
      <c r="G154" s="670"/>
      <c r="H154" s="670"/>
      <c r="I154" s="670"/>
      <c r="J154" s="670"/>
      <c r="K154" s="670"/>
      <c r="L154" s="670"/>
      <c r="M154" s="670"/>
      <c r="N154" s="670"/>
      <c r="O154" s="670"/>
      <c r="P154" s="670"/>
      <c r="Q154" s="670"/>
      <c r="R154" s="670"/>
      <c r="S154" s="670"/>
      <c r="T154" s="670"/>
      <c r="U154" s="670"/>
      <c r="V154" s="670"/>
      <c r="W154" s="670"/>
      <c r="X154" s="669"/>
      <c r="Y154" s="669"/>
      <c r="Z154" s="669"/>
      <c r="AA154" s="669"/>
      <c r="AB154" s="182" t="s">
        <v>27</v>
      </c>
      <c r="AC154" s="11"/>
      <c r="AP154" s="138"/>
      <c r="AQ154" s="138"/>
    </row>
    <row r="155" spans="2:43" s="3" customFormat="1" ht="30" customHeight="1">
      <c r="B155" s="11"/>
      <c r="C155" s="11"/>
      <c r="D155" s="359"/>
      <c r="E155" s="181" t="s">
        <v>34</v>
      </c>
      <c r="F155" s="670" t="s">
        <v>2414</v>
      </c>
      <c r="G155" s="670"/>
      <c r="H155" s="670"/>
      <c r="I155" s="670"/>
      <c r="J155" s="670"/>
      <c r="K155" s="670"/>
      <c r="L155" s="670"/>
      <c r="M155" s="670"/>
      <c r="N155" s="670"/>
      <c r="O155" s="670"/>
      <c r="P155" s="670"/>
      <c r="Q155" s="670"/>
      <c r="R155" s="670"/>
      <c r="S155" s="670"/>
      <c r="T155" s="670"/>
      <c r="U155" s="670"/>
      <c r="V155" s="670"/>
      <c r="W155" s="670"/>
      <c r="X155" s="669"/>
      <c r="Y155" s="669"/>
      <c r="Z155" s="669"/>
      <c r="AA155" s="669"/>
      <c r="AB155" s="182" t="s">
        <v>27</v>
      </c>
      <c r="AC155" s="11"/>
      <c r="AP155" s="138"/>
      <c r="AQ155" s="138"/>
    </row>
    <row r="156" spans="2:43" s="3" customFormat="1" ht="30" customHeight="1">
      <c r="B156" s="11"/>
      <c r="C156" s="11"/>
      <c r="D156" s="360"/>
      <c r="E156" s="181" t="s">
        <v>260</v>
      </c>
      <c r="F156" s="670" t="s">
        <v>2415</v>
      </c>
      <c r="G156" s="670"/>
      <c r="H156" s="670"/>
      <c r="I156" s="670"/>
      <c r="J156" s="670"/>
      <c r="K156" s="670"/>
      <c r="L156" s="670"/>
      <c r="M156" s="670"/>
      <c r="N156" s="670"/>
      <c r="O156" s="670"/>
      <c r="P156" s="670"/>
      <c r="Q156" s="670"/>
      <c r="R156" s="670"/>
      <c r="S156" s="670"/>
      <c r="T156" s="670"/>
      <c r="U156" s="670"/>
      <c r="V156" s="670"/>
      <c r="W156" s="670"/>
      <c r="X156" s="669"/>
      <c r="Y156" s="669"/>
      <c r="Z156" s="669"/>
      <c r="AA156" s="669"/>
      <c r="AB156" s="182" t="s">
        <v>5</v>
      </c>
      <c r="AC156" s="11"/>
      <c r="AP156" s="138"/>
      <c r="AQ156" s="138"/>
    </row>
    <row r="157" spans="2:43" ht="15" customHeight="1">
      <c r="D157" s="583" t="s">
        <v>153</v>
      </c>
      <c r="E157" s="584"/>
      <c r="F157" s="584"/>
      <c r="G157" s="584"/>
      <c r="H157" s="584"/>
      <c r="I157" s="584"/>
      <c r="J157" s="584"/>
      <c r="K157" s="584"/>
      <c r="L157" s="584"/>
      <c r="M157" s="584"/>
      <c r="N157" s="584"/>
      <c r="O157" s="584"/>
      <c r="P157" s="584"/>
      <c r="Q157" s="584"/>
      <c r="R157" s="584"/>
      <c r="S157" s="584"/>
      <c r="T157" s="584"/>
      <c r="U157" s="584"/>
      <c r="V157" s="584"/>
      <c r="W157" s="584"/>
      <c r="X157" s="584"/>
      <c r="Y157" s="584"/>
      <c r="Z157" s="584"/>
      <c r="AA157" s="584"/>
      <c r="AB157" s="585"/>
    </row>
    <row r="158" spans="2:43" s="3" customFormat="1" ht="30" customHeight="1">
      <c r="B158" s="11"/>
      <c r="C158" s="11"/>
      <c r="D158" s="183" t="s">
        <v>20</v>
      </c>
      <c r="E158" s="666" t="s">
        <v>245</v>
      </c>
      <c r="F158" s="667"/>
      <c r="G158" s="667"/>
      <c r="H158" s="667"/>
      <c r="I158" s="667"/>
      <c r="J158" s="667"/>
      <c r="K158" s="667"/>
      <c r="L158" s="667"/>
      <c r="M158" s="667"/>
      <c r="N158" s="667"/>
      <c r="O158" s="667"/>
      <c r="P158" s="667"/>
      <c r="Q158" s="667"/>
      <c r="R158" s="667"/>
      <c r="S158" s="667"/>
      <c r="T158" s="667"/>
      <c r="U158" s="667"/>
      <c r="V158" s="667"/>
      <c r="W158" s="668"/>
      <c r="X158" s="655" t="s">
        <v>2400</v>
      </c>
      <c r="Y158" s="655"/>
      <c r="Z158" s="655"/>
      <c r="AA158" s="655"/>
      <c r="AB158" s="656"/>
      <c r="AC158" s="11"/>
      <c r="AP158" s="171">
        <v>0</v>
      </c>
      <c r="AQ158" s="122" t="str" cm="1">
        <f t="array" ref="AQ158">_xlfn.SWITCH(AP158,0,"未選択",INDEX(該当,AP158))</f>
        <v>未選択</v>
      </c>
    </row>
    <row r="159" spans="2:43" s="3" customFormat="1" ht="54" customHeight="1">
      <c r="B159" s="11"/>
      <c r="C159" s="11"/>
      <c r="D159" s="184" t="s">
        <v>30</v>
      </c>
      <c r="E159" s="651" t="s">
        <v>31</v>
      </c>
      <c r="F159" s="652"/>
      <c r="G159" s="652"/>
      <c r="H159" s="652"/>
      <c r="I159" s="652"/>
      <c r="J159" s="652"/>
      <c r="K159" s="652"/>
      <c r="L159" s="652"/>
      <c r="M159" s="652"/>
      <c r="N159" s="652"/>
      <c r="O159" s="652"/>
      <c r="P159" s="652"/>
      <c r="Q159" s="652"/>
      <c r="R159" s="652"/>
      <c r="S159" s="652"/>
      <c r="T159" s="652"/>
      <c r="U159" s="652"/>
      <c r="V159" s="652"/>
      <c r="W159" s="653"/>
      <c r="X159" s="654" t="s">
        <v>2413</v>
      </c>
      <c r="Y159" s="655"/>
      <c r="Z159" s="655"/>
      <c r="AA159" s="655"/>
      <c r="AB159" s="656"/>
      <c r="AC159" s="11"/>
      <c r="AP159" s="171">
        <v>0</v>
      </c>
      <c r="AQ159" s="122" t="str" cm="1">
        <f t="array" ref="AQ159">_xlfn.SWITCH(AP159,0,"未選択",INDEX(該当省エネ,AP159))</f>
        <v>未選択</v>
      </c>
    </row>
    <row r="160" spans="2:43" s="3" customFormat="1" ht="30" customHeight="1">
      <c r="B160" s="11"/>
      <c r="C160" s="11"/>
      <c r="D160" s="184" t="s">
        <v>22</v>
      </c>
      <c r="E160" s="318" t="s">
        <v>2416</v>
      </c>
      <c r="F160" s="319"/>
      <c r="G160" s="319"/>
      <c r="H160" s="319"/>
      <c r="I160" s="319"/>
      <c r="J160" s="319"/>
      <c r="K160" s="319"/>
      <c r="L160" s="319"/>
      <c r="M160" s="319"/>
      <c r="N160" s="319"/>
      <c r="O160" s="319"/>
      <c r="P160" s="319"/>
      <c r="Q160" s="319"/>
      <c r="R160" s="319"/>
      <c r="S160" s="319"/>
      <c r="T160" s="319"/>
      <c r="U160" s="319"/>
      <c r="V160" s="319"/>
      <c r="W160" s="320"/>
      <c r="X160" s="321"/>
      <c r="Y160" s="321"/>
      <c r="Z160" s="321"/>
      <c r="AA160" s="321"/>
      <c r="AB160" s="182" t="s">
        <v>5</v>
      </c>
      <c r="AC160" s="11"/>
      <c r="AP160" s="138"/>
      <c r="AQ160" s="138"/>
    </row>
    <row r="161" spans="2:43" s="3" customFormat="1" ht="30" customHeight="1">
      <c r="B161" s="11"/>
      <c r="C161" s="11"/>
      <c r="D161" s="184" t="s">
        <v>23</v>
      </c>
      <c r="E161" s="318" t="s">
        <v>57</v>
      </c>
      <c r="F161" s="319"/>
      <c r="G161" s="319"/>
      <c r="H161" s="319"/>
      <c r="I161" s="319"/>
      <c r="J161" s="319"/>
      <c r="K161" s="319"/>
      <c r="L161" s="319"/>
      <c r="M161" s="319"/>
      <c r="N161" s="319"/>
      <c r="O161" s="319"/>
      <c r="P161" s="319"/>
      <c r="Q161" s="319"/>
      <c r="R161" s="319"/>
      <c r="S161" s="319"/>
      <c r="T161" s="319"/>
      <c r="U161" s="319"/>
      <c r="V161" s="319"/>
      <c r="W161" s="320"/>
      <c r="X161" s="321"/>
      <c r="Y161" s="321"/>
      <c r="Z161" s="321"/>
      <c r="AA161" s="321"/>
      <c r="AB161" s="182" t="s">
        <v>5</v>
      </c>
      <c r="AC161" s="11"/>
      <c r="AP161" s="138"/>
      <c r="AQ161" s="138"/>
    </row>
    <row r="162" spans="2:43" ht="30" customHeight="1">
      <c r="D162" s="184" t="s">
        <v>50</v>
      </c>
      <c r="E162" s="318" t="s">
        <v>384</v>
      </c>
      <c r="F162" s="319"/>
      <c r="G162" s="319"/>
      <c r="H162" s="319"/>
      <c r="I162" s="319"/>
      <c r="J162" s="319"/>
      <c r="K162" s="319"/>
      <c r="L162" s="319"/>
      <c r="M162" s="319"/>
      <c r="N162" s="319"/>
      <c r="O162" s="319"/>
      <c r="P162" s="319"/>
      <c r="Q162" s="319"/>
      <c r="R162" s="319"/>
      <c r="S162" s="319"/>
      <c r="T162" s="319"/>
      <c r="U162" s="319"/>
      <c r="V162" s="319"/>
      <c r="W162" s="320"/>
      <c r="X162" s="321"/>
      <c r="Y162" s="321"/>
      <c r="Z162" s="321"/>
      <c r="AA162" s="321"/>
      <c r="AB162" s="182" t="s">
        <v>2</v>
      </c>
    </row>
    <row r="163" spans="2:43" s="3" customFormat="1" ht="15" customHeight="1">
      <c r="B163" s="11"/>
      <c r="C163" s="11"/>
      <c r="D163" s="583" t="s">
        <v>39</v>
      </c>
      <c r="E163" s="584"/>
      <c r="F163" s="584"/>
      <c r="G163" s="584"/>
      <c r="H163" s="584"/>
      <c r="I163" s="584"/>
      <c r="J163" s="584"/>
      <c r="K163" s="584"/>
      <c r="L163" s="584"/>
      <c r="M163" s="584"/>
      <c r="N163" s="584"/>
      <c r="O163" s="584"/>
      <c r="P163" s="584"/>
      <c r="Q163" s="584"/>
      <c r="R163" s="584"/>
      <c r="S163" s="584"/>
      <c r="T163" s="584"/>
      <c r="U163" s="584"/>
      <c r="V163" s="584"/>
      <c r="W163" s="584"/>
      <c r="X163" s="584"/>
      <c r="Y163" s="584"/>
      <c r="Z163" s="584"/>
      <c r="AA163" s="584"/>
      <c r="AB163" s="585"/>
      <c r="AC163" s="11"/>
      <c r="AP163" s="138"/>
      <c r="AQ163" s="138"/>
    </row>
    <row r="164" spans="2:43" s="3" customFormat="1" ht="30" customHeight="1">
      <c r="B164" s="11"/>
      <c r="C164" s="11"/>
      <c r="D164" s="183" t="s">
        <v>20</v>
      </c>
      <c r="E164" s="663" t="s">
        <v>246</v>
      </c>
      <c r="F164" s="664"/>
      <c r="G164" s="664"/>
      <c r="H164" s="664"/>
      <c r="I164" s="664"/>
      <c r="J164" s="664"/>
      <c r="K164" s="664"/>
      <c r="L164" s="664"/>
      <c r="M164" s="664"/>
      <c r="N164" s="664"/>
      <c r="O164" s="664"/>
      <c r="P164" s="664"/>
      <c r="Q164" s="664"/>
      <c r="R164" s="664"/>
      <c r="S164" s="664"/>
      <c r="T164" s="664"/>
      <c r="U164" s="664"/>
      <c r="V164" s="664"/>
      <c r="W164" s="665"/>
      <c r="X164" s="655" t="s">
        <v>2400</v>
      </c>
      <c r="Y164" s="655"/>
      <c r="Z164" s="655"/>
      <c r="AA164" s="655"/>
      <c r="AB164" s="656"/>
      <c r="AC164" s="11"/>
      <c r="AP164" s="171">
        <v>0</v>
      </c>
      <c r="AQ164" s="122" t="str" cm="1">
        <f t="array" ref="AQ164">_xlfn.SWITCH(AP164,0,"未選択",INDEX(該当,AP164))</f>
        <v>未選択</v>
      </c>
    </row>
    <row r="165" spans="2:43" s="3" customFormat="1" ht="54" customHeight="1">
      <c r="B165" s="11"/>
      <c r="C165" s="11"/>
      <c r="D165" s="185" t="s">
        <v>30</v>
      </c>
      <c r="E165" s="651" t="s">
        <v>31</v>
      </c>
      <c r="F165" s="652"/>
      <c r="G165" s="652"/>
      <c r="H165" s="652"/>
      <c r="I165" s="652"/>
      <c r="J165" s="652"/>
      <c r="K165" s="652"/>
      <c r="L165" s="652"/>
      <c r="M165" s="652"/>
      <c r="N165" s="652"/>
      <c r="O165" s="652"/>
      <c r="P165" s="652"/>
      <c r="Q165" s="652"/>
      <c r="R165" s="652"/>
      <c r="S165" s="652"/>
      <c r="T165" s="652"/>
      <c r="U165" s="652"/>
      <c r="V165" s="652"/>
      <c r="W165" s="653"/>
      <c r="X165" s="654" t="s">
        <v>2413</v>
      </c>
      <c r="Y165" s="655"/>
      <c r="Z165" s="655"/>
      <c r="AA165" s="655"/>
      <c r="AB165" s="656"/>
      <c r="AC165" s="11"/>
      <c r="AP165" s="171">
        <v>0</v>
      </c>
      <c r="AQ165" s="122" t="str" cm="1">
        <f t="array" ref="AQ165">_xlfn.SWITCH(AP165,0,"未選択",INDEX(該当省エネ,AP165))</f>
        <v>未選択</v>
      </c>
    </row>
    <row r="166" spans="2:43" s="3" customFormat="1" ht="30" customHeight="1">
      <c r="B166" s="11"/>
      <c r="C166" s="11"/>
      <c r="D166" s="184" t="s">
        <v>22</v>
      </c>
      <c r="E166" s="318" t="s">
        <v>2417</v>
      </c>
      <c r="F166" s="319"/>
      <c r="G166" s="319"/>
      <c r="H166" s="319"/>
      <c r="I166" s="319"/>
      <c r="J166" s="319"/>
      <c r="K166" s="319"/>
      <c r="L166" s="319"/>
      <c r="M166" s="319"/>
      <c r="N166" s="319"/>
      <c r="O166" s="319"/>
      <c r="P166" s="319"/>
      <c r="Q166" s="319"/>
      <c r="R166" s="319"/>
      <c r="S166" s="319"/>
      <c r="T166" s="319"/>
      <c r="U166" s="319"/>
      <c r="V166" s="319"/>
      <c r="W166" s="320"/>
      <c r="X166" s="321"/>
      <c r="Y166" s="321"/>
      <c r="Z166" s="321"/>
      <c r="AA166" s="321"/>
      <c r="AB166" s="182" t="s">
        <v>5</v>
      </c>
      <c r="AC166" s="11"/>
      <c r="AP166" s="138"/>
      <c r="AQ166" s="138"/>
    </row>
    <row r="167" spans="2:43" s="3" customFormat="1" ht="30" customHeight="1">
      <c r="B167" s="11"/>
      <c r="C167" s="11"/>
      <c r="D167" s="184" t="s">
        <v>23</v>
      </c>
      <c r="E167" s="318" t="s">
        <v>57</v>
      </c>
      <c r="F167" s="319"/>
      <c r="G167" s="319"/>
      <c r="H167" s="319"/>
      <c r="I167" s="319"/>
      <c r="J167" s="319"/>
      <c r="K167" s="319"/>
      <c r="L167" s="319"/>
      <c r="M167" s="319"/>
      <c r="N167" s="319"/>
      <c r="O167" s="319"/>
      <c r="P167" s="319"/>
      <c r="Q167" s="319"/>
      <c r="R167" s="319"/>
      <c r="S167" s="319"/>
      <c r="T167" s="319"/>
      <c r="U167" s="319"/>
      <c r="V167" s="319"/>
      <c r="W167" s="320"/>
      <c r="X167" s="321"/>
      <c r="Y167" s="321"/>
      <c r="Z167" s="321"/>
      <c r="AA167" s="321"/>
      <c r="AB167" s="182" t="s">
        <v>5</v>
      </c>
      <c r="AC167" s="11"/>
      <c r="AP167" s="138"/>
      <c r="AQ167" s="138"/>
    </row>
    <row r="168" spans="2:43" ht="30" customHeight="1">
      <c r="D168" s="184" t="s">
        <v>50</v>
      </c>
      <c r="E168" s="318" t="s">
        <v>384</v>
      </c>
      <c r="F168" s="319"/>
      <c r="G168" s="319"/>
      <c r="H168" s="319"/>
      <c r="I168" s="319"/>
      <c r="J168" s="319"/>
      <c r="K168" s="319"/>
      <c r="L168" s="319"/>
      <c r="M168" s="319"/>
      <c r="N168" s="319"/>
      <c r="O168" s="319"/>
      <c r="P168" s="319"/>
      <c r="Q168" s="319"/>
      <c r="R168" s="319"/>
      <c r="S168" s="319"/>
      <c r="T168" s="319"/>
      <c r="U168" s="319"/>
      <c r="V168" s="319"/>
      <c r="W168" s="320"/>
      <c r="X168" s="321"/>
      <c r="Y168" s="321"/>
      <c r="Z168" s="321"/>
      <c r="AA168" s="321"/>
      <c r="AB168" s="182" t="s">
        <v>2</v>
      </c>
    </row>
    <row r="169" spans="2:43" ht="15" customHeight="1">
      <c r="D169" s="583" t="s">
        <v>40</v>
      </c>
      <c r="E169" s="584"/>
      <c r="F169" s="584"/>
      <c r="G169" s="584"/>
      <c r="H169" s="584"/>
      <c r="I169" s="584"/>
      <c r="J169" s="584"/>
      <c r="K169" s="584"/>
      <c r="L169" s="584"/>
      <c r="M169" s="584"/>
      <c r="N169" s="584"/>
      <c r="O169" s="584"/>
      <c r="P169" s="584"/>
      <c r="Q169" s="584"/>
      <c r="R169" s="584"/>
      <c r="S169" s="584"/>
      <c r="T169" s="584"/>
      <c r="U169" s="584"/>
      <c r="V169" s="584"/>
      <c r="W169" s="584"/>
      <c r="X169" s="584"/>
      <c r="Y169" s="584"/>
      <c r="Z169" s="584"/>
      <c r="AA169" s="584"/>
      <c r="AB169" s="585"/>
    </row>
    <row r="170" spans="2:43" s="3" customFormat="1" ht="30" customHeight="1">
      <c r="B170" s="11"/>
      <c r="C170" s="11"/>
      <c r="D170" s="183" t="s">
        <v>20</v>
      </c>
      <c r="E170" s="663" t="s">
        <v>247</v>
      </c>
      <c r="F170" s="664"/>
      <c r="G170" s="664"/>
      <c r="H170" s="664"/>
      <c r="I170" s="664"/>
      <c r="J170" s="664"/>
      <c r="K170" s="664"/>
      <c r="L170" s="664"/>
      <c r="M170" s="664"/>
      <c r="N170" s="664"/>
      <c r="O170" s="664"/>
      <c r="P170" s="664"/>
      <c r="Q170" s="664"/>
      <c r="R170" s="664"/>
      <c r="S170" s="664"/>
      <c r="T170" s="664"/>
      <c r="U170" s="664"/>
      <c r="V170" s="664"/>
      <c r="W170" s="665"/>
      <c r="X170" s="655" t="s">
        <v>2400</v>
      </c>
      <c r="Y170" s="655"/>
      <c r="Z170" s="655"/>
      <c r="AA170" s="655"/>
      <c r="AB170" s="656"/>
      <c r="AC170" s="11"/>
      <c r="AP170" s="171">
        <v>0</v>
      </c>
      <c r="AQ170" s="122" t="str" cm="1">
        <f t="array" ref="AQ170">_xlfn.SWITCH(AP170,0,"未選択",INDEX(該当,AP170))</f>
        <v>未選択</v>
      </c>
    </row>
    <row r="171" spans="2:43" s="3" customFormat="1" ht="54" customHeight="1">
      <c r="B171" s="11"/>
      <c r="C171" s="11"/>
      <c r="D171" s="185" t="s">
        <v>30</v>
      </c>
      <c r="E171" s="651" t="s">
        <v>31</v>
      </c>
      <c r="F171" s="652"/>
      <c r="G171" s="652"/>
      <c r="H171" s="652"/>
      <c r="I171" s="652"/>
      <c r="J171" s="652"/>
      <c r="K171" s="652"/>
      <c r="L171" s="652"/>
      <c r="M171" s="652"/>
      <c r="N171" s="652"/>
      <c r="O171" s="652"/>
      <c r="P171" s="652"/>
      <c r="Q171" s="652"/>
      <c r="R171" s="652"/>
      <c r="S171" s="652"/>
      <c r="T171" s="652"/>
      <c r="U171" s="652"/>
      <c r="V171" s="652"/>
      <c r="W171" s="653"/>
      <c r="X171" s="654" t="s">
        <v>2413</v>
      </c>
      <c r="Y171" s="655"/>
      <c r="Z171" s="655"/>
      <c r="AA171" s="655"/>
      <c r="AB171" s="656"/>
      <c r="AC171" s="11"/>
      <c r="AP171" s="171">
        <v>0</v>
      </c>
      <c r="AQ171" s="122" t="str" cm="1">
        <f t="array" ref="AQ171">_xlfn.SWITCH(AP171,0,"未選択",INDEX(該当省エネ,AP171))</f>
        <v>未選択</v>
      </c>
    </row>
    <row r="172" spans="2:43" s="3" customFormat="1" ht="30" customHeight="1">
      <c r="B172" s="11"/>
      <c r="C172" s="11"/>
      <c r="D172" s="184" t="s">
        <v>22</v>
      </c>
      <c r="E172" s="318" t="s">
        <v>2418</v>
      </c>
      <c r="F172" s="319"/>
      <c r="G172" s="319"/>
      <c r="H172" s="319"/>
      <c r="I172" s="319"/>
      <c r="J172" s="319"/>
      <c r="K172" s="319"/>
      <c r="L172" s="319"/>
      <c r="M172" s="319"/>
      <c r="N172" s="319"/>
      <c r="O172" s="319"/>
      <c r="P172" s="319"/>
      <c r="Q172" s="319"/>
      <c r="R172" s="319"/>
      <c r="S172" s="319"/>
      <c r="T172" s="319"/>
      <c r="U172" s="319"/>
      <c r="V172" s="319"/>
      <c r="W172" s="320"/>
      <c r="X172" s="321"/>
      <c r="Y172" s="321"/>
      <c r="Z172" s="321"/>
      <c r="AA172" s="321"/>
      <c r="AB172" s="182" t="s">
        <v>5</v>
      </c>
      <c r="AC172" s="11"/>
      <c r="AP172" s="138"/>
      <c r="AQ172" s="138"/>
    </row>
    <row r="173" spans="2:43" s="3" customFormat="1" ht="30" customHeight="1">
      <c r="B173" s="11"/>
      <c r="C173" s="11"/>
      <c r="D173" s="184" t="s">
        <v>23</v>
      </c>
      <c r="E173" s="318" t="s">
        <v>57</v>
      </c>
      <c r="F173" s="319"/>
      <c r="G173" s="319"/>
      <c r="H173" s="319"/>
      <c r="I173" s="319"/>
      <c r="J173" s="319"/>
      <c r="K173" s="319"/>
      <c r="L173" s="319"/>
      <c r="M173" s="319"/>
      <c r="N173" s="319"/>
      <c r="O173" s="319"/>
      <c r="P173" s="319"/>
      <c r="Q173" s="319"/>
      <c r="R173" s="319"/>
      <c r="S173" s="319"/>
      <c r="T173" s="319"/>
      <c r="U173" s="319"/>
      <c r="V173" s="319"/>
      <c r="W173" s="320"/>
      <c r="X173" s="321"/>
      <c r="Y173" s="321"/>
      <c r="Z173" s="321"/>
      <c r="AA173" s="321"/>
      <c r="AB173" s="182" t="s">
        <v>5</v>
      </c>
      <c r="AC173" s="11"/>
      <c r="AP173" s="138"/>
      <c r="AQ173" s="138"/>
    </row>
    <row r="174" spans="2:43" ht="30" customHeight="1">
      <c r="D174" s="184" t="s">
        <v>50</v>
      </c>
      <c r="E174" s="318" t="s">
        <v>384</v>
      </c>
      <c r="F174" s="319"/>
      <c r="G174" s="319"/>
      <c r="H174" s="319"/>
      <c r="I174" s="319"/>
      <c r="J174" s="319"/>
      <c r="K174" s="319"/>
      <c r="L174" s="319"/>
      <c r="M174" s="319"/>
      <c r="N174" s="319"/>
      <c r="O174" s="319"/>
      <c r="P174" s="319"/>
      <c r="Q174" s="319"/>
      <c r="R174" s="319"/>
      <c r="S174" s="319"/>
      <c r="T174" s="319"/>
      <c r="U174" s="319"/>
      <c r="V174" s="319"/>
      <c r="W174" s="320"/>
      <c r="X174" s="657"/>
      <c r="Y174" s="658"/>
      <c r="Z174" s="658"/>
      <c r="AA174" s="659"/>
      <c r="AB174" s="186" t="s">
        <v>2</v>
      </c>
    </row>
    <row r="175" spans="2:43" s="3" customFormat="1" ht="32.25" customHeight="1">
      <c r="B175" s="11"/>
      <c r="C175" s="11"/>
      <c r="D175" s="422" t="s">
        <v>219</v>
      </c>
      <c r="E175" s="422"/>
      <c r="F175" s="422"/>
      <c r="G175" s="422"/>
      <c r="H175" s="422"/>
      <c r="I175" s="422"/>
      <c r="J175" s="422"/>
      <c r="K175" s="422"/>
      <c r="L175" s="422"/>
      <c r="M175" s="422"/>
      <c r="N175" s="422"/>
      <c r="O175" s="422"/>
      <c r="P175" s="422"/>
      <c r="Q175" s="422"/>
      <c r="R175" s="422"/>
      <c r="S175" s="422"/>
      <c r="T175" s="422"/>
      <c r="U175" s="422"/>
      <c r="V175" s="422"/>
      <c r="W175" s="422"/>
      <c r="X175" s="422"/>
      <c r="Y175" s="422"/>
      <c r="Z175" s="422"/>
      <c r="AA175" s="422"/>
      <c r="AB175" s="422"/>
      <c r="AC175" s="11"/>
      <c r="AP175" s="138"/>
      <c r="AQ175" s="138"/>
    </row>
    <row r="176" spans="2:43" s="3" customFormat="1" ht="67.5" customHeight="1">
      <c r="B176" s="11"/>
      <c r="C176" s="11"/>
      <c r="D176" s="404"/>
      <c r="E176" s="405"/>
      <c r="F176" s="405"/>
      <c r="G176" s="405"/>
      <c r="H176" s="405"/>
      <c r="I176" s="405"/>
      <c r="J176" s="405"/>
      <c r="K176" s="405"/>
      <c r="L176" s="405"/>
      <c r="M176" s="405"/>
      <c r="N176" s="405"/>
      <c r="O176" s="405"/>
      <c r="P176" s="405"/>
      <c r="Q176" s="405"/>
      <c r="R176" s="405"/>
      <c r="S176" s="405"/>
      <c r="T176" s="405"/>
      <c r="U176" s="405"/>
      <c r="V176" s="405"/>
      <c r="W176" s="405"/>
      <c r="X176" s="405"/>
      <c r="Y176" s="405"/>
      <c r="Z176" s="405"/>
      <c r="AA176" s="405"/>
      <c r="AB176" s="406"/>
      <c r="AC176" s="11"/>
      <c r="AP176" s="138"/>
      <c r="AQ176" s="138"/>
    </row>
    <row r="177" spans="2:43" ht="15" customHeight="1">
      <c r="F177" s="33"/>
      <c r="G177" s="13"/>
      <c r="H177" s="33"/>
      <c r="N177" s="47"/>
      <c r="U177" s="33"/>
      <c r="V177" s="13"/>
      <c r="W177" s="33"/>
      <c r="Z177" s="42"/>
    </row>
    <row r="178" spans="2:43" s="6" customFormat="1" ht="27" customHeight="1">
      <c r="B178" s="56"/>
      <c r="C178" s="56"/>
      <c r="D178" s="453" t="s">
        <v>179</v>
      </c>
      <c r="E178" s="453"/>
      <c r="F178" s="453"/>
      <c r="G178" s="453"/>
      <c r="H178" s="453"/>
      <c r="I178" s="453"/>
      <c r="J178" s="453"/>
      <c r="K178" s="453"/>
      <c r="L178" s="453"/>
      <c r="M178" s="453"/>
      <c r="N178" s="453"/>
      <c r="O178" s="453"/>
      <c r="P178" s="453"/>
      <c r="Q178" s="453"/>
      <c r="R178" s="453"/>
      <c r="S178" s="453"/>
      <c r="T178" s="453"/>
      <c r="U178" s="453"/>
      <c r="V178" s="453"/>
      <c r="W178" s="453"/>
      <c r="X178" s="453"/>
      <c r="Y178" s="453"/>
      <c r="Z178" s="453"/>
      <c r="AA178" s="453"/>
      <c r="AB178" s="56"/>
      <c r="AC178" s="56"/>
      <c r="AP178" s="141"/>
      <c r="AQ178" s="141"/>
    </row>
    <row r="179" spans="2:43" s="3" customFormat="1" ht="18.75" customHeight="1">
      <c r="B179" s="11"/>
      <c r="C179" s="11"/>
      <c r="D179" s="46" t="s">
        <v>192</v>
      </c>
      <c r="E179" s="11"/>
      <c r="F179" s="11"/>
      <c r="G179" s="13"/>
      <c r="H179" s="11"/>
      <c r="I179" s="47"/>
      <c r="J179" s="47"/>
      <c r="K179" s="47"/>
      <c r="L179" s="47"/>
      <c r="M179" s="47"/>
      <c r="N179" s="47"/>
      <c r="O179" s="11"/>
      <c r="P179" s="11"/>
      <c r="Q179" s="11"/>
      <c r="R179" s="11"/>
      <c r="S179" s="11"/>
      <c r="T179" s="11"/>
      <c r="U179" s="11"/>
      <c r="V179" s="13"/>
      <c r="W179" s="11"/>
      <c r="X179" s="48"/>
      <c r="Y179" s="48"/>
      <c r="Z179" s="48"/>
      <c r="AA179" s="11"/>
      <c r="AB179" s="11"/>
      <c r="AC179" s="11"/>
      <c r="AP179" s="138"/>
      <c r="AQ179" s="138"/>
    </row>
    <row r="180" spans="2:43" s="3" customFormat="1" ht="15" customHeight="1">
      <c r="B180" s="11"/>
      <c r="C180" s="11"/>
      <c r="D180" s="49" t="s">
        <v>196</v>
      </c>
      <c r="E180" s="11" t="s">
        <v>208</v>
      </c>
      <c r="F180" s="11"/>
      <c r="G180" s="13"/>
      <c r="H180" s="11"/>
      <c r="I180" s="47"/>
      <c r="J180" s="47"/>
      <c r="K180" s="47"/>
      <c r="L180" s="47"/>
      <c r="M180" s="47"/>
      <c r="N180" s="47"/>
      <c r="O180" s="11"/>
      <c r="P180" s="11"/>
      <c r="Q180" s="11"/>
      <c r="R180" s="11"/>
      <c r="S180" s="11"/>
      <c r="T180" s="11"/>
      <c r="U180" s="11"/>
      <c r="V180" s="13"/>
      <c r="W180" s="11"/>
      <c r="X180" s="48"/>
      <c r="Y180" s="48"/>
      <c r="Z180" s="48"/>
      <c r="AA180" s="11"/>
      <c r="AB180" s="11"/>
      <c r="AC180" s="11"/>
      <c r="AP180" s="138"/>
      <c r="AQ180" s="138"/>
    </row>
    <row r="181" spans="2:43" s="3" customFormat="1" ht="15" customHeight="1">
      <c r="B181" s="11"/>
      <c r="C181" s="11"/>
      <c r="D181" s="49" t="s">
        <v>196</v>
      </c>
      <c r="E181" s="11" t="s">
        <v>203</v>
      </c>
      <c r="F181" s="11"/>
      <c r="G181" s="13"/>
      <c r="H181" s="11"/>
      <c r="I181" s="47"/>
      <c r="J181" s="47"/>
      <c r="K181" s="47"/>
      <c r="L181" s="47"/>
      <c r="M181" s="47"/>
      <c r="N181" s="47"/>
      <c r="O181" s="11"/>
      <c r="P181" s="11"/>
      <c r="Q181" s="11"/>
      <c r="R181" s="11"/>
      <c r="S181" s="11"/>
      <c r="T181" s="11"/>
      <c r="U181" s="11"/>
      <c r="V181" s="13"/>
      <c r="W181" s="11"/>
      <c r="X181" s="48"/>
      <c r="Y181" s="48"/>
      <c r="Z181" s="48"/>
      <c r="AA181" s="11"/>
      <c r="AB181" s="11"/>
      <c r="AC181" s="11"/>
      <c r="AP181" s="138"/>
      <c r="AQ181" s="138"/>
    </row>
    <row r="182" spans="2:43" s="3" customFormat="1" ht="15" customHeight="1">
      <c r="B182" s="11"/>
      <c r="C182" s="11"/>
      <c r="D182" s="49" t="s">
        <v>196</v>
      </c>
      <c r="E182" s="11" t="s">
        <v>215</v>
      </c>
      <c r="F182" s="11"/>
      <c r="G182" s="13"/>
      <c r="H182" s="11"/>
      <c r="I182" s="47"/>
      <c r="J182" s="47"/>
      <c r="K182" s="47"/>
      <c r="L182" s="47"/>
      <c r="M182" s="47"/>
      <c r="N182" s="47"/>
      <c r="O182" s="11"/>
      <c r="P182" s="11"/>
      <c r="Q182" s="11"/>
      <c r="R182" s="11"/>
      <c r="S182" s="11"/>
      <c r="T182" s="11"/>
      <c r="U182" s="11"/>
      <c r="V182" s="13"/>
      <c r="W182" s="11"/>
      <c r="X182" s="48"/>
      <c r="Y182" s="48"/>
      <c r="Z182" s="48"/>
      <c r="AA182" s="11"/>
      <c r="AB182" s="11"/>
      <c r="AC182" s="11"/>
      <c r="AP182" s="138"/>
      <c r="AQ182" s="138"/>
    </row>
    <row r="183" spans="2:43" s="4" customFormat="1" ht="15" customHeight="1">
      <c r="B183" s="50"/>
      <c r="C183" s="50"/>
      <c r="D183" s="643" t="s">
        <v>0</v>
      </c>
      <c r="E183" s="644"/>
      <c r="F183" s="644"/>
      <c r="G183" s="644"/>
      <c r="H183" s="644"/>
      <c r="I183" s="644"/>
      <c r="J183" s="644"/>
      <c r="K183" s="644"/>
      <c r="L183" s="644"/>
      <c r="M183" s="644"/>
      <c r="N183" s="644"/>
      <c r="O183" s="644"/>
      <c r="P183" s="644"/>
      <c r="Q183" s="644"/>
      <c r="R183" s="644"/>
      <c r="S183" s="645"/>
      <c r="T183" s="649" t="s">
        <v>6</v>
      </c>
      <c r="U183" s="649"/>
      <c r="V183" s="649"/>
      <c r="W183" s="649"/>
      <c r="X183" s="649" t="s">
        <v>43</v>
      </c>
      <c r="Y183" s="649"/>
      <c r="Z183" s="649"/>
      <c r="AA183" s="649"/>
      <c r="AB183" s="649"/>
      <c r="AC183" s="50"/>
      <c r="AP183" s="141"/>
      <c r="AQ183" s="141"/>
    </row>
    <row r="184" spans="2:43" s="4" customFormat="1" ht="15.6" customHeight="1">
      <c r="B184" s="50"/>
      <c r="C184" s="50"/>
      <c r="D184" s="646"/>
      <c r="E184" s="647"/>
      <c r="F184" s="647"/>
      <c r="G184" s="647"/>
      <c r="H184" s="647"/>
      <c r="I184" s="647"/>
      <c r="J184" s="647"/>
      <c r="K184" s="647"/>
      <c r="L184" s="647"/>
      <c r="M184" s="647"/>
      <c r="N184" s="647"/>
      <c r="O184" s="647"/>
      <c r="P184" s="647"/>
      <c r="Q184" s="647"/>
      <c r="R184" s="647"/>
      <c r="S184" s="648"/>
      <c r="T184" s="650"/>
      <c r="U184" s="650"/>
      <c r="V184" s="650"/>
      <c r="W184" s="650"/>
      <c r="X184" s="650" t="s">
        <v>44</v>
      </c>
      <c r="Y184" s="650"/>
      <c r="Z184" s="650"/>
      <c r="AA184" s="650"/>
      <c r="AB184" s="650"/>
      <c r="AC184" s="50"/>
      <c r="AP184" s="141"/>
      <c r="AQ184" s="141"/>
    </row>
    <row r="185" spans="2:43" s="7" customFormat="1" ht="15" customHeight="1">
      <c r="B185" s="57"/>
      <c r="C185" s="57"/>
      <c r="D185" s="583" t="s">
        <v>41</v>
      </c>
      <c r="E185" s="584"/>
      <c r="F185" s="584"/>
      <c r="G185" s="584"/>
      <c r="H185" s="584"/>
      <c r="I185" s="584"/>
      <c r="J185" s="584"/>
      <c r="K185" s="584"/>
      <c r="L185" s="584"/>
      <c r="M185" s="584"/>
      <c r="N185" s="584"/>
      <c r="O185" s="584"/>
      <c r="P185" s="584"/>
      <c r="Q185" s="584"/>
      <c r="R185" s="584"/>
      <c r="S185" s="584"/>
      <c r="T185" s="584"/>
      <c r="U185" s="584"/>
      <c r="V185" s="584"/>
      <c r="W185" s="584"/>
      <c r="X185" s="584"/>
      <c r="Y185" s="584"/>
      <c r="Z185" s="584"/>
      <c r="AA185" s="584"/>
      <c r="AB185" s="585"/>
      <c r="AC185" s="57"/>
      <c r="AP185" s="141"/>
      <c r="AQ185" s="141"/>
    </row>
    <row r="186" spans="2:43" s="3" customFormat="1" ht="13.5" customHeight="1">
      <c r="B186" s="11"/>
      <c r="C186" s="11"/>
      <c r="D186" s="431" t="s">
        <v>20</v>
      </c>
      <c r="E186" s="350" t="s">
        <v>328</v>
      </c>
      <c r="F186" s="351"/>
      <c r="G186" s="351"/>
      <c r="H186" s="351"/>
      <c r="I186" s="351"/>
      <c r="J186" s="351"/>
      <c r="K186" s="351"/>
      <c r="L186" s="351"/>
      <c r="M186" s="351"/>
      <c r="N186" s="351"/>
      <c r="O186" s="351"/>
      <c r="P186" s="351"/>
      <c r="Q186" s="351"/>
      <c r="R186" s="351"/>
      <c r="S186" s="352"/>
      <c r="T186" s="660" t="s">
        <v>42</v>
      </c>
      <c r="U186" s="661"/>
      <c r="V186" s="662"/>
      <c r="W186" s="620" t="s">
        <v>5</v>
      </c>
      <c r="X186" s="297" t="s">
        <v>43</v>
      </c>
      <c r="Y186" s="298"/>
      <c r="Z186" s="298"/>
      <c r="AA186" s="299"/>
      <c r="AB186" s="340" t="s">
        <v>2</v>
      </c>
      <c r="AC186" s="11"/>
      <c r="AP186" s="138"/>
      <c r="AQ186" s="138"/>
    </row>
    <row r="187" spans="2:43" s="3" customFormat="1" ht="21.75" customHeight="1">
      <c r="B187" s="11"/>
      <c r="C187" s="11"/>
      <c r="D187" s="441"/>
      <c r="E187" s="282"/>
      <c r="F187" s="283"/>
      <c r="G187" s="283"/>
      <c r="H187" s="283"/>
      <c r="I187" s="283"/>
      <c r="J187" s="283"/>
      <c r="K187" s="283"/>
      <c r="L187" s="283"/>
      <c r="M187" s="283"/>
      <c r="N187" s="283"/>
      <c r="O187" s="283"/>
      <c r="P187" s="283"/>
      <c r="Q187" s="283"/>
      <c r="R187" s="283"/>
      <c r="S187" s="284"/>
      <c r="T187" s="341"/>
      <c r="U187" s="342"/>
      <c r="V187" s="343"/>
      <c r="W187" s="577"/>
      <c r="X187" s="337"/>
      <c r="Y187" s="338"/>
      <c r="Z187" s="338"/>
      <c r="AA187" s="339"/>
      <c r="AB187" s="394"/>
      <c r="AC187" s="11"/>
      <c r="AP187" s="138"/>
      <c r="AQ187" s="138"/>
    </row>
    <row r="188" spans="2:43" s="3" customFormat="1" ht="13.5" customHeight="1">
      <c r="B188" s="11"/>
      <c r="C188" s="11"/>
      <c r="D188" s="441"/>
      <c r="E188" s="282"/>
      <c r="F188" s="283"/>
      <c r="G188" s="283"/>
      <c r="H188" s="283"/>
      <c r="I188" s="283"/>
      <c r="J188" s="283"/>
      <c r="K188" s="283"/>
      <c r="L188" s="283"/>
      <c r="M188" s="283"/>
      <c r="N188" s="283"/>
      <c r="O188" s="283"/>
      <c r="P188" s="283"/>
      <c r="Q188" s="283"/>
      <c r="R188" s="283"/>
      <c r="S188" s="284"/>
      <c r="T188" s="341"/>
      <c r="U188" s="342"/>
      <c r="V188" s="343"/>
      <c r="W188" s="577"/>
      <c r="X188" s="631" t="s">
        <v>44</v>
      </c>
      <c r="Y188" s="632"/>
      <c r="Z188" s="632"/>
      <c r="AA188" s="633"/>
      <c r="AB188" s="340" t="s">
        <v>2</v>
      </c>
      <c r="AC188" s="11"/>
      <c r="AP188" s="138"/>
      <c r="AQ188" s="138"/>
    </row>
    <row r="189" spans="2:43" s="3" customFormat="1" ht="21.75" customHeight="1">
      <c r="B189" s="11"/>
      <c r="C189" s="11"/>
      <c r="D189" s="441"/>
      <c r="E189" s="282"/>
      <c r="F189" s="283"/>
      <c r="G189" s="283"/>
      <c r="H189" s="283"/>
      <c r="I189" s="283"/>
      <c r="J189" s="283"/>
      <c r="K189" s="283"/>
      <c r="L189" s="283"/>
      <c r="M189" s="283"/>
      <c r="N189" s="283"/>
      <c r="O189" s="283"/>
      <c r="P189" s="283"/>
      <c r="Q189" s="283"/>
      <c r="R189" s="283"/>
      <c r="S189" s="284"/>
      <c r="T189" s="341"/>
      <c r="U189" s="342"/>
      <c r="V189" s="343"/>
      <c r="W189" s="577"/>
      <c r="X189" s="398"/>
      <c r="Y189" s="625"/>
      <c r="Z189" s="625"/>
      <c r="AA189" s="626"/>
      <c r="AB189" s="289"/>
      <c r="AC189" s="11"/>
      <c r="AP189" s="138"/>
      <c r="AQ189" s="138"/>
    </row>
    <row r="190" spans="2:43" s="3" customFormat="1" ht="13.5" customHeight="1">
      <c r="B190" s="11"/>
      <c r="C190" s="11"/>
      <c r="D190" s="441" t="s">
        <v>21</v>
      </c>
      <c r="E190" s="282" t="s">
        <v>329</v>
      </c>
      <c r="F190" s="283"/>
      <c r="G190" s="283"/>
      <c r="H190" s="283"/>
      <c r="I190" s="283"/>
      <c r="J190" s="283"/>
      <c r="K190" s="283"/>
      <c r="L190" s="283"/>
      <c r="M190" s="283"/>
      <c r="N190" s="283"/>
      <c r="O190" s="283"/>
      <c r="P190" s="283"/>
      <c r="Q190" s="283"/>
      <c r="R190" s="283"/>
      <c r="S190" s="284"/>
      <c r="T190" s="634" t="s">
        <v>46</v>
      </c>
      <c r="U190" s="635"/>
      <c r="V190" s="636"/>
      <c r="W190" s="577" t="s">
        <v>47</v>
      </c>
      <c r="X190" s="631" t="s">
        <v>43</v>
      </c>
      <c r="Y190" s="632"/>
      <c r="Z190" s="632"/>
      <c r="AA190" s="633"/>
      <c r="AB190" s="394" t="s">
        <v>2</v>
      </c>
      <c r="AC190" s="11"/>
      <c r="AP190" s="138"/>
      <c r="AQ190" s="138"/>
    </row>
    <row r="191" spans="2:43" s="3" customFormat="1" ht="21.75" customHeight="1">
      <c r="B191" s="11"/>
      <c r="C191" s="11"/>
      <c r="D191" s="441"/>
      <c r="E191" s="282"/>
      <c r="F191" s="283"/>
      <c r="G191" s="283"/>
      <c r="H191" s="283"/>
      <c r="I191" s="283"/>
      <c r="J191" s="283"/>
      <c r="K191" s="283"/>
      <c r="L191" s="283"/>
      <c r="M191" s="283"/>
      <c r="N191" s="283"/>
      <c r="O191" s="283"/>
      <c r="P191" s="283"/>
      <c r="Q191" s="283"/>
      <c r="R191" s="283"/>
      <c r="S191" s="284"/>
      <c r="T191" s="341"/>
      <c r="U191" s="342"/>
      <c r="V191" s="343"/>
      <c r="W191" s="577"/>
      <c r="X191" s="398"/>
      <c r="Y191" s="625"/>
      <c r="Z191" s="625"/>
      <c r="AA191" s="626"/>
      <c r="AB191" s="394"/>
      <c r="AC191" s="11"/>
      <c r="AP191" s="138"/>
      <c r="AQ191" s="138"/>
    </row>
    <row r="192" spans="2:43" s="3" customFormat="1" ht="13.5" customHeight="1">
      <c r="B192" s="11"/>
      <c r="C192" s="11"/>
      <c r="D192" s="441"/>
      <c r="E192" s="282"/>
      <c r="F192" s="283"/>
      <c r="G192" s="283"/>
      <c r="H192" s="283"/>
      <c r="I192" s="283"/>
      <c r="J192" s="283"/>
      <c r="K192" s="283"/>
      <c r="L192" s="283"/>
      <c r="M192" s="283"/>
      <c r="N192" s="283"/>
      <c r="O192" s="283"/>
      <c r="P192" s="283"/>
      <c r="Q192" s="283"/>
      <c r="R192" s="283"/>
      <c r="S192" s="284"/>
      <c r="T192" s="341"/>
      <c r="U192" s="342"/>
      <c r="V192" s="343"/>
      <c r="W192" s="577"/>
      <c r="X192" s="631" t="s">
        <v>44</v>
      </c>
      <c r="Y192" s="632"/>
      <c r="Z192" s="632"/>
      <c r="AA192" s="633"/>
      <c r="AB192" s="340" t="s">
        <v>2</v>
      </c>
      <c r="AC192" s="11"/>
      <c r="AP192" s="138"/>
      <c r="AQ192" s="138"/>
    </row>
    <row r="193" spans="2:43" s="3" customFormat="1" ht="21.75" customHeight="1">
      <c r="B193" s="11"/>
      <c r="C193" s="11"/>
      <c r="D193" s="358"/>
      <c r="E193" s="344"/>
      <c r="F193" s="345"/>
      <c r="G193" s="345"/>
      <c r="H193" s="345"/>
      <c r="I193" s="345"/>
      <c r="J193" s="345"/>
      <c r="K193" s="345"/>
      <c r="L193" s="345"/>
      <c r="M193" s="345"/>
      <c r="N193" s="345"/>
      <c r="O193" s="345"/>
      <c r="P193" s="345"/>
      <c r="Q193" s="345"/>
      <c r="R193" s="345"/>
      <c r="S193" s="346"/>
      <c r="T193" s="627"/>
      <c r="U193" s="628"/>
      <c r="V193" s="629"/>
      <c r="W193" s="637"/>
      <c r="X193" s="399"/>
      <c r="Y193" s="638"/>
      <c r="Z193" s="638"/>
      <c r="AA193" s="639"/>
      <c r="AB193" s="289"/>
      <c r="AC193" s="11"/>
      <c r="AP193" s="138"/>
      <c r="AQ193" s="138"/>
    </row>
    <row r="194" spans="2:43" s="4" customFormat="1" ht="15" customHeight="1">
      <c r="B194" s="50"/>
      <c r="C194" s="50"/>
      <c r="D194" s="583" t="s">
        <v>45</v>
      </c>
      <c r="E194" s="584"/>
      <c r="F194" s="584"/>
      <c r="G194" s="584"/>
      <c r="H194" s="584"/>
      <c r="I194" s="584"/>
      <c r="J194" s="584"/>
      <c r="K194" s="584"/>
      <c r="L194" s="584"/>
      <c r="M194" s="584"/>
      <c r="N194" s="584"/>
      <c r="O194" s="584"/>
      <c r="P194" s="584"/>
      <c r="Q194" s="584"/>
      <c r="R194" s="584"/>
      <c r="S194" s="584"/>
      <c r="T194" s="584"/>
      <c r="U194" s="584"/>
      <c r="V194" s="584"/>
      <c r="W194" s="584"/>
      <c r="X194" s="584"/>
      <c r="Y194" s="584"/>
      <c r="Z194" s="584"/>
      <c r="AA194" s="584"/>
      <c r="AB194" s="585"/>
      <c r="AC194" s="50"/>
      <c r="AP194" s="141"/>
      <c r="AQ194" s="141"/>
    </row>
    <row r="195" spans="2:43" s="3" customFormat="1" ht="13.5" customHeight="1">
      <c r="B195" s="11"/>
      <c r="C195" s="11"/>
      <c r="D195" s="431" t="s">
        <v>20</v>
      </c>
      <c r="E195" s="350" t="s">
        <v>330</v>
      </c>
      <c r="F195" s="351"/>
      <c r="G195" s="351"/>
      <c r="H195" s="351"/>
      <c r="I195" s="351"/>
      <c r="J195" s="351"/>
      <c r="K195" s="351"/>
      <c r="L195" s="351"/>
      <c r="M195" s="351"/>
      <c r="N195" s="351"/>
      <c r="O195" s="351"/>
      <c r="P195" s="351"/>
      <c r="Q195" s="351"/>
      <c r="R195" s="351"/>
      <c r="S195" s="352"/>
      <c r="T195" s="297" t="s">
        <v>46</v>
      </c>
      <c r="U195" s="298"/>
      <c r="V195" s="299"/>
      <c r="W195" s="620" t="s">
        <v>47</v>
      </c>
      <c r="X195" s="640" t="s">
        <v>43</v>
      </c>
      <c r="Y195" s="641"/>
      <c r="Z195" s="641"/>
      <c r="AA195" s="642"/>
      <c r="AB195" s="340" t="s">
        <v>2</v>
      </c>
      <c r="AC195" s="11"/>
      <c r="AP195" s="138"/>
      <c r="AQ195" s="138"/>
    </row>
    <row r="196" spans="2:43" s="3" customFormat="1" ht="21.75" customHeight="1">
      <c r="B196" s="11"/>
      <c r="C196" s="11"/>
      <c r="D196" s="441"/>
      <c r="E196" s="282"/>
      <c r="F196" s="283"/>
      <c r="G196" s="283"/>
      <c r="H196" s="283"/>
      <c r="I196" s="283"/>
      <c r="J196" s="283"/>
      <c r="K196" s="283"/>
      <c r="L196" s="283"/>
      <c r="M196" s="283"/>
      <c r="N196" s="283"/>
      <c r="O196" s="283"/>
      <c r="P196" s="283"/>
      <c r="Q196" s="283"/>
      <c r="R196" s="283"/>
      <c r="S196" s="284"/>
      <c r="T196" s="615"/>
      <c r="U196" s="616"/>
      <c r="V196" s="616"/>
      <c r="W196" s="577"/>
      <c r="X196" s="398"/>
      <c r="Y196" s="625"/>
      <c r="Z196" s="625"/>
      <c r="AA196" s="626"/>
      <c r="AB196" s="394"/>
      <c r="AC196" s="11"/>
      <c r="AP196" s="138"/>
      <c r="AQ196" s="138"/>
    </row>
    <row r="197" spans="2:43" s="3" customFormat="1" ht="13.5" customHeight="1">
      <c r="B197" s="11"/>
      <c r="C197" s="11"/>
      <c r="D197" s="441"/>
      <c r="E197" s="282"/>
      <c r="F197" s="283"/>
      <c r="G197" s="283"/>
      <c r="H197" s="283"/>
      <c r="I197" s="283"/>
      <c r="J197" s="283"/>
      <c r="K197" s="283"/>
      <c r="L197" s="283"/>
      <c r="M197" s="283"/>
      <c r="N197" s="283"/>
      <c r="O197" s="283"/>
      <c r="P197" s="283"/>
      <c r="Q197" s="283"/>
      <c r="R197" s="283"/>
      <c r="S197" s="284"/>
      <c r="T197" s="341"/>
      <c r="U197" s="342"/>
      <c r="V197" s="342"/>
      <c r="W197" s="577"/>
      <c r="X197" s="631" t="s">
        <v>44</v>
      </c>
      <c r="Y197" s="632"/>
      <c r="Z197" s="632"/>
      <c r="AA197" s="633"/>
      <c r="AB197" s="340" t="s">
        <v>2</v>
      </c>
      <c r="AC197" s="11"/>
      <c r="AP197" s="138"/>
      <c r="AQ197" s="138"/>
    </row>
    <row r="198" spans="2:43" s="3" customFormat="1" ht="21.75" customHeight="1">
      <c r="B198" s="11"/>
      <c r="C198" s="11"/>
      <c r="D198" s="441"/>
      <c r="E198" s="282"/>
      <c r="F198" s="283"/>
      <c r="G198" s="283"/>
      <c r="H198" s="283"/>
      <c r="I198" s="283"/>
      <c r="J198" s="283"/>
      <c r="K198" s="283"/>
      <c r="L198" s="283"/>
      <c r="M198" s="283"/>
      <c r="N198" s="283"/>
      <c r="O198" s="283"/>
      <c r="P198" s="283"/>
      <c r="Q198" s="283"/>
      <c r="R198" s="283"/>
      <c r="S198" s="284"/>
      <c r="T198" s="341"/>
      <c r="U198" s="342"/>
      <c r="V198" s="342"/>
      <c r="W198" s="577"/>
      <c r="X198" s="398"/>
      <c r="Y198" s="625"/>
      <c r="Z198" s="625"/>
      <c r="AA198" s="626"/>
      <c r="AB198" s="394"/>
      <c r="AC198" s="11"/>
      <c r="AP198" s="138"/>
      <c r="AQ198" s="138"/>
    </row>
    <row r="199" spans="2:43" s="3" customFormat="1" ht="13.5" customHeight="1">
      <c r="B199" s="11"/>
      <c r="C199" s="11"/>
      <c r="D199" s="441" t="s">
        <v>21</v>
      </c>
      <c r="E199" s="282" t="s">
        <v>331</v>
      </c>
      <c r="F199" s="283"/>
      <c r="G199" s="283"/>
      <c r="H199" s="283"/>
      <c r="I199" s="283"/>
      <c r="J199" s="283"/>
      <c r="K199" s="283"/>
      <c r="L199" s="283"/>
      <c r="M199" s="283"/>
      <c r="N199" s="283"/>
      <c r="O199" s="283"/>
      <c r="P199" s="283"/>
      <c r="Q199" s="283"/>
      <c r="R199" s="283"/>
      <c r="S199" s="284"/>
      <c r="T199" s="264" t="s">
        <v>46</v>
      </c>
      <c r="U199" s="265"/>
      <c r="V199" s="266"/>
      <c r="W199" s="577" t="s">
        <v>47</v>
      </c>
      <c r="X199" s="631" t="s">
        <v>43</v>
      </c>
      <c r="Y199" s="632"/>
      <c r="Z199" s="632"/>
      <c r="AA199" s="633"/>
      <c r="AB199" s="579" t="s">
        <v>2</v>
      </c>
      <c r="AC199" s="11"/>
      <c r="AP199" s="138"/>
      <c r="AQ199" s="138"/>
    </row>
    <row r="200" spans="2:43" s="3" customFormat="1" ht="21.75" customHeight="1">
      <c r="B200" s="11"/>
      <c r="C200" s="11"/>
      <c r="D200" s="441"/>
      <c r="E200" s="282"/>
      <c r="F200" s="283"/>
      <c r="G200" s="283"/>
      <c r="H200" s="283"/>
      <c r="I200" s="283"/>
      <c r="J200" s="283"/>
      <c r="K200" s="283"/>
      <c r="L200" s="283"/>
      <c r="M200" s="283"/>
      <c r="N200" s="283"/>
      <c r="O200" s="283"/>
      <c r="P200" s="283"/>
      <c r="Q200" s="283"/>
      <c r="R200" s="283"/>
      <c r="S200" s="284"/>
      <c r="T200" s="615"/>
      <c r="U200" s="616"/>
      <c r="V200" s="616"/>
      <c r="W200" s="577"/>
      <c r="X200" s="398"/>
      <c r="Y200" s="625"/>
      <c r="Z200" s="625"/>
      <c r="AA200" s="626"/>
      <c r="AB200" s="621"/>
      <c r="AC200" s="11"/>
      <c r="AP200" s="138"/>
      <c r="AQ200" s="138"/>
    </row>
    <row r="201" spans="2:43" s="3" customFormat="1" ht="13.5" customHeight="1">
      <c r="B201" s="11"/>
      <c r="C201" s="11"/>
      <c r="D201" s="441"/>
      <c r="E201" s="282"/>
      <c r="F201" s="283"/>
      <c r="G201" s="283"/>
      <c r="H201" s="283"/>
      <c r="I201" s="283"/>
      <c r="J201" s="283"/>
      <c r="K201" s="283"/>
      <c r="L201" s="283"/>
      <c r="M201" s="283"/>
      <c r="N201" s="283"/>
      <c r="O201" s="283"/>
      <c r="P201" s="283"/>
      <c r="Q201" s="283"/>
      <c r="R201" s="283"/>
      <c r="S201" s="284"/>
      <c r="T201" s="341"/>
      <c r="U201" s="342"/>
      <c r="V201" s="342"/>
      <c r="W201" s="577"/>
      <c r="X201" s="264" t="s">
        <v>44</v>
      </c>
      <c r="Y201" s="265"/>
      <c r="Z201" s="265"/>
      <c r="AA201" s="266"/>
      <c r="AB201" s="579" t="s">
        <v>2</v>
      </c>
      <c r="AC201" s="11"/>
      <c r="AP201" s="138"/>
      <c r="AQ201" s="138"/>
    </row>
    <row r="202" spans="2:43" s="3" customFormat="1" ht="21.75" customHeight="1">
      <c r="B202" s="11"/>
      <c r="C202" s="11"/>
      <c r="D202" s="441"/>
      <c r="E202" s="282"/>
      <c r="F202" s="283"/>
      <c r="G202" s="283"/>
      <c r="H202" s="283"/>
      <c r="I202" s="283"/>
      <c r="J202" s="283"/>
      <c r="K202" s="283"/>
      <c r="L202" s="283"/>
      <c r="M202" s="283"/>
      <c r="N202" s="283"/>
      <c r="O202" s="283"/>
      <c r="P202" s="283"/>
      <c r="Q202" s="283"/>
      <c r="R202" s="283"/>
      <c r="S202" s="284"/>
      <c r="T202" s="341"/>
      <c r="U202" s="342"/>
      <c r="V202" s="342"/>
      <c r="W202" s="577"/>
      <c r="X202" s="337"/>
      <c r="Y202" s="338"/>
      <c r="Z202" s="338"/>
      <c r="AA202" s="339"/>
      <c r="AB202" s="621"/>
      <c r="AC202" s="11"/>
      <c r="AP202" s="138"/>
      <c r="AQ202" s="138"/>
    </row>
    <row r="203" spans="2:43" s="3" customFormat="1" ht="13.5" customHeight="1">
      <c r="B203" s="11"/>
      <c r="C203" s="11"/>
      <c r="D203" s="441" t="s">
        <v>22</v>
      </c>
      <c r="E203" s="282" t="s">
        <v>332</v>
      </c>
      <c r="F203" s="283"/>
      <c r="G203" s="283"/>
      <c r="H203" s="283"/>
      <c r="I203" s="283"/>
      <c r="J203" s="283"/>
      <c r="K203" s="283"/>
      <c r="L203" s="283"/>
      <c r="M203" s="283"/>
      <c r="N203" s="283"/>
      <c r="O203" s="283"/>
      <c r="P203" s="283"/>
      <c r="Q203" s="283"/>
      <c r="R203" s="283"/>
      <c r="S203" s="284"/>
      <c r="T203" s="264" t="s">
        <v>46</v>
      </c>
      <c r="U203" s="265"/>
      <c r="V203" s="266"/>
      <c r="W203" s="577" t="s">
        <v>47</v>
      </c>
      <c r="X203" s="264" t="s">
        <v>43</v>
      </c>
      <c r="Y203" s="265"/>
      <c r="Z203" s="265"/>
      <c r="AA203" s="266"/>
      <c r="AB203" s="579" t="s">
        <v>2</v>
      </c>
      <c r="AC203" s="11"/>
      <c r="AP203" s="138"/>
      <c r="AQ203" s="138"/>
    </row>
    <row r="204" spans="2:43" s="3" customFormat="1" ht="21.75" customHeight="1">
      <c r="B204" s="11"/>
      <c r="C204" s="11"/>
      <c r="D204" s="441"/>
      <c r="E204" s="282"/>
      <c r="F204" s="283"/>
      <c r="G204" s="283"/>
      <c r="H204" s="283"/>
      <c r="I204" s="283"/>
      <c r="J204" s="283"/>
      <c r="K204" s="283"/>
      <c r="L204" s="283"/>
      <c r="M204" s="283"/>
      <c r="N204" s="283"/>
      <c r="O204" s="283"/>
      <c r="P204" s="283"/>
      <c r="Q204" s="283"/>
      <c r="R204" s="283"/>
      <c r="S204" s="284"/>
      <c r="T204" s="615"/>
      <c r="U204" s="616"/>
      <c r="V204" s="616"/>
      <c r="W204" s="577"/>
      <c r="X204" s="337"/>
      <c r="Y204" s="338"/>
      <c r="Z204" s="338"/>
      <c r="AA204" s="339"/>
      <c r="AB204" s="621"/>
      <c r="AC204" s="11"/>
      <c r="AP204" s="138"/>
      <c r="AQ204" s="138"/>
    </row>
    <row r="205" spans="2:43" s="3" customFormat="1" ht="13.5" customHeight="1">
      <c r="B205" s="11"/>
      <c r="C205" s="11"/>
      <c r="D205" s="441"/>
      <c r="E205" s="282"/>
      <c r="F205" s="283"/>
      <c r="G205" s="283"/>
      <c r="H205" s="283"/>
      <c r="I205" s="283"/>
      <c r="J205" s="283"/>
      <c r="K205" s="283"/>
      <c r="L205" s="283"/>
      <c r="M205" s="283"/>
      <c r="N205" s="283"/>
      <c r="O205" s="283"/>
      <c r="P205" s="283"/>
      <c r="Q205" s="283"/>
      <c r="R205" s="283"/>
      <c r="S205" s="284"/>
      <c r="T205" s="341"/>
      <c r="U205" s="342"/>
      <c r="V205" s="342"/>
      <c r="W205" s="577"/>
      <c r="X205" s="631" t="s">
        <v>44</v>
      </c>
      <c r="Y205" s="632"/>
      <c r="Z205" s="632"/>
      <c r="AA205" s="633"/>
      <c r="AB205" s="579" t="s">
        <v>2</v>
      </c>
      <c r="AC205" s="11"/>
      <c r="AP205" s="138"/>
      <c r="AQ205" s="138"/>
    </row>
    <row r="206" spans="2:43" s="3" customFormat="1" ht="21.75" customHeight="1">
      <c r="B206" s="11"/>
      <c r="C206" s="11"/>
      <c r="D206" s="441"/>
      <c r="E206" s="282"/>
      <c r="F206" s="283"/>
      <c r="G206" s="283"/>
      <c r="H206" s="283"/>
      <c r="I206" s="283"/>
      <c r="J206" s="283"/>
      <c r="K206" s="283"/>
      <c r="L206" s="283"/>
      <c r="M206" s="283"/>
      <c r="N206" s="283"/>
      <c r="O206" s="283"/>
      <c r="P206" s="283"/>
      <c r="Q206" s="283"/>
      <c r="R206" s="283"/>
      <c r="S206" s="284"/>
      <c r="T206" s="341"/>
      <c r="U206" s="342"/>
      <c r="V206" s="342"/>
      <c r="W206" s="577"/>
      <c r="X206" s="398"/>
      <c r="Y206" s="625"/>
      <c r="Z206" s="625"/>
      <c r="AA206" s="626"/>
      <c r="AB206" s="621"/>
      <c r="AC206" s="11"/>
      <c r="AP206" s="138"/>
      <c r="AQ206" s="138"/>
    </row>
    <row r="207" spans="2:43" s="3" customFormat="1" ht="13.5" customHeight="1">
      <c r="B207" s="11"/>
      <c r="C207" s="11"/>
      <c r="D207" s="441" t="s">
        <v>164</v>
      </c>
      <c r="E207" s="282" t="s">
        <v>333</v>
      </c>
      <c r="F207" s="283"/>
      <c r="G207" s="283"/>
      <c r="H207" s="283"/>
      <c r="I207" s="283"/>
      <c r="J207" s="283"/>
      <c r="K207" s="283"/>
      <c r="L207" s="283"/>
      <c r="M207" s="283"/>
      <c r="N207" s="283"/>
      <c r="O207" s="283"/>
      <c r="P207" s="283"/>
      <c r="Q207" s="283"/>
      <c r="R207" s="283"/>
      <c r="S207" s="284"/>
      <c r="T207" s="631" t="s">
        <v>46</v>
      </c>
      <c r="U207" s="632"/>
      <c r="V207" s="632"/>
      <c r="W207" s="577" t="s">
        <v>47</v>
      </c>
      <c r="X207" s="264" t="s">
        <v>43</v>
      </c>
      <c r="Y207" s="265"/>
      <c r="Z207" s="265"/>
      <c r="AA207" s="266"/>
      <c r="AB207" s="622" t="s">
        <v>2</v>
      </c>
      <c r="AC207" s="11"/>
      <c r="AP207" s="138"/>
      <c r="AQ207" s="138"/>
    </row>
    <row r="208" spans="2:43" s="3" customFormat="1" ht="30" customHeight="1">
      <c r="B208" s="11"/>
      <c r="C208" s="11"/>
      <c r="D208" s="441"/>
      <c r="E208" s="282"/>
      <c r="F208" s="283"/>
      <c r="G208" s="283"/>
      <c r="H208" s="283"/>
      <c r="I208" s="283"/>
      <c r="J208" s="283"/>
      <c r="K208" s="283"/>
      <c r="L208" s="283"/>
      <c r="M208" s="283"/>
      <c r="N208" s="283"/>
      <c r="O208" s="283"/>
      <c r="P208" s="283"/>
      <c r="Q208" s="283"/>
      <c r="R208" s="283"/>
      <c r="S208" s="284"/>
      <c r="T208" s="341"/>
      <c r="U208" s="342"/>
      <c r="V208" s="343"/>
      <c r="W208" s="577"/>
      <c r="X208" s="337"/>
      <c r="Y208" s="338"/>
      <c r="Z208" s="338"/>
      <c r="AA208" s="339"/>
      <c r="AB208" s="622"/>
      <c r="AC208" s="11"/>
      <c r="AP208" s="138"/>
      <c r="AQ208" s="138"/>
    </row>
    <row r="209" spans="2:43" s="3" customFormat="1" ht="13.5" customHeight="1">
      <c r="B209" s="11"/>
      <c r="C209" s="11"/>
      <c r="D209" s="441"/>
      <c r="E209" s="282"/>
      <c r="F209" s="283"/>
      <c r="G209" s="283"/>
      <c r="H209" s="283"/>
      <c r="I209" s="283"/>
      <c r="J209" s="283"/>
      <c r="K209" s="283"/>
      <c r="L209" s="283"/>
      <c r="M209" s="283"/>
      <c r="N209" s="283"/>
      <c r="O209" s="283"/>
      <c r="P209" s="283"/>
      <c r="Q209" s="283"/>
      <c r="R209" s="283"/>
      <c r="S209" s="284"/>
      <c r="T209" s="341"/>
      <c r="U209" s="342"/>
      <c r="V209" s="343"/>
      <c r="W209" s="577"/>
      <c r="X209" s="264" t="s">
        <v>44</v>
      </c>
      <c r="Y209" s="265"/>
      <c r="Z209" s="265"/>
      <c r="AA209" s="266"/>
      <c r="AB209" s="622" t="s">
        <v>2</v>
      </c>
      <c r="AC209" s="11"/>
      <c r="AP209" s="138"/>
      <c r="AQ209" s="138"/>
    </row>
    <row r="210" spans="2:43" s="3" customFormat="1" ht="42.75" customHeight="1">
      <c r="B210" s="11"/>
      <c r="C210" s="11"/>
      <c r="D210" s="432"/>
      <c r="E210" s="574"/>
      <c r="F210" s="575"/>
      <c r="G210" s="575"/>
      <c r="H210" s="575"/>
      <c r="I210" s="575"/>
      <c r="J210" s="575"/>
      <c r="K210" s="575"/>
      <c r="L210" s="575"/>
      <c r="M210" s="575"/>
      <c r="N210" s="575"/>
      <c r="O210" s="575"/>
      <c r="P210" s="575"/>
      <c r="Q210" s="575"/>
      <c r="R210" s="575"/>
      <c r="S210" s="576"/>
      <c r="T210" s="627"/>
      <c r="U210" s="628"/>
      <c r="V210" s="629"/>
      <c r="W210" s="578"/>
      <c r="X210" s="388"/>
      <c r="Y210" s="389"/>
      <c r="Z210" s="389"/>
      <c r="AA210" s="390"/>
      <c r="AB210" s="630"/>
      <c r="AC210" s="11"/>
      <c r="AP210" s="138"/>
      <c r="AQ210" s="138"/>
    </row>
    <row r="211" spans="2:43" s="4" customFormat="1" ht="15" customHeight="1">
      <c r="B211" s="50"/>
      <c r="C211" s="50"/>
      <c r="D211" s="583" t="s">
        <v>48</v>
      </c>
      <c r="E211" s="584"/>
      <c r="F211" s="584"/>
      <c r="G211" s="584"/>
      <c r="H211" s="584"/>
      <c r="I211" s="584"/>
      <c r="J211" s="584"/>
      <c r="K211" s="584"/>
      <c r="L211" s="584"/>
      <c r="M211" s="584"/>
      <c r="N211" s="584"/>
      <c r="O211" s="584"/>
      <c r="P211" s="584"/>
      <c r="Q211" s="584"/>
      <c r="R211" s="584"/>
      <c r="S211" s="584"/>
      <c r="T211" s="584"/>
      <c r="U211" s="584"/>
      <c r="V211" s="584"/>
      <c r="W211" s="584"/>
      <c r="X211" s="584"/>
      <c r="Y211" s="584"/>
      <c r="Z211" s="584"/>
      <c r="AA211" s="584"/>
      <c r="AB211" s="585"/>
      <c r="AC211" s="50"/>
      <c r="AP211" s="141"/>
      <c r="AQ211" s="141"/>
    </row>
    <row r="212" spans="2:43" s="3" customFormat="1" ht="13.5" customHeight="1">
      <c r="B212" s="11"/>
      <c r="C212" s="11"/>
      <c r="D212" s="431" t="s">
        <v>20</v>
      </c>
      <c r="E212" s="350" t="s">
        <v>53</v>
      </c>
      <c r="F212" s="351"/>
      <c r="G212" s="351"/>
      <c r="H212" s="351"/>
      <c r="I212" s="351"/>
      <c r="J212" s="351"/>
      <c r="K212" s="351"/>
      <c r="L212" s="351"/>
      <c r="M212" s="351"/>
      <c r="N212" s="351"/>
      <c r="O212" s="351"/>
      <c r="P212" s="351"/>
      <c r="Q212" s="351"/>
      <c r="R212" s="351"/>
      <c r="S212" s="352"/>
      <c r="T212" s="617" t="s">
        <v>115</v>
      </c>
      <c r="U212" s="618"/>
      <c r="V212" s="619"/>
      <c r="W212" s="620" t="s">
        <v>51</v>
      </c>
      <c r="X212" s="617" t="s">
        <v>43</v>
      </c>
      <c r="Y212" s="618"/>
      <c r="Z212" s="618"/>
      <c r="AA212" s="619"/>
      <c r="AB212" s="621" t="s">
        <v>2</v>
      </c>
      <c r="AC212" s="11"/>
      <c r="AP212" s="138"/>
      <c r="AQ212" s="138"/>
    </row>
    <row r="213" spans="2:43" s="3" customFormat="1" ht="21.75" customHeight="1">
      <c r="B213" s="11"/>
      <c r="C213" s="11"/>
      <c r="D213" s="441"/>
      <c r="E213" s="282"/>
      <c r="F213" s="283"/>
      <c r="G213" s="283"/>
      <c r="H213" s="283"/>
      <c r="I213" s="283"/>
      <c r="J213" s="283"/>
      <c r="K213" s="283"/>
      <c r="L213" s="283"/>
      <c r="M213" s="283"/>
      <c r="N213" s="283"/>
      <c r="O213" s="283"/>
      <c r="P213" s="283"/>
      <c r="Q213" s="283"/>
      <c r="R213" s="283"/>
      <c r="S213" s="284"/>
      <c r="T213" s="615"/>
      <c r="U213" s="616"/>
      <c r="V213" s="616"/>
      <c r="W213" s="577"/>
      <c r="X213" s="337"/>
      <c r="Y213" s="338"/>
      <c r="Z213" s="338"/>
      <c r="AA213" s="339"/>
      <c r="AB213" s="622"/>
      <c r="AC213" s="11"/>
      <c r="AP213" s="138"/>
      <c r="AQ213" s="138"/>
    </row>
    <row r="214" spans="2:43" s="3" customFormat="1" ht="13.5" customHeight="1">
      <c r="B214" s="11"/>
      <c r="C214" s="11"/>
      <c r="D214" s="441"/>
      <c r="E214" s="282"/>
      <c r="F214" s="283"/>
      <c r="G214" s="283"/>
      <c r="H214" s="283"/>
      <c r="I214" s="283"/>
      <c r="J214" s="283"/>
      <c r="K214" s="283"/>
      <c r="L214" s="283"/>
      <c r="M214" s="283"/>
      <c r="N214" s="283"/>
      <c r="O214" s="283"/>
      <c r="P214" s="283"/>
      <c r="Q214" s="283"/>
      <c r="R214" s="283"/>
      <c r="S214" s="284"/>
      <c r="T214" s="341"/>
      <c r="U214" s="342"/>
      <c r="V214" s="342"/>
      <c r="W214" s="577"/>
      <c r="X214" s="264" t="s">
        <v>44</v>
      </c>
      <c r="Y214" s="265"/>
      <c r="Z214" s="265"/>
      <c r="AA214" s="266"/>
      <c r="AB214" s="623" t="s">
        <v>2</v>
      </c>
      <c r="AC214" s="11"/>
      <c r="AP214" s="138"/>
      <c r="AQ214" s="138"/>
    </row>
    <row r="215" spans="2:43" s="3" customFormat="1" ht="21.75" customHeight="1">
      <c r="B215" s="11"/>
      <c r="C215" s="11"/>
      <c r="D215" s="441"/>
      <c r="E215" s="282"/>
      <c r="F215" s="283"/>
      <c r="G215" s="283"/>
      <c r="H215" s="283"/>
      <c r="I215" s="283"/>
      <c r="J215" s="283"/>
      <c r="K215" s="283"/>
      <c r="L215" s="283"/>
      <c r="M215" s="283"/>
      <c r="N215" s="283"/>
      <c r="O215" s="283"/>
      <c r="P215" s="283"/>
      <c r="Q215" s="283"/>
      <c r="R215" s="283"/>
      <c r="S215" s="284"/>
      <c r="T215" s="341"/>
      <c r="U215" s="342"/>
      <c r="V215" s="342"/>
      <c r="W215" s="393"/>
      <c r="X215" s="608"/>
      <c r="Y215" s="609"/>
      <c r="Z215" s="609"/>
      <c r="AA215" s="610"/>
      <c r="AB215" s="624"/>
      <c r="AC215" s="11"/>
      <c r="AP215" s="138"/>
      <c r="AQ215" s="138"/>
    </row>
    <row r="216" spans="2:43" s="3" customFormat="1" ht="13.5" customHeight="1">
      <c r="B216" s="11"/>
      <c r="C216" s="11"/>
      <c r="D216" s="441" t="s">
        <v>21</v>
      </c>
      <c r="E216" s="282" t="s">
        <v>334</v>
      </c>
      <c r="F216" s="283"/>
      <c r="G216" s="283"/>
      <c r="H216" s="283"/>
      <c r="I216" s="283"/>
      <c r="J216" s="283"/>
      <c r="K216" s="283"/>
      <c r="L216" s="283"/>
      <c r="M216" s="283"/>
      <c r="N216" s="283"/>
      <c r="O216" s="283"/>
      <c r="P216" s="283"/>
      <c r="Q216" s="283"/>
      <c r="R216" s="283"/>
      <c r="S216" s="284"/>
      <c r="T216" s="264" t="s">
        <v>115</v>
      </c>
      <c r="U216" s="265"/>
      <c r="V216" s="266"/>
      <c r="W216" s="577" t="s">
        <v>51</v>
      </c>
      <c r="X216" s="264" t="s">
        <v>162</v>
      </c>
      <c r="Y216" s="265"/>
      <c r="Z216" s="265"/>
      <c r="AA216" s="266"/>
      <c r="AB216" s="579" t="s">
        <v>2</v>
      </c>
      <c r="AC216" s="11"/>
      <c r="AP216" s="138"/>
      <c r="AQ216" s="138"/>
    </row>
    <row r="217" spans="2:43" s="3" customFormat="1" ht="21.75" customHeight="1">
      <c r="B217" s="11"/>
      <c r="C217" s="11"/>
      <c r="D217" s="441"/>
      <c r="E217" s="282"/>
      <c r="F217" s="283"/>
      <c r="G217" s="283"/>
      <c r="H217" s="283"/>
      <c r="I217" s="283"/>
      <c r="J217" s="283"/>
      <c r="K217" s="283"/>
      <c r="L217" s="283"/>
      <c r="M217" s="283"/>
      <c r="N217" s="283"/>
      <c r="O217" s="283"/>
      <c r="P217" s="283"/>
      <c r="Q217" s="283"/>
      <c r="R217" s="283"/>
      <c r="S217" s="284"/>
      <c r="T217" s="615"/>
      <c r="U217" s="616"/>
      <c r="V217" s="616"/>
      <c r="W217" s="577"/>
      <c r="X217" s="608"/>
      <c r="Y217" s="609"/>
      <c r="Z217" s="609"/>
      <c r="AA217" s="610"/>
      <c r="AB217" s="614"/>
      <c r="AC217" s="11"/>
      <c r="AP217" s="138"/>
      <c r="AQ217" s="138"/>
    </row>
    <row r="218" spans="2:43" s="3" customFormat="1" ht="13.5" customHeight="1">
      <c r="B218" s="11"/>
      <c r="C218" s="11"/>
      <c r="D218" s="441" t="s">
        <v>22</v>
      </c>
      <c r="E218" s="282" t="s">
        <v>335</v>
      </c>
      <c r="F218" s="283"/>
      <c r="G218" s="283"/>
      <c r="H218" s="283"/>
      <c r="I218" s="283"/>
      <c r="J218" s="283"/>
      <c r="K218" s="283"/>
      <c r="L218" s="283"/>
      <c r="M218" s="283"/>
      <c r="N218" s="283"/>
      <c r="O218" s="283"/>
      <c r="P218" s="283"/>
      <c r="Q218" s="283"/>
      <c r="R218" s="283"/>
      <c r="S218" s="284"/>
      <c r="T218" s="264" t="s">
        <v>115</v>
      </c>
      <c r="U218" s="265"/>
      <c r="V218" s="266"/>
      <c r="W218" s="577" t="s">
        <v>51</v>
      </c>
      <c r="X218" s="264" t="s">
        <v>162</v>
      </c>
      <c r="Y218" s="265"/>
      <c r="Z218" s="265"/>
      <c r="AA218" s="266"/>
      <c r="AB218" s="579" t="s">
        <v>2</v>
      </c>
      <c r="AC218" s="11"/>
      <c r="AP218" s="138"/>
      <c r="AQ218" s="138"/>
    </row>
    <row r="219" spans="2:43" s="3" customFormat="1" ht="21.75" customHeight="1">
      <c r="B219" s="11"/>
      <c r="C219" s="11"/>
      <c r="D219" s="441"/>
      <c r="E219" s="282"/>
      <c r="F219" s="283"/>
      <c r="G219" s="283"/>
      <c r="H219" s="283"/>
      <c r="I219" s="283"/>
      <c r="J219" s="283"/>
      <c r="K219" s="283"/>
      <c r="L219" s="283"/>
      <c r="M219" s="283"/>
      <c r="N219" s="283"/>
      <c r="O219" s="283"/>
      <c r="P219" s="283"/>
      <c r="Q219" s="283"/>
      <c r="R219" s="283"/>
      <c r="S219" s="284"/>
      <c r="T219" s="615"/>
      <c r="U219" s="616"/>
      <c r="V219" s="616"/>
      <c r="W219" s="577"/>
      <c r="X219" s="608"/>
      <c r="Y219" s="609"/>
      <c r="Z219" s="609"/>
      <c r="AA219" s="610"/>
      <c r="AB219" s="614"/>
      <c r="AC219" s="11"/>
      <c r="AP219" s="138"/>
      <c r="AQ219" s="138"/>
    </row>
    <row r="220" spans="2:43" s="3" customFormat="1" ht="13.5" customHeight="1">
      <c r="B220" s="11"/>
      <c r="C220" s="11"/>
      <c r="D220" s="441" t="s">
        <v>23</v>
      </c>
      <c r="E220" s="282" t="s">
        <v>336</v>
      </c>
      <c r="F220" s="283"/>
      <c r="G220" s="283"/>
      <c r="H220" s="283"/>
      <c r="I220" s="283"/>
      <c r="J220" s="283"/>
      <c r="K220" s="283"/>
      <c r="L220" s="283"/>
      <c r="M220" s="283"/>
      <c r="N220" s="283"/>
      <c r="O220" s="283"/>
      <c r="P220" s="283"/>
      <c r="Q220" s="283"/>
      <c r="R220" s="283"/>
      <c r="S220" s="284"/>
      <c r="T220" s="264" t="s">
        <v>115</v>
      </c>
      <c r="U220" s="265"/>
      <c r="V220" s="266"/>
      <c r="W220" s="577" t="s">
        <v>51</v>
      </c>
      <c r="X220" s="264" t="s">
        <v>162</v>
      </c>
      <c r="Y220" s="265"/>
      <c r="Z220" s="265"/>
      <c r="AA220" s="266"/>
      <c r="AB220" s="579" t="s">
        <v>2</v>
      </c>
      <c r="AC220" s="11"/>
      <c r="AP220" s="138"/>
      <c r="AQ220" s="138"/>
    </row>
    <row r="221" spans="2:43" s="3" customFormat="1" ht="21.75" customHeight="1">
      <c r="B221" s="11"/>
      <c r="C221" s="11"/>
      <c r="D221" s="441"/>
      <c r="E221" s="282"/>
      <c r="F221" s="283"/>
      <c r="G221" s="283"/>
      <c r="H221" s="283"/>
      <c r="I221" s="283"/>
      <c r="J221" s="283"/>
      <c r="K221" s="283"/>
      <c r="L221" s="283"/>
      <c r="M221" s="283"/>
      <c r="N221" s="283"/>
      <c r="O221" s="283"/>
      <c r="P221" s="283"/>
      <c r="Q221" s="283"/>
      <c r="R221" s="283"/>
      <c r="S221" s="284"/>
      <c r="T221" s="615"/>
      <c r="U221" s="616"/>
      <c r="V221" s="616"/>
      <c r="W221" s="577"/>
      <c r="X221" s="608"/>
      <c r="Y221" s="609"/>
      <c r="Z221" s="609"/>
      <c r="AA221" s="610"/>
      <c r="AB221" s="614"/>
      <c r="AC221" s="11"/>
      <c r="AP221" s="138"/>
      <c r="AQ221" s="138"/>
    </row>
    <row r="222" spans="2:43" s="3" customFormat="1" ht="13.5" customHeight="1">
      <c r="B222" s="11"/>
      <c r="C222" s="11"/>
      <c r="D222" s="441" t="s">
        <v>50</v>
      </c>
      <c r="E222" s="282" t="s">
        <v>337</v>
      </c>
      <c r="F222" s="283"/>
      <c r="G222" s="283"/>
      <c r="H222" s="283"/>
      <c r="I222" s="283"/>
      <c r="J222" s="283"/>
      <c r="K222" s="283"/>
      <c r="L222" s="283"/>
      <c r="M222" s="283"/>
      <c r="N222" s="283"/>
      <c r="O222" s="283"/>
      <c r="P222" s="283"/>
      <c r="Q222" s="283"/>
      <c r="R222" s="283"/>
      <c r="S222" s="284"/>
      <c r="T222" s="264" t="s">
        <v>115</v>
      </c>
      <c r="U222" s="265"/>
      <c r="V222" s="266"/>
      <c r="W222" s="577" t="s">
        <v>51</v>
      </c>
      <c r="X222" s="264" t="s">
        <v>162</v>
      </c>
      <c r="Y222" s="265"/>
      <c r="Z222" s="265"/>
      <c r="AA222" s="266"/>
      <c r="AB222" s="579" t="s">
        <v>2</v>
      </c>
      <c r="AC222" s="11"/>
      <c r="AP222" s="138"/>
      <c r="AQ222" s="138"/>
    </row>
    <row r="223" spans="2:43" s="3" customFormat="1" ht="21.75" customHeight="1">
      <c r="B223" s="11"/>
      <c r="C223" s="11"/>
      <c r="D223" s="441"/>
      <c r="E223" s="282"/>
      <c r="F223" s="283"/>
      <c r="G223" s="283"/>
      <c r="H223" s="283"/>
      <c r="I223" s="283"/>
      <c r="J223" s="283"/>
      <c r="K223" s="283"/>
      <c r="L223" s="283"/>
      <c r="M223" s="283"/>
      <c r="N223" s="283"/>
      <c r="O223" s="283"/>
      <c r="P223" s="283"/>
      <c r="Q223" s="283"/>
      <c r="R223" s="283"/>
      <c r="S223" s="284"/>
      <c r="T223" s="615"/>
      <c r="U223" s="616"/>
      <c r="V223" s="616"/>
      <c r="W223" s="577"/>
      <c r="X223" s="608"/>
      <c r="Y223" s="609"/>
      <c r="Z223" s="609"/>
      <c r="AA223" s="610"/>
      <c r="AB223" s="614"/>
      <c r="AC223" s="11"/>
      <c r="AP223" s="138"/>
      <c r="AQ223" s="138"/>
    </row>
    <row r="224" spans="2:43" s="3" customFormat="1" ht="13.5" customHeight="1">
      <c r="B224" s="11"/>
      <c r="C224" s="11"/>
      <c r="D224" s="441" t="s">
        <v>49</v>
      </c>
      <c r="E224" s="282" t="s">
        <v>338</v>
      </c>
      <c r="F224" s="283"/>
      <c r="G224" s="283"/>
      <c r="H224" s="283"/>
      <c r="I224" s="283"/>
      <c r="J224" s="283"/>
      <c r="K224" s="283"/>
      <c r="L224" s="283"/>
      <c r="M224" s="283"/>
      <c r="N224" s="283"/>
      <c r="O224" s="283"/>
      <c r="P224" s="283"/>
      <c r="Q224" s="283"/>
      <c r="R224" s="283"/>
      <c r="S224" s="284"/>
      <c r="T224" s="264" t="s">
        <v>52</v>
      </c>
      <c r="U224" s="265"/>
      <c r="V224" s="266"/>
      <c r="W224" s="577" t="s">
        <v>27</v>
      </c>
      <c r="X224" s="264" t="s">
        <v>162</v>
      </c>
      <c r="Y224" s="265"/>
      <c r="Z224" s="265"/>
      <c r="AA224" s="266"/>
      <c r="AB224" s="579" t="s">
        <v>2</v>
      </c>
      <c r="AC224" s="11"/>
      <c r="AP224" s="138"/>
      <c r="AQ224" s="138"/>
    </row>
    <row r="225" spans="2:43" s="3" customFormat="1" ht="21.75" customHeight="1">
      <c r="B225" s="11"/>
      <c r="C225" s="11"/>
      <c r="D225" s="432"/>
      <c r="E225" s="574"/>
      <c r="F225" s="575"/>
      <c r="G225" s="575"/>
      <c r="H225" s="575"/>
      <c r="I225" s="575"/>
      <c r="J225" s="575"/>
      <c r="K225" s="575"/>
      <c r="L225" s="575"/>
      <c r="M225" s="575"/>
      <c r="N225" s="575"/>
      <c r="O225" s="575"/>
      <c r="P225" s="575"/>
      <c r="Q225" s="575"/>
      <c r="R225" s="575"/>
      <c r="S225" s="576"/>
      <c r="T225" s="581"/>
      <c r="U225" s="582"/>
      <c r="V225" s="582"/>
      <c r="W225" s="578"/>
      <c r="X225" s="388"/>
      <c r="Y225" s="389"/>
      <c r="Z225" s="389"/>
      <c r="AA225" s="390"/>
      <c r="AB225" s="580"/>
      <c r="AC225" s="11"/>
      <c r="AP225" s="138"/>
      <c r="AQ225" s="138"/>
    </row>
    <row r="226" spans="2:43" s="3" customFormat="1" ht="24.75" customHeight="1">
      <c r="B226" s="11"/>
      <c r="C226" s="11"/>
      <c r="D226" s="422" t="s">
        <v>220</v>
      </c>
      <c r="E226" s="422"/>
      <c r="F226" s="422"/>
      <c r="G226" s="422"/>
      <c r="H226" s="422"/>
      <c r="I226" s="422"/>
      <c r="J226" s="422"/>
      <c r="K226" s="422"/>
      <c r="L226" s="422"/>
      <c r="M226" s="422"/>
      <c r="N226" s="422"/>
      <c r="O226" s="422"/>
      <c r="P226" s="422"/>
      <c r="Q226" s="422"/>
      <c r="R226" s="422"/>
      <c r="S226" s="422"/>
      <c r="T226" s="422"/>
      <c r="U226" s="422"/>
      <c r="V226" s="422"/>
      <c r="W226" s="422"/>
      <c r="X226" s="422"/>
      <c r="Y226" s="422"/>
      <c r="Z226" s="422"/>
      <c r="AA226" s="422"/>
      <c r="AB226" s="422"/>
      <c r="AC226" s="11"/>
      <c r="AP226" s="138"/>
      <c r="AQ226" s="138"/>
    </row>
    <row r="227" spans="2:43" s="3" customFormat="1" ht="67.5" customHeight="1">
      <c r="B227" s="11"/>
      <c r="C227" s="11"/>
      <c r="D227" s="404"/>
      <c r="E227" s="405"/>
      <c r="F227" s="405"/>
      <c r="G227" s="405"/>
      <c r="H227" s="405"/>
      <c r="I227" s="405"/>
      <c r="J227" s="405"/>
      <c r="K227" s="405"/>
      <c r="L227" s="405"/>
      <c r="M227" s="405"/>
      <c r="N227" s="405"/>
      <c r="O227" s="405"/>
      <c r="P227" s="405"/>
      <c r="Q227" s="405"/>
      <c r="R227" s="405"/>
      <c r="S227" s="405"/>
      <c r="T227" s="405"/>
      <c r="U227" s="405"/>
      <c r="V227" s="405"/>
      <c r="W227" s="405"/>
      <c r="X227" s="405"/>
      <c r="Y227" s="405"/>
      <c r="Z227" s="405"/>
      <c r="AA227" s="405"/>
      <c r="AB227" s="406"/>
      <c r="AC227" s="11"/>
      <c r="AP227" s="138"/>
      <c r="AQ227" s="138"/>
    </row>
    <row r="228" spans="2:43" ht="15" customHeight="1">
      <c r="F228" s="33"/>
      <c r="G228" s="13"/>
      <c r="H228" s="33"/>
      <c r="N228" s="47"/>
      <c r="U228" s="33"/>
      <c r="V228" s="13"/>
      <c r="W228" s="33"/>
      <c r="Z228" s="42"/>
    </row>
    <row r="229" spans="2:43" ht="15" customHeight="1">
      <c r="F229" s="33"/>
      <c r="G229" s="13"/>
      <c r="H229" s="33"/>
      <c r="N229" s="47"/>
      <c r="U229" s="33"/>
      <c r="V229" s="13"/>
      <c r="W229" s="33"/>
      <c r="Z229" s="42"/>
    </row>
    <row r="230" spans="2:43" ht="27" customHeight="1">
      <c r="D230" s="453" t="s">
        <v>180</v>
      </c>
      <c r="E230" s="453"/>
      <c r="F230" s="453"/>
      <c r="G230" s="453"/>
      <c r="H230" s="453"/>
      <c r="I230" s="453"/>
      <c r="J230" s="453"/>
      <c r="K230" s="453"/>
      <c r="L230" s="453"/>
      <c r="M230" s="453"/>
      <c r="N230" s="453"/>
      <c r="O230" s="453"/>
      <c r="P230" s="453"/>
      <c r="Q230" s="453"/>
      <c r="R230" s="453"/>
      <c r="S230" s="453"/>
      <c r="T230" s="453"/>
      <c r="U230" s="453"/>
      <c r="V230" s="453"/>
      <c r="W230" s="453"/>
      <c r="X230" s="453"/>
      <c r="Y230" s="453"/>
      <c r="Z230" s="453"/>
      <c r="AA230" s="453"/>
    </row>
    <row r="231" spans="2:43" s="3" customFormat="1" ht="23.25" customHeight="1">
      <c r="B231" s="11"/>
      <c r="C231" s="11"/>
      <c r="D231" s="46" t="s">
        <v>192</v>
      </c>
      <c r="E231" s="11"/>
      <c r="F231" s="11"/>
      <c r="G231" s="13"/>
      <c r="H231" s="11"/>
      <c r="I231" s="47"/>
      <c r="J231" s="47"/>
      <c r="K231" s="47"/>
      <c r="L231" s="47"/>
      <c r="M231" s="47"/>
      <c r="N231" s="47"/>
      <c r="O231" s="11"/>
      <c r="P231" s="11"/>
      <c r="Q231" s="11"/>
      <c r="R231" s="11"/>
      <c r="S231" s="11"/>
      <c r="T231" s="11"/>
      <c r="U231" s="11"/>
      <c r="V231" s="13"/>
      <c r="W231" s="11"/>
      <c r="X231" s="48"/>
      <c r="Y231" s="48"/>
      <c r="Z231" s="48"/>
      <c r="AA231" s="11"/>
      <c r="AB231" s="11"/>
      <c r="AC231" s="11"/>
      <c r="AP231" s="138"/>
      <c r="AQ231" s="138"/>
    </row>
    <row r="232" spans="2:43" s="3" customFormat="1" ht="15" customHeight="1">
      <c r="B232" s="11"/>
      <c r="C232" s="11"/>
      <c r="D232" s="49" t="s">
        <v>196</v>
      </c>
      <c r="E232" s="301" t="s">
        <v>2420</v>
      </c>
      <c r="F232" s="301"/>
      <c r="G232" s="301"/>
      <c r="H232" s="301"/>
      <c r="I232" s="301"/>
      <c r="J232" s="301"/>
      <c r="K232" s="301"/>
      <c r="L232" s="301"/>
      <c r="M232" s="301"/>
      <c r="N232" s="301"/>
      <c r="O232" s="301"/>
      <c r="P232" s="301"/>
      <c r="Q232" s="301"/>
      <c r="R232" s="301"/>
      <c r="S232" s="301"/>
      <c r="T232" s="301"/>
      <c r="U232" s="301"/>
      <c r="V232" s="301"/>
      <c r="W232" s="302" t="s">
        <v>2419</v>
      </c>
      <c r="X232" s="302"/>
      <c r="Y232" s="302"/>
      <c r="Z232" s="302"/>
      <c r="AA232" s="302"/>
      <c r="AB232" s="302"/>
      <c r="AC232" s="302"/>
      <c r="AP232" s="138"/>
      <c r="AQ232" s="138"/>
    </row>
    <row r="233" spans="2:43" s="3" customFormat="1" ht="15" customHeight="1">
      <c r="B233" s="11"/>
      <c r="C233" s="11"/>
      <c r="D233" s="49" t="s">
        <v>196</v>
      </c>
      <c r="E233" s="11" t="s">
        <v>208</v>
      </c>
      <c r="F233" s="11"/>
      <c r="G233" s="13"/>
      <c r="H233" s="11"/>
      <c r="I233" s="47"/>
      <c r="J233" s="47"/>
      <c r="K233" s="47"/>
      <c r="L233" s="47"/>
      <c r="M233" s="47"/>
      <c r="N233" s="47"/>
      <c r="O233" s="11"/>
      <c r="P233" s="11"/>
      <c r="Q233" s="11"/>
      <c r="R233" s="11"/>
      <c r="S233" s="11"/>
      <c r="T233" s="11"/>
      <c r="U233" s="11"/>
      <c r="V233" s="13"/>
      <c r="W233" s="11"/>
      <c r="X233" s="48"/>
      <c r="Y233" s="48"/>
      <c r="Z233" s="48"/>
      <c r="AA233" s="11"/>
      <c r="AB233" s="11"/>
      <c r="AC233" s="11"/>
      <c r="AP233" s="138"/>
      <c r="AQ233" s="138"/>
    </row>
    <row r="234" spans="2:43" s="3" customFormat="1" ht="15" customHeight="1">
      <c r="B234" s="11"/>
      <c r="C234" s="11"/>
      <c r="D234" s="49" t="s">
        <v>196</v>
      </c>
      <c r="E234" s="11" t="s">
        <v>203</v>
      </c>
      <c r="F234" s="11"/>
      <c r="G234" s="13"/>
      <c r="H234" s="11"/>
      <c r="I234" s="47"/>
      <c r="J234" s="47"/>
      <c r="K234" s="47"/>
      <c r="L234" s="47"/>
      <c r="M234" s="47"/>
      <c r="N234" s="47"/>
      <c r="O234" s="11"/>
      <c r="P234" s="11"/>
      <c r="Q234" s="11"/>
      <c r="R234" s="11"/>
      <c r="S234" s="11"/>
      <c r="T234" s="11"/>
      <c r="U234" s="11"/>
      <c r="V234" s="13"/>
      <c r="W234" s="11"/>
      <c r="X234" s="48"/>
      <c r="Y234" s="48"/>
      <c r="Z234" s="48"/>
      <c r="AA234" s="11"/>
      <c r="AB234" s="11"/>
      <c r="AC234" s="11"/>
      <c r="AP234" s="138"/>
      <c r="AQ234" s="138"/>
    </row>
    <row r="235" spans="2:43" s="3" customFormat="1" ht="15" customHeight="1">
      <c r="B235" s="11"/>
      <c r="C235" s="11"/>
      <c r="D235" s="49" t="s">
        <v>196</v>
      </c>
      <c r="E235" s="11" t="s">
        <v>215</v>
      </c>
      <c r="F235" s="11"/>
      <c r="G235" s="13"/>
      <c r="H235" s="11"/>
      <c r="I235" s="47"/>
      <c r="J235" s="47"/>
      <c r="K235" s="47"/>
      <c r="L235" s="47"/>
      <c r="M235" s="47"/>
      <c r="N235" s="47"/>
      <c r="O235" s="11"/>
      <c r="P235" s="11"/>
      <c r="Q235" s="11"/>
      <c r="R235" s="11"/>
      <c r="S235" s="11"/>
      <c r="T235" s="11"/>
      <c r="U235" s="11"/>
      <c r="V235" s="13"/>
      <c r="W235" s="11"/>
      <c r="X235" s="48"/>
      <c r="Y235" s="48"/>
      <c r="Z235" s="48"/>
      <c r="AA235" s="11"/>
      <c r="AB235" s="11"/>
      <c r="AC235" s="11"/>
      <c r="AP235" s="138"/>
      <c r="AQ235" s="138"/>
    </row>
    <row r="236" spans="2:43" s="4" customFormat="1" ht="30" customHeight="1">
      <c r="B236" s="50"/>
      <c r="C236" s="50"/>
      <c r="D236" s="611" t="s">
        <v>0</v>
      </c>
      <c r="E236" s="612"/>
      <c r="F236" s="612"/>
      <c r="G236" s="612"/>
      <c r="H236" s="612"/>
      <c r="I236" s="612"/>
      <c r="J236" s="612"/>
      <c r="K236" s="612"/>
      <c r="L236" s="612"/>
      <c r="M236" s="612"/>
      <c r="N236" s="612"/>
      <c r="O236" s="612"/>
      <c r="P236" s="612"/>
      <c r="Q236" s="612"/>
      <c r="R236" s="613"/>
      <c r="S236" s="571" t="s">
        <v>6</v>
      </c>
      <c r="T236" s="572"/>
      <c r="U236" s="572"/>
      <c r="V236" s="572"/>
      <c r="W236" s="573"/>
      <c r="X236" s="572" t="s">
        <v>7</v>
      </c>
      <c r="Y236" s="572"/>
      <c r="Z236" s="572"/>
      <c r="AA236" s="572"/>
      <c r="AB236" s="573"/>
      <c r="AC236" s="50"/>
      <c r="AP236" s="141"/>
      <c r="AQ236" s="141"/>
    </row>
    <row r="237" spans="2:43" s="4" customFormat="1" ht="15" customHeight="1">
      <c r="B237" s="50"/>
      <c r="C237" s="50"/>
      <c r="D237" s="583" t="s">
        <v>54</v>
      </c>
      <c r="E237" s="584"/>
      <c r="F237" s="584"/>
      <c r="G237" s="584"/>
      <c r="H237" s="584"/>
      <c r="I237" s="584"/>
      <c r="J237" s="584"/>
      <c r="K237" s="584"/>
      <c r="L237" s="584"/>
      <c r="M237" s="584"/>
      <c r="N237" s="584"/>
      <c r="O237" s="584"/>
      <c r="P237" s="584"/>
      <c r="Q237" s="584"/>
      <c r="R237" s="584"/>
      <c r="S237" s="584"/>
      <c r="T237" s="584"/>
      <c r="U237" s="584"/>
      <c r="V237" s="584"/>
      <c r="W237" s="584"/>
      <c r="X237" s="584"/>
      <c r="Y237" s="584"/>
      <c r="Z237" s="584"/>
      <c r="AA237" s="584"/>
      <c r="AB237" s="585"/>
      <c r="AC237" s="50"/>
      <c r="AP237" s="141"/>
      <c r="AQ237" s="141"/>
    </row>
    <row r="238" spans="2:43" s="3" customFormat="1" ht="15" customHeight="1">
      <c r="B238" s="11"/>
      <c r="C238" s="11"/>
      <c r="D238" s="586" t="s">
        <v>20</v>
      </c>
      <c r="E238" s="546" t="s">
        <v>234</v>
      </c>
      <c r="F238" s="547"/>
      <c r="G238" s="547"/>
      <c r="H238" s="547"/>
      <c r="I238" s="547"/>
      <c r="J238" s="547"/>
      <c r="K238" s="547"/>
      <c r="L238" s="548"/>
      <c r="M238" s="546" t="s">
        <v>230</v>
      </c>
      <c r="N238" s="547"/>
      <c r="O238" s="547"/>
      <c r="P238" s="547"/>
      <c r="Q238" s="547"/>
      <c r="R238" s="547"/>
      <c r="S238" s="548"/>
      <c r="T238" s="589" t="s">
        <v>117</v>
      </c>
      <c r="U238" s="590"/>
      <c r="V238" s="590"/>
      <c r="W238" s="591"/>
      <c r="X238" s="592"/>
      <c r="Y238" s="593"/>
      <c r="Z238" s="593"/>
      <c r="AA238" s="594"/>
      <c r="AB238" s="595" t="s">
        <v>2</v>
      </c>
      <c r="AC238" s="11"/>
      <c r="AP238" s="138"/>
      <c r="AQ238" s="138"/>
    </row>
    <row r="239" spans="2:43" s="3" customFormat="1" ht="24" customHeight="1">
      <c r="B239" s="11"/>
      <c r="C239" s="11"/>
      <c r="D239" s="587"/>
      <c r="E239" s="347"/>
      <c r="F239" s="348"/>
      <c r="G239" s="348"/>
      <c r="H239" s="348"/>
      <c r="I239" s="348"/>
      <c r="J239" s="348"/>
      <c r="K239" s="348"/>
      <c r="L239" s="349"/>
      <c r="M239" s="350"/>
      <c r="N239" s="351"/>
      <c r="O239" s="351"/>
      <c r="P239" s="351"/>
      <c r="Q239" s="351"/>
      <c r="R239" s="351"/>
      <c r="S239" s="352"/>
      <c r="T239" s="341"/>
      <c r="U239" s="342"/>
      <c r="V239" s="343"/>
      <c r="W239" s="227" t="s">
        <v>27</v>
      </c>
      <c r="X239" s="337"/>
      <c r="Y239" s="338"/>
      <c r="Z239" s="338"/>
      <c r="AA239" s="339"/>
      <c r="AB239" s="340"/>
      <c r="AC239" s="11"/>
      <c r="AP239" s="138"/>
      <c r="AQ239" s="138"/>
    </row>
    <row r="240" spans="2:43" s="3" customFormat="1" ht="15" customHeight="1">
      <c r="B240" s="11"/>
      <c r="C240" s="11"/>
      <c r="D240" s="587"/>
      <c r="E240" s="347"/>
      <c r="F240" s="348"/>
      <c r="G240" s="348"/>
      <c r="H240" s="348"/>
      <c r="I240" s="348"/>
      <c r="J240" s="348"/>
      <c r="K240" s="348"/>
      <c r="L240" s="349"/>
      <c r="M240" s="344" t="s">
        <v>231</v>
      </c>
      <c r="N240" s="345"/>
      <c r="O240" s="345"/>
      <c r="P240" s="345"/>
      <c r="Q240" s="345"/>
      <c r="R240" s="345"/>
      <c r="S240" s="346"/>
      <c r="T240" s="424" t="s">
        <v>248</v>
      </c>
      <c r="U240" s="425"/>
      <c r="V240" s="425"/>
      <c r="W240" s="426"/>
      <c r="X240" s="334"/>
      <c r="Y240" s="335"/>
      <c r="Z240" s="335"/>
      <c r="AA240" s="336"/>
      <c r="AB240" s="289" t="s">
        <v>2</v>
      </c>
      <c r="AC240" s="11"/>
      <c r="AP240" s="138"/>
      <c r="AQ240" s="138"/>
    </row>
    <row r="241" spans="2:43" s="3" customFormat="1" ht="24" customHeight="1">
      <c r="B241" s="11"/>
      <c r="C241" s="11"/>
      <c r="D241" s="587"/>
      <c r="E241" s="347"/>
      <c r="F241" s="348"/>
      <c r="G241" s="348"/>
      <c r="H241" s="348"/>
      <c r="I241" s="348"/>
      <c r="J241" s="348"/>
      <c r="K241" s="348"/>
      <c r="L241" s="349"/>
      <c r="M241" s="350"/>
      <c r="N241" s="351"/>
      <c r="O241" s="351"/>
      <c r="P241" s="351"/>
      <c r="Q241" s="351"/>
      <c r="R241" s="351"/>
      <c r="S241" s="352"/>
      <c r="T241" s="341"/>
      <c r="U241" s="342"/>
      <c r="V241" s="343"/>
      <c r="W241" s="227" t="s">
        <v>17</v>
      </c>
      <c r="X241" s="337"/>
      <c r="Y241" s="338"/>
      <c r="Z241" s="338"/>
      <c r="AA241" s="339"/>
      <c r="AB241" s="340"/>
      <c r="AC241" s="11"/>
      <c r="AP241" s="138"/>
      <c r="AQ241" s="138"/>
    </row>
    <row r="242" spans="2:43" s="3" customFormat="1" ht="15" customHeight="1">
      <c r="B242" s="11"/>
      <c r="C242" s="11"/>
      <c r="D242" s="587"/>
      <c r="E242" s="347"/>
      <c r="F242" s="348"/>
      <c r="G242" s="348"/>
      <c r="H242" s="348"/>
      <c r="I242" s="348"/>
      <c r="J242" s="348"/>
      <c r="K242" s="348"/>
      <c r="L242" s="349"/>
      <c r="M242" s="344" t="s">
        <v>235</v>
      </c>
      <c r="N242" s="345"/>
      <c r="O242" s="345"/>
      <c r="P242" s="345"/>
      <c r="Q242" s="345"/>
      <c r="R242" s="345"/>
      <c r="S242" s="346"/>
      <c r="T242" s="424" t="s">
        <v>248</v>
      </c>
      <c r="U242" s="425"/>
      <c r="V242" s="425"/>
      <c r="W242" s="426"/>
      <c r="X242" s="334"/>
      <c r="Y242" s="335"/>
      <c r="Z242" s="335"/>
      <c r="AA242" s="336"/>
      <c r="AB242" s="289" t="s">
        <v>2</v>
      </c>
      <c r="AC242" s="11"/>
      <c r="AP242" s="138"/>
      <c r="AQ242" s="138"/>
    </row>
    <row r="243" spans="2:43" s="3" customFormat="1" ht="24" customHeight="1">
      <c r="B243" s="11"/>
      <c r="C243" s="11"/>
      <c r="D243" s="587"/>
      <c r="E243" s="347"/>
      <c r="F243" s="348"/>
      <c r="G243" s="348"/>
      <c r="H243" s="348"/>
      <c r="I243" s="348"/>
      <c r="J243" s="348"/>
      <c r="K243" s="348"/>
      <c r="L243" s="349"/>
      <c r="M243" s="350"/>
      <c r="N243" s="351"/>
      <c r="O243" s="351"/>
      <c r="P243" s="351"/>
      <c r="Q243" s="351"/>
      <c r="R243" s="351"/>
      <c r="S243" s="352"/>
      <c r="T243" s="341"/>
      <c r="U243" s="342"/>
      <c r="V243" s="343"/>
      <c r="W243" s="227" t="s">
        <v>17</v>
      </c>
      <c r="X243" s="337"/>
      <c r="Y243" s="338"/>
      <c r="Z243" s="338"/>
      <c r="AA243" s="339"/>
      <c r="AB243" s="340"/>
      <c r="AC243" s="11"/>
      <c r="AP243" s="138"/>
      <c r="AQ243" s="138"/>
    </row>
    <row r="244" spans="2:43" s="3" customFormat="1" ht="15" customHeight="1">
      <c r="B244" s="11"/>
      <c r="C244" s="11"/>
      <c r="D244" s="587"/>
      <c r="E244" s="347"/>
      <c r="F244" s="348"/>
      <c r="G244" s="348"/>
      <c r="H244" s="348"/>
      <c r="I244" s="348"/>
      <c r="J244" s="348"/>
      <c r="K244" s="348"/>
      <c r="L244" s="349"/>
      <c r="M244" s="344" t="s">
        <v>232</v>
      </c>
      <c r="N244" s="345"/>
      <c r="O244" s="345"/>
      <c r="P244" s="345"/>
      <c r="Q244" s="345"/>
      <c r="R244" s="345"/>
      <c r="S244" s="346"/>
      <c r="T244" s="424" t="s">
        <v>228</v>
      </c>
      <c r="U244" s="425"/>
      <c r="V244" s="425"/>
      <c r="W244" s="426"/>
      <c r="X244" s="334"/>
      <c r="Y244" s="335"/>
      <c r="Z244" s="335"/>
      <c r="AA244" s="336"/>
      <c r="AB244" s="427" t="s">
        <v>2</v>
      </c>
      <c r="AC244" s="11"/>
      <c r="AP244" s="138"/>
      <c r="AQ244" s="138"/>
    </row>
    <row r="245" spans="2:43" s="3" customFormat="1" ht="24" customHeight="1">
      <c r="B245" s="11"/>
      <c r="C245" s="11"/>
      <c r="D245" s="587"/>
      <c r="E245" s="347"/>
      <c r="F245" s="348"/>
      <c r="G245" s="348"/>
      <c r="H245" s="348"/>
      <c r="I245" s="348"/>
      <c r="J245" s="348"/>
      <c r="K245" s="348"/>
      <c r="L245" s="349"/>
      <c r="M245" s="350"/>
      <c r="N245" s="351"/>
      <c r="O245" s="351"/>
      <c r="P245" s="351"/>
      <c r="Q245" s="351"/>
      <c r="R245" s="351"/>
      <c r="S245" s="352"/>
      <c r="T245" s="341"/>
      <c r="U245" s="342"/>
      <c r="V245" s="343"/>
      <c r="W245" s="227" t="s">
        <v>339</v>
      </c>
      <c r="X245" s="337"/>
      <c r="Y245" s="338"/>
      <c r="Z245" s="338"/>
      <c r="AA245" s="339"/>
      <c r="AB245" s="427"/>
      <c r="AC245" s="11"/>
      <c r="AP245" s="138"/>
      <c r="AQ245" s="138"/>
    </row>
    <row r="246" spans="2:43" s="3" customFormat="1" ht="15" customHeight="1">
      <c r="B246" s="11"/>
      <c r="C246" s="11"/>
      <c r="D246" s="587"/>
      <c r="E246" s="347"/>
      <c r="F246" s="348"/>
      <c r="G246" s="348"/>
      <c r="H246" s="348"/>
      <c r="I246" s="348"/>
      <c r="J246" s="348"/>
      <c r="K246" s="348"/>
      <c r="L246" s="349"/>
      <c r="M246" s="596" t="s">
        <v>233</v>
      </c>
      <c r="N246" s="597"/>
      <c r="O246" s="597"/>
      <c r="P246" s="597"/>
      <c r="Q246" s="597"/>
      <c r="R246" s="597"/>
      <c r="S246" s="598"/>
      <c r="T246" s="602"/>
      <c r="U246" s="603"/>
      <c r="V246" s="603"/>
      <c r="W246" s="604"/>
      <c r="X246" s="608"/>
      <c r="Y246" s="609"/>
      <c r="Z246" s="609"/>
      <c r="AA246" s="610"/>
      <c r="AB246" s="289" t="s">
        <v>2</v>
      </c>
      <c r="AC246" s="11"/>
      <c r="AP246" s="138"/>
      <c r="AQ246" s="138"/>
    </row>
    <row r="247" spans="2:43" s="3" customFormat="1" ht="24" customHeight="1">
      <c r="B247" s="11"/>
      <c r="C247" s="11"/>
      <c r="D247" s="587"/>
      <c r="E247" s="347"/>
      <c r="F247" s="348"/>
      <c r="G247" s="348"/>
      <c r="H247" s="348"/>
      <c r="I247" s="348"/>
      <c r="J247" s="348"/>
      <c r="K247" s="348"/>
      <c r="L247" s="349"/>
      <c r="M247" s="599"/>
      <c r="N247" s="600"/>
      <c r="O247" s="600"/>
      <c r="P247" s="600"/>
      <c r="Q247" s="600"/>
      <c r="R247" s="600"/>
      <c r="S247" s="601"/>
      <c r="T247" s="605"/>
      <c r="U247" s="606"/>
      <c r="V247" s="606"/>
      <c r="W247" s="607"/>
      <c r="X247" s="337"/>
      <c r="Y247" s="338"/>
      <c r="Z247" s="338"/>
      <c r="AA247" s="339"/>
      <c r="AB247" s="340"/>
      <c r="AC247" s="11"/>
      <c r="AP247" s="138"/>
      <c r="AQ247" s="138"/>
    </row>
    <row r="248" spans="2:43" ht="15" customHeight="1">
      <c r="D248" s="587"/>
      <c r="E248" s="347"/>
      <c r="F248" s="348"/>
      <c r="G248" s="348"/>
      <c r="H248" s="348"/>
      <c r="I248" s="348"/>
      <c r="J248" s="348"/>
      <c r="K248" s="348"/>
      <c r="L248" s="349"/>
      <c r="M248" s="442" t="s">
        <v>229</v>
      </c>
      <c r="N248" s="443"/>
      <c r="O248" s="443"/>
      <c r="P248" s="443"/>
      <c r="Q248" s="443"/>
      <c r="R248" s="443"/>
      <c r="S248" s="443"/>
      <c r="T248" s="443"/>
      <c r="U248" s="443"/>
      <c r="V248" s="443"/>
      <c r="W248" s="443"/>
      <c r="X248" s="443"/>
      <c r="Y248" s="443"/>
      <c r="Z248" s="443"/>
      <c r="AA248" s="443"/>
      <c r="AB248" s="444"/>
      <c r="AE248" s="3"/>
      <c r="AF248" s="3"/>
      <c r="AG248" s="3"/>
      <c r="AH248" s="3"/>
      <c r="AI248" s="3"/>
      <c r="AJ248" s="3"/>
      <c r="AK248" s="3"/>
      <c r="AL248" s="3"/>
      <c r="AM248" s="3"/>
    </row>
    <row r="249" spans="2:43" ht="30" customHeight="1">
      <c r="D249" s="588"/>
      <c r="E249" s="350"/>
      <c r="F249" s="351"/>
      <c r="G249" s="351"/>
      <c r="H249" s="351"/>
      <c r="I249" s="351"/>
      <c r="J249" s="351"/>
      <c r="K249" s="351"/>
      <c r="L249" s="352"/>
      <c r="M249" s="445"/>
      <c r="N249" s="446"/>
      <c r="O249" s="446"/>
      <c r="P249" s="446"/>
      <c r="Q249" s="446"/>
      <c r="R249" s="446"/>
      <c r="S249" s="446"/>
      <c r="T249" s="446"/>
      <c r="U249" s="446"/>
      <c r="V249" s="446"/>
      <c r="W249" s="446"/>
      <c r="X249" s="446"/>
      <c r="Y249" s="446"/>
      <c r="Z249" s="446"/>
      <c r="AA249" s="446"/>
      <c r="AB249" s="447"/>
      <c r="AE249" s="3"/>
      <c r="AF249" s="3"/>
      <c r="AG249" s="3"/>
      <c r="AH249" s="3"/>
      <c r="AI249" s="3"/>
      <c r="AJ249" s="3"/>
      <c r="AK249" s="3"/>
      <c r="AL249" s="3"/>
      <c r="AM249" s="3"/>
    </row>
    <row r="250" spans="2:43" ht="16.5" customHeight="1">
      <c r="D250" s="358" t="s">
        <v>21</v>
      </c>
      <c r="E250" s="344" t="s">
        <v>55</v>
      </c>
      <c r="F250" s="345"/>
      <c r="G250" s="345"/>
      <c r="H250" s="345"/>
      <c r="I250" s="345"/>
      <c r="J250" s="345"/>
      <c r="K250" s="345"/>
      <c r="L250" s="346"/>
      <c r="M250" s="361" t="s">
        <v>257</v>
      </c>
      <c r="N250" s="362"/>
      <c r="O250" s="362"/>
      <c r="P250" s="362"/>
      <c r="Q250" s="362"/>
      <c r="R250" s="362"/>
      <c r="S250" s="363"/>
      <c r="T250" s="324" t="s">
        <v>228</v>
      </c>
      <c r="U250" s="325"/>
      <c r="V250" s="325"/>
      <c r="W250" s="325"/>
      <c r="X250" s="325"/>
      <c r="Y250" s="325"/>
      <c r="Z250" s="325"/>
      <c r="AA250" s="325"/>
      <c r="AB250" s="326"/>
      <c r="AE250" s="3"/>
      <c r="AF250" s="3"/>
      <c r="AG250" s="3"/>
      <c r="AH250" s="3"/>
      <c r="AI250" s="3"/>
      <c r="AJ250" s="3"/>
      <c r="AK250" s="3"/>
      <c r="AL250" s="3"/>
      <c r="AM250" s="3"/>
    </row>
    <row r="251" spans="2:43" ht="22.5" customHeight="1">
      <c r="D251" s="359"/>
      <c r="E251" s="347"/>
      <c r="F251" s="348"/>
      <c r="G251" s="348"/>
      <c r="H251" s="348"/>
      <c r="I251" s="348"/>
      <c r="J251" s="348"/>
      <c r="K251" s="348"/>
      <c r="L251" s="349"/>
      <c r="M251" s="364"/>
      <c r="N251" s="365"/>
      <c r="O251" s="365"/>
      <c r="P251" s="365"/>
      <c r="Q251" s="365"/>
      <c r="R251" s="365"/>
      <c r="S251" s="366"/>
      <c r="T251" s="322"/>
      <c r="U251" s="323"/>
      <c r="V251" s="323"/>
      <c r="W251" s="324" t="s">
        <v>5</v>
      </c>
      <c r="X251" s="325"/>
      <c r="Y251" s="325"/>
      <c r="Z251" s="325"/>
      <c r="AA251" s="325"/>
      <c r="AB251" s="326"/>
      <c r="AE251" s="3"/>
      <c r="AF251" s="3"/>
      <c r="AG251" s="3"/>
      <c r="AH251" s="3"/>
      <c r="AI251" s="3"/>
      <c r="AJ251" s="3"/>
      <c r="AK251" s="3"/>
      <c r="AL251" s="3"/>
      <c r="AM251" s="3"/>
    </row>
    <row r="252" spans="2:43" ht="16.5" customHeight="1">
      <c r="D252" s="359"/>
      <c r="E252" s="347"/>
      <c r="F252" s="348"/>
      <c r="G252" s="348"/>
      <c r="H252" s="348"/>
      <c r="I252" s="348"/>
      <c r="J252" s="348"/>
      <c r="K252" s="348"/>
      <c r="L252" s="349"/>
      <c r="M252" s="282" t="s">
        <v>256</v>
      </c>
      <c r="N252" s="283"/>
      <c r="O252" s="283"/>
      <c r="P252" s="283"/>
      <c r="Q252" s="283"/>
      <c r="R252" s="283"/>
      <c r="S252" s="283"/>
      <c r="T252" s="283"/>
      <c r="U252" s="283"/>
      <c r="V252" s="283"/>
      <c r="W252" s="283"/>
      <c r="X252" s="283"/>
      <c r="Y252" s="283"/>
      <c r="Z252" s="283"/>
      <c r="AA252" s="283"/>
      <c r="AB252" s="327"/>
      <c r="AE252" s="3"/>
      <c r="AF252" s="3"/>
      <c r="AG252" s="3"/>
      <c r="AH252" s="3"/>
      <c r="AI252" s="3"/>
      <c r="AJ252" s="3"/>
      <c r="AK252" s="3"/>
      <c r="AL252" s="3"/>
      <c r="AM252" s="3"/>
    </row>
    <row r="253" spans="2:43" s="3" customFormat="1" ht="15" customHeight="1">
      <c r="B253" s="11"/>
      <c r="C253" s="11"/>
      <c r="D253" s="359"/>
      <c r="E253" s="347"/>
      <c r="F253" s="348"/>
      <c r="G253" s="348"/>
      <c r="H253" s="348"/>
      <c r="I253" s="348"/>
      <c r="J253" s="348"/>
      <c r="K253" s="348"/>
      <c r="L253" s="349"/>
      <c r="M253" s="344" t="s">
        <v>236</v>
      </c>
      <c r="N253" s="345"/>
      <c r="O253" s="345"/>
      <c r="P253" s="345"/>
      <c r="Q253" s="345"/>
      <c r="R253" s="345"/>
      <c r="S253" s="346"/>
      <c r="T253" s="353" t="s">
        <v>254</v>
      </c>
      <c r="U253" s="354"/>
      <c r="V253" s="353" t="s">
        <v>249</v>
      </c>
      <c r="W253" s="354"/>
      <c r="X253" s="912"/>
      <c r="Y253" s="913"/>
      <c r="Z253" s="913"/>
      <c r="AA253" s="913"/>
      <c r="AB253" s="914"/>
      <c r="AC253" s="11"/>
      <c r="AP253" s="138"/>
      <c r="AQ253" s="138"/>
    </row>
    <row r="254" spans="2:43" s="3" customFormat="1" ht="18" customHeight="1">
      <c r="B254" s="11"/>
      <c r="C254" s="11"/>
      <c r="D254" s="359"/>
      <c r="E254" s="347"/>
      <c r="F254" s="348"/>
      <c r="G254" s="348"/>
      <c r="H254" s="348"/>
      <c r="I254" s="348"/>
      <c r="J254" s="348"/>
      <c r="K254" s="348"/>
      <c r="L254" s="349"/>
      <c r="M254" s="347"/>
      <c r="N254" s="348"/>
      <c r="O254" s="348"/>
      <c r="P254" s="348"/>
      <c r="Q254" s="348"/>
      <c r="R254" s="348"/>
      <c r="S254" s="349"/>
      <c r="T254" s="147"/>
      <c r="U254" s="148" t="s">
        <v>252</v>
      </c>
      <c r="V254" s="225"/>
      <c r="W254" s="227" t="s">
        <v>17</v>
      </c>
      <c r="X254" s="367"/>
      <c r="Y254" s="367"/>
      <c r="Z254" s="367"/>
      <c r="AA254" s="367"/>
      <c r="AB254" s="224" t="s">
        <v>2</v>
      </c>
      <c r="AC254" s="11"/>
      <c r="AP254" s="171">
        <v>0</v>
      </c>
      <c r="AQ254" s="122" t="str" cm="1">
        <f t="array" ref="AQ254">_xlfn.SWITCH(AP254,0,"未選択",INDEX(筋交い,AP254))</f>
        <v>未選択</v>
      </c>
    </row>
    <row r="255" spans="2:43" s="3" customFormat="1" ht="18" customHeight="1">
      <c r="B255" s="11"/>
      <c r="C255" s="11"/>
      <c r="D255" s="359"/>
      <c r="E255" s="347"/>
      <c r="F255" s="348"/>
      <c r="G255" s="348"/>
      <c r="H255" s="348"/>
      <c r="I255" s="348"/>
      <c r="J255" s="348"/>
      <c r="K255" s="348"/>
      <c r="L255" s="349"/>
      <c r="M255" s="350"/>
      <c r="N255" s="351"/>
      <c r="O255" s="351"/>
      <c r="P255" s="351"/>
      <c r="Q255" s="351"/>
      <c r="R255" s="351"/>
      <c r="S255" s="352"/>
      <c r="T255" s="147"/>
      <c r="U255" s="148" t="s">
        <v>253</v>
      </c>
      <c r="V255" s="225"/>
      <c r="W255" s="227" t="s">
        <v>17</v>
      </c>
      <c r="X255" s="367"/>
      <c r="Y255" s="367"/>
      <c r="Z255" s="367"/>
      <c r="AA255" s="367"/>
      <c r="AB255" s="224" t="s">
        <v>2</v>
      </c>
      <c r="AC255" s="11"/>
      <c r="AP255" s="138"/>
      <c r="AQ255" s="138"/>
    </row>
    <row r="256" spans="2:43" s="3" customFormat="1" ht="15" customHeight="1">
      <c r="B256" s="11"/>
      <c r="C256" s="11"/>
      <c r="D256" s="359"/>
      <c r="E256" s="347"/>
      <c r="F256" s="348"/>
      <c r="G256" s="348"/>
      <c r="H256" s="348"/>
      <c r="I256" s="348"/>
      <c r="J256" s="348"/>
      <c r="K256" s="348"/>
      <c r="L256" s="349"/>
      <c r="M256" s="344" t="s">
        <v>237</v>
      </c>
      <c r="N256" s="345"/>
      <c r="O256" s="345"/>
      <c r="P256" s="345"/>
      <c r="Q256" s="345"/>
      <c r="R256" s="345"/>
      <c r="S256" s="346"/>
      <c r="T256" s="424" t="s">
        <v>249</v>
      </c>
      <c r="U256" s="425"/>
      <c r="V256" s="425"/>
      <c r="W256" s="426"/>
      <c r="X256" s="334"/>
      <c r="Y256" s="335"/>
      <c r="Z256" s="335"/>
      <c r="AA256" s="336"/>
      <c r="AB256" s="289" t="s">
        <v>2</v>
      </c>
      <c r="AC256" s="11"/>
      <c r="AP256" s="138"/>
      <c r="AQ256" s="138"/>
    </row>
    <row r="257" spans="2:43" s="3" customFormat="1" ht="24" customHeight="1">
      <c r="B257" s="11"/>
      <c r="C257" s="11"/>
      <c r="D257" s="359"/>
      <c r="E257" s="347"/>
      <c r="F257" s="348"/>
      <c r="G257" s="348"/>
      <c r="H257" s="348"/>
      <c r="I257" s="348"/>
      <c r="J257" s="348"/>
      <c r="K257" s="348"/>
      <c r="L257" s="349"/>
      <c r="M257" s="350"/>
      <c r="N257" s="351"/>
      <c r="O257" s="351"/>
      <c r="P257" s="351"/>
      <c r="Q257" s="351"/>
      <c r="R257" s="351"/>
      <c r="S257" s="352"/>
      <c r="T257" s="341"/>
      <c r="U257" s="342"/>
      <c r="V257" s="343"/>
      <c r="W257" s="227" t="s">
        <v>17</v>
      </c>
      <c r="X257" s="337"/>
      <c r="Y257" s="338"/>
      <c r="Z257" s="338"/>
      <c r="AA257" s="339"/>
      <c r="AB257" s="340"/>
      <c r="AC257" s="11"/>
      <c r="AP257" s="138"/>
      <c r="AQ257" s="138"/>
    </row>
    <row r="258" spans="2:43" s="3" customFormat="1" ht="15" customHeight="1">
      <c r="B258" s="11"/>
      <c r="C258" s="11"/>
      <c r="D258" s="359"/>
      <c r="E258" s="347"/>
      <c r="F258" s="348"/>
      <c r="G258" s="348"/>
      <c r="H258" s="348"/>
      <c r="I258" s="348"/>
      <c r="J258" s="348"/>
      <c r="K258" s="348"/>
      <c r="L258" s="349"/>
      <c r="M258" s="344" t="s">
        <v>255</v>
      </c>
      <c r="N258" s="345"/>
      <c r="O258" s="345"/>
      <c r="P258" s="345"/>
      <c r="Q258" s="345"/>
      <c r="R258" s="345"/>
      <c r="S258" s="346"/>
      <c r="T258" s="424" t="s">
        <v>117</v>
      </c>
      <c r="U258" s="425"/>
      <c r="V258" s="425"/>
      <c r="W258" s="426"/>
      <c r="X258" s="334"/>
      <c r="Y258" s="335"/>
      <c r="Z258" s="335"/>
      <c r="AA258" s="336"/>
      <c r="AB258" s="289" t="s">
        <v>2</v>
      </c>
      <c r="AC258" s="11"/>
      <c r="AP258" s="138"/>
      <c r="AQ258" s="138"/>
    </row>
    <row r="259" spans="2:43" s="3" customFormat="1" ht="24" customHeight="1">
      <c r="B259" s="11"/>
      <c r="C259" s="11"/>
      <c r="D259" s="359"/>
      <c r="E259" s="347"/>
      <c r="F259" s="348"/>
      <c r="G259" s="348"/>
      <c r="H259" s="348"/>
      <c r="I259" s="348"/>
      <c r="J259" s="348"/>
      <c r="K259" s="348"/>
      <c r="L259" s="349"/>
      <c r="M259" s="350"/>
      <c r="N259" s="351"/>
      <c r="O259" s="351"/>
      <c r="P259" s="351"/>
      <c r="Q259" s="351"/>
      <c r="R259" s="351"/>
      <c r="S259" s="352"/>
      <c r="T259" s="341"/>
      <c r="U259" s="342"/>
      <c r="V259" s="343"/>
      <c r="W259" s="227" t="s">
        <v>27</v>
      </c>
      <c r="X259" s="337"/>
      <c r="Y259" s="338"/>
      <c r="Z259" s="338"/>
      <c r="AA259" s="339"/>
      <c r="AB259" s="340"/>
      <c r="AC259" s="11"/>
      <c r="AP259" s="138"/>
      <c r="AQ259" s="138"/>
    </row>
    <row r="260" spans="2:43" s="3" customFormat="1" ht="15" customHeight="1">
      <c r="B260" s="11"/>
      <c r="C260" s="11"/>
      <c r="D260" s="359"/>
      <c r="E260" s="347"/>
      <c r="F260" s="348"/>
      <c r="G260" s="348"/>
      <c r="H260" s="348"/>
      <c r="I260" s="348"/>
      <c r="J260" s="348"/>
      <c r="K260" s="348"/>
      <c r="L260" s="349"/>
      <c r="M260" s="596" t="s">
        <v>238</v>
      </c>
      <c r="N260" s="597"/>
      <c r="O260" s="597"/>
      <c r="P260" s="597"/>
      <c r="Q260" s="597"/>
      <c r="R260" s="597"/>
      <c r="S260" s="598"/>
      <c r="T260" s="602"/>
      <c r="U260" s="603"/>
      <c r="V260" s="603"/>
      <c r="W260" s="604"/>
      <c r="X260" s="608"/>
      <c r="Y260" s="609"/>
      <c r="Z260" s="609"/>
      <c r="AA260" s="610"/>
      <c r="AB260" s="427" t="s">
        <v>2</v>
      </c>
      <c r="AC260" s="11"/>
      <c r="AP260" s="138"/>
      <c r="AQ260" s="138"/>
    </row>
    <row r="261" spans="2:43" s="3" customFormat="1" ht="24" customHeight="1">
      <c r="B261" s="11"/>
      <c r="C261" s="11"/>
      <c r="D261" s="359"/>
      <c r="E261" s="347"/>
      <c r="F261" s="348"/>
      <c r="G261" s="348"/>
      <c r="H261" s="348"/>
      <c r="I261" s="348"/>
      <c r="J261" s="348"/>
      <c r="K261" s="348"/>
      <c r="L261" s="349"/>
      <c r="M261" s="599"/>
      <c r="N261" s="600"/>
      <c r="O261" s="600"/>
      <c r="P261" s="600"/>
      <c r="Q261" s="600"/>
      <c r="R261" s="600"/>
      <c r="S261" s="601"/>
      <c r="T261" s="605"/>
      <c r="U261" s="606"/>
      <c r="V261" s="606"/>
      <c r="W261" s="607"/>
      <c r="X261" s="337"/>
      <c r="Y261" s="338"/>
      <c r="Z261" s="338"/>
      <c r="AA261" s="339"/>
      <c r="AB261" s="340"/>
      <c r="AC261" s="11"/>
      <c r="AP261" s="138"/>
      <c r="AQ261" s="138"/>
    </row>
    <row r="262" spans="2:43" ht="15" customHeight="1">
      <c r="D262" s="359"/>
      <c r="E262" s="347"/>
      <c r="F262" s="348"/>
      <c r="G262" s="348"/>
      <c r="H262" s="348"/>
      <c r="I262" s="348"/>
      <c r="J262" s="348"/>
      <c r="K262" s="348"/>
      <c r="L262" s="349"/>
      <c r="M262" s="442" t="s">
        <v>239</v>
      </c>
      <c r="N262" s="443"/>
      <c r="O262" s="443"/>
      <c r="P262" s="443"/>
      <c r="Q262" s="443"/>
      <c r="R262" s="443"/>
      <c r="S262" s="443"/>
      <c r="T262" s="443"/>
      <c r="U262" s="443"/>
      <c r="V262" s="443"/>
      <c r="W262" s="443"/>
      <c r="X262" s="443"/>
      <c r="Y262" s="443"/>
      <c r="Z262" s="443"/>
      <c r="AA262" s="443"/>
      <c r="AB262" s="444"/>
      <c r="AE262" s="3"/>
      <c r="AF262" s="3"/>
      <c r="AG262" s="3"/>
      <c r="AH262" s="3"/>
      <c r="AI262" s="3"/>
      <c r="AJ262" s="3"/>
      <c r="AK262" s="3"/>
      <c r="AL262" s="3"/>
      <c r="AM262" s="3"/>
    </row>
    <row r="263" spans="2:43" ht="30" customHeight="1">
      <c r="D263" s="431"/>
      <c r="E263" s="350"/>
      <c r="F263" s="351"/>
      <c r="G263" s="351"/>
      <c r="H263" s="351"/>
      <c r="I263" s="351"/>
      <c r="J263" s="351"/>
      <c r="K263" s="351"/>
      <c r="L263" s="352"/>
      <c r="M263" s="561"/>
      <c r="N263" s="562"/>
      <c r="O263" s="562"/>
      <c r="P263" s="562"/>
      <c r="Q263" s="562"/>
      <c r="R263" s="562"/>
      <c r="S263" s="562"/>
      <c r="T263" s="562"/>
      <c r="U263" s="562"/>
      <c r="V263" s="562"/>
      <c r="W263" s="562"/>
      <c r="X263" s="562"/>
      <c r="Y263" s="562"/>
      <c r="Z263" s="562"/>
      <c r="AA263" s="562"/>
      <c r="AB263" s="563"/>
      <c r="AE263" s="3"/>
      <c r="AF263" s="3"/>
      <c r="AG263" s="3"/>
      <c r="AH263" s="3"/>
      <c r="AI263" s="3"/>
      <c r="AJ263" s="3"/>
      <c r="AK263" s="3"/>
      <c r="AL263" s="3"/>
      <c r="AM263" s="3"/>
    </row>
    <row r="264" spans="2:43" s="3" customFormat="1" ht="15" customHeight="1">
      <c r="B264" s="11"/>
      <c r="C264" s="11"/>
      <c r="D264" s="441" t="s">
        <v>22</v>
      </c>
      <c r="E264" s="344" t="s">
        <v>56</v>
      </c>
      <c r="F264" s="345"/>
      <c r="G264" s="345"/>
      <c r="H264" s="345"/>
      <c r="I264" s="345"/>
      <c r="J264" s="345"/>
      <c r="K264" s="345"/>
      <c r="L264" s="345"/>
      <c r="M264" s="345"/>
      <c r="N264" s="345"/>
      <c r="O264" s="345"/>
      <c r="P264" s="345"/>
      <c r="Q264" s="345"/>
      <c r="R264" s="345"/>
      <c r="S264" s="346"/>
      <c r="T264" s="424" t="s">
        <v>228</v>
      </c>
      <c r="U264" s="425"/>
      <c r="V264" s="425"/>
      <c r="W264" s="426"/>
      <c r="X264" s="398"/>
      <c r="Y264" s="625"/>
      <c r="Z264" s="625"/>
      <c r="AA264" s="625"/>
      <c r="AB264" s="289" t="s">
        <v>2</v>
      </c>
      <c r="AC264" s="11"/>
      <c r="AP264" s="138"/>
      <c r="AQ264" s="138"/>
    </row>
    <row r="265" spans="2:43" s="3" customFormat="1" ht="34.5" customHeight="1">
      <c r="B265" s="11"/>
      <c r="C265" s="11"/>
      <c r="D265" s="441"/>
      <c r="E265" s="350"/>
      <c r="F265" s="351"/>
      <c r="G265" s="351"/>
      <c r="H265" s="351"/>
      <c r="I265" s="351"/>
      <c r="J265" s="351"/>
      <c r="K265" s="351"/>
      <c r="L265" s="351"/>
      <c r="M265" s="351"/>
      <c r="N265" s="351"/>
      <c r="O265" s="351"/>
      <c r="P265" s="351"/>
      <c r="Q265" s="351"/>
      <c r="R265" s="351"/>
      <c r="S265" s="352"/>
      <c r="T265" s="322"/>
      <c r="U265" s="323"/>
      <c r="V265" s="564"/>
      <c r="W265" s="228" t="s">
        <v>5</v>
      </c>
      <c r="X265" s="334"/>
      <c r="Y265" s="335"/>
      <c r="Z265" s="335"/>
      <c r="AA265" s="335"/>
      <c r="AB265" s="427"/>
      <c r="AC265" s="11"/>
      <c r="AP265" s="138"/>
      <c r="AQ265" s="138"/>
    </row>
    <row r="266" spans="2:43" ht="18" customHeight="1">
      <c r="D266" s="358" t="s">
        <v>23</v>
      </c>
      <c r="E266" s="344" t="s">
        <v>258</v>
      </c>
      <c r="F266" s="345"/>
      <c r="G266" s="345"/>
      <c r="H266" s="345"/>
      <c r="I266" s="345"/>
      <c r="J266" s="345"/>
      <c r="K266" s="345"/>
      <c r="L266" s="346"/>
      <c r="M266" s="361" t="s">
        <v>257</v>
      </c>
      <c r="N266" s="362"/>
      <c r="O266" s="362"/>
      <c r="P266" s="362"/>
      <c r="Q266" s="362"/>
      <c r="R266" s="362"/>
      <c r="S266" s="363"/>
      <c r="T266" s="568" t="s">
        <v>259</v>
      </c>
      <c r="U266" s="569"/>
      <c r="V266" s="569"/>
      <c r="W266" s="569"/>
      <c r="X266" s="569"/>
      <c r="Y266" s="569"/>
      <c r="Z266" s="569"/>
      <c r="AA266" s="569"/>
      <c r="AB266" s="570"/>
      <c r="AE266" s="3"/>
      <c r="AF266" s="3"/>
      <c r="AG266" s="3"/>
      <c r="AH266" s="3"/>
      <c r="AI266" s="3"/>
      <c r="AJ266" s="3"/>
      <c r="AK266" s="3"/>
      <c r="AL266" s="3"/>
      <c r="AM266" s="3"/>
    </row>
    <row r="267" spans="2:43" ht="18" customHeight="1">
      <c r="D267" s="359"/>
      <c r="E267" s="347"/>
      <c r="F267" s="348"/>
      <c r="G267" s="348"/>
      <c r="H267" s="348"/>
      <c r="I267" s="348"/>
      <c r="J267" s="348"/>
      <c r="K267" s="348"/>
      <c r="L267" s="349"/>
      <c r="M267" s="364"/>
      <c r="N267" s="365"/>
      <c r="O267" s="365"/>
      <c r="P267" s="365"/>
      <c r="Q267" s="365"/>
      <c r="R267" s="365"/>
      <c r="S267" s="366"/>
      <c r="T267" s="322"/>
      <c r="U267" s="323"/>
      <c r="V267" s="323"/>
      <c r="W267" s="324" t="s">
        <v>27</v>
      </c>
      <c r="X267" s="325"/>
      <c r="Y267" s="325"/>
      <c r="Z267" s="325"/>
      <c r="AA267" s="325"/>
      <c r="AB267" s="326"/>
      <c r="AE267" s="3"/>
      <c r="AF267" s="3"/>
      <c r="AG267" s="3"/>
      <c r="AH267" s="3"/>
      <c r="AI267" s="3"/>
      <c r="AJ267" s="3"/>
      <c r="AK267" s="3"/>
      <c r="AL267" s="3"/>
      <c r="AM267" s="3"/>
    </row>
    <row r="268" spans="2:43" ht="16.5" customHeight="1">
      <c r="D268" s="359"/>
      <c r="E268" s="347"/>
      <c r="F268" s="348"/>
      <c r="G268" s="348"/>
      <c r="H268" s="348"/>
      <c r="I268" s="348"/>
      <c r="J268" s="348"/>
      <c r="K268" s="348"/>
      <c r="L268" s="349"/>
      <c r="M268" s="282" t="s">
        <v>256</v>
      </c>
      <c r="N268" s="283"/>
      <c r="O268" s="283"/>
      <c r="P268" s="283"/>
      <c r="Q268" s="283"/>
      <c r="R268" s="283"/>
      <c r="S268" s="283"/>
      <c r="T268" s="283"/>
      <c r="U268" s="283"/>
      <c r="V268" s="283"/>
      <c r="W268" s="283"/>
      <c r="X268" s="283"/>
      <c r="Y268" s="283"/>
      <c r="Z268" s="283"/>
      <c r="AA268" s="283"/>
      <c r="AB268" s="327"/>
      <c r="AE268" s="3"/>
      <c r="AF268" s="3"/>
      <c r="AG268" s="3"/>
      <c r="AH268" s="3"/>
      <c r="AI268" s="3"/>
      <c r="AJ268" s="3"/>
      <c r="AK268" s="3"/>
      <c r="AL268" s="3"/>
      <c r="AM268" s="3"/>
    </row>
    <row r="269" spans="2:43" s="3" customFormat="1" ht="18" customHeight="1">
      <c r="B269" s="11"/>
      <c r="C269" s="11"/>
      <c r="D269" s="359"/>
      <c r="E269" s="347"/>
      <c r="F269" s="348"/>
      <c r="G269" s="348"/>
      <c r="H269" s="348"/>
      <c r="I269" s="348"/>
      <c r="J269" s="348"/>
      <c r="K269" s="348"/>
      <c r="L269" s="349"/>
      <c r="M269" s="344" t="s">
        <v>58</v>
      </c>
      <c r="N269" s="345"/>
      <c r="O269" s="345"/>
      <c r="P269" s="345"/>
      <c r="Q269" s="345"/>
      <c r="R269" s="345"/>
      <c r="S269" s="346"/>
      <c r="T269" s="424" t="s">
        <v>117</v>
      </c>
      <c r="U269" s="425"/>
      <c r="V269" s="425"/>
      <c r="W269" s="426"/>
      <c r="X269" s="334"/>
      <c r="Y269" s="335"/>
      <c r="Z269" s="335"/>
      <c r="AA269" s="336"/>
      <c r="AB269" s="289" t="s">
        <v>2</v>
      </c>
      <c r="AC269" s="11"/>
      <c r="AP269" s="138"/>
      <c r="AQ269" s="138"/>
    </row>
    <row r="270" spans="2:43" s="3" customFormat="1" ht="30" customHeight="1">
      <c r="B270" s="11"/>
      <c r="C270" s="11"/>
      <c r="D270" s="359"/>
      <c r="E270" s="347"/>
      <c r="F270" s="348"/>
      <c r="G270" s="348"/>
      <c r="H270" s="348"/>
      <c r="I270" s="348"/>
      <c r="J270" s="348"/>
      <c r="K270" s="348"/>
      <c r="L270" s="349"/>
      <c r="M270" s="347"/>
      <c r="N270" s="348"/>
      <c r="O270" s="348"/>
      <c r="P270" s="348"/>
      <c r="Q270" s="348"/>
      <c r="R270" s="348"/>
      <c r="S270" s="349"/>
      <c r="T270" s="341"/>
      <c r="U270" s="342"/>
      <c r="V270" s="343"/>
      <c r="W270" s="227" t="s">
        <v>27</v>
      </c>
      <c r="X270" s="337"/>
      <c r="Y270" s="338"/>
      <c r="Z270" s="338"/>
      <c r="AA270" s="339"/>
      <c r="AB270" s="340"/>
      <c r="AC270" s="11"/>
      <c r="AP270" s="138"/>
      <c r="AQ270" s="138"/>
    </row>
    <row r="271" spans="2:43" s="3" customFormat="1" ht="18" customHeight="1">
      <c r="B271" s="11"/>
      <c r="C271" s="11"/>
      <c r="D271" s="359"/>
      <c r="E271" s="347"/>
      <c r="F271" s="348"/>
      <c r="G271" s="348"/>
      <c r="H271" s="348"/>
      <c r="I271" s="348"/>
      <c r="J271" s="348"/>
      <c r="K271" s="348"/>
      <c r="L271" s="349"/>
      <c r="M271" s="344" t="s">
        <v>240</v>
      </c>
      <c r="N271" s="345"/>
      <c r="O271" s="345"/>
      <c r="P271" s="345"/>
      <c r="Q271" s="345"/>
      <c r="R271" s="345"/>
      <c r="S271" s="346"/>
      <c r="T271" s="424" t="s">
        <v>117</v>
      </c>
      <c r="U271" s="425"/>
      <c r="V271" s="425"/>
      <c r="W271" s="426"/>
      <c r="X271" s="334"/>
      <c r="Y271" s="335"/>
      <c r="Z271" s="335"/>
      <c r="AA271" s="336"/>
      <c r="AB271" s="289" t="s">
        <v>2</v>
      </c>
      <c r="AC271" s="11"/>
      <c r="AP271" s="138"/>
      <c r="AQ271" s="138"/>
    </row>
    <row r="272" spans="2:43" s="3" customFormat="1" ht="30" customHeight="1">
      <c r="B272" s="11"/>
      <c r="C272" s="11"/>
      <c r="D272" s="359"/>
      <c r="E272" s="347"/>
      <c r="F272" s="348"/>
      <c r="G272" s="348"/>
      <c r="H272" s="348"/>
      <c r="I272" s="348"/>
      <c r="J272" s="348"/>
      <c r="K272" s="348"/>
      <c r="L272" s="349"/>
      <c r="M272" s="350"/>
      <c r="N272" s="351"/>
      <c r="O272" s="351"/>
      <c r="P272" s="351"/>
      <c r="Q272" s="351"/>
      <c r="R272" s="351"/>
      <c r="S272" s="352"/>
      <c r="T272" s="322"/>
      <c r="U272" s="323"/>
      <c r="V272" s="564"/>
      <c r="W272" s="228" t="s">
        <v>27</v>
      </c>
      <c r="X272" s="337"/>
      <c r="Y272" s="338"/>
      <c r="Z272" s="338"/>
      <c r="AA272" s="339"/>
      <c r="AB272" s="340"/>
      <c r="AC272" s="11"/>
      <c r="AP272" s="138"/>
      <c r="AQ272" s="138"/>
    </row>
    <row r="273" spans="2:43" ht="36" customHeight="1">
      <c r="D273" s="359"/>
      <c r="E273" s="347"/>
      <c r="F273" s="348"/>
      <c r="G273" s="348"/>
      <c r="H273" s="348"/>
      <c r="I273" s="348"/>
      <c r="J273" s="348"/>
      <c r="K273" s="348"/>
      <c r="L273" s="349"/>
      <c r="M273" s="350" t="s">
        <v>193</v>
      </c>
      <c r="N273" s="351"/>
      <c r="O273" s="351"/>
      <c r="P273" s="351"/>
      <c r="Q273" s="351"/>
      <c r="R273" s="351"/>
      <c r="S273" s="351"/>
      <c r="T273" s="565"/>
      <c r="U273" s="566"/>
      <c r="V273" s="566"/>
      <c r="W273" s="567"/>
      <c r="X273" s="398"/>
      <c r="Y273" s="625"/>
      <c r="Z273" s="625"/>
      <c r="AA273" s="626"/>
      <c r="AB273" s="219" t="s">
        <v>2</v>
      </c>
      <c r="AE273" s="3"/>
      <c r="AF273" s="3"/>
      <c r="AG273" s="3"/>
      <c r="AH273" s="3"/>
      <c r="AI273" s="3"/>
      <c r="AJ273" s="3"/>
      <c r="AK273" s="3"/>
      <c r="AL273" s="3"/>
    </row>
    <row r="274" spans="2:43" ht="15" customHeight="1">
      <c r="D274" s="359"/>
      <c r="E274" s="347"/>
      <c r="F274" s="348"/>
      <c r="G274" s="348"/>
      <c r="H274" s="348"/>
      <c r="I274" s="348"/>
      <c r="J274" s="348"/>
      <c r="K274" s="348"/>
      <c r="L274" s="349"/>
      <c r="M274" s="442" t="s">
        <v>212</v>
      </c>
      <c r="N274" s="443"/>
      <c r="O274" s="443"/>
      <c r="P274" s="443"/>
      <c r="Q274" s="443"/>
      <c r="R274" s="443"/>
      <c r="S274" s="443"/>
      <c r="T274" s="443"/>
      <c r="U274" s="443"/>
      <c r="V274" s="443"/>
      <c r="W274" s="443"/>
      <c r="X274" s="443"/>
      <c r="Y274" s="443"/>
      <c r="Z274" s="443"/>
      <c r="AA274" s="443"/>
      <c r="AB274" s="444"/>
    </row>
    <row r="275" spans="2:43" ht="30" customHeight="1">
      <c r="D275" s="360"/>
      <c r="E275" s="315"/>
      <c r="F275" s="316"/>
      <c r="G275" s="316"/>
      <c r="H275" s="316"/>
      <c r="I275" s="316"/>
      <c r="J275" s="316"/>
      <c r="K275" s="316"/>
      <c r="L275" s="317"/>
      <c r="M275" s="909"/>
      <c r="N275" s="910"/>
      <c r="O275" s="910"/>
      <c r="P275" s="910"/>
      <c r="Q275" s="910"/>
      <c r="R275" s="910"/>
      <c r="S275" s="910"/>
      <c r="T275" s="910"/>
      <c r="U275" s="910"/>
      <c r="V275" s="910"/>
      <c r="W275" s="910"/>
      <c r="X275" s="910"/>
      <c r="Y275" s="910"/>
      <c r="Z275" s="910"/>
      <c r="AA275" s="910"/>
      <c r="AB275" s="911"/>
    </row>
    <row r="276" spans="2:43" s="3" customFormat="1" ht="38.25" customHeight="1">
      <c r="B276" s="11"/>
      <c r="C276" s="11"/>
      <c r="D276" s="68"/>
      <c r="E276" s="68"/>
      <c r="F276" s="68"/>
      <c r="G276" s="68"/>
      <c r="H276" s="68"/>
      <c r="I276" s="68"/>
      <c r="J276" s="68"/>
      <c r="K276" s="68"/>
      <c r="L276" s="68"/>
      <c r="M276" s="68"/>
      <c r="N276" s="68"/>
      <c r="O276" s="482" t="s">
        <v>242</v>
      </c>
      <c r="P276" s="482"/>
      <c r="Q276" s="482"/>
      <c r="R276" s="482"/>
      <c r="S276" s="482"/>
      <c r="T276" s="482"/>
      <c r="U276" s="482"/>
      <c r="V276" s="482"/>
      <c r="W276" s="482"/>
      <c r="X276" s="482"/>
      <c r="Y276" s="482"/>
      <c r="Z276" s="482"/>
      <c r="AA276" s="482"/>
      <c r="AB276" s="93"/>
      <c r="AC276" s="11"/>
      <c r="AP276" s="138"/>
      <c r="AQ276" s="138"/>
    </row>
    <row r="277" spans="2:43" s="3" customFormat="1" ht="6.75" customHeight="1">
      <c r="B277" s="11"/>
      <c r="C277" s="11"/>
      <c r="D277" s="70"/>
      <c r="E277" s="70"/>
      <c r="F277" s="70"/>
      <c r="G277" s="70"/>
      <c r="H277" s="70"/>
      <c r="I277" s="70"/>
      <c r="J277" s="70"/>
      <c r="K277" s="70"/>
      <c r="L277" s="70"/>
      <c r="M277" s="70"/>
      <c r="N277" s="70"/>
      <c r="O277" s="71"/>
      <c r="P277" s="71"/>
      <c r="Q277" s="71"/>
      <c r="R277" s="71"/>
      <c r="S277" s="71"/>
      <c r="T277" s="71"/>
      <c r="U277" s="71"/>
      <c r="V277" s="71"/>
      <c r="W277" s="71"/>
      <c r="X277" s="71"/>
      <c r="Y277" s="71"/>
      <c r="Z277" s="71"/>
      <c r="AA277" s="71"/>
      <c r="AB277" s="94"/>
      <c r="AC277" s="11"/>
      <c r="AP277" s="138"/>
      <c r="AQ277" s="138"/>
    </row>
    <row r="278" spans="2:43" s="4" customFormat="1" ht="15" customHeight="1">
      <c r="B278" s="50"/>
      <c r="C278" s="50"/>
      <c r="D278" s="583" t="s">
        <v>59</v>
      </c>
      <c r="E278" s="584"/>
      <c r="F278" s="584"/>
      <c r="G278" s="584"/>
      <c r="H278" s="584"/>
      <c r="I278" s="584"/>
      <c r="J278" s="584"/>
      <c r="K278" s="584"/>
      <c r="L278" s="584"/>
      <c r="M278" s="584"/>
      <c r="N278" s="584"/>
      <c r="O278" s="584"/>
      <c r="P278" s="584"/>
      <c r="Q278" s="584"/>
      <c r="R278" s="584"/>
      <c r="S278" s="584"/>
      <c r="T278" s="584"/>
      <c r="U278" s="584"/>
      <c r="V278" s="584"/>
      <c r="W278" s="584"/>
      <c r="X278" s="584"/>
      <c r="Y278" s="584"/>
      <c r="Z278" s="584"/>
      <c r="AA278" s="584"/>
      <c r="AB278" s="585"/>
      <c r="AC278" s="50"/>
      <c r="AH278" s="3"/>
      <c r="AI278" s="3"/>
      <c r="AJ278" s="3"/>
      <c r="AP278" s="141"/>
      <c r="AQ278" s="141"/>
    </row>
    <row r="279" spans="2:43" ht="16.5" customHeight="1">
      <c r="D279" s="549" t="s">
        <v>20</v>
      </c>
      <c r="E279" s="546" t="s">
        <v>60</v>
      </c>
      <c r="F279" s="547"/>
      <c r="G279" s="547"/>
      <c r="H279" s="547"/>
      <c r="I279" s="547"/>
      <c r="J279" s="547"/>
      <c r="K279" s="547"/>
      <c r="L279" s="548"/>
      <c r="M279" s="361" t="s">
        <v>257</v>
      </c>
      <c r="N279" s="362"/>
      <c r="O279" s="362"/>
      <c r="P279" s="362"/>
      <c r="Q279" s="362"/>
      <c r="R279" s="362"/>
      <c r="S279" s="363"/>
      <c r="T279" s="324" t="s">
        <v>228</v>
      </c>
      <c r="U279" s="325"/>
      <c r="V279" s="325"/>
      <c r="W279" s="325"/>
      <c r="X279" s="325"/>
      <c r="Y279" s="325"/>
      <c r="Z279" s="325"/>
      <c r="AA279" s="325"/>
      <c r="AB279" s="326"/>
      <c r="AH279" s="3"/>
      <c r="AI279" s="3"/>
      <c r="AJ279" s="3"/>
    </row>
    <row r="280" spans="2:43" ht="22.5" customHeight="1">
      <c r="D280" s="359"/>
      <c r="E280" s="347"/>
      <c r="F280" s="348"/>
      <c r="G280" s="348"/>
      <c r="H280" s="348"/>
      <c r="I280" s="348"/>
      <c r="J280" s="348"/>
      <c r="K280" s="348"/>
      <c r="L280" s="349"/>
      <c r="M280" s="364"/>
      <c r="N280" s="365"/>
      <c r="O280" s="365"/>
      <c r="P280" s="365"/>
      <c r="Q280" s="365"/>
      <c r="R280" s="365"/>
      <c r="S280" s="366"/>
      <c r="T280" s="491"/>
      <c r="U280" s="492"/>
      <c r="V280" s="492"/>
      <c r="W280" s="324" t="s">
        <v>5</v>
      </c>
      <c r="X280" s="325"/>
      <c r="Y280" s="325"/>
      <c r="Z280" s="325"/>
      <c r="AA280" s="325"/>
      <c r="AB280" s="326"/>
      <c r="AH280" s="3"/>
      <c r="AI280" s="3"/>
      <c r="AJ280" s="3"/>
    </row>
    <row r="281" spans="2:43" ht="16.5" customHeight="1">
      <c r="D281" s="359"/>
      <c r="E281" s="347"/>
      <c r="F281" s="348"/>
      <c r="G281" s="348"/>
      <c r="H281" s="348"/>
      <c r="I281" s="348"/>
      <c r="J281" s="348"/>
      <c r="K281" s="348"/>
      <c r="L281" s="349"/>
      <c r="M281" s="282" t="s">
        <v>256</v>
      </c>
      <c r="N281" s="283"/>
      <c r="O281" s="283"/>
      <c r="P281" s="283"/>
      <c r="Q281" s="283"/>
      <c r="R281" s="283"/>
      <c r="S281" s="283"/>
      <c r="T281" s="283"/>
      <c r="U281" s="283"/>
      <c r="V281" s="283"/>
      <c r="W281" s="283"/>
      <c r="X281" s="283"/>
      <c r="Y281" s="283"/>
      <c r="Z281" s="283"/>
      <c r="AA281" s="283"/>
      <c r="AB281" s="327"/>
      <c r="AH281" s="3"/>
      <c r="AI281" s="3"/>
      <c r="AJ281" s="3"/>
    </row>
    <row r="282" spans="2:43" s="3" customFormat="1" ht="15" customHeight="1">
      <c r="B282" s="11"/>
      <c r="C282" s="11"/>
      <c r="D282" s="359"/>
      <c r="E282" s="347"/>
      <c r="F282" s="348"/>
      <c r="G282" s="348"/>
      <c r="H282" s="348"/>
      <c r="I282" s="348"/>
      <c r="J282" s="348"/>
      <c r="K282" s="348"/>
      <c r="L282" s="349"/>
      <c r="M282" s="350" t="s">
        <v>61</v>
      </c>
      <c r="N282" s="351"/>
      <c r="O282" s="351"/>
      <c r="P282" s="351"/>
      <c r="Q282" s="351"/>
      <c r="R282" s="351"/>
      <c r="S282" s="352"/>
      <c r="T282" s="353" t="s">
        <v>251</v>
      </c>
      <c r="U282" s="354"/>
      <c r="V282" s="353" t="s">
        <v>249</v>
      </c>
      <c r="W282" s="354"/>
      <c r="X282" s="512"/>
      <c r="Y282" s="513"/>
      <c r="Z282" s="513"/>
      <c r="AA282" s="514"/>
      <c r="AB282" s="427" t="s">
        <v>2</v>
      </c>
      <c r="AC282" s="11"/>
      <c r="AP282" s="138"/>
      <c r="AQ282" s="138"/>
    </row>
    <row r="283" spans="2:43" s="3" customFormat="1" ht="30" customHeight="1">
      <c r="B283" s="11"/>
      <c r="C283" s="11"/>
      <c r="D283" s="359"/>
      <c r="E283" s="347"/>
      <c r="F283" s="348"/>
      <c r="G283" s="348"/>
      <c r="H283" s="348"/>
      <c r="I283" s="348"/>
      <c r="J283" s="348"/>
      <c r="K283" s="348"/>
      <c r="L283" s="349"/>
      <c r="M283" s="282"/>
      <c r="N283" s="283"/>
      <c r="O283" s="283"/>
      <c r="P283" s="283"/>
      <c r="Q283" s="283"/>
      <c r="R283" s="283"/>
      <c r="S283" s="284"/>
      <c r="T283" s="229"/>
      <c r="U283" s="227" t="s">
        <v>17</v>
      </c>
      <c r="V283" s="214"/>
      <c r="W283" s="227" t="s">
        <v>17</v>
      </c>
      <c r="X283" s="506"/>
      <c r="Y283" s="507"/>
      <c r="Z283" s="507"/>
      <c r="AA283" s="515"/>
      <c r="AB283" s="427"/>
      <c r="AC283" s="11"/>
      <c r="AP283" s="138"/>
      <c r="AQ283" s="138"/>
    </row>
    <row r="284" spans="2:43" ht="15" customHeight="1">
      <c r="D284" s="359"/>
      <c r="E284" s="347"/>
      <c r="F284" s="348"/>
      <c r="G284" s="348"/>
      <c r="H284" s="348"/>
      <c r="I284" s="348"/>
      <c r="J284" s="348"/>
      <c r="K284" s="348"/>
      <c r="L284" s="349"/>
      <c r="M284" s="282" t="s">
        <v>62</v>
      </c>
      <c r="N284" s="283"/>
      <c r="O284" s="283"/>
      <c r="P284" s="283"/>
      <c r="Q284" s="283"/>
      <c r="R284" s="283"/>
      <c r="S284" s="284"/>
      <c r="T284" s="353" t="s">
        <v>250</v>
      </c>
      <c r="U284" s="354"/>
      <c r="V284" s="353" t="s">
        <v>249</v>
      </c>
      <c r="W284" s="354"/>
      <c r="X284" s="512"/>
      <c r="Y284" s="513"/>
      <c r="Z284" s="513"/>
      <c r="AA284" s="514"/>
      <c r="AB284" s="289" t="s">
        <v>2</v>
      </c>
    </row>
    <row r="285" spans="2:43" ht="30" customHeight="1">
      <c r="D285" s="359"/>
      <c r="E285" s="347"/>
      <c r="F285" s="348"/>
      <c r="G285" s="348"/>
      <c r="H285" s="348"/>
      <c r="I285" s="348"/>
      <c r="J285" s="348"/>
      <c r="K285" s="348"/>
      <c r="L285" s="349"/>
      <c r="M285" s="282"/>
      <c r="N285" s="283"/>
      <c r="O285" s="283"/>
      <c r="P285" s="283"/>
      <c r="Q285" s="283"/>
      <c r="R285" s="283"/>
      <c r="S285" s="284"/>
      <c r="T285" s="229"/>
      <c r="U285" s="227" t="s">
        <v>17</v>
      </c>
      <c r="V285" s="214"/>
      <c r="W285" s="227" t="s">
        <v>17</v>
      </c>
      <c r="X285" s="506"/>
      <c r="Y285" s="507"/>
      <c r="Z285" s="507"/>
      <c r="AA285" s="515"/>
      <c r="AB285" s="427"/>
    </row>
    <row r="286" spans="2:43" ht="15" customHeight="1">
      <c r="D286" s="359"/>
      <c r="E286" s="347"/>
      <c r="F286" s="348"/>
      <c r="G286" s="348"/>
      <c r="H286" s="348"/>
      <c r="I286" s="348"/>
      <c r="J286" s="348"/>
      <c r="K286" s="348"/>
      <c r="L286" s="349"/>
      <c r="M286" s="282" t="s">
        <v>63</v>
      </c>
      <c r="N286" s="283"/>
      <c r="O286" s="283"/>
      <c r="P286" s="283"/>
      <c r="Q286" s="283"/>
      <c r="R286" s="283"/>
      <c r="S286" s="284"/>
      <c r="T286" s="353" t="s">
        <v>250</v>
      </c>
      <c r="U286" s="354"/>
      <c r="V286" s="353" t="s">
        <v>249</v>
      </c>
      <c r="W286" s="354"/>
      <c r="X286" s="512"/>
      <c r="Y286" s="513"/>
      <c r="Z286" s="513"/>
      <c r="AA286" s="514"/>
      <c r="AB286" s="394" t="s">
        <v>2</v>
      </c>
    </row>
    <row r="287" spans="2:43" ht="30" customHeight="1">
      <c r="D287" s="359"/>
      <c r="E287" s="347"/>
      <c r="F287" s="348"/>
      <c r="G287" s="348"/>
      <c r="H287" s="348"/>
      <c r="I287" s="348"/>
      <c r="J287" s="348"/>
      <c r="K287" s="348"/>
      <c r="L287" s="349"/>
      <c r="M287" s="282"/>
      <c r="N287" s="283"/>
      <c r="O287" s="283"/>
      <c r="P287" s="283"/>
      <c r="Q287" s="283"/>
      <c r="R287" s="283"/>
      <c r="S287" s="284"/>
      <c r="T287" s="229"/>
      <c r="U287" s="227" t="s">
        <v>17</v>
      </c>
      <c r="V287" s="214"/>
      <c r="W287" s="227" t="s">
        <v>17</v>
      </c>
      <c r="X287" s="506"/>
      <c r="Y287" s="507"/>
      <c r="Z287" s="507"/>
      <c r="AA287" s="515"/>
      <c r="AB287" s="394"/>
    </row>
    <row r="288" spans="2:43" ht="11.25" customHeight="1">
      <c r="D288" s="359"/>
      <c r="E288" s="347"/>
      <c r="F288" s="348"/>
      <c r="G288" s="348"/>
      <c r="H288" s="348"/>
      <c r="I288" s="348"/>
      <c r="J288" s="348"/>
      <c r="K288" s="348"/>
      <c r="L288" s="349"/>
      <c r="M288" s="282" t="s">
        <v>64</v>
      </c>
      <c r="N288" s="283"/>
      <c r="O288" s="283"/>
      <c r="P288" s="283"/>
      <c r="Q288" s="283"/>
      <c r="R288" s="283"/>
      <c r="S288" s="284"/>
      <c r="T288" s="424" t="s">
        <v>248</v>
      </c>
      <c r="U288" s="425"/>
      <c r="V288" s="425"/>
      <c r="W288" s="393" t="s">
        <v>241</v>
      </c>
      <c r="X288" s="512"/>
      <c r="Y288" s="513"/>
      <c r="Z288" s="513"/>
      <c r="AA288" s="514"/>
      <c r="AB288" s="394" t="s">
        <v>2</v>
      </c>
    </row>
    <row r="289" spans="2:43" ht="11.25" customHeight="1">
      <c r="D289" s="359"/>
      <c r="E289" s="347"/>
      <c r="F289" s="348"/>
      <c r="G289" s="348"/>
      <c r="H289" s="348"/>
      <c r="I289" s="348"/>
      <c r="J289" s="348"/>
      <c r="K289" s="348"/>
      <c r="L289" s="349"/>
      <c r="M289" s="282"/>
      <c r="N289" s="283"/>
      <c r="O289" s="283"/>
      <c r="P289" s="283"/>
      <c r="Q289" s="283"/>
      <c r="R289" s="283"/>
      <c r="S289" s="284"/>
      <c r="T289" s="559"/>
      <c r="U289" s="560"/>
      <c r="V289" s="560"/>
      <c r="W289" s="393"/>
      <c r="X289" s="504"/>
      <c r="Y289" s="531"/>
      <c r="Z289" s="531"/>
      <c r="AA289" s="532"/>
      <c r="AB289" s="394"/>
    </row>
    <row r="290" spans="2:43" ht="11.25" customHeight="1">
      <c r="D290" s="359"/>
      <c r="E290" s="347"/>
      <c r="F290" s="348"/>
      <c r="G290" s="348"/>
      <c r="H290" s="348"/>
      <c r="I290" s="348"/>
      <c r="J290" s="348"/>
      <c r="K290" s="348"/>
      <c r="L290" s="349"/>
      <c r="M290" s="282"/>
      <c r="N290" s="283"/>
      <c r="O290" s="283"/>
      <c r="P290" s="283"/>
      <c r="Q290" s="283"/>
      <c r="R290" s="283"/>
      <c r="S290" s="284"/>
      <c r="T290" s="559"/>
      <c r="U290" s="560"/>
      <c r="V290" s="560"/>
      <c r="W290" s="393"/>
      <c r="X290" s="506"/>
      <c r="Y290" s="507"/>
      <c r="Z290" s="507"/>
      <c r="AA290" s="515"/>
      <c r="AB290" s="394"/>
    </row>
    <row r="291" spans="2:43" ht="11.25" customHeight="1">
      <c r="D291" s="359"/>
      <c r="E291" s="347"/>
      <c r="F291" s="348"/>
      <c r="G291" s="348"/>
      <c r="H291" s="348"/>
      <c r="I291" s="348"/>
      <c r="J291" s="348"/>
      <c r="K291" s="348"/>
      <c r="L291" s="349"/>
      <c r="M291" s="282" t="s">
        <v>198</v>
      </c>
      <c r="N291" s="283"/>
      <c r="O291" s="283"/>
      <c r="P291" s="283"/>
      <c r="Q291" s="283"/>
      <c r="R291" s="283"/>
      <c r="S291" s="284"/>
      <c r="T291" s="550"/>
      <c r="U291" s="551"/>
      <c r="V291" s="551"/>
      <c r="W291" s="552"/>
      <c r="X291" s="512"/>
      <c r="Y291" s="513"/>
      <c r="Z291" s="513"/>
      <c r="AA291" s="514"/>
      <c r="AB291" s="289" t="s">
        <v>2</v>
      </c>
    </row>
    <row r="292" spans="2:43" ht="21.75" customHeight="1">
      <c r="D292" s="359"/>
      <c r="E292" s="347"/>
      <c r="F292" s="348"/>
      <c r="G292" s="348"/>
      <c r="H292" s="348"/>
      <c r="I292" s="348"/>
      <c r="J292" s="348"/>
      <c r="K292" s="348"/>
      <c r="L292" s="349"/>
      <c r="M292" s="282"/>
      <c r="N292" s="283"/>
      <c r="O292" s="283"/>
      <c r="P292" s="283"/>
      <c r="Q292" s="283"/>
      <c r="R292" s="283"/>
      <c r="S292" s="284"/>
      <c r="T292" s="553"/>
      <c r="U292" s="554"/>
      <c r="V292" s="554"/>
      <c r="W292" s="555"/>
      <c r="X292" s="504"/>
      <c r="Y292" s="531"/>
      <c r="Z292" s="531"/>
      <c r="AA292" s="532"/>
      <c r="AB292" s="427"/>
    </row>
    <row r="293" spans="2:43" ht="11.25" customHeight="1">
      <c r="D293" s="359"/>
      <c r="E293" s="347"/>
      <c r="F293" s="348"/>
      <c r="G293" s="348"/>
      <c r="H293" s="348"/>
      <c r="I293" s="348"/>
      <c r="J293" s="348"/>
      <c r="K293" s="348"/>
      <c r="L293" s="349"/>
      <c r="M293" s="282"/>
      <c r="N293" s="283"/>
      <c r="O293" s="283"/>
      <c r="P293" s="283"/>
      <c r="Q293" s="283"/>
      <c r="R293" s="283"/>
      <c r="S293" s="284"/>
      <c r="T293" s="556"/>
      <c r="U293" s="557"/>
      <c r="V293" s="557"/>
      <c r="W293" s="558"/>
      <c r="X293" s="506"/>
      <c r="Y293" s="507"/>
      <c r="Z293" s="507"/>
      <c r="AA293" s="515"/>
      <c r="AB293" s="340"/>
    </row>
    <row r="294" spans="2:43" ht="15" customHeight="1">
      <c r="D294" s="359"/>
      <c r="E294" s="347"/>
      <c r="F294" s="348"/>
      <c r="G294" s="348"/>
      <c r="H294" s="348"/>
      <c r="I294" s="348"/>
      <c r="J294" s="348"/>
      <c r="K294" s="348"/>
      <c r="L294" s="349"/>
      <c r="M294" s="442" t="s">
        <v>213</v>
      </c>
      <c r="N294" s="443"/>
      <c r="O294" s="443"/>
      <c r="P294" s="443"/>
      <c r="Q294" s="443"/>
      <c r="R294" s="443"/>
      <c r="S294" s="443"/>
      <c r="T294" s="443"/>
      <c r="U294" s="443"/>
      <c r="V294" s="443"/>
      <c r="W294" s="443"/>
      <c r="X294" s="443"/>
      <c r="Y294" s="443"/>
      <c r="Z294" s="443"/>
      <c r="AA294" s="443"/>
      <c r="AB294" s="444"/>
    </row>
    <row r="295" spans="2:43" ht="22.5" customHeight="1">
      <c r="D295" s="431"/>
      <c r="E295" s="350"/>
      <c r="F295" s="351"/>
      <c r="G295" s="351"/>
      <c r="H295" s="351"/>
      <c r="I295" s="351"/>
      <c r="J295" s="351"/>
      <c r="K295" s="351"/>
      <c r="L295" s="352"/>
      <c r="M295" s="445"/>
      <c r="N295" s="446"/>
      <c r="O295" s="446"/>
      <c r="P295" s="446"/>
      <c r="Q295" s="446"/>
      <c r="R295" s="446"/>
      <c r="S295" s="446"/>
      <c r="T295" s="446"/>
      <c r="U295" s="446"/>
      <c r="V295" s="446"/>
      <c r="W295" s="446"/>
      <c r="X295" s="446"/>
      <c r="Y295" s="446"/>
      <c r="Z295" s="446"/>
      <c r="AA295" s="446"/>
      <c r="AB295" s="447"/>
    </row>
    <row r="296" spans="2:43" s="3" customFormat="1" ht="13.5" customHeight="1">
      <c r="B296" s="11"/>
      <c r="C296" s="11"/>
      <c r="D296" s="358" t="s">
        <v>30</v>
      </c>
      <c r="E296" s="382" t="s">
        <v>65</v>
      </c>
      <c r="F296" s="382"/>
      <c r="G296" s="382"/>
      <c r="H296" s="382"/>
      <c r="I296" s="382"/>
      <c r="J296" s="382"/>
      <c r="K296" s="382"/>
      <c r="L296" s="382"/>
      <c r="M296" s="350" t="s">
        <v>340</v>
      </c>
      <c r="N296" s="351"/>
      <c r="O296" s="351"/>
      <c r="P296" s="351"/>
      <c r="Q296" s="351"/>
      <c r="R296" s="351"/>
      <c r="S296" s="352"/>
      <c r="T296" s="540" t="s">
        <v>52</v>
      </c>
      <c r="U296" s="540"/>
      <c r="V296" s="541"/>
      <c r="W296" s="542" t="s">
        <v>27</v>
      </c>
      <c r="X296" s="512"/>
      <c r="Y296" s="513"/>
      <c r="Z296" s="513"/>
      <c r="AA296" s="514"/>
      <c r="AB296" s="340" t="s">
        <v>2</v>
      </c>
      <c r="AC296" s="11"/>
      <c r="AP296" s="138"/>
      <c r="AQ296" s="138"/>
    </row>
    <row r="297" spans="2:43" s="3" customFormat="1" ht="13.5" customHeight="1">
      <c r="B297" s="11"/>
      <c r="C297" s="11"/>
      <c r="D297" s="359"/>
      <c r="E297" s="382"/>
      <c r="F297" s="382"/>
      <c r="G297" s="382"/>
      <c r="H297" s="382"/>
      <c r="I297" s="382"/>
      <c r="J297" s="382"/>
      <c r="K297" s="382"/>
      <c r="L297" s="382"/>
      <c r="M297" s="282"/>
      <c r="N297" s="283"/>
      <c r="O297" s="283"/>
      <c r="P297" s="283"/>
      <c r="Q297" s="283"/>
      <c r="R297" s="283"/>
      <c r="S297" s="284"/>
      <c r="T297" s="533"/>
      <c r="U297" s="533"/>
      <c r="V297" s="533"/>
      <c r="W297" s="529"/>
      <c r="X297" s="504"/>
      <c r="Y297" s="531"/>
      <c r="Z297" s="531"/>
      <c r="AA297" s="532"/>
      <c r="AB297" s="394"/>
      <c r="AC297" s="11"/>
      <c r="AP297" s="138"/>
      <c r="AQ297" s="138"/>
    </row>
    <row r="298" spans="2:43" s="3" customFormat="1" ht="13.5" customHeight="1">
      <c r="B298" s="11"/>
      <c r="C298" s="11"/>
      <c r="D298" s="359"/>
      <c r="E298" s="382"/>
      <c r="F298" s="382"/>
      <c r="G298" s="382"/>
      <c r="H298" s="382"/>
      <c r="I298" s="382"/>
      <c r="J298" s="382"/>
      <c r="K298" s="382"/>
      <c r="L298" s="382"/>
      <c r="M298" s="282"/>
      <c r="N298" s="283"/>
      <c r="O298" s="283"/>
      <c r="P298" s="283"/>
      <c r="Q298" s="283"/>
      <c r="R298" s="283"/>
      <c r="S298" s="284"/>
      <c r="T298" s="533"/>
      <c r="U298" s="533"/>
      <c r="V298" s="533"/>
      <c r="W298" s="529"/>
      <c r="X298" s="506"/>
      <c r="Y298" s="507"/>
      <c r="Z298" s="507"/>
      <c r="AA298" s="515"/>
      <c r="AB298" s="394"/>
      <c r="AC298" s="11"/>
      <c r="AP298" s="138"/>
      <c r="AQ298" s="138"/>
    </row>
    <row r="299" spans="2:43" ht="13.5" customHeight="1">
      <c r="D299" s="359"/>
      <c r="E299" s="382"/>
      <c r="F299" s="382"/>
      <c r="G299" s="382"/>
      <c r="H299" s="382"/>
      <c r="I299" s="382"/>
      <c r="J299" s="382"/>
      <c r="K299" s="382"/>
      <c r="L299" s="382"/>
      <c r="M299" s="282"/>
      <c r="N299" s="283"/>
      <c r="O299" s="283"/>
      <c r="P299" s="283"/>
      <c r="Q299" s="283"/>
      <c r="R299" s="283"/>
      <c r="S299" s="284"/>
      <c r="T299" s="535" t="s">
        <v>66</v>
      </c>
      <c r="U299" s="536"/>
      <c r="V299" s="536"/>
      <c r="W299" s="536"/>
      <c r="X299" s="536"/>
      <c r="Y299" s="536"/>
      <c r="Z299" s="536"/>
      <c r="AA299" s="536"/>
      <c r="AB299" s="537"/>
    </row>
    <row r="300" spans="2:43" ht="21.75" customHeight="1">
      <c r="D300" s="359"/>
      <c r="E300" s="382"/>
      <c r="F300" s="382"/>
      <c r="G300" s="382"/>
      <c r="H300" s="382"/>
      <c r="I300" s="382"/>
      <c r="J300" s="382"/>
      <c r="K300" s="382"/>
      <c r="L300" s="382"/>
      <c r="M300" s="282"/>
      <c r="N300" s="283"/>
      <c r="O300" s="283"/>
      <c r="P300" s="283"/>
      <c r="Q300" s="283"/>
      <c r="R300" s="283"/>
      <c r="S300" s="284"/>
      <c r="T300" s="154"/>
      <c r="U300" s="538" t="s">
        <v>67</v>
      </c>
      <c r="V300" s="538"/>
      <c r="W300" s="538"/>
      <c r="X300" s="155"/>
      <c r="Y300" s="539" t="s">
        <v>68</v>
      </c>
      <c r="Z300" s="539"/>
      <c r="AA300" s="539"/>
      <c r="AB300" s="156"/>
      <c r="AP300" s="171">
        <v>0</v>
      </c>
      <c r="AQ300" s="122" t="str" cm="1">
        <f t="array" ref="AQ300">_xlfn.SWITCH(AP300,0,"未選択",INDEX(柱巻補強工法,AP300))</f>
        <v>未選択</v>
      </c>
    </row>
    <row r="301" spans="2:43" ht="13.5" customHeight="1">
      <c r="D301" s="359"/>
      <c r="E301" s="382"/>
      <c r="F301" s="382"/>
      <c r="G301" s="382"/>
      <c r="H301" s="382"/>
      <c r="I301" s="382"/>
      <c r="J301" s="382"/>
      <c r="K301" s="382"/>
      <c r="L301" s="382"/>
      <c r="M301" s="282" t="s">
        <v>199</v>
      </c>
      <c r="N301" s="283"/>
      <c r="O301" s="283"/>
      <c r="P301" s="283"/>
      <c r="Q301" s="283"/>
      <c r="R301" s="283"/>
      <c r="S301" s="284"/>
      <c r="T301" s="527" t="s">
        <v>52</v>
      </c>
      <c r="U301" s="527"/>
      <c r="V301" s="528"/>
      <c r="W301" s="529" t="s">
        <v>27</v>
      </c>
      <c r="X301" s="512"/>
      <c r="Y301" s="513"/>
      <c r="Z301" s="513"/>
      <c r="AA301" s="514"/>
      <c r="AB301" s="394" t="s">
        <v>2</v>
      </c>
    </row>
    <row r="302" spans="2:43" ht="13.5" customHeight="1">
      <c r="D302" s="359"/>
      <c r="E302" s="382"/>
      <c r="F302" s="382"/>
      <c r="G302" s="382"/>
      <c r="H302" s="382"/>
      <c r="I302" s="382"/>
      <c r="J302" s="382"/>
      <c r="K302" s="382"/>
      <c r="L302" s="382"/>
      <c r="M302" s="282"/>
      <c r="N302" s="283"/>
      <c r="O302" s="283"/>
      <c r="P302" s="283"/>
      <c r="Q302" s="283"/>
      <c r="R302" s="283"/>
      <c r="S302" s="284"/>
      <c r="T302" s="533"/>
      <c r="U302" s="533"/>
      <c r="V302" s="533"/>
      <c r="W302" s="529"/>
      <c r="X302" s="504"/>
      <c r="Y302" s="531"/>
      <c r="Z302" s="531"/>
      <c r="AA302" s="532"/>
      <c r="AB302" s="394"/>
    </row>
    <row r="303" spans="2:43" ht="13.5" customHeight="1">
      <c r="D303" s="359"/>
      <c r="E303" s="382"/>
      <c r="F303" s="382"/>
      <c r="G303" s="382"/>
      <c r="H303" s="382"/>
      <c r="I303" s="382"/>
      <c r="J303" s="382"/>
      <c r="K303" s="382"/>
      <c r="L303" s="382"/>
      <c r="M303" s="282"/>
      <c r="N303" s="283"/>
      <c r="O303" s="283"/>
      <c r="P303" s="283"/>
      <c r="Q303" s="283"/>
      <c r="R303" s="283"/>
      <c r="S303" s="284"/>
      <c r="T303" s="533"/>
      <c r="U303" s="533"/>
      <c r="V303" s="533"/>
      <c r="W303" s="529"/>
      <c r="X303" s="506"/>
      <c r="Y303" s="507"/>
      <c r="Z303" s="507"/>
      <c r="AA303" s="515"/>
      <c r="AB303" s="394"/>
    </row>
    <row r="304" spans="2:43" s="8" customFormat="1" ht="15" customHeight="1">
      <c r="B304" s="58"/>
      <c r="C304" s="58"/>
      <c r="D304" s="359"/>
      <c r="E304" s="382"/>
      <c r="F304" s="382"/>
      <c r="G304" s="382"/>
      <c r="H304" s="382"/>
      <c r="I304" s="382"/>
      <c r="J304" s="382"/>
      <c r="K304" s="382"/>
      <c r="L304" s="382"/>
      <c r="M304" s="442" t="s">
        <v>214</v>
      </c>
      <c r="N304" s="443"/>
      <c r="O304" s="443"/>
      <c r="P304" s="443"/>
      <c r="Q304" s="443"/>
      <c r="R304" s="443"/>
      <c r="S304" s="443"/>
      <c r="T304" s="443"/>
      <c r="U304" s="443"/>
      <c r="V304" s="443"/>
      <c r="W304" s="443"/>
      <c r="X304" s="443"/>
      <c r="Y304" s="443"/>
      <c r="Z304" s="443"/>
      <c r="AA304" s="443"/>
      <c r="AB304" s="444"/>
      <c r="AC304" s="58"/>
      <c r="AP304" s="143"/>
      <c r="AQ304" s="143"/>
    </row>
    <row r="305" spans="2:43" ht="21.75" customHeight="1">
      <c r="D305" s="431"/>
      <c r="E305" s="382"/>
      <c r="F305" s="382"/>
      <c r="G305" s="382"/>
      <c r="H305" s="382"/>
      <c r="I305" s="382"/>
      <c r="J305" s="382"/>
      <c r="K305" s="382"/>
      <c r="L305" s="382"/>
      <c r="M305" s="543"/>
      <c r="N305" s="544"/>
      <c r="O305" s="544"/>
      <c r="P305" s="544"/>
      <c r="Q305" s="544"/>
      <c r="R305" s="544"/>
      <c r="S305" s="544"/>
      <c r="T305" s="544"/>
      <c r="U305" s="544"/>
      <c r="V305" s="544"/>
      <c r="W305" s="544"/>
      <c r="X305" s="544"/>
      <c r="Y305" s="544"/>
      <c r="Z305" s="544"/>
      <c r="AA305" s="544"/>
      <c r="AB305" s="545"/>
    </row>
    <row r="306" spans="2:43" s="3" customFormat="1" ht="16.5" customHeight="1">
      <c r="B306" s="11"/>
      <c r="C306" s="11"/>
      <c r="D306" s="358" t="s">
        <v>69</v>
      </c>
      <c r="E306" s="344" t="s">
        <v>165</v>
      </c>
      <c r="F306" s="345"/>
      <c r="G306" s="345"/>
      <c r="H306" s="345"/>
      <c r="I306" s="345"/>
      <c r="J306" s="345"/>
      <c r="K306" s="345"/>
      <c r="L306" s="345"/>
      <c r="M306" s="345"/>
      <c r="N306" s="345"/>
      <c r="O306" s="345"/>
      <c r="P306" s="345"/>
      <c r="Q306" s="345"/>
      <c r="R306" s="345"/>
      <c r="S306" s="346"/>
      <c r="T306" s="527" t="s">
        <v>189</v>
      </c>
      <c r="U306" s="527"/>
      <c r="V306" s="528"/>
      <c r="W306" s="529" t="s">
        <v>27</v>
      </c>
      <c r="X306" s="512"/>
      <c r="Y306" s="513"/>
      <c r="Z306" s="513"/>
      <c r="AA306" s="514"/>
      <c r="AB306" s="394" t="s">
        <v>2</v>
      </c>
      <c r="AC306" s="11"/>
      <c r="AP306" s="138"/>
      <c r="AQ306" s="138"/>
    </row>
    <row r="307" spans="2:43" s="3" customFormat="1" ht="13.5" customHeight="1">
      <c r="B307" s="11"/>
      <c r="C307" s="11"/>
      <c r="D307" s="525"/>
      <c r="E307" s="347"/>
      <c r="F307" s="348"/>
      <c r="G307" s="348"/>
      <c r="H307" s="348"/>
      <c r="I307" s="348"/>
      <c r="J307" s="348"/>
      <c r="K307" s="348"/>
      <c r="L307" s="348"/>
      <c r="M307" s="348"/>
      <c r="N307" s="348"/>
      <c r="O307" s="348"/>
      <c r="P307" s="348"/>
      <c r="Q307" s="348"/>
      <c r="R307" s="348"/>
      <c r="S307" s="349"/>
      <c r="T307" s="533"/>
      <c r="U307" s="533"/>
      <c r="V307" s="533"/>
      <c r="W307" s="529"/>
      <c r="X307" s="504"/>
      <c r="Y307" s="531"/>
      <c r="Z307" s="531"/>
      <c r="AA307" s="532"/>
      <c r="AB307" s="394"/>
      <c r="AC307" s="11"/>
      <c r="AP307" s="138"/>
      <c r="AQ307" s="138"/>
    </row>
    <row r="308" spans="2:43" s="3" customFormat="1" ht="13.5" customHeight="1">
      <c r="B308" s="11"/>
      <c r="C308" s="11"/>
      <c r="D308" s="526"/>
      <c r="E308" s="347"/>
      <c r="F308" s="348"/>
      <c r="G308" s="348"/>
      <c r="H308" s="348"/>
      <c r="I308" s="348"/>
      <c r="J308" s="348"/>
      <c r="K308" s="348"/>
      <c r="L308" s="348"/>
      <c r="M308" s="348"/>
      <c r="N308" s="348"/>
      <c r="O308" s="348"/>
      <c r="P308" s="348"/>
      <c r="Q308" s="348"/>
      <c r="R308" s="348"/>
      <c r="S308" s="349"/>
      <c r="T308" s="534"/>
      <c r="U308" s="534"/>
      <c r="V308" s="534"/>
      <c r="W308" s="530"/>
      <c r="X308" s="506"/>
      <c r="Y308" s="507"/>
      <c r="Z308" s="507"/>
      <c r="AA308" s="515"/>
      <c r="AB308" s="289"/>
      <c r="AC308" s="11"/>
      <c r="AP308" s="138"/>
      <c r="AQ308" s="138"/>
    </row>
    <row r="309" spans="2:43" ht="18" customHeight="1">
      <c r="D309" s="358" t="s">
        <v>164</v>
      </c>
      <c r="E309" s="900" t="s">
        <v>183</v>
      </c>
      <c r="F309" s="901"/>
      <c r="G309" s="901"/>
      <c r="H309" s="901"/>
      <c r="I309" s="901"/>
      <c r="J309" s="901"/>
      <c r="K309" s="901"/>
      <c r="L309" s="902"/>
      <c r="M309" s="361" t="s">
        <v>257</v>
      </c>
      <c r="N309" s="362"/>
      <c r="O309" s="362"/>
      <c r="P309" s="362"/>
      <c r="Q309" s="362"/>
      <c r="R309" s="362"/>
      <c r="S309" s="363"/>
      <c r="T309" s="324" t="s">
        <v>259</v>
      </c>
      <c r="U309" s="325"/>
      <c r="V309" s="325"/>
      <c r="W309" s="325"/>
      <c r="X309" s="325"/>
      <c r="Y309" s="325"/>
      <c r="Z309" s="325"/>
      <c r="AA309" s="325"/>
      <c r="AB309" s="326"/>
      <c r="AH309" s="3"/>
      <c r="AI309" s="3"/>
    </row>
    <row r="310" spans="2:43" ht="18" customHeight="1">
      <c r="D310" s="359"/>
      <c r="E310" s="903"/>
      <c r="F310" s="904"/>
      <c r="G310" s="904"/>
      <c r="H310" s="904"/>
      <c r="I310" s="904"/>
      <c r="J310" s="904"/>
      <c r="K310" s="904"/>
      <c r="L310" s="905"/>
      <c r="M310" s="364"/>
      <c r="N310" s="365"/>
      <c r="O310" s="365"/>
      <c r="P310" s="365"/>
      <c r="Q310" s="365"/>
      <c r="R310" s="365"/>
      <c r="S310" s="366"/>
      <c r="T310" s="491"/>
      <c r="U310" s="492"/>
      <c r="V310" s="492"/>
      <c r="W310" s="324" t="s">
        <v>27</v>
      </c>
      <c r="X310" s="325"/>
      <c r="Y310" s="325"/>
      <c r="Z310" s="325"/>
      <c r="AA310" s="325"/>
      <c r="AB310" s="326"/>
      <c r="AH310" s="3"/>
      <c r="AI310" s="3"/>
    </row>
    <row r="311" spans="2:43" ht="16.5" customHeight="1">
      <c r="D311" s="359"/>
      <c r="E311" s="903"/>
      <c r="F311" s="904"/>
      <c r="G311" s="904"/>
      <c r="H311" s="904"/>
      <c r="I311" s="904"/>
      <c r="J311" s="904"/>
      <c r="K311" s="904"/>
      <c r="L311" s="905"/>
      <c r="M311" s="282" t="s">
        <v>256</v>
      </c>
      <c r="N311" s="283"/>
      <c r="O311" s="283"/>
      <c r="P311" s="283"/>
      <c r="Q311" s="283"/>
      <c r="R311" s="283"/>
      <c r="S311" s="283"/>
      <c r="T311" s="283"/>
      <c r="U311" s="283"/>
      <c r="V311" s="283"/>
      <c r="W311" s="283"/>
      <c r="X311" s="283"/>
      <c r="Y311" s="283"/>
      <c r="Z311" s="283"/>
      <c r="AA311" s="283"/>
      <c r="AB311" s="327"/>
      <c r="AH311" s="3"/>
      <c r="AI311" s="3"/>
    </row>
    <row r="312" spans="2:43" ht="13.5" customHeight="1">
      <c r="D312" s="359"/>
      <c r="E312" s="903"/>
      <c r="F312" s="904"/>
      <c r="G312" s="904"/>
      <c r="H312" s="904"/>
      <c r="I312" s="904"/>
      <c r="J312" s="904"/>
      <c r="K312" s="904"/>
      <c r="L312" s="905"/>
      <c r="M312" s="282" t="s">
        <v>184</v>
      </c>
      <c r="N312" s="283"/>
      <c r="O312" s="283"/>
      <c r="P312" s="283"/>
      <c r="Q312" s="283"/>
      <c r="R312" s="283"/>
      <c r="S312" s="284"/>
      <c r="T312" s="424" t="s">
        <v>117</v>
      </c>
      <c r="U312" s="425"/>
      <c r="V312" s="426"/>
      <c r="W312" s="510" t="s">
        <v>27</v>
      </c>
      <c r="X312" s="512"/>
      <c r="Y312" s="513"/>
      <c r="Z312" s="513"/>
      <c r="AA312" s="514"/>
      <c r="AB312" s="394" t="s">
        <v>2</v>
      </c>
      <c r="AH312" s="3"/>
      <c r="AI312" s="3"/>
    </row>
    <row r="313" spans="2:43" ht="30" customHeight="1">
      <c r="D313" s="359"/>
      <c r="E313" s="903"/>
      <c r="F313" s="904"/>
      <c r="G313" s="904"/>
      <c r="H313" s="904"/>
      <c r="I313" s="904"/>
      <c r="J313" s="904"/>
      <c r="K313" s="904"/>
      <c r="L313" s="905"/>
      <c r="M313" s="282"/>
      <c r="N313" s="283"/>
      <c r="O313" s="283"/>
      <c r="P313" s="283"/>
      <c r="Q313" s="283"/>
      <c r="R313" s="283"/>
      <c r="S313" s="284"/>
      <c r="T313" s="498"/>
      <c r="U313" s="499"/>
      <c r="V313" s="500"/>
      <c r="W313" s="511"/>
      <c r="X313" s="506"/>
      <c r="Y313" s="507"/>
      <c r="Z313" s="507"/>
      <c r="AA313" s="515"/>
      <c r="AB313" s="394"/>
      <c r="AH313" s="3"/>
      <c r="AI313" s="3"/>
    </row>
    <row r="314" spans="2:43" ht="19.5" customHeight="1">
      <c r="D314" s="359"/>
      <c r="E314" s="903"/>
      <c r="F314" s="904"/>
      <c r="G314" s="904"/>
      <c r="H314" s="904"/>
      <c r="I314" s="904"/>
      <c r="J314" s="904"/>
      <c r="K314" s="904"/>
      <c r="L314" s="905"/>
      <c r="M314" s="282" t="s">
        <v>185</v>
      </c>
      <c r="N314" s="283"/>
      <c r="O314" s="283"/>
      <c r="P314" s="283"/>
      <c r="Q314" s="283"/>
      <c r="R314" s="283"/>
      <c r="S314" s="284"/>
      <c r="T314" s="424" t="s">
        <v>70</v>
      </c>
      <c r="U314" s="425"/>
      <c r="V314" s="426"/>
      <c r="W314" s="501" t="s">
        <v>112</v>
      </c>
      <c r="X314" s="504"/>
      <c r="Y314" s="505"/>
      <c r="Z314" s="505"/>
      <c r="AA314" s="505"/>
      <c r="AB314" s="394" t="s">
        <v>2</v>
      </c>
    </row>
    <row r="315" spans="2:43" ht="13.5" customHeight="1">
      <c r="D315" s="359"/>
      <c r="E315" s="903"/>
      <c r="F315" s="904"/>
      <c r="G315" s="904"/>
      <c r="H315" s="904"/>
      <c r="I315" s="904"/>
      <c r="J315" s="904"/>
      <c r="K315" s="904"/>
      <c r="L315" s="905"/>
      <c r="M315" s="282"/>
      <c r="N315" s="283"/>
      <c r="O315" s="283"/>
      <c r="P315" s="283"/>
      <c r="Q315" s="283"/>
      <c r="R315" s="283"/>
      <c r="S315" s="284"/>
      <c r="T315" s="508"/>
      <c r="U315" s="509"/>
      <c r="V315" s="509"/>
      <c r="W315" s="502"/>
      <c r="X315" s="504"/>
      <c r="Y315" s="505"/>
      <c r="Z315" s="505"/>
      <c r="AA315" s="505"/>
      <c r="AB315" s="394"/>
    </row>
    <row r="316" spans="2:43" ht="13.5" customHeight="1">
      <c r="D316" s="359"/>
      <c r="E316" s="903"/>
      <c r="F316" s="904"/>
      <c r="G316" s="904"/>
      <c r="H316" s="904"/>
      <c r="I316" s="904"/>
      <c r="J316" s="904"/>
      <c r="K316" s="904"/>
      <c r="L316" s="905"/>
      <c r="M316" s="282"/>
      <c r="N316" s="283"/>
      <c r="O316" s="283"/>
      <c r="P316" s="283"/>
      <c r="Q316" s="283"/>
      <c r="R316" s="283"/>
      <c r="S316" s="284"/>
      <c r="T316" s="498"/>
      <c r="U316" s="499"/>
      <c r="V316" s="499"/>
      <c r="W316" s="503"/>
      <c r="X316" s="506"/>
      <c r="Y316" s="507"/>
      <c r="Z316" s="507"/>
      <c r="AA316" s="507"/>
      <c r="AB316" s="394"/>
    </row>
    <row r="317" spans="2:43" ht="13.5" customHeight="1">
      <c r="D317" s="359"/>
      <c r="E317" s="903"/>
      <c r="F317" s="904"/>
      <c r="G317" s="904"/>
      <c r="H317" s="904"/>
      <c r="I317" s="904"/>
      <c r="J317" s="904"/>
      <c r="K317" s="904"/>
      <c r="L317" s="905"/>
      <c r="M317" s="282" t="s">
        <v>200</v>
      </c>
      <c r="N317" s="283"/>
      <c r="O317" s="283"/>
      <c r="P317" s="283"/>
      <c r="Q317" s="283"/>
      <c r="R317" s="283"/>
      <c r="S317" s="284"/>
      <c r="T317" s="516"/>
      <c r="U317" s="517"/>
      <c r="V317" s="517"/>
      <c r="W317" s="518"/>
      <c r="X317" s="512"/>
      <c r="Y317" s="513"/>
      <c r="Z317" s="513"/>
      <c r="AA317" s="513"/>
      <c r="AB317" s="289" t="s">
        <v>2</v>
      </c>
    </row>
    <row r="318" spans="2:43" ht="13.5" customHeight="1">
      <c r="D318" s="359"/>
      <c r="E318" s="903"/>
      <c r="F318" s="904"/>
      <c r="G318" s="904"/>
      <c r="H318" s="904"/>
      <c r="I318" s="904"/>
      <c r="J318" s="904"/>
      <c r="K318" s="904"/>
      <c r="L318" s="905"/>
      <c r="M318" s="282"/>
      <c r="N318" s="283"/>
      <c r="O318" s="283"/>
      <c r="P318" s="283"/>
      <c r="Q318" s="283"/>
      <c r="R318" s="283"/>
      <c r="S318" s="284"/>
      <c r="T318" s="519"/>
      <c r="U318" s="520"/>
      <c r="V318" s="520"/>
      <c r="W318" s="521"/>
      <c r="X318" s="504"/>
      <c r="Y318" s="505"/>
      <c r="Z318" s="505"/>
      <c r="AA318" s="505"/>
      <c r="AB318" s="427"/>
    </row>
    <row r="319" spans="2:43" ht="13.5" customHeight="1">
      <c r="D319" s="359"/>
      <c r="E319" s="903"/>
      <c r="F319" s="904"/>
      <c r="G319" s="904"/>
      <c r="H319" s="904"/>
      <c r="I319" s="904"/>
      <c r="J319" s="904"/>
      <c r="K319" s="904"/>
      <c r="L319" s="905"/>
      <c r="M319" s="282"/>
      <c r="N319" s="283"/>
      <c r="O319" s="283"/>
      <c r="P319" s="283"/>
      <c r="Q319" s="283"/>
      <c r="R319" s="283"/>
      <c r="S319" s="284"/>
      <c r="T319" s="522"/>
      <c r="U319" s="523"/>
      <c r="V319" s="523"/>
      <c r="W319" s="524"/>
      <c r="X319" s="506"/>
      <c r="Y319" s="507"/>
      <c r="Z319" s="507"/>
      <c r="AA319" s="507"/>
      <c r="AB319" s="340"/>
    </row>
    <row r="320" spans="2:43" ht="21.95" customHeight="1">
      <c r="D320" s="359"/>
      <c r="E320" s="903"/>
      <c r="F320" s="904"/>
      <c r="G320" s="904"/>
      <c r="H320" s="904"/>
      <c r="I320" s="904"/>
      <c r="J320" s="904"/>
      <c r="K320" s="904"/>
      <c r="L320" s="905"/>
      <c r="M320" s="442" t="s">
        <v>221</v>
      </c>
      <c r="N320" s="443"/>
      <c r="O320" s="443"/>
      <c r="P320" s="443"/>
      <c r="Q320" s="443"/>
      <c r="R320" s="443"/>
      <c r="S320" s="443"/>
      <c r="T320" s="443"/>
      <c r="U320" s="443"/>
      <c r="V320" s="443"/>
      <c r="W320" s="443"/>
      <c r="X320" s="443"/>
      <c r="Y320" s="443"/>
      <c r="Z320" s="443"/>
      <c r="AA320" s="443"/>
      <c r="AB320" s="444"/>
    </row>
    <row r="321" spans="2:43" ht="21.75" customHeight="1">
      <c r="D321" s="360"/>
      <c r="E321" s="906"/>
      <c r="F321" s="907"/>
      <c r="G321" s="907"/>
      <c r="H321" s="907"/>
      <c r="I321" s="907"/>
      <c r="J321" s="907"/>
      <c r="K321" s="907"/>
      <c r="L321" s="908"/>
      <c r="M321" s="495"/>
      <c r="N321" s="496"/>
      <c r="O321" s="496"/>
      <c r="P321" s="496"/>
      <c r="Q321" s="496"/>
      <c r="R321" s="496"/>
      <c r="S321" s="496"/>
      <c r="T321" s="496"/>
      <c r="U321" s="496"/>
      <c r="V321" s="496"/>
      <c r="W321" s="496"/>
      <c r="X321" s="496"/>
      <c r="Y321" s="496"/>
      <c r="Z321" s="496"/>
      <c r="AA321" s="496"/>
      <c r="AB321" s="497"/>
    </row>
    <row r="322" spans="2:43" s="3" customFormat="1" ht="16.5" customHeight="1">
      <c r="B322" s="11"/>
      <c r="C322" s="11"/>
      <c r="D322" s="423" t="s">
        <v>190</v>
      </c>
      <c r="E322" s="423"/>
      <c r="F322" s="423"/>
      <c r="G322" s="423"/>
      <c r="H322" s="423"/>
      <c r="I322" s="423"/>
      <c r="J322" s="423"/>
      <c r="K322" s="423"/>
      <c r="L322" s="423"/>
      <c r="M322" s="423"/>
      <c r="N322" s="423"/>
      <c r="O322" s="423"/>
      <c r="P322" s="423"/>
      <c r="Q322" s="423"/>
      <c r="R322" s="423"/>
      <c r="S322" s="423"/>
      <c r="T322" s="423"/>
      <c r="U322" s="423"/>
      <c r="V322" s="423"/>
      <c r="W322" s="423"/>
      <c r="X322" s="423"/>
      <c r="Y322" s="423"/>
      <c r="Z322" s="423"/>
      <c r="AA322" s="423"/>
      <c r="AB322" s="423"/>
      <c r="AC322" s="11"/>
      <c r="AP322" s="138"/>
      <c r="AQ322" s="138"/>
    </row>
    <row r="323" spans="2:43" s="3" customFormat="1" ht="66.75" customHeight="1">
      <c r="B323" s="11"/>
      <c r="C323" s="11"/>
      <c r="D323" s="404"/>
      <c r="E323" s="405"/>
      <c r="F323" s="405"/>
      <c r="G323" s="405"/>
      <c r="H323" s="405"/>
      <c r="I323" s="405"/>
      <c r="J323" s="405"/>
      <c r="K323" s="405"/>
      <c r="L323" s="405"/>
      <c r="M323" s="405"/>
      <c r="N323" s="405"/>
      <c r="O323" s="405"/>
      <c r="P323" s="405"/>
      <c r="Q323" s="405"/>
      <c r="R323" s="405"/>
      <c r="S323" s="405"/>
      <c r="T323" s="405"/>
      <c r="U323" s="405"/>
      <c r="V323" s="405"/>
      <c r="W323" s="405"/>
      <c r="X323" s="405"/>
      <c r="Y323" s="405"/>
      <c r="Z323" s="405"/>
      <c r="AA323" s="405"/>
      <c r="AB323" s="406"/>
      <c r="AC323" s="11"/>
      <c r="AP323" s="138"/>
      <c r="AQ323" s="138"/>
    </row>
    <row r="324" spans="2:43" customFormat="1" ht="15" customHeight="1">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c r="AA324" s="59"/>
      <c r="AB324" s="59"/>
      <c r="AC324" s="59"/>
      <c r="AP324" s="144"/>
      <c r="AQ324" s="144"/>
    </row>
    <row r="325" spans="2:43" s="3" customFormat="1" ht="15.75" customHeight="1">
      <c r="B325" s="11"/>
      <c r="C325" s="11"/>
      <c r="D325" s="54"/>
      <c r="E325" s="54"/>
      <c r="F325" s="54"/>
      <c r="G325" s="54"/>
      <c r="H325" s="54"/>
      <c r="I325" s="54"/>
      <c r="J325" s="54"/>
      <c r="K325" s="54"/>
      <c r="L325" s="54"/>
      <c r="M325" s="54"/>
      <c r="N325" s="54"/>
      <c r="O325" s="54"/>
      <c r="P325" s="54"/>
      <c r="Q325" s="54"/>
      <c r="R325" s="54"/>
      <c r="S325" s="54"/>
      <c r="T325" s="54"/>
      <c r="U325" s="54"/>
      <c r="V325" s="54"/>
      <c r="W325" s="54"/>
      <c r="X325" s="54"/>
      <c r="Y325" s="54"/>
      <c r="Z325" s="54"/>
      <c r="AA325" s="54"/>
      <c r="AB325" s="11"/>
      <c r="AC325" s="11"/>
      <c r="AP325" s="138"/>
      <c r="AQ325" s="138"/>
    </row>
    <row r="326" spans="2:43" s="6" customFormat="1" ht="27" customHeight="1">
      <c r="B326" s="56"/>
      <c r="C326" s="56"/>
      <c r="D326" s="453" t="s">
        <v>182</v>
      </c>
      <c r="E326" s="453"/>
      <c r="F326" s="453"/>
      <c r="G326" s="453"/>
      <c r="H326" s="453"/>
      <c r="I326" s="453"/>
      <c r="J326" s="453"/>
      <c r="K326" s="453"/>
      <c r="L326" s="453"/>
      <c r="M326" s="453"/>
      <c r="N326" s="453"/>
      <c r="O326" s="453"/>
      <c r="P326" s="453"/>
      <c r="Q326" s="453"/>
      <c r="R326" s="453"/>
      <c r="S326" s="453"/>
      <c r="T326" s="453"/>
      <c r="U326" s="453"/>
      <c r="V326" s="453"/>
      <c r="W326" s="453"/>
      <c r="X326" s="453"/>
      <c r="Y326" s="453"/>
      <c r="Z326" s="453"/>
      <c r="AA326" s="453"/>
      <c r="AB326" s="56"/>
      <c r="AC326" s="56"/>
      <c r="AP326" s="141"/>
      <c r="AQ326" s="141"/>
    </row>
    <row r="327" spans="2:43" s="3" customFormat="1" ht="25.5" customHeight="1">
      <c r="B327" s="11"/>
      <c r="C327" s="11"/>
      <c r="D327" s="46" t="s">
        <v>192</v>
      </c>
      <c r="E327" s="11"/>
      <c r="F327" s="11"/>
      <c r="G327" s="13"/>
      <c r="H327" s="11"/>
      <c r="I327" s="47"/>
      <c r="J327" s="47"/>
      <c r="K327" s="47"/>
      <c r="L327" s="47"/>
      <c r="M327" s="47"/>
      <c r="N327" s="47"/>
      <c r="O327" s="11"/>
      <c r="P327" s="11"/>
      <c r="Q327" s="11"/>
      <c r="R327" s="11"/>
      <c r="S327" s="11"/>
      <c r="T327" s="11"/>
      <c r="U327" s="11"/>
      <c r="V327" s="13"/>
      <c r="W327" s="11"/>
      <c r="X327" s="48"/>
      <c r="Y327" s="48"/>
      <c r="Z327" s="48"/>
      <c r="AA327" s="11"/>
      <c r="AB327" s="11"/>
      <c r="AC327" s="11"/>
      <c r="AP327" s="138"/>
      <c r="AQ327" s="138"/>
    </row>
    <row r="328" spans="2:43" s="3" customFormat="1" ht="14.25" customHeight="1">
      <c r="B328" s="11"/>
      <c r="C328" s="11"/>
      <c r="D328" s="49" t="s">
        <v>196</v>
      </c>
      <c r="E328" s="493" t="s">
        <v>323</v>
      </c>
      <c r="F328" s="493"/>
      <c r="G328" s="493"/>
      <c r="H328" s="493"/>
      <c r="I328" s="493"/>
      <c r="J328" s="493"/>
      <c r="K328" s="493"/>
      <c r="L328" s="493"/>
      <c r="M328" s="493"/>
      <c r="N328" s="493"/>
      <c r="O328" s="493"/>
      <c r="P328" s="493"/>
      <c r="Q328" s="493"/>
      <c r="R328" s="493"/>
      <c r="S328" s="493"/>
      <c r="T328" s="493"/>
      <c r="U328" s="493"/>
      <c r="V328" s="493"/>
      <c r="W328" s="493"/>
      <c r="X328" s="493"/>
      <c r="Y328" s="493"/>
      <c r="Z328" s="493"/>
      <c r="AA328" s="493"/>
      <c r="AB328" s="11"/>
      <c r="AC328" s="11"/>
      <c r="AP328" s="138"/>
      <c r="AQ328" s="138"/>
    </row>
    <row r="329" spans="2:43" s="3" customFormat="1" ht="14.25" customHeight="1">
      <c r="B329" s="11"/>
      <c r="C329" s="11"/>
      <c r="D329" s="49" t="s">
        <v>197</v>
      </c>
      <c r="E329" s="301" t="s">
        <v>2420</v>
      </c>
      <c r="F329" s="301"/>
      <c r="G329" s="301"/>
      <c r="H329" s="301"/>
      <c r="I329" s="301"/>
      <c r="J329" s="301"/>
      <c r="K329" s="301"/>
      <c r="L329" s="301"/>
      <c r="M329" s="301"/>
      <c r="N329" s="301"/>
      <c r="O329" s="301"/>
      <c r="P329" s="301"/>
      <c r="Q329" s="301"/>
      <c r="R329" s="301"/>
      <c r="S329" s="301"/>
      <c r="T329" s="301"/>
      <c r="U329" s="301"/>
      <c r="V329" s="301"/>
      <c r="W329" s="302" t="s">
        <v>2419</v>
      </c>
      <c r="X329" s="302"/>
      <c r="Y329" s="302"/>
      <c r="Z329" s="302"/>
      <c r="AA329" s="302"/>
      <c r="AB329" s="302"/>
      <c r="AC329" s="302"/>
      <c r="AP329" s="138"/>
      <c r="AQ329" s="138"/>
    </row>
    <row r="330" spans="2:43" ht="14.25" customHeight="1">
      <c r="D330" s="49" t="s">
        <v>196</v>
      </c>
      <c r="E330" s="232" t="s">
        <v>208</v>
      </c>
      <c r="F330" s="232"/>
      <c r="G330" s="61"/>
      <c r="H330" s="232"/>
      <c r="I330" s="62"/>
      <c r="J330" s="62"/>
      <c r="K330" s="64"/>
      <c r="L330" s="64"/>
      <c r="M330" s="64"/>
      <c r="N330" s="64"/>
      <c r="O330" s="65"/>
      <c r="P330" s="65"/>
      <c r="Q330" s="65"/>
      <c r="R330" s="65"/>
      <c r="S330" s="65"/>
      <c r="T330" s="65"/>
      <c r="U330" s="65"/>
      <c r="V330" s="65"/>
      <c r="W330" s="65"/>
      <c r="X330" s="66"/>
      <c r="Y330" s="66"/>
      <c r="Z330" s="66"/>
      <c r="AA330" s="65"/>
    </row>
    <row r="331" spans="2:43" ht="28.5" customHeight="1">
      <c r="D331" s="49"/>
      <c r="E331" s="67" t="s">
        <v>14</v>
      </c>
      <c r="F331" s="494" t="s">
        <v>210</v>
      </c>
      <c r="G331" s="494"/>
      <c r="H331" s="494"/>
      <c r="I331" s="494"/>
      <c r="J331" s="494"/>
      <c r="K331" s="494"/>
      <c r="L331" s="494"/>
      <c r="M331" s="494"/>
      <c r="N331" s="494"/>
      <c r="O331" s="494"/>
      <c r="P331" s="494"/>
      <c r="Q331" s="494"/>
      <c r="R331" s="494"/>
      <c r="S331" s="494"/>
      <c r="T331" s="494"/>
      <c r="U331" s="494"/>
      <c r="V331" s="494"/>
      <c r="W331" s="494"/>
      <c r="X331" s="494"/>
      <c r="Y331" s="494"/>
      <c r="Z331" s="494"/>
      <c r="AA331" s="494"/>
      <c r="AB331" s="494"/>
    </row>
    <row r="332" spans="2:43" s="3" customFormat="1" ht="15" customHeight="1">
      <c r="B332" s="11"/>
      <c r="C332" s="11"/>
      <c r="D332" s="49" t="s">
        <v>196</v>
      </c>
      <c r="E332" s="232" t="s">
        <v>215</v>
      </c>
      <c r="F332" s="232"/>
      <c r="G332" s="61"/>
      <c r="H332" s="232"/>
      <c r="I332" s="62"/>
      <c r="J332" s="62"/>
      <c r="K332" s="62"/>
      <c r="L332" s="62"/>
      <c r="M332" s="62"/>
      <c r="N332" s="62"/>
      <c r="O332" s="232"/>
      <c r="P332" s="232"/>
      <c r="Q332" s="232"/>
      <c r="R332" s="232"/>
      <c r="S332" s="232"/>
      <c r="T332" s="232"/>
      <c r="U332" s="232"/>
      <c r="V332" s="61"/>
      <c r="W332" s="232"/>
      <c r="X332" s="63"/>
      <c r="Y332" s="63"/>
      <c r="Z332" s="63"/>
      <c r="AA332" s="232"/>
      <c r="AB332" s="11"/>
      <c r="AC332" s="11"/>
      <c r="AP332" s="138"/>
      <c r="AQ332" s="138"/>
    </row>
    <row r="333" spans="2:43" s="4" customFormat="1" ht="30" customHeight="1">
      <c r="B333" s="50"/>
      <c r="C333" s="50"/>
      <c r="D333" s="410" t="s">
        <v>0</v>
      </c>
      <c r="E333" s="313"/>
      <c r="F333" s="313"/>
      <c r="G333" s="313"/>
      <c r="H333" s="313"/>
      <c r="I333" s="313"/>
      <c r="J333" s="313"/>
      <c r="K333" s="313"/>
      <c r="L333" s="313"/>
      <c r="M333" s="313"/>
      <c r="N333" s="313"/>
      <c r="O333" s="313"/>
      <c r="P333" s="313"/>
      <c r="Q333" s="313"/>
      <c r="R333" s="313"/>
      <c r="S333" s="314"/>
      <c r="T333" s="410" t="s">
        <v>6</v>
      </c>
      <c r="U333" s="313"/>
      <c r="V333" s="313"/>
      <c r="W333" s="314"/>
      <c r="X333" s="313" t="s">
        <v>7</v>
      </c>
      <c r="Y333" s="313"/>
      <c r="Z333" s="313"/>
      <c r="AA333" s="313"/>
      <c r="AB333" s="314"/>
      <c r="AC333" s="50"/>
      <c r="AP333" s="141"/>
      <c r="AQ333" s="141"/>
    </row>
    <row r="334" spans="2:43" s="4" customFormat="1" ht="15" customHeight="1">
      <c r="B334" s="50"/>
      <c r="C334" s="50"/>
      <c r="D334" s="462" t="s">
        <v>85</v>
      </c>
      <c r="E334" s="463"/>
      <c r="F334" s="463"/>
      <c r="G334" s="463"/>
      <c r="H334" s="463"/>
      <c r="I334" s="463"/>
      <c r="J334" s="463"/>
      <c r="K334" s="463"/>
      <c r="L334" s="463"/>
      <c r="M334" s="463"/>
      <c r="N334" s="463"/>
      <c r="O334" s="463"/>
      <c r="P334" s="463"/>
      <c r="Q334" s="463"/>
      <c r="R334" s="463"/>
      <c r="S334" s="463"/>
      <c r="T334" s="463"/>
      <c r="U334" s="463"/>
      <c r="V334" s="463"/>
      <c r="W334" s="463"/>
      <c r="X334" s="463"/>
      <c r="Y334" s="463"/>
      <c r="Z334" s="463"/>
      <c r="AA334" s="463"/>
      <c r="AB334" s="463"/>
      <c r="AC334" s="50"/>
      <c r="AP334" s="141"/>
      <c r="AQ334" s="141"/>
    </row>
    <row r="335" spans="2:43" s="3" customFormat="1" ht="13.5" customHeight="1">
      <c r="B335" s="11"/>
      <c r="C335" s="11"/>
      <c r="D335" s="457" t="s">
        <v>20</v>
      </c>
      <c r="E335" s="375" t="s">
        <v>134</v>
      </c>
      <c r="F335" s="375"/>
      <c r="G335" s="375"/>
      <c r="H335" s="375"/>
      <c r="I335" s="375"/>
      <c r="J335" s="375"/>
      <c r="K335" s="375"/>
      <c r="L335" s="375"/>
      <c r="M335" s="375"/>
      <c r="N335" s="375"/>
      <c r="O335" s="375"/>
      <c r="P335" s="375"/>
      <c r="Q335" s="375"/>
      <c r="R335" s="375"/>
      <c r="S335" s="375"/>
      <c r="T335" s="460" t="s">
        <v>84</v>
      </c>
      <c r="U335" s="460"/>
      <c r="V335" s="460"/>
      <c r="W335" s="461" t="s">
        <v>27</v>
      </c>
      <c r="X335" s="486"/>
      <c r="Y335" s="486"/>
      <c r="Z335" s="486"/>
      <c r="AA335" s="486"/>
      <c r="AB335" s="479" t="s">
        <v>2</v>
      </c>
      <c r="AC335" s="11"/>
      <c r="AP335" s="138"/>
      <c r="AQ335" s="138"/>
    </row>
    <row r="336" spans="2:43" s="3" customFormat="1" ht="30" customHeight="1">
      <c r="B336" s="11"/>
      <c r="C336" s="11"/>
      <c r="D336" s="441"/>
      <c r="E336" s="382"/>
      <c r="F336" s="382"/>
      <c r="G336" s="382"/>
      <c r="H336" s="382"/>
      <c r="I336" s="382"/>
      <c r="J336" s="382"/>
      <c r="K336" s="382"/>
      <c r="L336" s="382"/>
      <c r="M336" s="382"/>
      <c r="N336" s="382"/>
      <c r="O336" s="382"/>
      <c r="P336" s="382"/>
      <c r="Q336" s="382"/>
      <c r="R336" s="382"/>
      <c r="S336" s="382"/>
      <c r="T336" s="395"/>
      <c r="U336" s="395"/>
      <c r="V336" s="395"/>
      <c r="W336" s="393"/>
      <c r="X336" s="395"/>
      <c r="Y336" s="395"/>
      <c r="Z336" s="395"/>
      <c r="AA336" s="395"/>
      <c r="AB336" s="480"/>
      <c r="AC336" s="11"/>
      <c r="AP336" s="138"/>
      <c r="AQ336" s="138"/>
    </row>
    <row r="337" spans="2:43" s="3" customFormat="1" ht="13.5" customHeight="1">
      <c r="B337" s="11"/>
      <c r="C337" s="11"/>
      <c r="D337" s="441" t="s">
        <v>30</v>
      </c>
      <c r="E337" s="382" t="s">
        <v>149</v>
      </c>
      <c r="F337" s="382"/>
      <c r="G337" s="382"/>
      <c r="H337" s="382"/>
      <c r="I337" s="382"/>
      <c r="J337" s="382"/>
      <c r="K337" s="382"/>
      <c r="L337" s="382"/>
      <c r="M337" s="391" t="s">
        <v>341</v>
      </c>
      <c r="N337" s="391"/>
      <c r="O337" s="391"/>
      <c r="P337" s="391"/>
      <c r="Q337" s="391"/>
      <c r="R337" s="391"/>
      <c r="S337" s="391"/>
      <c r="T337" s="392" t="s">
        <v>84</v>
      </c>
      <c r="U337" s="392"/>
      <c r="V337" s="392"/>
      <c r="W337" s="393" t="s">
        <v>27</v>
      </c>
      <c r="X337" s="395"/>
      <c r="Y337" s="395"/>
      <c r="Z337" s="395"/>
      <c r="AA337" s="395"/>
      <c r="AB337" s="480" t="s">
        <v>2</v>
      </c>
      <c r="AC337" s="11"/>
      <c r="AP337" s="138"/>
      <c r="AQ337" s="138"/>
    </row>
    <row r="338" spans="2:43" s="3" customFormat="1" ht="33.75" customHeight="1">
      <c r="B338" s="11"/>
      <c r="C338" s="11"/>
      <c r="D338" s="441"/>
      <c r="E338" s="382"/>
      <c r="F338" s="382"/>
      <c r="G338" s="382"/>
      <c r="H338" s="382"/>
      <c r="I338" s="382"/>
      <c r="J338" s="382"/>
      <c r="K338" s="382"/>
      <c r="L338" s="382"/>
      <c r="M338" s="391"/>
      <c r="N338" s="391"/>
      <c r="O338" s="391"/>
      <c r="P338" s="391"/>
      <c r="Q338" s="391"/>
      <c r="R338" s="391"/>
      <c r="S338" s="391"/>
      <c r="T338" s="395"/>
      <c r="U338" s="395"/>
      <c r="V338" s="395"/>
      <c r="W338" s="393"/>
      <c r="X338" s="395"/>
      <c r="Y338" s="395"/>
      <c r="Z338" s="395"/>
      <c r="AA338" s="395"/>
      <c r="AB338" s="480"/>
      <c r="AC338" s="11"/>
      <c r="AP338" s="138"/>
      <c r="AQ338" s="138"/>
    </row>
    <row r="339" spans="2:43" s="3" customFormat="1" ht="13.5" customHeight="1">
      <c r="B339" s="11"/>
      <c r="C339" s="11"/>
      <c r="D339" s="441"/>
      <c r="E339" s="382"/>
      <c r="F339" s="382"/>
      <c r="G339" s="382"/>
      <c r="H339" s="382"/>
      <c r="I339" s="382"/>
      <c r="J339" s="382"/>
      <c r="K339" s="382"/>
      <c r="L339" s="382"/>
      <c r="M339" s="391" t="s">
        <v>135</v>
      </c>
      <c r="N339" s="391"/>
      <c r="O339" s="391"/>
      <c r="P339" s="391"/>
      <c r="Q339" s="391"/>
      <c r="R339" s="391"/>
      <c r="S339" s="391"/>
      <c r="T339" s="392" t="s">
        <v>57</v>
      </c>
      <c r="U339" s="392"/>
      <c r="V339" s="392"/>
      <c r="W339" s="393" t="s">
        <v>5</v>
      </c>
      <c r="X339" s="367"/>
      <c r="Y339" s="367"/>
      <c r="Z339" s="367"/>
      <c r="AA339" s="367"/>
      <c r="AB339" s="394" t="s">
        <v>2</v>
      </c>
      <c r="AC339" s="11"/>
      <c r="AP339" s="138"/>
      <c r="AQ339" s="138"/>
    </row>
    <row r="340" spans="2:43" s="3" customFormat="1" ht="30" customHeight="1">
      <c r="B340" s="11"/>
      <c r="C340" s="11"/>
      <c r="D340" s="441"/>
      <c r="E340" s="382"/>
      <c r="F340" s="382"/>
      <c r="G340" s="382"/>
      <c r="H340" s="382"/>
      <c r="I340" s="382"/>
      <c r="J340" s="382"/>
      <c r="K340" s="382"/>
      <c r="L340" s="382"/>
      <c r="M340" s="391"/>
      <c r="N340" s="391"/>
      <c r="O340" s="391"/>
      <c r="P340" s="391"/>
      <c r="Q340" s="391"/>
      <c r="R340" s="391"/>
      <c r="S340" s="391"/>
      <c r="T340" s="395"/>
      <c r="U340" s="395"/>
      <c r="V340" s="395"/>
      <c r="W340" s="393"/>
      <c r="X340" s="367"/>
      <c r="Y340" s="367"/>
      <c r="Z340" s="367"/>
      <c r="AA340" s="367"/>
      <c r="AB340" s="394"/>
      <c r="AC340" s="11"/>
      <c r="AP340" s="138"/>
      <c r="AQ340" s="138"/>
    </row>
    <row r="341" spans="2:43" s="3" customFormat="1" ht="13.5" customHeight="1">
      <c r="B341" s="11"/>
      <c r="C341" s="11"/>
      <c r="D341" s="441" t="s">
        <v>69</v>
      </c>
      <c r="E341" s="382" t="s">
        <v>136</v>
      </c>
      <c r="F341" s="382"/>
      <c r="G341" s="382"/>
      <c r="H341" s="382"/>
      <c r="I341" s="382"/>
      <c r="J341" s="382"/>
      <c r="K341" s="382"/>
      <c r="L341" s="382"/>
      <c r="M341" s="382"/>
      <c r="N341" s="382"/>
      <c r="O341" s="382"/>
      <c r="P341" s="382"/>
      <c r="Q341" s="382"/>
      <c r="R341" s="382"/>
      <c r="S341" s="382"/>
      <c r="T341" s="392" t="s">
        <v>84</v>
      </c>
      <c r="U341" s="392"/>
      <c r="V341" s="392"/>
      <c r="W341" s="393" t="s">
        <v>27</v>
      </c>
      <c r="X341" s="367"/>
      <c r="Y341" s="367"/>
      <c r="Z341" s="367"/>
      <c r="AA341" s="367"/>
      <c r="AB341" s="394" t="s">
        <v>2</v>
      </c>
      <c r="AC341" s="11"/>
      <c r="AP341" s="138"/>
      <c r="AQ341" s="138"/>
    </row>
    <row r="342" spans="2:43" s="3" customFormat="1" ht="30" customHeight="1">
      <c r="B342" s="11"/>
      <c r="C342" s="11"/>
      <c r="D342" s="432"/>
      <c r="E342" s="475"/>
      <c r="F342" s="475"/>
      <c r="G342" s="475"/>
      <c r="H342" s="475"/>
      <c r="I342" s="475"/>
      <c r="J342" s="475"/>
      <c r="K342" s="475"/>
      <c r="L342" s="475"/>
      <c r="M342" s="475"/>
      <c r="N342" s="475"/>
      <c r="O342" s="475"/>
      <c r="P342" s="475"/>
      <c r="Q342" s="475"/>
      <c r="R342" s="475"/>
      <c r="S342" s="475"/>
      <c r="T342" s="450"/>
      <c r="U342" s="450"/>
      <c r="V342" s="450"/>
      <c r="W342" s="403"/>
      <c r="X342" s="373"/>
      <c r="Y342" s="373"/>
      <c r="Z342" s="373"/>
      <c r="AA342" s="373"/>
      <c r="AB342" s="401"/>
      <c r="AC342" s="11"/>
      <c r="AP342" s="138"/>
      <c r="AQ342" s="138"/>
    </row>
    <row r="343" spans="2:43" s="4" customFormat="1" ht="19.5">
      <c r="B343" s="50"/>
      <c r="C343" s="50"/>
      <c r="D343" s="462" t="s">
        <v>86</v>
      </c>
      <c r="E343" s="463"/>
      <c r="F343" s="463"/>
      <c r="G343" s="463"/>
      <c r="H343" s="463"/>
      <c r="I343" s="463"/>
      <c r="J343" s="463"/>
      <c r="K343" s="463"/>
      <c r="L343" s="463"/>
      <c r="M343" s="463"/>
      <c r="N343" s="463"/>
      <c r="O343" s="463"/>
      <c r="P343" s="463"/>
      <c r="Q343" s="463"/>
      <c r="R343" s="463"/>
      <c r="S343" s="463"/>
      <c r="T343" s="463"/>
      <c r="U343" s="463"/>
      <c r="V343" s="463"/>
      <c r="W343" s="463"/>
      <c r="X343" s="463"/>
      <c r="Y343" s="463"/>
      <c r="Z343" s="463"/>
      <c r="AA343" s="463"/>
      <c r="AB343" s="464"/>
      <c r="AC343" s="50"/>
      <c r="AP343" s="141"/>
      <c r="AQ343" s="141"/>
    </row>
    <row r="344" spans="2:43" s="3" customFormat="1" ht="13.5" customHeight="1">
      <c r="B344" s="11"/>
      <c r="C344" s="11"/>
      <c r="D344" s="471" t="s">
        <v>137</v>
      </c>
      <c r="E344" s="472"/>
      <c r="F344" s="472"/>
      <c r="G344" s="472"/>
      <c r="H344" s="472"/>
      <c r="I344" s="472"/>
      <c r="J344" s="472"/>
      <c r="K344" s="472"/>
      <c r="L344" s="472"/>
      <c r="M344" s="472"/>
      <c r="N344" s="472"/>
      <c r="O344" s="472"/>
      <c r="P344" s="472"/>
      <c r="Q344" s="472"/>
      <c r="R344" s="472"/>
      <c r="S344" s="472"/>
      <c r="T344" s="460" t="s">
        <v>84</v>
      </c>
      <c r="U344" s="460"/>
      <c r="V344" s="460"/>
      <c r="W344" s="461" t="s">
        <v>27</v>
      </c>
      <c r="X344" s="413"/>
      <c r="Y344" s="413"/>
      <c r="Z344" s="413"/>
      <c r="AA344" s="413"/>
      <c r="AB344" s="400" t="s">
        <v>2</v>
      </c>
      <c r="AC344" s="11"/>
      <c r="AP344" s="138"/>
      <c r="AQ344" s="138"/>
    </row>
    <row r="345" spans="2:43" s="3" customFormat="1" ht="30" customHeight="1">
      <c r="B345" s="11"/>
      <c r="C345" s="11"/>
      <c r="D345" s="473"/>
      <c r="E345" s="474"/>
      <c r="F345" s="474"/>
      <c r="G345" s="474"/>
      <c r="H345" s="474"/>
      <c r="I345" s="474"/>
      <c r="J345" s="474"/>
      <c r="K345" s="474"/>
      <c r="L345" s="474"/>
      <c r="M345" s="474"/>
      <c r="N345" s="474"/>
      <c r="O345" s="474"/>
      <c r="P345" s="474"/>
      <c r="Q345" s="474"/>
      <c r="R345" s="474"/>
      <c r="S345" s="474"/>
      <c r="T345" s="450"/>
      <c r="U345" s="450"/>
      <c r="V345" s="450"/>
      <c r="W345" s="403"/>
      <c r="X345" s="373"/>
      <c r="Y345" s="373"/>
      <c r="Z345" s="373"/>
      <c r="AA345" s="373"/>
      <c r="AB345" s="401"/>
      <c r="AC345" s="11"/>
      <c r="AP345" s="138"/>
      <c r="AQ345" s="138"/>
    </row>
    <row r="346" spans="2:43" s="4" customFormat="1" ht="15" customHeight="1">
      <c r="B346" s="50"/>
      <c r="C346" s="50"/>
      <c r="D346" s="462" t="s">
        <v>138</v>
      </c>
      <c r="E346" s="463"/>
      <c r="F346" s="463"/>
      <c r="G346" s="463"/>
      <c r="H346" s="463"/>
      <c r="I346" s="463"/>
      <c r="J346" s="463"/>
      <c r="K346" s="463"/>
      <c r="L346" s="463"/>
      <c r="M346" s="463"/>
      <c r="N346" s="463"/>
      <c r="O346" s="463"/>
      <c r="P346" s="463"/>
      <c r="Q346" s="463"/>
      <c r="R346" s="463"/>
      <c r="S346" s="463"/>
      <c r="T346" s="463"/>
      <c r="U346" s="463"/>
      <c r="V346" s="463"/>
      <c r="W346" s="463"/>
      <c r="X346" s="463"/>
      <c r="Y346" s="463"/>
      <c r="Z346" s="463"/>
      <c r="AA346" s="463"/>
      <c r="AB346" s="464"/>
      <c r="AC346" s="50"/>
      <c r="AP346" s="141"/>
      <c r="AQ346" s="141"/>
    </row>
    <row r="347" spans="2:43" s="3" customFormat="1" ht="13.5" customHeight="1">
      <c r="B347" s="11"/>
      <c r="C347" s="11"/>
      <c r="D347" s="487" t="s">
        <v>342</v>
      </c>
      <c r="E347" s="488"/>
      <c r="F347" s="488"/>
      <c r="G347" s="488"/>
      <c r="H347" s="488"/>
      <c r="I347" s="488"/>
      <c r="J347" s="488"/>
      <c r="K347" s="488"/>
      <c r="L347" s="488"/>
      <c r="M347" s="488"/>
      <c r="N347" s="488"/>
      <c r="O347" s="488"/>
      <c r="P347" s="488"/>
      <c r="Q347" s="488"/>
      <c r="R347" s="488"/>
      <c r="S347" s="488"/>
      <c r="T347" s="460" t="s">
        <v>57</v>
      </c>
      <c r="U347" s="460"/>
      <c r="V347" s="460"/>
      <c r="W347" s="461" t="s">
        <v>5</v>
      </c>
      <c r="X347" s="486"/>
      <c r="Y347" s="486"/>
      <c r="Z347" s="486"/>
      <c r="AA347" s="486"/>
      <c r="AB347" s="479" t="s">
        <v>2</v>
      </c>
      <c r="AC347" s="11"/>
      <c r="AP347" s="138"/>
      <c r="AQ347" s="138"/>
    </row>
    <row r="348" spans="2:43" s="3" customFormat="1" ht="30" customHeight="1">
      <c r="B348" s="11"/>
      <c r="C348" s="11"/>
      <c r="D348" s="489"/>
      <c r="E348" s="490"/>
      <c r="F348" s="490"/>
      <c r="G348" s="490"/>
      <c r="H348" s="490"/>
      <c r="I348" s="490"/>
      <c r="J348" s="490"/>
      <c r="K348" s="490"/>
      <c r="L348" s="490"/>
      <c r="M348" s="490"/>
      <c r="N348" s="490"/>
      <c r="O348" s="490"/>
      <c r="P348" s="490"/>
      <c r="Q348" s="490"/>
      <c r="R348" s="490"/>
      <c r="S348" s="490"/>
      <c r="T348" s="450"/>
      <c r="U348" s="450"/>
      <c r="V348" s="450"/>
      <c r="W348" s="403"/>
      <c r="X348" s="450"/>
      <c r="Y348" s="450"/>
      <c r="Z348" s="450"/>
      <c r="AA348" s="450"/>
      <c r="AB348" s="481"/>
      <c r="AC348" s="11"/>
      <c r="AP348" s="138"/>
      <c r="AQ348" s="138"/>
    </row>
    <row r="349" spans="2:43" s="4" customFormat="1" ht="15" customHeight="1">
      <c r="B349" s="50"/>
      <c r="C349" s="50"/>
      <c r="D349" s="462" t="s">
        <v>154</v>
      </c>
      <c r="E349" s="463"/>
      <c r="F349" s="463"/>
      <c r="G349" s="463"/>
      <c r="H349" s="463"/>
      <c r="I349" s="463"/>
      <c r="J349" s="463"/>
      <c r="K349" s="463"/>
      <c r="L349" s="463"/>
      <c r="M349" s="463"/>
      <c r="N349" s="463"/>
      <c r="O349" s="463"/>
      <c r="P349" s="463"/>
      <c r="Q349" s="463"/>
      <c r="R349" s="463"/>
      <c r="S349" s="463"/>
      <c r="T349" s="463"/>
      <c r="U349" s="463"/>
      <c r="V349" s="463"/>
      <c r="W349" s="463"/>
      <c r="X349" s="463"/>
      <c r="Y349" s="463"/>
      <c r="Z349" s="463"/>
      <c r="AA349" s="463"/>
      <c r="AB349" s="464"/>
      <c r="AC349" s="50"/>
      <c r="AP349" s="141"/>
      <c r="AQ349" s="141"/>
    </row>
    <row r="350" spans="2:43" s="3" customFormat="1" ht="13.5" customHeight="1">
      <c r="B350" s="11"/>
      <c r="C350" s="11"/>
      <c r="D350" s="485" t="s">
        <v>20</v>
      </c>
      <c r="E350" s="375" t="s">
        <v>139</v>
      </c>
      <c r="F350" s="375"/>
      <c r="G350" s="375"/>
      <c r="H350" s="375"/>
      <c r="I350" s="375"/>
      <c r="J350" s="375"/>
      <c r="K350" s="375"/>
      <c r="L350" s="375"/>
      <c r="M350" s="375"/>
      <c r="N350" s="375"/>
      <c r="O350" s="375"/>
      <c r="P350" s="375"/>
      <c r="Q350" s="375"/>
      <c r="R350" s="375"/>
      <c r="S350" s="375"/>
      <c r="T350" s="460" t="s">
        <v>117</v>
      </c>
      <c r="U350" s="460"/>
      <c r="V350" s="460"/>
      <c r="W350" s="461" t="s">
        <v>27</v>
      </c>
      <c r="X350" s="486"/>
      <c r="Y350" s="486"/>
      <c r="Z350" s="486"/>
      <c r="AA350" s="486"/>
      <c r="AB350" s="479" t="s">
        <v>2</v>
      </c>
      <c r="AC350" s="11"/>
      <c r="AP350" s="138"/>
      <c r="AQ350" s="138"/>
    </row>
    <row r="351" spans="2:43" s="3" customFormat="1" ht="30" customHeight="1">
      <c r="B351" s="11"/>
      <c r="C351" s="11"/>
      <c r="D351" s="483"/>
      <c r="E351" s="382"/>
      <c r="F351" s="382"/>
      <c r="G351" s="382"/>
      <c r="H351" s="382"/>
      <c r="I351" s="382"/>
      <c r="J351" s="382"/>
      <c r="K351" s="382"/>
      <c r="L351" s="382"/>
      <c r="M351" s="382"/>
      <c r="N351" s="382"/>
      <c r="O351" s="382"/>
      <c r="P351" s="382"/>
      <c r="Q351" s="382"/>
      <c r="R351" s="382"/>
      <c r="S351" s="382"/>
      <c r="T351" s="395"/>
      <c r="U351" s="395"/>
      <c r="V351" s="395"/>
      <c r="W351" s="393"/>
      <c r="X351" s="395"/>
      <c r="Y351" s="395"/>
      <c r="Z351" s="395"/>
      <c r="AA351" s="395"/>
      <c r="AB351" s="480"/>
      <c r="AC351" s="11"/>
      <c r="AP351" s="138"/>
      <c r="AQ351" s="138"/>
    </row>
    <row r="352" spans="2:43" s="3" customFormat="1" ht="13.5" customHeight="1">
      <c r="B352" s="11"/>
      <c r="C352" s="11"/>
      <c r="D352" s="483" t="s">
        <v>30</v>
      </c>
      <c r="E352" s="382" t="s">
        <v>147</v>
      </c>
      <c r="F352" s="382"/>
      <c r="G352" s="382"/>
      <c r="H352" s="382"/>
      <c r="I352" s="382"/>
      <c r="J352" s="382"/>
      <c r="K352" s="382"/>
      <c r="L352" s="382"/>
      <c r="M352" s="391" t="s">
        <v>343</v>
      </c>
      <c r="N352" s="391"/>
      <c r="O352" s="391"/>
      <c r="P352" s="391"/>
      <c r="Q352" s="391"/>
      <c r="R352" s="391"/>
      <c r="S352" s="391"/>
      <c r="T352" s="392" t="s">
        <v>57</v>
      </c>
      <c r="U352" s="392"/>
      <c r="V352" s="392"/>
      <c r="W352" s="393" t="s">
        <v>5</v>
      </c>
      <c r="X352" s="395"/>
      <c r="Y352" s="395"/>
      <c r="Z352" s="395"/>
      <c r="AA352" s="395"/>
      <c r="AB352" s="480" t="s">
        <v>2</v>
      </c>
      <c r="AC352" s="11"/>
      <c r="AP352" s="138"/>
      <c r="AQ352" s="138"/>
    </row>
    <row r="353" spans="2:43" s="3" customFormat="1" ht="30" customHeight="1">
      <c r="B353" s="11"/>
      <c r="C353" s="11"/>
      <c r="D353" s="483"/>
      <c r="E353" s="382"/>
      <c r="F353" s="382"/>
      <c r="G353" s="382"/>
      <c r="H353" s="382"/>
      <c r="I353" s="382"/>
      <c r="J353" s="382"/>
      <c r="K353" s="382"/>
      <c r="L353" s="382"/>
      <c r="M353" s="391"/>
      <c r="N353" s="391"/>
      <c r="O353" s="391"/>
      <c r="P353" s="391"/>
      <c r="Q353" s="391"/>
      <c r="R353" s="391"/>
      <c r="S353" s="391"/>
      <c r="T353" s="395"/>
      <c r="U353" s="395"/>
      <c r="V353" s="395"/>
      <c r="W353" s="393"/>
      <c r="X353" s="395"/>
      <c r="Y353" s="395"/>
      <c r="Z353" s="395"/>
      <c r="AA353" s="395"/>
      <c r="AB353" s="480"/>
      <c r="AC353" s="11"/>
      <c r="AP353" s="138"/>
      <c r="AQ353" s="138"/>
    </row>
    <row r="354" spans="2:43" s="3" customFormat="1" ht="13.5" customHeight="1">
      <c r="B354" s="11"/>
      <c r="C354" s="11"/>
      <c r="D354" s="483"/>
      <c r="E354" s="382"/>
      <c r="F354" s="382"/>
      <c r="G354" s="382"/>
      <c r="H354" s="382"/>
      <c r="I354" s="382"/>
      <c r="J354" s="382"/>
      <c r="K354" s="382"/>
      <c r="L354" s="382"/>
      <c r="M354" s="391" t="s">
        <v>344</v>
      </c>
      <c r="N354" s="391"/>
      <c r="O354" s="391"/>
      <c r="P354" s="391"/>
      <c r="Q354" s="391"/>
      <c r="R354" s="391"/>
      <c r="S354" s="391"/>
      <c r="T354" s="392" t="s">
        <v>57</v>
      </c>
      <c r="U354" s="392"/>
      <c r="V354" s="392"/>
      <c r="W354" s="393" t="s">
        <v>5</v>
      </c>
      <c r="X354" s="395"/>
      <c r="Y354" s="395"/>
      <c r="Z354" s="395"/>
      <c r="AA354" s="395"/>
      <c r="AB354" s="480" t="s">
        <v>2</v>
      </c>
      <c r="AC354" s="11"/>
      <c r="AP354" s="138"/>
      <c r="AQ354" s="138"/>
    </row>
    <row r="355" spans="2:43" s="3" customFormat="1" ht="30" customHeight="1">
      <c r="B355" s="11"/>
      <c r="C355" s="11"/>
      <c r="D355" s="483"/>
      <c r="E355" s="382"/>
      <c r="F355" s="382"/>
      <c r="G355" s="382"/>
      <c r="H355" s="382"/>
      <c r="I355" s="382"/>
      <c r="J355" s="382"/>
      <c r="K355" s="382"/>
      <c r="L355" s="382"/>
      <c r="M355" s="391"/>
      <c r="N355" s="391"/>
      <c r="O355" s="391"/>
      <c r="P355" s="391"/>
      <c r="Q355" s="391"/>
      <c r="R355" s="391"/>
      <c r="S355" s="391"/>
      <c r="T355" s="395"/>
      <c r="U355" s="395"/>
      <c r="V355" s="395"/>
      <c r="W355" s="393"/>
      <c r="X355" s="395"/>
      <c r="Y355" s="395"/>
      <c r="Z355" s="395"/>
      <c r="AA355" s="395"/>
      <c r="AB355" s="480"/>
      <c r="AC355" s="11"/>
      <c r="AP355" s="138"/>
      <c r="AQ355" s="138"/>
    </row>
    <row r="356" spans="2:43" s="3" customFormat="1" ht="13.5" customHeight="1">
      <c r="B356" s="11"/>
      <c r="C356" s="11"/>
      <c r="D356" s="483" t="s">
        <v>69</v>
      </c>
      <c r="E356" s="382" t="s">
        <v>148</v>
      </c>
      <c r="F356" s="382"/>
      <c r="G356" s="382"/>
      <c r="H356" s="382"/>
      <c r="I356" s="382"/>
      <c r="J356" s="382"/>
      <c r="K356" s="382"/>
      <c r="L356" s="382"/>
      <c r="M356" s="391" t="s">
        <v>158</v>
      </c>
      <c r="N356" s="391"/>
      <c r="O356" s="391"/>
      <c r="P356" s="391"/>
      <c r="Q356" s="391"/>
      <c r="R356" s="391"/>
      <c r="S356" s="391"/>
      <c r="T356" s="392" t="s">
        <v>57</v>
      </c>
      <c r="U356" s="392"/>
      <c r="V356" s="392"/>
      <c r="W356" s="393" t="s">
        <v>5</v>
      </c>
      <c r="X356" s="395"/>
      <c r="Y356" s="395"/>
      <c r="Z356" s="395"/>
      <c r="AA356" s="395"/>
      <c r="AB356" s="480" t="s">
        <v>2</v>
      </c>
      <c r="AC356" s="11"/>
      <c r="AP356" s="138"/>
      <c r="AQ356" s="138"/>
    </row>
    <row r="357" spans="2:43" s="3" customFormat="1" ht="30" customHeight="1">
      <c r="B357" s="11"/>
      <c r="C357" s="11"/>
      <c r="D357" s="483"/>
      <c r="E357" s="382"/>
      <c r="F357" s="382"/>
      <c r="G357" s="382"/>
      <c r="H357" s="382"/>
      <c r="I357" s="382"/>
      <c r="J357" s="382"/>
      <c r="K357" s="382"/>
      <c r="L357" s="382"/>
      <c r="M357" s="391"/>
      <c r="N357" s="391"/>
      <c r="O357" s="391"/>
      <c r="P357" s="391"/>
      <c r="Q357" s="391"/>
      <c r="R357" s="391"/>
      <c r="S357" s="391"/>
      <c r="T357" s="395"/>
      <c r="U357" s="395"/>
      <c r="V357" s="395"/>
      <c r="W357" s="393"/>
      <c r="X357" s="395"/>
      <c r="Y357" s="395"/>
      <c r="Z357" s="395"/>
      <c r="AA357" s="395"/>
      <c r="AB357" s="480"/>
      <c r="AC357" s="11"/>
      <c r="AP357" s="138"/>
      <c r="AQ357" s="138"/>
    </row>
    <row r="358" spans="2:43" s="3" customFormat="1" ht="13.5" customHeight="1">
      <c r="B358" s="11"/>
      <c r="C358" s="11"/>
      <c r="D358" s="483"/>
      <c r="E358" s="382"/>
      <c r="F358" s="382"/>
      <c r="G358" s="382"/>
      <c r="H358" s="382"/>
      <c r="I358" s="382"/>
      <c r="J358" s="382"/>
      <c r="K358" s="382"/>
      <c r="L358" s="382"/>
      <c r="M358" s="391" t="s">
        <v>150</v>
      </c>
      <c r="N358" s="391"/>
      <c r="O358" s="391"/>
      <c r="P358" s="391"/>
      <c r="Q358" s="391"/>
      <c r="R358" s="391"/>
      <c r="S358" s="391"/>
      <c r="T358" s="392" t="s">
        <v>57</v>
      </c>
      <c r="U358" s="392"/>
      <c r="V358" s="392"/>
      <c r="W358" s="393" t="s">
        <v>5</v>
      </c>
      <c r="X358" s="395"/>
      <c r="Y358" s="395"/>
      <c r="Z358" s="395"/>
      <c r="AA358" s="395"/>
      <c r="AB358" s="480" t="s">
        <v>2</v>
      </c>
      <c r="AC358" s="11"/>
      <c r="AP358" s="138"/>
      <c r="AQ358" s="138"/>
    </row>
    <row r="359" spans="2:43" s="3" customFormat="1" ht="30" customHeight="1">
      <c r="B359" s="11"/>
      <c r="C359" s="11"/>
      <c r="D359" s="484"/>
      <c r="E359" s="475"/>
      <c r="F359" s="475"/>
      <c r="G359" s="475"/>
      <c r="H359" s="475"/>
      <c r="I359" s="475"/>
      <c r="J359" s="475"/>
      <c r="K359" s="475"/>
      <c r="L359" s="475"/>
      <c r="M359" s="402"/>
      <c r="N359" s="402"/>
      <c r="O359" s="402"/>
      <c r="P359" s="402"/>
      <c r="Q359" s="402"/>
      <c r="R359" s="402"/>
      <c r="S359" s="402"/>
      <c r="T359" s="450"/>
      <c r="U359" s="450"/>
      <c r="V359" s="450"/>
      <c r="W359" s="403"/>
      <c r="X359" s="450"/>
      <c r="Y359" s="450"/>
      <c r="Z359" s="450"/>
      <c r="AA359" s="450"/>
      <c r="AB359" s="481"/>
      <c r="AC359" s="11"/>
      <c r="AP359" s="138"/>
      <c r="AQ359" s="138"/>
    </row>
    <row r="360" spans="2:43" s="7" customFormat="1" ht="15" customHeight="1">
      <c r="B360" s="57"/>
      <c r="C360" s="57"/>
      <c r="D360" s="462" t="s">
        <v>155</v>
      </c>
      <c r="E360" s="463"/>
      <c r="F360" s="463"/>
      <c r="G360" s="463"/>
      <c r="H360" s="463"/>
      <c r="I360" s="463"/>
      <c r="J360" s="463"/>
      <c r="K360" s="463"/>
      <c r="L360" s="463"/>
      <c r="M360" s="463"/>
      <c r="N360" s="463"/>
      <c r="O360" s="463"/>
      <c r="P360" s="463"/>
      <c r="Q360" s="463"/>
      <c r="R360" s="463"/>
      <c r="S360" s="463"/>
      <c r="T360" s="463"/>
      <c r="U360" s="463"/>
      <c r="V360" s="463"/>
      <c r="W360" s="463"/>
      <c r="X360" s="463"/>
      <c r="Y360" s="463"/>
      <c r="Z360" s="463"/>
      <c r="AA360" s="463"/>
      <c r="AB360" s="464"/>
      <c r="AC360" s="57"/>
      <c r="AP360" s="141"/>
      <c r="AQ360" s="141"/>
    </row>
    <row r="361" spans="2:43" s="3" customFormat="1" ht="13.5" customHeight="1">
      <c r="B361" s="11"/>
      <c r="C361" s="11"/>
      <c r="D361" s="457" t="s">
        <v>20</v>
      </c>
      <c r="E361" s="375" t="s">
        <v>345</v>
      </c>
      <c r="F361" s="375"/>
      <c r="G361" s="375"/>
      <c r="H361" s="375"/>
      <c r="I361" s="375"/>
      <c r="J361" s="375"/>
      <c r="K361" s="375"/>
      <c r="L361" s="375"/>
      <c r="M361" s="375"/>
      <c r="N361" s="375"/>
      <c r="O361" s="375"/>
      <c r="P361" s="375"/>
      <c r="Q361" s="375"/>
      <c r="R361" s="375"/>
      <c r="S361" s="375"/>
      <c r="T361" s="460" t="s">
        <v>57</v>
      </c>
      <c r="U361" s="460"/>
      <c r="V361" s="460"/>
      <c r="W361" s="461" t="s">
        <v>5</v>
      </c>
      <c r="X361" s="413"/>
      <c r="Y361" s="413"/>
      <c r="Z361" s="413"/>
      <c r="AA361" s="413"/>
      <c r="AB361" s="479" t="s">
        <v>2</v>
      </c>
      <c r="AC361" s="11"/>
      <c r="AP361" s="138"/>
      <c r="AQ361" s="138"/>
    </row>
    <row r="362" spans="2:43" s="3" customFormat="1" ht="30" customHeight="1">
      <c r="B362" s="11"/>
      <c r="C362" s="11"/>
      <c r="D362" s="441"/>
      <c r="E362" s="382"/>
      <c r="F362" s="382"/>
      <c r="G362" s="382"/>
      <c r="H362" s="382"/>
      <c r="I362" s="382"/>
      <c r="J362" s="382"/>
      <c r="K362" s="382"/>
      <c r="L362" s="382"/>
      <c r="M362" s="382"/>
      <c r="N362" s="382"/>
      <c r="O362" s="382"/>
      <c r="P362" s="382"/>
      <c r="Q362" s="382"/>
      <c r="R362" s="382"/>
      <c r="S362" s="382"/>
      <c r="T362" s="395"/>
      <c r="U362" s="395"/>
      <c r="V362" s="395"/>
      <c r="W362" s="393"/>
      <c r="X362" s="367"/>
      <c r="Y362" s="367"/>
      <c r="Z362" s="367"/>
      <c r="AA362" s="367"/>
      <c r="AB362" s="480"/>
      <c r="AC362" s="11"/>
      <c r="AP362" s="138"/>
      <c r="AQ362" s="138"/>
    </row>
    <row r="363" spans="2:43" s="3" customFormat="1" ht="13.5" customHeight="1">
      <c r="B363" s="11"/>
      <c r="C363" s="11"/>
      <c r="D363" s="441" t="s">
        <v>30</v>
      </c>
      <c r="E363" s="382" t="s">
        <v>346</v>
      </c>
      <c r="F363" s="382"/>
      <c r="G363" s="382"/>
      <c r="H363" s="382"/>
      <c r="I363" s="382"/>
      <c r="J363" s="382"/>
      <c r="K363" s="382"/>
      <c r="L363" s="382"/>
      <c r="M363" s="382"/>
      <c r="N363" s="382"/>
      <c r="O363" s="382"/>
      <c r="P363" s="382"/>
      <c r="Q363" s="382"/>
      <c r="R363" s="382"/>
      <c r="S363" s="382"/>
      <c r="T363" s="392" t="s">
        <v>87</v>
      </c>
      <c r="U363" s="392"/>
      <c r="V363" s="392"/>
      <c r="W363" s="393" t="s">
        <v>88</v>
      </c>
      <c r="X363" s="367"/>
      <c r="Y363" s="367"/>
      <c r="Z363" s="367"/>
      <c r="AA363" s="367"/>
      <c r="AB363" s="480" t="s">
        <v>2</v>
      </c>
      <c r="AC363" s="11"/>
      <c r="AP363" s="138"/>
      <c r="AQ363" s="138"/>
    </row>
    <row r="364" spans="2:43" s="3" customFormat="1" ht="30" customHeight="1">
      <c r="B364" s="11"/>
      <c r="C364" s="11"/>
      <c r="D364" s="432"/>
      <c r="E364" s="475"/>
      <c r="F364" s="475"/>
      <c r="G364" s="475"/>
      <c r="H364" s="475"/>
      <c r="I364" s="475"/>
      <c r="J364" s="475"/>
      <c r="K364" s="475"/>
      <c r="L364" s="475"/>
      <c r="M364" s="475"/>
      <c r="N364" s="475"/>
      <c r="O364" s="475"/>
      <c r="P364" s="475"/>
      <c r="Q364" s="475"/>
      <c r="R364" s="475"/>
      <c r="S364" s="475"/>
      <c r="T364" s="450"/>
      <c r="U364" s="450"/>
      <c r="V364" s="450"/>
      <c r="W364" s="403"/>
      <c r="X364" s="373"/>
      <c r="Y364" s="373"/>
      <c r="Z364" s="373"/>
      <c r="AA364" s="373"/>
      <c r="AB364" s="481"/>
      <c r="AC364" s="11"/>
      <c r="AP364" s="138"/>
      <c r="AQ364" s="138"/>
    </row>
    <row r="365" spans="2:43" s="7" customFormat="1" ht="15" customHeight="1">
      <c r="B365" s="57"/>
      <c r="C365" s="57"/>
      <c r="D365" s="462" t="s">
        <v>89</v>
      </c>
      <c r="E365" s="463"/>
      <c r="F365" s="463"/>
      <c r="G365" s="463"/>
      <c r="H365" s="463"/>
      <c r="I365" s="463"/>
      <c r="J365" s="463"/>
      <c r="K365" s="463"/>
      <c r="L365" s="463"/>
      <c r="M365" s="463"/>
      <c r="N365" s="463"/>
      <c r="O365" s="463"/>
      <c r="P365" s="463"/>
      <c r="Q365" s="463"/>
      <c r="R365" s="463"/>
      <c r="S365" s="463"/>
      <c r="T365" s="463"/>
      <c r="U365" s="463"/>
      <c r="V365" s="463"/>
      <c r="W365" s="463"/>
      <c r="X365" s="463"/>
      <c r="Y365" s="463"/>
      <c r="Z365" s="463"/>
      <c r="AA365" s="463"/>
      <c r="AB365" s="464"/>
      <c r="AC365" s="57"/>
      <c r="AP365" s="141"/>
      <c r="AQ365" s="141"/>
    </row>
    <row r="366" spans="2:43" s="3" customFormat="1" ht="13.5" customHeight="1">
      <c r="B366" s="11"/>
      <c r="C366" s="11"/>
      <c r="D366" s="471" t="s">
        <v>140</v>
      </c>
      <c r="E366" s="472"/>
      <c r="F366" s="472"/>
      <c r="G366" s="472"/>
      <c r="H366" s="472"/>
      <c r="I366" s="472"/>
      <c r="J366" s="472"/>
      <c r="K366" s="472"/>
      <c r="L366" s="472"/>
      <c r="M366" s="472"/>
      <c r="N366" s="472"/>
      <c r="O366" s="472"/>
      <c r="P366" s="472"/>
      <c r="Q366" s="472"/>
      <c r="R366" s="472"/>
      <c r="S366" s="472"/>
      <c r="T366" s="460" t="s">
        <v>57</v>
      </c>
      <c r="U366" s="460"/>
      <c r="V366" s="460"/>
      <c r="W366" s="461" t="s">
        <v>5</v>
      </c>
      <c r="X366" s="413"/>
      <c r="Y366" s="413"/>
      <c r="Z366" s="413"/>
      <c r="AA366" s="413"/>
      <c r="AB366" s="479" t="s">
        <v>2</v>
      </c>
      <c r="AC366" s="11"/>
      <c r="AP366" s="138"/>
      <c r="AQ366" s="138"/>
    </row>
    <row r="367" spans="2:43" s="3" customFormat="1" ht="30" customHeight="1">
      <c r="B367" s="11"/>
      <c r="C367" s="11"/>
      <c r="D367" s="473"/>
      <c r="E367" s="474"/>
      <c r="F367" s="474"/>
      <c r="G367" s="474"/>
      <c r="H367" s="474"/>
      <c r="I367" s="474"/>
      <c r="J367" s="474"/>
      <c r="K367" s="474"/>
      <c r="L367" s="474"/>
      <c r="M367" s="474"/>
      <c r="N367" s="474"/>
      <c r="O367" s="474"/>
      <c r="P367" s="474"/>
      <c r="Q367" s="474"/>
      <c r="R367" s="474"/>
      <c r="S367" s="474"/>
      <c r="T367" s="450"/>
      <c r="U367" s="450"/>
      <c r="V367" s="450"/>
      <c r="W367" s="403"/>
      <c r="X367" s="373"/>
      <c r="Y367" s="373"/>
      <c r="Z367" s="373"/>
      <c r="AA367" s="373"/>
      <c r="AB367" s="481"/>
      <c r="AC367" s="11"/>
      <c r="AP367" s="138"/>
      <c r="AQ367" s="138"/>
    </row>
    <row r="368" spans="2:43" s="3" customFormat="1" ht="38.1" customHeight="1">
      <c r="B368" s="11"/>
      <c r="C368" s="11"/>
      <c r="D368" s="68"/>
      <c r="E368" s="68"/>
      <c r="F368" s="68"/>
      <c r="G368" s="68"/>
      <c r="H368" s="68"/>
      <c r="I368" s="68"/>
      <c r="J368" s="68"/>
      <c r="K368" s="68"/>
      <c r="L368" s="68"/>
      <c r="M368" s="68"/>
      <c r="N368" s="68"/>
      <c r="O368" s="482" t="s">
        <v>176</v>
      </c>
      <c r="P368" s="482"/>
      <c r="Q368" s="482"/>
      <c r="R368" s="482"/>
      <c r="S368" s="482"/>
      <c r="T368" s="482"/>
      <c r="U368" s="482"/>
      <c r="V368" s="482"/>
      <c r="W368" s="482"/>
      <c r="X368" s="482"/>
      <c r="Y368" s="482"/>
      <c r="Z368" s="482"/>
      <c r="AA368" s="482"/>
      <c r="AB368" s="11"/>
      <c r="AC368" s="11"/>
      <c r="AP368" s="138"/>
      <c r="AQ368" s="138"/>
    </row>
    <row r="369" spans="2:43" s="3" customFormat="1" ht="11.25" customHeight="1">
      <c r="B369" s="11"/>
      <c r="C369" s="11"/>
      <c r="D369" s="69"/>
      <c r="E369" s="70"/>
      <c r="F369" s="70"/>
      <c r="G369" s="70"/>
      <c r="H369" s="70"/>
      <c r="I369" s="70"/>
      <c r="J369" s="70"/>
      <c r="K369" s="70"/>
      <c r="L369" s="70"/>
      <c r="M369" s="70"/>
      <c r="N369" s="70"/>
      <c r="O369" s="71"/>
      <c r="P369" s="71"/>
      <c r="Q369" s="71"/>
      <c r="R369" s="71"/>
      <c r="S369" s="71"/>
      <c r="T369" s="71"/>
      <c r="U369" s="71"/>
      <c r="V369" s="71"/>
      <c r="W369" s="71"/>
      <c r="X369" s="71"/>
      <c r="Y369" s="71"/>
      <c r="Z369" s="71"/>
      <c r="AA369" s="71"/>
      <c r="AB369" s="11"/>
      <c r="AC369" s="11"/>
      <c r="AP369" s="138"/>
      <c r="AQ369" s="138"/>
    </row>
    <row r="370" spans="2:43" s="9" customFormat="1" ht="35.1" customHeight="1">
      <c r="B370" s="72"/>
      <c r="C370" s="72"/>
      <c r="D370" s="476" t="s">
        <v>0</v>
      </c>
      <c r="E370" s="477"/>
      <c r="F370" s="477"/>
      <c r="G370" s="477"/>
      <c r="H370" s="477"/>
      <c r="I370" s="477"/>
      <c r="J370" s="477"/>
      <c r="K370" s="477"/>
      <c r="L370" s="477"/>
      <c r="M370" s="477"/>
      <c r="N370" s="477"/>
      <c r="O370" s="477"/>
      <c r="P370" s="477"/>
      <c r="Q370" s="477"/>
      <c r="R370" s="477"/>
      <c r="S370" s="478"/>
      <c r="T370" s="476" t="s">
        <v>6</v>
      </c>
      <c r="U370" s="477"/>
      <c r="V370" s="477"/>
      <c r="W370" s="478"/>
      <c r="X370" s="477" t="s">
        <v>7</v>
      </c>
      <c r="Y370" s="477"/>
      <c r="Z370" s="477"/>
      <c r="AA370" s="477"/>
      <c r="AB370" s="478"/>
      <c r="AC370" s="72"/>
      <c r="AP370" s="141"/>
      <c r="AQ370" s="141"/>
    </row>
    <row r="371" spans="2:43" s="7" customFormat="1" ht="15" customHeight="1">
      <c r="B371" s="57"/>
      <c r="C371" s="57"/>
      <c r="D371" s="462" t="s">
        <v>90</v>
      </c>
      <c r="E371" s="463"/>
      <c r="F371" s="463"/>
      <c r="G371" s="463"/>
      <c r="H371" s="463"/>
      <c r="I371" s="463"/>
      <c r="J371" s="463"/>
      <c r="K371" s="463"/>
      <c r="L371" s="463"/>
      <c r="M371" s="463"/>
      <c r="N371" s="463"/>
      <c r="O371" s="463"/>
      <c r="P371" s="463"/>
      <c r="Q371" s="463"/>
      <c r="R371" s="463"/>
      <c r="S371" s="463"/>
      <c r="T371" s="463"/>
      <c r="U371" s="463"/>
      <c r="V371" s="463"/>
      <c r="W371" s="463"/>
      <c r="X371" s="463"/>
      <c r="Y371" s="463"/>
      <c r="Z371" s="463"/>
      <c r="AA371" s="463"/>
      <c r="AB371" s="464"/>
      <c r="AC371" s="57"/>
      <c r="AP371" s="141"/>
      <c r="AQ371" s="141"/>
    </row>
    <row r="372" spans="2:43" s="3" customFormat="1" ht="13.5" customHeight="1">
      <c r="B372" s="11"/>
      <c r="C372" s="11"/>
      <c r="D372" s="457" t="s">
        <v>20</v>
      </c>
      <c r="E372" s="375" t="s">
        <v>347</v>
      </c>
      <c r="F372" s="375"/>
      <c r="G372" s="375"/>
      <c r="H372" s="375"/>
      <c r="I372" s="375"/>
      <c r="J372" s="375"/>
      <c r="K372" s="375"/>
      <c r="L372" s="375"/>
      <c r="M372" s="375"/>
      <c r="N372" s="375"/>
      <c r="O372" s="375"/>
      <c r="P372" s="375"/>
      <c r="Q372" s="375"/>
      <c r="R372" s="375"/>
      <c r="S372" s="375"/>
      <c r="T372" s="460" t="s">
        <v>57</v>
      </c>
      <c r="U372" s="460"/>
      <c r="V372" s="460"/>
      <c r="W372" s="461" t="s">
        <v>5</v>
      </c>
      <c r="X372" s="413"/>
      <c r="Y372" s="413"/>
      <c r="Z372" s="413"/>
      <c r="AA372" s="413"/>
      <c r="AB372" s="479" t="s">
        <v>2</v>
      </c>
      <c r="AC372" s="11"/>
      <c r="AP372" s="138"/>
      <c r="AQ372" s="138"/>
    </row>
    <row r="373" spans="2:43" s="3" customFormat="1" ht="30" customHeight="1">
      <c r="B373" s="11"/>
      <c r="C373" s="11"/>
      <c r="D373" s="441"/>
      <c r="E373" s="382"/>
      <c r="F373" s="382"/>
      <c r="G373" s="382"/>
      <c r="H373" s="382"/>
      <c r="I373" s="382"/>
      <c r="J373" s="382"/>
      <c r="K373" s="382"/>
      <c r="L373" s="382"/>
      <c r="M373" s="382"/>
      <c r="N373" s="382"/>
      <c r="O373" s="382"/>
      <c r="P373" s="382"/>
      <c r="Q373" s="382"/>
      <c r="R373" s="382"/>
      <c r="S373" s="382"/>
      <c r="T373" s="395"/>
      <c r="U373" s="395"/>
      <c r="V373" s="395"/>
      <c r="W373" s="393"/>
      <c r="X373" s="367"/>
      <c r="Y373" s="367"/>
      <c r="Z373" s="367"/>
      <c r="AA373" s="367"/>
      <c r="AB373" s="480"/>
      <c r="AC373" s="11"/>
      <c r="AP373" s="138"/>
      <c r="AQ373" s="138"/>
    </row>
    <row r="374" spans="2:43" s="3" customFormat="1" ht="13.5" customHeight="1">
      <c r="B374" s="11"/>
      <c r="C374" s="11"/>
      <c r="D374" s="441" t="s">
        <v>30</v>
      </c>
      <c r="E374" s="382" t="s">
        <v>348</v>
      </c>
      <c r="F374" s="382"/>
      <c r="G374" s="382"/>
      <c r="H374" s="382"/>
      <c r="I374" s="382"/>
      <c r="J374" s="382"/>
      <c r="K374" s="382"/>
      <c r="L374" s="382"/>
      <c r="M374" s="382"/>
      <c r="N374" s="382"/>
      <c r="O374" s="382"/>
      <c r="P374" s="382"/>
      <c r="Q374" s="382"/>
      <c r="R374" s="382"/>
      <c r="S374" s="382"/>
      <c r="T374" s="392" t="s">
        <v>57</v>
      </c>
      <c r="U374" s="392"/>
      <c r="V374" s="392"/>
      <c r="W374" s="393" t="s">
        <v>5</v>
      </c>
      <c r="X374" s="367"/>
      <c r="Y374" s="367"/>
      <c r="Z374" s="367"/>
      <c r="AA374" s="367"/>
      <c r="AB374" s="394" t="s">
        <v>2</v>
      </c>
      <c r="AC374" s="11"/>
      <c r="AP374" s="138"/>
      <c r="AQ374" s="138"/>
    </row>
    <row r="375" spans="2:43" s="3" customFormat="1" ht="30" customHeight="1">
      <c r="B375" s="11"/>
      <c r="C375" s="11"/>
      <c r="D375" s="432"/>
      <c r="E375" s="475"/>
      <c r="F375" s="475"/>
      <c r="G375" s="475"/>
      <c r="H375" s="475"/>
      <c r="I375" s="475"/>
      <c r="J375" s="475"/>
      <c r="K375" s="475"/>
      <c r="L375" s="475"/>
      <c r="M375" s="475"/>
      <c r="N375" s="475"/>
      <c r="O375" s="475"/>
      <c r="P375" s="475"/>
      <c r="Q375" s="475"/>
      <c r="R375" s="475"/>
      <c r="S375" s="475"/>
      <c r="T375" s="450"/>
      <c r="U375" s="450"/>
      <c r="V375" s="450"/>
      <c r="W375" s="403"/>
      <c r="X375" s="373"/>
      <c r="Y375" s="373"/>
      <c r="Z375" s="373"/>
      <c r="AA375" s="373"/>
      <c r="AB375" s="401"/>
      <c r="AC375" s="11"/>
      <c r="AP375" s="138"/>
      <c r="AQ375" s="138"/>
    </row>
    <row r="376" spans="2:43" s="7" customFormat="1" ht="15" customHeight="1">
      <c r="B376" s="57"/>
      <c r="C376" s="57"/>
      <c r="D376" s="462" t="s">
        <v>91</v>
      </c>
      <c r="E376" s="463"/>
      <c r="F376" s="463"/>
      <c r="G376" s="463"/>
      <c r="H376" s="463"/>
      <c r="I376" s="463"/>
      <c r="J376" s="463"/>
      <c r="K376" s="463"/>
      <c r="L376" s="463"/>
      <c r="M376" s="463"/>
      <c r="N376" s="463"/>
      <c r="O376" s="463"/>
      <c r="P376" s="463"/>
      <c r="Q376" s="463"/>
      <c r="R376" s="463"/>
      <c r="S376" s="463"/>
      <c r="T376" s="463"/>
      <c r="U376" s="463"/>
      <c r="V376" s="463"/>
      <c r="W376" s="463"/>
      <c r="X376" s="463"/>
      <c r="Y376" s="463"/>
      <c r="Z376" s="463"/>
      <c r="AA376" s="463"/>
      <c r="AB376" s="464"/>
      <c r="AC376" s="57"/>
      <c r="AP376" s="141"/>
      <c r="AQ376" s="141"/>
    </row>
    <row r="377" spans="2:43" s="3" customFormat="1" ht="13.5" customHeight="1">
      <c r="B377" s="11"/>
      <c r="C377" s="11"/>
      <c r="D377" s="471" t="s">
        <v>141</v>
      </c>
      <c r="E377" s="472"/>
      <c r="F377" s="472"/>
      <c r="G377" s="472"/>
      <c r="H377" s="472"/>
      <c r="I377" s="472"/>
      <c r="J377" s="472"/>
      <c r="K377" s="472"/>
      <c r="L377" s="472"/>
      <c r="M377" s="472"/>
      <c r="N377" s="472"/>
      <c r="O377" s="472"/>
      <c r="P377" s="472"/>
      <c r="Q377" s="472"/>
      <c r="R377" s="472"/>
      <c r="S377" s="472"/>
      <c r="T377" s="460" t="s">
        <v>84</v>
      </c>
      <c r="U377" s="460"/>
      <c r="V377" s="460"/>
      <c r="W377" s="461" t="s">
        <v>27</v>
      </c>
      <c r="X377" s="413"/>
      <c r="Y377" s="413"/>
      <c r="Z377" s="413"/>
      <c r="AA377" s="413"/>
      <c r="AB377" s="400" t="s">
        <v>2</v>
      </c>
      <c r="AC377" s="11"/>
      <c r="AP377" s="138"/>
      <c r="AQ377" s="138"/>
    </row>
    <row r="378" spans="2:43" s="3" customFormat="1" ht="30" customHeight="1">
      <c r="B378" s="11"/>
      <c r="C378" s="11"/>
      <c r="D378" s="473"/>
      <c r="E378" s="474"/>
      <c r="F378" s="474"/>
      <c r="G378" s="474"/>
      <c r="H378" s="474"/>
      <c r="I378" s="474"/>
      <c r="J378" s="474"/>
      <c r="K378" s="474"/>
      <c r="L378" s="474"/>
      <c r="M378" s="474"/>
      <c r="N378" s="474"/>
      <c r="O378" s="474"/>
      <c r="P378" s="474"/>
      <c r="Q378" s="474"/>
      <c r="R378" s="474"/>
      <c r="S378" s="474"/>
      <c r="T378" s="450"/>
      <c r="U378" s="450"/>
      <c r="V378" s="450"/>
      <c r="W378" s="403"/>
      <c r="X378" s="373"/>
      <c r="Y378" s="373"/>
      <c r="Z378" s="373"/>
      <c r="AA378" s="373"/>
      <c r="AB378" s="401"/>
      <c r="AC378" s="11"/>
      <c r="AP378" s="138"/>
      <c r="AQ378" s="138"/>
    </row>
    <row r="379" spans="2:43" s="7" customFormat="1" ht="15" customHeight="1">
      <c r="B379" s="57"/>
      <c r="C379" s="57"/>
      <c r="D379" s="462" t="s">
        <v>92</v>
      </c>
      <c r="E379" s="463"/>
      <c r="F379" s="463"/>
      <c r="G379" s="463"/>
      <c r="H379" s="463"/>
      <c r="I379" s="463"/>
      <c r="J379" s="463"/>
      <c r="K379" s="463"/>
      <c r="L379" s="463"/>
      <c r="M379" s="463"/>
      <c r="N379" s="463"/>
      <c r="O379" s="463"/>
      <c r="P379" s="463"/>
      <c r="Q379" s="463"/>
      <c r="R379" s="463"/>
      <c r="S379" s="463"/>
      <c r="T379" s="463"/>
      <c r="U379" s="463"/>
      <c r="V379" s="463"/>
      <c r="W379" s="463"/>
      <c r="X379" s="463"/>
      <c r="Y379" s="463"/>
      <c r="Z379" s="463"/>
      <c r="AA379" s="463"/>
      <c r="AB379" s="464"/>
      <c r="AC379" s="57"/>
      <c r="AP379" s="141"/>
      <c r="AQ379" s="141"/>
    </row>
    <row r="380" spans="2:43" s="3" customFormat="1" ht="13.5" customHeight="1">
      <c r="B380" s="11"/>
      <c r="C380" s="11"/>
      <c r="D380" s="471" t="s">
        <v>142</v>
      </c>
      <c r="E380" s="472"/>
      <c r="F380" s="472"/>
      <c r="G380" s="472"/>
      <c r="H380" s="472"/>
      <c r="I380" s="472"/>
      <c r="J380" s="472"/>
      <c r="K380" s="472"/>
      <c r="L380" s="472"/>
      <c r="M380" s="472"/>
      <c r="N380" s="472"/>
      <c r="O380" s="472"/>
      <c r="P380" s="472"/>
      <c r="Q380" s="472"/>
      <c r="R380" s="472"/>
      <c r="S380" s="472"/>
      <c r="T380" s="460" t="s">
        <v>87</v>
      </c>
      <c r="U380" s="460"/>
      <c r="V380" s="460"/>
      <c r="W380" s="461" t="s">
        <v>88</v>
      </c>
      <c r="X380" s="413"/>
      <c r="Y380" s="413"/>
      <c r="Z380" s="413"/>
      <c r="AA380" s="413"/>
      <c r="AB380" s="400" t="s">
        <v>2</v>
      </c>
      <c r="AC380" s="11"/>
      <c r="AP380" s="138"/>
      <c r="AQ380" s="138"/>
    </row>
    <row r="381" spans="2:43" s="3" customFormat="1" ht="30" customHeight="1">
      <c r="B381" s="11"/>
      <c r="C381" s="11"/>
      <c r="D381" s="473"/>
      <c r="E381" s="474"/>
      <c r="F381" s="474"/>
      <c r="G381" s="474"/>
      <c r="H381" s="474"/>
      <c r="I381" s="474"/>
      <c r="J381" s="474"/>
      <c r="K381" s="474"/>
      <c r="L381" s="474"/>
      <c r="M381" s="474"/>
      <c r="N381" s="474"/>
      <c r="O381" s="474"/>
      <c r="P381" s="474"/>
      <c r="Q381" s="474"/>
      <c r="R381" s="474"/>
      <c r="S381" s="474"/>
      <c r="T381" s="450"/>
      <c r="U381" s="450"/>
      <c r="V381" s="450"/>
      <c r="W381" s="403"/>
      <c r="X381" s="373"/>
      <c r="Y381" s="373"/>
      <c r="Z381" s="373"/>
      <c r="AA381" s="373"/>
      <c r="AB381" s="401"/>
      <c r="AC381" s="11"/>
      <c r="AP381" s="138"/>
      <c r="AQ381" s="138"/>
    </row>
    <row r="382" spans="2:43" s="9" customFormat="1" ht="15" customHeight="1">
      <c r="B382" s="72"/>
      <c r="C382" s="72"/>
      <c r="D382" s="462" t="s">
        <v>116</v>
      </c>
      <c r="E382" s="463"/>
      <c r="F382" s="463"/>
      <c r="G382" s="463"/>
      <c r="H382" s="463"/>
      <c r="I382" s="463"/>
      <c r="J382" s="463"/>
      <c r="K382" s="463"/>
      <c r="L382" s="463"/>
      <c r="M382" s="463"/>
      <c r="N382" s="463"/>
      <c r="O382" s="463"/>
      <c r="P382" s="463"/>
      <c r="Q382" s="463"/>
      <c r="R382" s="463"/>
      <c r="S382" s="463"/>
      <c r="T382" s="463"/>
      <c r="U382" s="463"/>
      <c r="V382" s="463"/>
      <c r="W382" s="463"/>
      <c r="X382" s="463"/>
      <c r="Y382" s="463"/>
      <c r="Z382" s="463"/>
      <c r="AA382" s="463"/>
      <c r="AB382" s="464"/>
      <c r="AC382" s="72"/>
      <c r="AP382" s="141"/>
      <c r="AQ382" s="141"/>
    </row>
    <row r="383" spans="2:43" s="3" customFormat="1" ht="13.5" customHeight="1">
      <c r="B383" s="11"/>
      <c r="C383" s="11"/>
      <c r="D383" s="457" t="s">
        <v>20</v>
      </c>
      <c r="E383" s="375" t="s">
        <v>349</v>
      </c>
      <c r="F383" s="375"/>
      <c r="G383" s="375"/>
      <c r="H383" s="375"/>
      <c r="I383" s="375"/>
      <c r="J383" s="375"/>
      <c r="K383" s="375"/>
      <c r="L383" s="375"/>
      <c r="M383" s="375"/>
      <c r="N383" s="375"/>
      <c r="O383" s="375"/>
      <c r="P383" s="375"/>
      <c r="Q383" s="375"/>
      <c r="R383" s="375"/>
      <c r="S383" s="375"/>
      <c r="T383" s="460" t="s">
        <v>57</v>
      </c>
      <c r="U383" s="460"/>
      <c r="V383" s="460"/>
      <c r="W383" s="461" t="s">
        <v>5</v>
      </c>
      <c r="X383" s="413"/>
      <c r="Y383" s="413"/>
      <c r="Z383" s="413"/>
      <c r="AA383" s="413"/>
      <c r="AB383" s="400" t="s">
        <v>2</v>
      </c>
      <c r="AC383" s="11"/>
      <c r="AP383" s="138"/>
      <c r="AQ383" s="138"/>
    </row>
    <row r="384" spans="2:43" s="3" customFormat="1" ht="30" customHeight="1">
      <c r="B384" s="11"/>
      <c r="C384" s="11"/>
      <c r="D384" s="441"/>
      <c r="E384" s="382"/>
      <c r="F384" s="382"/>
      <c r="G384" s="382"/>
      <c r="H384" s="382"/>
      <c r="I384" s="382"/>
      <c r="J384" s="382"/>
      <c r="K384" s="382"/>
      <c r="L384" s="382"/>
      <c r="M384" s="382"/>
      <c r="N384" s="382"/>
      <c r="O384" s="382"/>
      <c r="P384" s="382"/>
      <c r="Q384" s="382"/>
      <c r="R384" s="382"/>
      <c r="S384" s="382"/>
      <c r="T384" s="395"/>
      <c r="U384" s="395"/>
      <c r="V384" s="395"/>
      <c r="W384" s="393"/>
      <c r="X384" s="367"/>
      <c r="Y384" s="367"/>
      <c r="Z384" s="367"/>
      <c r="AA384" s="367"/>
      <c r="AB384" s="394"/>
      <c r="AC384" s="11"/>
      <c r="AP384" s="138"/>
      <c r="AQ384" s="138"/>
    </row>
    <row r="385" spans="2:43" s="3" customFormat="1" ht="13.5" customHeight="1">
      <c r="B385" s="11"/>
      <c r="C385" s="11"/>
      <c r="D385" s="441" t="s">
        <v>30</v>
      </c>
      <c r="E385" s="382" t="s">
        <v>173</v>
      </c>
      <c r="F385" s="382"/>
      <c r="G385" s="382"/>
      <c r="H385" s="382"/>
      <c r="I385" s="382"/>
      <c r="J385" s="382"/>
      <c r="K385" s="382"/>
      <c r="L385" s="382"/>
      <c r="M385" s="382"/>
      <c r="N385" s="382"/>
      <c r="O385" s="382"/>
      <c r="P385" s="382"/>
      <c r="Q385" s="382"/>
      <c r="R385" s="382"/>
      <c r="S385" s="382"/>
      <c r="T385" s="392" t="s">
        <v>57</v>
      </c>
      <c r="U385" s="392"/>
      <c r="V385" s="392"/>
      <c r="W385" s="393" t="s">
        <v>5</v>
      </c>
      <c r="X385" s="367"/>
      <c r="Y385" s="367"/>
      <c r="Z385" s="367"/>
      <c r="AA385" s="367"/>
      <c r="AB385" s="394" t="s">
        <v>2</v>
      </c>
      <c r="AC385" s="11"/>
      <c r="AP385" s="138"/>
      <c r="AQ385" s="138"/>
    </row>
    <row r="386" spans="2:43" s="3" customFormat="1" ht="30" customHeight="1">
      <c r="B386" s="11"/>
      <c r="C386" s="11"/>
      <c r="D386" s="432"/>
      <c r="E386" s="475"/>
      <c r="F386" s="475"/>
      <c r="G386" s="475"/>
      <c r="H386" s="475"/>
      <c r="I386" s="475"/>
      <c r="J386" s="475"/>
      <c r="K386" s="475"/>
      <c r="L386" s="475"/>
      <c r="M386" s="475"/>
      <c r="N386" s="475"/>
      <c r="O386" s="475"/>
      <c r="P386" s="475"/>
      <c r="Q386" s="475"/>
      <c r="R386" s="475"/>
      <c r="S386" s="475"/>
      <c r="T386" s="450"/>
      <c r="U386" s="450"/>
      <c r="V386" s="450"/>
      <c r="W386" s="403"/>
      <c r="X386" s="373"/>
      <c r="Y386" s="373"/>
      <c r="Z386" s="373"/>
      <c r="AA386" s="373"/>
      <c r="AB386" s="401"/>
      <c r="AC386" s="11"/>
      <c r="AP386" s="138"/>
      <c r="AQ386" s="138"/>
    </row>
    <row r="387" spans="2:43" s="7" customFormat="1" ht="15" customHeight="1">
      <c r="B387" s="57"/>
      <c r="C387" s="57"/>
      <c r="D387" s="462" t="s">
        <v>163</v>
      </c>
      <c r="E387" s="463"/>
      <c r="F387" s="463"/>
      <c r="G387" s="463"/>
      <c r="H387" s="463"/>
      <c r="I387" s="463"/>
      <c r="J387" s="463"/>
      <c r="K387" s="463"/>
      <c r="L387" s="463"/>
      <c r="M387" s="463"/>
      <c r="N387" s="463"/>
      <c r="O387" s="463"/>
      <c r="P387" s="463"/>
      <c r="Q387" s="463"/>
      <c r="R387" s="463"/>
      <c r="S387" s="463"/>
      <c r="T387" s="463"/>
      <c r="U387" s="463"/>
      <c r="V387" s="463"/>
      <c r="W387" s="463"/>
      <c r="X387" s="463"/>
      <c r="Y387" s="463"/>
      <c r="Z387" s="463"/>
      <c r="AA387" s="463"/>
      <c r="AB387" s="464"/>
      <c r="AC387" s="57"/>
      <c r="AP387" s="141"/>
      <c r="AQ387" s="141"/>
    </row>
    <row r="388" spans="2:43" s="7" customFormat="1" ht="15" customHeight="1">
      <c r="B388" s="57"/>
      <c r="C388" s="57"/>
      <c r="D388" s="465" t="s">
        <v>143</v>
      </c>
      <c r="E388" s="466"/>
      <c r="F388" s="466"/>
      <c r="G388" s="466"/>
      <c r="H388" s="466"/>
      <c r="I388" s="466"/>
      <c r="J388" s="466"/>
      <c r="K388" s="466"/>
      <c r="L388" s="466"/>
      <c r="M388" s="466"/>
      <c r="N388" s="466"/>
      <c r="O388" s="466"/>
      <c r="P388" s="466"/>
      <c r="Q388" s="466"/>
      <c r="R388" s="466"/>
      <c r="S388" s="466"/>
      <c r="T388" s="466"/>
      <c r="U388" s="466"/>
      <c r="V388" s="466"/>
      <c r="W388" s="466"/>
      <c r="X388" s="466"/>
      <c r="Y388" s="466"/>
      <c r="Z388" s="466"/>
      <c r="AA388" s="466"/>
      <c r="AB388" s="467"/>
      <c r="AC388" s="57"/>
      <c r="AP388" s="141"/>
      <c r="AQ388" s="141"/>
    </row>
    <row r="389" spans="2:43" s="3" customFormat="1" ht="13.5" customHeight="1">
      <c r="B389" s="11"/>
      <c r="C389" s="11"/>
      <c r="D389" s="457" t="s">
        <v>93</v>
      </c>
      <c r="E389" s="459" t="s">
        <v>350</v>
      </c>
      <c r="F389" s="459"/>
      <c r="G389" s="459"/>
      <c r="H389" s="459"/>
      <c r="I389" s="459"/>
      <c r="J389" s="459"/>
      <c r="K389" s="459"/>
      <c r="L389" s="459"/>
      <c r="M389" s="459"/>
      <c r="N389" s="459"/>
      <c r="O389" s="459"/>
      <c r="P389" s="459"/>
      <c r="Q389" s="459"/>
      <c r="R389" s="459"/>
      <c r="S389" s="459"/>
      <c r="T389" s="460" t="s">
        <v>87</v>
      </c>
      <c r="U389" s="460"/>
      <c r="V389" s="460"/>
      <c r="W389" s="461" t="s">
        <v>88</v>
      </c>
      <c r="X389" s="458"/>
      <c r="Y389" s="458"/>
      <c r="Z389" s="458"/>
      <c r="AA389" s="458"/>
      <c r="AB389" s="400" t="s">
        <v>2</v>
      </c>
      <c r="AC389" s="11"/>
      <c r="AP389" s="138"/>
      <c r="AQ389" s="138"/>
    </row>
    <row r="390" spans="2:43" s="3" customFormat="1" ht="30" customHeight="1">
      <c r="B390" s="11"/>
      <c r="C390" s="11"/>
      <c r="D390" s="441"/>
      <c r="E390" s="391"/>
      <c r="F390" s="391"/>
      <c r="G390" s="391"/>
      <c r="H390" s="391"/>
      <c r="I390" s="391"/>
      <c r="J390" s="391"/>
      <c r="K390" s="391"/>
      <c r="L390" s="391"/>
      <c r="M390" s="391"/>
      <c r="N390" s="391"/>
      <c r="O390" s="391"/>
      <c r="P390" s="391"/>
      <c r="Q390" s="391"/>
      <c r="R390" s="391"/>
      <c r="S390" s="391"/>
      <c r="T390" s="395"/>
      <c r="U390" s="395"/>
      <c r="V390" s="395"/>
      <c r="W390" s="393"/>
      <c r="X390" s="448"/>
      <c r="Y390" s="448"/>
      <c r="Z390" s="448"/>
      <c r="AA390" s="448"/>
      <c r="AB390" s="394"/>
      <c r="AC390" s="11"/>
      <c r="AP390" s="138"/>
      <c r="AQ390" s="138"/>
    </row>
    <row r="391" spans="2:43" s="3" customFormat="1" ht="13.5" customHeight="1">
      <c r="B391" s="11"/>
      <c r="C391" s="11"/>
      <c r="D391" s="441" t="s">
        <v>94</v>
      </c>
      <c r="E391" s="391" t="s">
        <v>351</v>
      </c>
      <c r="F391" s="391"/>
      <c r="G391" s="391"/>
      <c r="H391" s="391"/>
      <c r="I391" s="391"/>
      <c r="J391" s="391"/>
      <c r="K391" s="391"/>
      <c r="L391" s="391"/>
      <c r="M391" s="391"/>
      <c r="N391" s="391"/>
      <c r="O391" s="391"/>
      <c r="P391" s="391"/>
      <c r="Q391" s="391"/>
      <c r="R391" s="391"/>
      <c r="S391" s="391"/>
      <c r="T391" s="392" t="s">
        <v>87</v>
      </c>
      <c r="U391" s="392"/>
      <c r="V391" s="392"/>
      <c r="W391" s="393" t="s">
        <v>88</v>
      </c>
      <c r="X391" s="367"/>
      <c r="Y391" s="367"/>
      <c r="Z391" s="367"/>
      <c r="AA391" s="367"/>
      <c r="AB391" s="394" t="s">
        <v>2</v>
      </c>
      <c r="AC391" s="11"/>
      <c r="AP391" s="138"/>
      <c r="AQ391" s="138"/>
    </row>
    <row r="392" spans="2:43" s="3" customFormat="1" ht="30" customHeight="1">
      <c r="B392" s="11"/>
      <c r="C392" s="11"/>
      <c r="D392" s="432"/>
      <c r="E392" s="402"/>
      <c r="F392" s="402"/>
      <c r="G392" s="402"/>
      <c r="H392" s="402"/>
      <c r="I392" s="402"/>
      <c r="J392" s="402"/>
      <c r="K392" s="402"/>
      <c r="L392" s="402"/>
      <c r="M392" s="402"/>
      <c r="N392" s="402"/>
      <c r="O392" s="402"/>
      <c r="P392" s="402"/>
      <c r="Q392" s="402"/>
      <c r="R392" s="402"/>
      <c r="S392" s="402"/>
      <c r="T392" s="450"/>
      <c r="U392" s="450"/>
      <c r="V392" s="450"/>
      <c r="W392" s="403"/>
      <c r="X392" s="373"/>
      <c r="Y392" s="373"/>
      <c r="Z392" s="373"/>
      <c r="AA392" s="373"/>
      <c r="AB392" s="401"/>
      <c r="AC392" s="11"/>
      <c r="AP392" s="138"/>
      <c r="AQ392" s="138"/>
    </row>
    <row r="393" spans="2:43" s="4" customFormat="1" ht="15" customHeight="1">
      <c r="B393" s="50"/>
      <c r="C393" s="50"/>
      <c r="D393" s="468" t="s">
        <v>144</v>
      </c>
      <c r="E393" s="469"/>
      <c r="F393" s="469"/>
      <c r="G393" s="469"/>
      <c r="H393" s="469"/>
      <c r="I393" s="469"/>
      <c r="J393" s="469"/>
      <c r="K393" s="469"/>
      <c r="L393" s="469"/>
      <c r="M393" s="469"/>
      <c r="N393" s="469"/>
      <c r="O393" s="469"/>
      <c r="P393" s="469"/>
      <c r="Q393" s="469"/>
      <c r="R393" s="469"/>
      <c r="S393" s="469"/>
      <c r="T393" s="469"/>
      <c r="U393" s="469"/>
      <c r="V393" s="469"/>
      <c r="W393" s="469"/>
      <c r="X393" s="469"/>
      <c r="Y393" s="469"/>
      <c r="Z393" s="469"/>
      <c r="AA393" s="469"/>
      <c r="AB393" s="470"/>
      <c r="AC393" s="50"/>
      <c r="AP393" s="141"/>
      <c r="AQ393" s="141"/>
    </row>
    <row r="394" spans="2:43" s="3" customFormat="1" ht="13.5" customHeight="1">
      <c r="B394" s="11"/>
      <c r="C394" s="11"/>
      <c r="D394" s="457" t="s">
        <v>93</v>
      </c>
      <c r="E394" s="459" t="s">
        <v>352</v>
      </c>
      <c r="F394" s="459"/>
      <c r="G394" s="459"/>
      <c r="H394" s="459"/>
      <c r="I394" s="459"/>
      <c r="J394" s="459"/>
      <c r="K394" s="459"/>
      <c r="L394" s="459"/>
      <c r="M394" s="459"/>
      <c r="N394" s="459"/>
      <c r="O394" s="459"/>
      <c r="P394" s="459"/>
      <c r="Q394" s="459"/>
      <c r="R394" s="459"/>
      <c r="S394" s="459"/>
      <c r="T394" s="460" t="s">
        <v>87</v>
      </c>
      <c r="U394" s="460"/>
      <c r="V394" s="460"/>
      <c r="W394" s="461" t="s">
        <v>88</v>
      </c>
      <c r="X394" s="458"/>
      <c r="Y394" s="458"/>
      <c r="Z394" s="458"/>
      <c r="AA394" s="458"/>
      <c r="AB394" s="400" t="s">
        <v>2</v>
      </c>
      <c r="AC394" s="11"/>
      <c r="AP394" s="138"/>
      <c r="AQ394" s="138"/>
    </row>
    <row r="395" spans="2:43" s="3" customFormat="1" ht="30" customHeight="1">
      <c r="B395" s="11"/>
      <c r="C395" s="11"/>
      <c r="D395" s="441"/>
      <c r="E395" s="391"/>
      <c r="F395" s="391"/>
      <c r="G395" s="391"/>
      <c r="H395" s="391"/>
      <c r="I395" s="391"/>
      <c r="J395" s="391"/>
      <c r="K395" s="391"/>
      <c r="L395" s="391"/>
      <c r="M395" s="391"/>
      <c r="N395" s="391"/>
      <c r="O395" s="391"/>
      <c r="P395" s="391"/>
      <c r="Q395" s="391"/>
      <c r="R395" s="391"/>
      <c r="S395" s="391"/>
      <c r="T395" s="395"/>
      <c r="U395" s="395"/>
      <c r="V395" s="395"/>
      <c r="W395" s="393"/>
      <c r="X395" s="448"/>
      <c r="Y395" s="448"/>
      <c r="Z395" s="448"/>
      <c r="AA395" s="448"/>
      <c r="AB395" s="394"/>
      <c r="AC395" s="11"/>
      <c r="AP395" s="138"/>
      <c r="AQ395" s="138"/>
    </row>
    <row r="396" spans="2:43" s="3" customFormat="1" ht="13.5" customHeight="1">
      <c r="B396" s="11"/>
      <c r="C396" s="11"/>
      <c r="D396" s="441" t="s">
        <v>94</v>
      </c>
      <c r="E396" s="391" t="s">
        <v>353</v>
      </c>
      <c r="F396" s="391"/>
      <c r="G396" s="391"/>
      <c r="H396" s="391"/>
      <c r="I396" s="391"/>
      <c r="J396" s="391"/>
      <c r="K396" s="391"/>
      <c r="L396" s="391"/>
      <c r="M396" s="391"/>
      <c r="N396" s="391"/>
      <c r="O396" s="391"/>
      <c r="P396" s="391"/>
      <c r="Q396" s="391"/>
      <c r="R396" s="391"/>
      <c r="S396" s="391"/>
      <c r="T396" s="392" t="s">
        <v>87</v>
      </c>
      <c r="U396" s="392"/>
      <c r="V396" s="392"/>
      <c r="W396" s="393" t="s">
        <v>88</v>
      </c>
      <c r="X396" s="367"/>
      <c r="Y396" s="367"/>
      <c r="Z396" s="367"/>
      <c r="AA396" s="367"/>
      <c r="AB396" s="394" t="s">
        <v>2</v>
      </c>
      <c r="AC396" s="11"/>
      <c r="AP396" s="138"/>
      <c r="AQ396" s="138"/>
    </row>
    <row r="397" spans="2:43" s="3" customFormat="1" ht="30" customHeight="1">
      <c r="B397" s="11"/>
      <c r="C397" s="11"/>
      <c r="D397" s="441"/>
      <c r="E397" s="391"/>
      <c r="F397" s="391"/>
      <c r="G397" s="391"/>
      <c r="H397" s="391"/>
      <c r="I397" s="391"/>
      <c r="J397" s="391"/>
      <c r="K397" s="391"/>
      <c r="L397" s="391"/>
      <c r="M397" s="391"/>
      <c r="N397" s="391"/>
      <c r="O397" s="391"/>
      <c r="P397" s="391"/>
      <c r="Q397" s="391"/>
      <c r="R397" s="391"/>
      <c r="S397" s="391"/>
      <c r="T397" s="395"/>
      <c r="U397" s="395"/>
      <c r="V397" s="395"/>
      <c r="W397" s="393"/>
      <c r="X397" s="367"/>
      <c r="Y397" s="367"/>
      <c r="Z397" s="367"/>
      <c r="AA397" s="367"/>
      <c r="AB397" s="394"/>
      <c r="AC397" s="11"/>
      <c r="AP397" s="138"/>
      <c r="AQ397" s="138"/>
    </row>
    <row r="398" spans="2:43" s="3" customFormat="1" ht="13.5" customHeight="1">
      <c r="B398" s="11"/>
      <c r="C398" s="11"/>
      <c r="D398" s="441" t="s">
        <v>95</v>
      </c>
      <c r="E398" s="391" t="s">
        <v>354</v>
      </c>
      <c r="F398" s="391"/>
      <c r="G398" s="391"/>
      <c r="H398" s="391"/>
      <c r="I398" s="391"/>
      <c r="J398" s="391"/>
      <c r="K398" s="391"/>
      <c r="L398" s="391"/>
      <c r="M398" s="391"/>
      <c r="N398" s="391"/>
      <c r="O398" s="391"/>
      <c r="P398" s="391"/>
      <c r="Q398" s="391"/>
      <c r="R398" s="391"/>
      <c r="S398" s="391"/>
      <c r="T398" s="392" t="s">
        <v>87</v>
      </c>
      <c r="U398" s="392"/>
      <c r="V398" s="392"/>
      <c r="W398" s="393" t="s">
        <v>88</v>
      </c>
      <c r="X398" s="448"/>
      <c r="Y398" s="448"/>
      <c r="Z398" s="448"/>
      <c r="AA398" s="448"/>
      <c r="AB398" s="394" t="s">
        <v>2</v>
      </c>
      <c r="AC398" s="11"/>
      <c r="AP398" s="138"/>
      <c r="AQ398" s="138"/>
    </row>
    <row r="399" spans="2:43" s="3" customFormat="1" ht="30" customHeight="1">
      <c r="B399" s="11"/>
      <c r="C399" s="11"/>
      <c r="D399" s="441"/>
      <c r="E399" s="391"/>
      <c r="F399" s="391"/>
      <c r="G399" s="391"/>
      <c r="H399" s="391"/>
      <c r="I399" s="391"/>
      <c r="J399" s="391"/>
      <c r="K399" s="391"/>
      <c r="L399" s="391"/>
      <c r="M399" s="391"/>
      <c r="N399" s="391"/>
      <c r="O399" s="391"/>
      <c r="P399" s="391"/>
      <c r="Q399" s="391"/>
      <c r="R399" s="391"/>
      <c r="S399" s="391"/>
      <c r="T399" s="395"/>
      <c r="U399" s="395"/>
      <c r="V399" s="395"/>
      <c r="W399" s="393"/>
      <c r="X399" s="448"/>
      <c r="Y399" s="448"/>
      <c r="Z399" s="448"/>
      <c r="AA399" s="448"/>
      <c r="AB399" s="394"/>
      <c r="AC399" s="11"/>
      <c r="AP399" s="138"/>
      <c r="AQ399" s="138"/>
    </row>
    <row r="400" spans="2:43" s="3" customFormat="1" ht="13.5" customHeight="1">
      <c r="B400" s="11"/>
      <c r="C400" s="11"/>
      <c r="D400" s="441" t="s">
        <v>96</v>
      </c>
      <c r="E400" s="391" t="s">
        <v>366</v>
      </c>
      <c r="F400" s="391"/>
      <c r="G400" s="391"/>
      <c r="H400" s="391"/>
      <c r="I400" s="391"/>
      <c r="J400" s="391"/>
      <c r="K400" s="391"/>
      <c r="L400" s="391"/>
      <c r="M400" s="391"/>
      <c r="N400" s="391"/>
      <c r="O400" s="391"/>
      <c r="P400" s="391"/>
      <c r="Q400" s="391"/>
      <c r="R400" s="391"/>
      <c r="S400" s="391"/>
      <c r="T400" s="392" t="s">
        <v>87</v>
      </c>
      <c r="U400" s="392"/>
      <c r="V400" s="392"/>
      <c r="W400" s="393" t="s">
        <v>88</v>
      </c>
      <c r="X400" s="367"/>
      <c r="Y400" s="367"/>
      <c r="Z400" s="367"/>
      <c r="AA400" s="367"/>
      <c r="AB400" s="394" t="s">
        <v>2</v>
      </c>
      <c r="AC400" s="11"/>
      <c r="AP400" s="138"/>
      <c r="AQ400" s="138"/>
    </row>
    <row r="401" spans="2:43" s="3" customFormat="1" ht="30" customHeight="1">
      <c r="B401" s="11"/>
      <c r="C401" s="11"/>
      <c r="D401" s="432"/>
      <c r="E401" s="402"/>
      <c r="F401" s="402"/>
      <c r="G401" s="402"/>
      <c r="H401" s="402"/>
      <c r="I401" s="402"/>
      <c r="J401" s="402"/>
      <c r="K401" s="402"/>
      <c r="L401" s="402"/>
      <c r="M401" s="402"/>
      <c r="N401" s="402"/>
      <c r="O401" s="402"/>
      <c r="P401" s="402"/>
      <c r="Q401" s="402"/>
      <c r="R401" s="402"/>
      <c r="S401" s="402"/>
      <c r="T401" s="450"/>
      <c r="U401" s="450"/>
      <c r="V401" s="450"/>
      <c r="W401" s="403"/>
      <c r="X401" s="373"/>
      <c r="Y401" s="373"/>
      <c r="Z401" s="373"/>
      <c r="AA401" s="373"/>
      <c r="AB401" s="401"/>
      <c r="AC401" s="11"/>
      <c r="AP401" s="138"/>
      <c r="AQ401" s="138"/>
    </row>
    <row r="402" spans="2:43" s="4" customFormat="1" ht="17.100000000000001" customHeight="1">
      <c r="B402" s="50"/>
      <c r="C402" s="50"/>
      <c r="D402" s="454" t="s">
        <v>145</v>
      </c>
      <c r="E402" s="455"/>
      <c r="F402" s="455"/>
      <c r="G402" s="455"/>
      <c r="H402" s="455"/>
      <c r="I402" s="455"/>
      <c r="J402" s="455"/>
      <c r="K402" s="455"/>
      <c r="L402" s="455"/>
      <c r="M402" s="455"/>
      <c r="N402" s="455"/>
      <c r="O402" s="455"/>
      <c r="P402" s="455"/>
      <c r="Q402" s="455"/>
      <c r="R402" s="455"/>
      <c r="S402" s="455"/>
      <c r="T402" s="455"/>
      <c r="U402" s="455"/>
      <c r="V402" s="455"/>
      <c r="W402" s="455"/>
      <c r="X402" s="455"/>
      <c r="Y402" s="455"/>
      <c r="Z402" s="455"/>
      <c r="AA402" s="455"/>
      <c r="AB402" s="456"/>
      <c r="AC402" s="50"/>
      <c r="AP402" s="141"/>
      <c r="AQ402" s="141"/>
    </row>
    <row r="403" spans="2:43" s="3" customFormat="1" ht="13.5" customHeight="1">
      <c r="B403" s="11"/>
      <c r="C403" s="11"/>
      <c r="D403" s="457" t="s">
        <v>93</v>
      </c>
      <c r="E403" s="459" t="s">
        <v>355</v>
      </c>
      <c r="F403" s="459"/>
      <c r="G403" s="459"/>
      <c r="H403" s="459"/>
      <c r="I403" s="459"/>
      <c r="J403" s="459"/>
      <c r="K403" s="459"/>
      <c r="L403" s="459"/>
      <c r="M403" s="459"/>
      <c r="N403" s="459"/>
      <c r="O403" s="459"/>
      <c r="P403" s="459"/>
      <c r="Q403" s="459"/>
      <c r="R403" s="459"/>
      <c r="S403" s="459"/>
      <c r="T403" s="460" t="s">
        <v>84</v>
      </c>
      <c r="U403" s="460"/>
      <c r="V403" s="460"/>
      <c r="W403" s="461" t="s">
        <v>28</v>
      </c>
      <c r="X403" s="458"/>
      <c r="Y403" s="458"/>
      <c r="Z403" s="458"/>
      <c r="AA403" s="458"/>
      <c r="AB403" s="400" t="s">
        <v>2</v>
      </c>
      <c r="AC403" s="11"/>
      <c r="AP403" s="138"/>
      <c r="AQ403" s="138"/>
    </row>
    <row r="404" spans="2:43" s="3" customFormat="1" ht="30" customHeight="1">
      <c r="B404" s="11"/>
      <c r="C404" s="11"/>
      <c r="D404" s="441"/>
      <c r="E404" s="391"/>
      <c r="F404" s="391"/>
      <c r="G404" s="391"/>
      <c r="H404" s="391"/>
      <c r="I404" s="391"/>
      <c r="J404" s="391"/>
      <c r="K404" s="391"/>
      <c r="L404" s="391"/>
      <c r="M404" s="391"/>
      <c r="N404" s="391"/>
      <c r="O404" s="391"/>
      <c r="P404" s="391"/>
      <c r="Q404" s="391"/>
      <c r="R404" s="391"/>
      <c r="S404" s="391"/>
      <c r="T404" s="395"/>
      <c r="U404" s="395"/>
      <c r="V404" s="395"/>
      <c r="W404" s="393"/>
      <c r="X404" s="448"/>
      <c r="Y404" s="448"/>
      <c r="Z404" s="448"/>
      <c r="AA404" s="448"/>
      <c r="AB404" s="394"/>
      <c r="AC404" s="11"/>
      <c r="AP404" s="138"/>
      <c r="AQ404" s="138"/>
    </row>
    <row r="405" spans="2:43" s="3" customFormat="1" ht="13.5" customHeight="1">
      <c r="B405" s="11"/>
      <c r="C405" s="11"/>
      <c r="D405" s="441" t="s">
        <v>94</v>
      </c>
      <c r="E405" s="391" t="s">
        <v>356</v>
      </c>
      <c r="F405" s="391"/>
      <c r="G405" s="391"/>
      <c r="H405" s="391"/>
      <c r="I405" s="391"/>
      <c r="J405" s="391"/>
      <c r="K405" s="391"/>
      <c r="L405" s="391"/>
      <c r="M405" s="391"/>
      <c r="N405" s="391"/>
      <c r="O405" s="391"/>
      <c r="P405" s="391"/>
      <c r="Q405" s="391"/>
      <c r="R405" s="391"/>
      <c r="S405" s="391"/>
      <c r="T405" s="392" t="s">
        <v>97</v>
      </c>
      <c r="U405" s="392"/>
      <c r="V405" s="392"/>
      <c r="W405" s="393" t="s">
        <v>28</v>
      </c>
      <c r="X405" s="367"/>
      <c r="Y405" s="367"/>
      <c r="Z405" s="367"/>
      <c r="AA405" s="367"/>
      <c r="AB405" s="394" t="s">
        <v>2</v>
      </c>
      <c r="AC405" s="11"/>
      <c r="AP405" s="138"/>
      <c r="AQ405" s="138"/>
    </row>
    <row r="406" spans="2:43" s="3" customFormat="1" ht="30" customHeight="1">
      <c r="B406" s="11"/>
      <c r="C406" s="11"/>
      <c r="D406" s="441"/>
      <c r="E406" s="391"/>
      <c r="F406" s="391"/>
      <c r="G406" s="391"/>
      <c r="H406" s="391"/>
      <c r="I406" s="391"/>
      <c r="J406" s="391"/>
      <c r="K406" s="391"/>
      <c r="L406" s="391"/>
      <c r="M406" s="391"/>
      <c r="N406" s="391"/>
      <c r="O406" s="391"/>
      <c r="P406" s="391"/>
      <c r="Q406" s="391"/>
      <c r="R406" s="391"/>
      <c r="S406" s="391"/>
      <c r="T406" s="395"/>
      <c r="U406" s="395"/>
      <c r="V406" s="395"/>
      <c r="W406" s="393"/>
      <c r="X406" s="367"/>
      <c r="Y406" s="367"/>
      <c r="Z406" s="367"/>
      <c r="AA406" s="367"/>
      <c r="AB406" s="394"/>
      <c r="AC406" s="11"/>
      <c r="AP406" s="138"/>
      <c r="AQ406" s="138"/>
    </row>
    <row r="407" spans="2:43" s="3" customFormat="1" ht="13.5" customHeight="1">
      <c r="B407" s="11"/>
      <c r="C407" s="11"/>
      <c r="D407" s="441" t="s">
        <v>95</v>
      </c>
      <c r="E407" s="391" t="s">
        <v>357</v>
      </c>
      <c r="F407" s="391"/>
      <c r="G407" s="391"/>
      <c r="H407" s="391"/>
      <c r="I407" s="391"/>
      <c r="J407" s="391"/>
      <c r="K407" s="391"/>
      <c r="L407" s="391"/>
      <c r="M407" s="391"/>
      <c r="N407" s="391"/>
      <c r="O407" s="391"/>
      <c r="P407" s="391"/>
      <c r="Q407" s="391"/>
      <c r="R407" s="391"/>
      <c r="S407" s="391"/>
      <c r="T407" s="392" t="s">
        <v>97</v>
      </c>
      <c r="U407" s="392"/>
      <c r="V407" s="392"/>
      <c r="W407" s="393" t="s">
        <v>28</v>
      </c>
      <c r="X407" s="448"/>
      <c r="Y407" s="448"/>
      <c r="Z407" s="448"/>
      <c r="AA407" s="448"/>
      <c r="AB407" s="394" t="s">
        <v>2</v>
      </c>
      <c r="AC407" s="11"/>
      <c r="AP407" s="138"/>
      <c r="AQ407" s="138"/>
    </row>
    <row r="408" spans="2:43" s="3" customFormat="1" ht="30" customHeight="1">
      <c r="B408" s="11"/>
      <c r="C408" s="11"/>
      <c r="D408" s="432"/>
      <c r="E408" s="402"/>
      <c r="F408" s="402"/>
      <c r="G408" s="402"/>
      <c r="H408" s="402"/>
      <c r="I408" s="402"/>
      <c r="J408" s="402"/>
      <c r="K408" s="402"/>
      <c r="L408" s="402"/>
      <c r="M408" s="402"/>
      <c r="N408" s="402"/>
      <c r="O408" s="402"/>
      <c r="P408" s="402"/>
      <c r="Q408" s="402"/>
      <c r="R408" s="402"/>
      <c r="S408" s="402"/>
      <c r="T408" s="450"/>
      <c r="U408" s="450"/>
      <c r="V408" s="450"/>
      <c r="W408" s="403"/>
      <c r="X408" s="449"/>
      <c r="Y408" s="449"/>
      <c r="Z408" s="449"/>
      <c r="AA408" s="449"/>
      <c r="AB408" s="401"/>
      <c r="AC408" s="11"/>
      <c r="AP408" s="138"/>
      <c r="AQ408" s="138"/>
    </row>
    <row r="409" spans="2:43" s="3" customFormat="1" ht="31.5" customHeight="1">
      <c r="B409" s="11"/>
      <c r="C409" s="11"/>
      <c r="D409" s="422" t="s">
        <v>216</v>
      </c>
      <c r="E409" s="422"/>
      <c r="F409" s="422"/>
      <c r="G409" s="422"/>
      <c r="H409" s="422"/>
      <c r="I409" s="422"/>
      <c r="J409" s="422"/>
      <c r="K409" s="422"/>
      <c r="L409" s="422"/>
      <c r="M409" s="422"/>
      <c r="N409" s="422"/>
      <c r="O409" s="422"/>
      <c r="P409" s="422"/>
      <c r="Q409" s="422"/>
      <c r="R409" s="422"/>
      <c r="S409" s="422"/>
      <c r="T409" s="422"/>
      <c r="U409" s="422"/>
      <c r="V409" s="422"/>
      <c r="W409" s="422"/>
      <c r="X409" s="422"/>
      <c r="Y409" s="422"/>
      <c r="Z409" s="422"/>
      <c r="AA409" s="422"/>
      <c r="AB409" s="422"/>
      <c r="AC409" s="11"/>
      <c r="AP409" s="138"/>
      <c r="AQ409" s="138"/>
    </row>
    <row r="410" spans="2:43" s="3" customFormat="1" ht="67.5" customHeight="1">
      <c r="B410" s="11"/>
      <c r="C410" s="11"/>
      <c r="D410" s="404"/>
      <c r="E410" s="405"/>
      <c r="F410" s="405"/>
      <c r="G410" s="405"/>
      <c r="H410" s="405"/>
      <c r="I410" s="405"/>
      <c r="J410" s="405"/>
      <c r="K410" s="405"/>
      <c r="L410" s="405"/>
      <c r="M410" s="405"/>
      <c r="N410" s="405"/>
      <c r="O410" s="405"/>
      <c r="P410" s="405"/>
      <c r="Q410" s="405"/>
      <c r="R410" s="405"/>
      <c r="S410" s="405"/>
      <c r="T410" s="405"/>
      <c r="U410" s="405"/>
      <c r="V410" s="405"/>
      <c r="W410" s="405"/>
      <c r="X410" s="405"/>
      <c r="Y410" s="405"/>
      <c r="Z410" s="405"/>
      <c r="AA410" s="405"/>
      <c r="AB410" s="406"/>
      <c r="AC410" s="11"/>
      <c r="AP410" s="138"/>
      <c r="AQ410" s="138"/>
    </row>
    <row r="411" spans="2:43" s="3" customFormat="1" ht="24.75" customHeight="1">
      <c r="B411" s="11"/>
      <c r="C411" s="11"/>
      <c r="D411" s="157"/>
      <c r="E411" s="157"/>
      <c r="F411" s="157"/>
      <c r="G411" s="157"/>
      <c r="H411" s="157"/>
      <c r="I411" s="157"/>
      <c r="J411" s="157"/>
      <c r="K411" s="157"/>
      <c r="L411" s="157"/>
      <c r="M411" s="157"/>
      <c r="N411" s="157"/>
      <c r="O411" s="157"/>
      <c r="P411" s="157"/>
      <c r="Q411" s="157"/>
      <c r="R411" s="157"/>
      <c r="S411" s="157"/>
      <c r="T411" s="157"/>
      <c r="U411" s="157"/>
      <c r="V411" s="157"/>
      <c r="W411" s="157"/>
      <c r="X411" s="157"/>
      <c r="Y411" s="157"/>
      <c r="Z411" s="157"/>
      <c r="AA411" s="157"/>
      <c r="AB411" s="157"/>
      <c r="AC411" s="11"/>
      <c r="AP411" s="138"/>
      <c r="AQ411" s="138"/>
    </row>
    <row r="412" spans="2:43" s="3" customFormat="1" ht="9" customHeight="1">
      <c r="B412" s="11"/>
      <c r="C412" s="11"/>
      <c r="D412" s="157"/>
      <c r="E412" s="157"/>
      <c r="F412" s="157"/>
      <c r="G412" s="157"/>
      <c r="H412" s="157"/>
      <c r="I412" s="157"/>
      <c r="J412" s="157"/>
      <c r="K412" s="157"/>
      <c r="L412" s="157"/>
      <c r="M412" s="157"/>
      <c r="N412" s="157"/>
      <c r="O412" s="157"/>
      <c r="P412" s="157"/>
      <c r="Q412" s="157"/>
      <c r="R412" s="157"/>
      <c r="S412" s="157"/>
      <c r="T412" s="157"/>
      <c r="U412" s="157"/>
      <c r="V412" s="157"/>
      <c r="W412" s="157"/>
      <c r="X412" s="157"/>
      <c r="Y412" s="157"/>
      <c r="Z412" s="157"/>
      <c r="AA412" s="157"/>
      <c r="AB412" s="157"/>
      <c r="AC412" s="11"/>
      <c r="AP412" s="138"/>
      <c r="AQ412" s="138"/>
    </row>
    <row r="413" spans="2:43" ht="27" customHeight="1">
      <c r="D413" s="453" t="s">
        <v>181</v>
      </c>
      <c r="E413" s="453"/>
      <c r="F413" s="453"/>
      <c r="G413" s="453"/>
      <c r="H413" s="453"/>
      <c r="I413" s="453"/>
      <c r="J413" s="453"/>
      <c r="K413" s="453"/>
      <c r="L413" s="453"/>
      <c r="M413" s="453"/>
      <c r="N413" s="453"/>
      <c r="O413" s="453"/>
      <c r="P413" s="453"/>
      <c r="Q413" s="453"/>
      <c r="R413" s="453"/>
      <c r="S413" s="453"/>
      <c r="T413" s="453"/>
      <c r="U413" s="453"/>
      <c r="V413" s="453"/>
      <c r="W413" s="453"/>
      <c r="X413" s="453"/>
      <c r="Y413" s="453"/>
      <c r="Z413" s="453"/>
      <c r="AA413" s="453"/>
    </row>
    <row r="414" spans="2:43" s="3" customFormat="1" ht="25.5" customHeight="1">
      <c r="B414" s="11"/>
      <c r="C414" s="11"/>
      <c r="D414" s="46" t="s">
        <v>192</v>
      </c>
      <c r="E414" s="11"/>
      <c r="F414" s="11"/>
      <c r="G414" s="13"/>
      <c r="H414" s="11"/>
      <c r="I414" s="47"/>
      <c r="J414" s="47"/>
      <c r="K414" s="47"/>
      <c r="L414" s="47"/>
      <c r="M414" s="47"/>
      <c r="N414" s="47"/>
      <c r="O414" s="11"/>
      <c r="P414" s="11"/>
      <c r="Q414" s="11"/>
      <c r="R414" s="11"/>
      <c r="S414" s="11"/>
      <c r="T414" s="11"/>
      <c r="U414" s="11"/>
      <c r="V414" s="13"/>
      <c r="W414" s="11"/>
      <c r="X414" s="48"/>
      <c r="Y414" s="48"/>
      <c r="Z414" s="48"/>
      <c r="AA414" s="11"/>
      <c r="AB414" s="11"/>
      <c r="AC414" s="11"/>
      <c r="AP414" s="138"/>
      <c r="AQ414" s="138"/>
    </row>
    <row r="415" spans="2:43" s="3" customFormat="1" ht="14.25" customHeight="1">
      <c r="B415" s="11"/>
      <c r="C415" s="11"/>
      <c r="D415" s="49" t="s">
        <v>197</v>
      </c>
      <c r="E415" s="301" t="s">
        <v>2420</v>
      </c>
      <c r="F415" s="301"/>
      <c r="G415" s="301"/>
      <c r="H415" s="301"/>
      <c r="I415" s="301"/>
      <c r="J415" s="301"/>
      <c r="K415" s="301"/>
      <c r="L415" s="301"/>
      <c r="M415" s="301"/>
      <c r="N415" s="301"/>
      <c r="O415" s="301"/>
      <c r="P415" s="301"/>
      <c r="Q415" s="301"/>
      <c r="R415" s="301"/>
      <c r="S415" s="301"/>
      <c r="T415" s="301"/>
      <c r="U415" s="301"/>
      <c r="V415" s="301"/>
      <c r="W415" s="302" t="s">
        <v>2419</v>
      </c>
      <c r="X415" s="302"/>
      <c r="Y415" s="302"/>
      <c r="Z415" s="302"/>
      <c r="AA415" s="302"/>
      <c r="AB415" s="302"/>
      <c r="AC415" s="302"/>
      <c r="AP415" s="138"/>
      <c r="AQ415" s="138"/>
    </row>
    <row r="416" spans="2:43" s="3" customFormat="1" ht="15" customHeight="1">
      <c r="B416" s="11"/>
      <c r="C416" s="11"/>
      <c r="D416" s="49" t="s">
        <v>196</v>
      </c>
      <c r="E416" s="11" t="s">
        <v>208</v>
      </c>
      <c r="F416" s="11"/>
      <c r="G416" s="13"/>
      <c r="H416" s="11"/>
      <c r="I416" s="47"/>
      <c r="J416" s="47"/>
      <c r="K416" s="47"/>
      <c r="L416" s="47"/>
      <c r="M416" s="47"/>
      <c r="N416" s="47"/>
      <c r="O416" s="11"/>
      <c r="P416" s="11"/>
      <c r="Q416" s="11"/>
      <c r="R416" s="11"/>
      <c r="S416" s="11"/>
      <c r="T416" s="11"/>
      <c r="U416" s="11"/>
      <c r="V416" s="13"/>
      <c r="W416" s="11"/>
      <c r="X416" s="48"/>
      <c r="Y416" s="48"/>
      <c r="Z416" s="48"/>
      <c r="AA416" s="11"/>
      <c r="AB416" s="11"/>
      <c r="AC416" s="11"/>
      <c r="AP416" s="138"/>
      <c r="AQ416" s="138"/>
    </row>
    <row r="417" spans="2:43" s="3" customFormat="1" ht="15" customHeight="1">
      <c r="B417" s="11"/>
      <c r="C417" s="11"/>
      <c r="D417" s="49" t="s">
        <v>196</v>
      </c>
      <c r="E417" s="11" t="s">
        <v>203</v>
      </c>
      <c r="F417" s="11"/>
      <c r="G417" s="13"/>
      <c r="H417" s="11"/>
      <c r="I417" s="47"/>
      <c r="J417" s="47"/>
      <c r="K417" s="47"/>
      <c r="L417" s="47"/>
      <c r="M417" s="47"/>
      <c r="N417" s="47"/>
      <c r="O417" s="11"/>
      <c r="P417" s="11"/>
      <c r="Q417" s="11"/>
      <c r="R417" s="11"/>
      <c r="S417" s="11"/>
      <c r="T417" s="11"/>
      <c r="U417" s="11"/>
      <c r="V417" s="13"/>
      <c r="W417" s="11"/>
      <c r="X417" s="48"/>
      <c r="Y417" s="48"/>
      <c r="Z417" s="48"/>
      <c r="AA417" s="11"/>
      <c r="AB417" s="11"/>
      <c r="AC417" s="11"/>
      <c r="AP417" s="138"/>
      <c r="AQ417" s="138"/>
    </row>
    <row r="418" spans="2:43" s="3" customFormat="1" ht="15" customHeight="1">
      <c r="B418" s="11"/>
      <c r="C418" s="11"/>
      <c r="D418" s="49" t="s">
        <v>196</v>
      </c>
      <c r="E418" s="11" t="s">
        <v>209</v>
      </c>
      <c r="F418" s="11"/>
      <c r="G418" s="13"/>
      <c r="H418" s="11"/>
      <c r="I418" s="47"/>
      <c r="J418" s="47"/>
      <c r="K418" s="47"/>
      <c r="L418" s="47"/>
      <c r="M418" s="47"/>
      <c r="N418" s="47"/>
      <c r="O418" s="11"/>
      <c r="P418" s="11"/>
      <c r="Q418" s="11"/>
      <c r="R418" s="11"/>
      <c r="S418" s="11"/>
      <c r="T418" s="11"/>
      <c r="U418" s="11"/>
      <c r="V418" s="13"/>
      <c r="W418" s="11"/>
      <c r="X418" s="48"/>
      <c r="Y418" s="48"/>
      <c r="Z418" s="48"/>
      <c r="AA418" s="11"/>
      <c r="AB418" s="11"/>
      <c r="AC418" s="11"/>
      <c r="AP418" s="138"/>
      <c r="AQ418" s="138"/>
    </row>
    <row r="419" spans="2:43" s="3" customFormat="1" ht="13.5" customHeight="1">
      <c r="B419" s="11"/>
      <c r="C419" s="11"/>
      <c r="D419" s="49" t="s">
        <v>196</v>
      </c>
      <c r="E419" s="11" t="s">
        <v>215</v>
      </c>
      <c r="F419" s="11"/>
      <c r="G419" s="13"/>
      <c r="H419" s="11"/>
      <c r="I419" s="47"/>
      <c r="J419" s="47"/>
      <c r="K419" s="47"/>
      <c r="L419" s="47"/>
      <c r="M419" s="47"/>
      <c r="N419" s="47"/>
      <c r="O419" s="11"/>
      <c r="P419" s="11"/>
      <c r="Q419" s="11"/>
      <c r="R419" s="11"/>
      <c r="S419" s="11"/>
      <c r="T419" s="11"/>
      <c r="U419" s="11"/>
      <c r="V419" s="13"/>
      <c r="W419" s="11"/>
      <c r="X419" s="48"/>
      <c r="Y419" s="48"/>
      <c r="Z419" s="48"/>
      <c r="AA419" s="11"/>
      <c r="AB419" s="11"/>
      <c r="AC419" s="11"/>
      <c r="AP419" s="138"/>
      <c r="AQ419" s="138"/>
    </row>
    <row r="420" spans="2:43" s="4" customFormat="1" ht="30" customHeight="1">
      <c r="B420" s="50"/>
      <c r="C420" s="50"/>
      <c r="D420" s="407" t="s">
        <v>0</v>
      </c>
      <c r="E420" s="408"/>
      <c r="F420" s="408"/>
      <c r="G420" s="408"/>
      <c r="H420" s="408"/>
      <c r="I420" s="408"/>
      <c r="J420" s="408"/>
      <c r="K420" s="408"/>
      <c r="L420" s="408"/>
      <c r="M420" s="408"/>
      <c r="N420" s="408"/>
      <c r="O420" s="408"/>
      <c r="P420" s="408"/>
      <c r="Q420" s="408"/>
      <c r="R420" s="408"/>
      <c r="S420" s="409"/>
      <c r="T420" s="451" t="s">
        <v>118</v>
      </c>
      <c r="U420" s="451"/>
      <c r="V420" s="451"/>
      <c r="W420" s="452"/>
      <c r="X420" s="313" t="s">
        <v>7</v>
      </c>
      <c r="Y420" s="313"/>
      <c r="Z420" s="313"/>
      <c r="AA420" s="313"/>
      <c r="AB420" s="314"/>
      <c r="AC420" s="50"/>
      <c r="AP420" s="141"/>
      <c r="AQ420" s="141"/>
    </row>
    <row r="421" spans="2:43" s="3" customFormat="1" ht="19.5" customHeight="1">
      <c r="B421" s="11"/>
      <c r="C421" s="11"/>
      <c r="D421" s="359" t="s">
        <v>119</v>
      </c>
      <c r="E421" s="347" t="s">
        <v>120</v>
      </c>
      <c r="F421" s="348"/>
      <c r="G421" s="348"/>
      <c r="H421" s="348"/>
      <c r="I421" s="348"/>
      <c r="J421" s="348"/>
      <c r="K421" s="348"/>
      <c r="L421" s="348"/>
      <c r="M421" s="348"/>
      <c r="N421" s="348"/>
      <c r="O421" s="348"/>
      <c r="P421" s="348"/>
      <c r="Q421" s="348"/>
      <c r="R421" s="348"/>
      <c r="S421" s="396"/>
      <c r="T421" s="150"/>
      <c r="U421" s="355" t="s">
        <v>71</v>
      </c>
      <c r="V421" s="356"/>
      <c r="W421" s="356"/>
      <c r="X421" s="367"/>
      <c r="Y421" s="367"/>
      <c r="Z421" s="367"/>
      <c r="AA421" s="398"/>
      <c r="AB421" s="400" t="s">
        <v>2</v>
      </c>
      <c r="AC421" s="11"/>
      <c r="AP421" s="171">
        <v>0</v>
      </c>
      <c r="AQ421" s="122" t="str" cm="1">
        <f t="array" ref="AQ421">_xlfn.SWITCH(AP421,0,"未選択",INDEX(キッチンの間口寸法,AP421))</f>
        <v>未選択</v>
      </c>
    </row>
    <row r="422" spans="2:43" s="3" customFormat="1" ht="19.5" customHeight="1">
      <c r="B422" s="11"/>
      <c r="C422" s="11"/>
      <c r="D422" s="360"/>
      <c r="E422" s="315"/>
      <c r="F422" s="316"/>
      <c r="G422" s="316"/>
      <c r="H422" s="316"/>
      <c r="I422" s="316"/>
      <c r="J422" s="316"/>
      <c r="K422" s="316"/>
      <c r="L422" s="316"/>
      <c r="M422" s="316"/>
      <c r="N422" s="316"/>
      <c r="O422" s="316"/>
      <c r="P422" s="316"/>
      <c r="Q422" s="316"/>
      <c r="R422" s="316"/>
      <c r="S422" s="397"/>
      <c r="T422" s="152"/>
      <c r="U422" s="416" t="s">
        <v>72</v>
      </c>
      <c r="V422" s="419"/>
      <c r="W422" s="419"/>
      <c r="X422" s="373"/>
      <c r="Y422" s="373"/>
      <c r="Z422" s="373"/>
      <c r="AA422" s="399"/>
      <c r="AB422" s="401"/>
      <c r="AC422" s="11"/>
      <c r="AP422" s="138"/>
      <c r="AQ422" s="138"/>
    </row>
    <row r="423" spans="2:43" ht="9.9499999999999993" customHeight="1">
      <c r="F423" s="33"/>
      <c r="G423" s="13"/>
      <c r="H423" s="33"/>
      <c r="N423" s="47"/>
      <c r="U423" s="33"/>
      <c r="V423" s="13"/>
      <c r="W423" s="33"/>
      <c r="Z423" s="42"/>
    </row>
    <row r="424" spans="2:43" s="4" customFormat="1" ht="30" customHeight="1">
      <c r="B424" s="50"/>
      <c r="C424" s="50"/>
      <c r="D424" s="410" t="s">
        <v>0</v>
      </c>
      <c r="E424" s="313"/>
      <c r="F424" s="313"/>
      <c r="G424" s="313"/>
      <c r="H424" s="313"/>
      <c r="I424" s="313"/>
      <c r="J424" s="313"/>
      <c r="K424" s="313"/>
      <c r="L424" s="313"/>
      <c r="M424" s="314"/>
      <c r="N424" s="410" t="s">
        <v>121</v>
      </c>
      <c r="O424" s="313"/>
      <c r="P424" s="313"/>
      <c r="Q424" s="314"/>
      <c r="R424" s="410" t="s">
        <v>122</v>
      </c>
      <c r="S424" s="313"/>
      <c r="T424" s="313"/>
      <c r="U424" s="313"/>
      <c r="V424" s="313"/>
      <c r="W424" s="314"/>
      <c r="X424" s="430" t="s">
        <v>7</v>
      </c>
      <c r="Y424" s="430"/>
      <c r="Z424" s="430"/>
      <c r="AA424" s="430"/>
      <c r="AB424" s="430"/>
      <c r="AC424" s="50"/>
      <c r="AP424" s="141"/>
      <c r="AQ424" s="141"/>
    </row>
    <row r="425" spans="2:43" s="3" customFormat="1" ht="22.5" customHeight="1">
      <c r="B425" s="11"/>
      <c r="C425" s="11"/>
      <c r="D425" s="431" t="s">
        <v>124</v>
      </c>
      <c r="E425" s="433" t="s">
        <v>123</v>
      </c>
      <c r="F425" s="434"/>
      <c r="G425" s="434"/>
      <c r="H425" s="434"/>
      <c r="I425" s="434"/>
      <c r="J425" s="434"/>
      <c r="K425" s="434"/>
      <c r="L425" s="434"/>
      <c r="M425" s="435"/>
      <c r="N425" s="149"/>
      <c r="O425" s="439" t="s">
        <v>74</v>
      </c>
      <c r="P425" s="440"/>
      <c r="Q425" s="440"/>
      <c r="R425" s="150"/>
      <c r="S425" s="355" t="s">
        <v>125</v>
      </c>
      <c r="T425" s="356"/>
      <c r="U425" s="356"/>
      <c r="V425" s="356"/>
      <c r="W425" s="357"/>
      <c r="X425" s="367"/>
      <c r="Y425" s="367"/>
      <c r="Z425" s="367"/>
      <c r="AA425" s="398"/>
      <c r="AB425" s="400" t="s">
        <v>2</v>
      </c>
      <c r="AC425" s="11"/>
      <c r="AP425" s="171">
        <v>0</v>
      </c>
      <c r="AQ425" s="122" t="str" cm="1">
        <f t="array" ref="AQ425">_xlfn.SWITCH(AP425,0,"未選択",INDEX(浴槽の有無,AP425))</f>
        <v>未選択</v>
      </c>
    </row>
    <row r="426" spans="2:43" s="3" customFormat="1" ht="22.5" customHeight="1">
      <c r="B426" s="11"/>
      <c r="C426" s="11"/>
      <c r="D426" s="432"/>
      <c r="E426" s="436"/>
      <c r="F426" s="437"/>
      <c r="G426" s="437"/>
      <c r="H426" s="437"/>
      <c r="I426" s="437"/>
      <c r="J426" s="437"/>
      <c r="K426" s="437"/>
      <c r="L426" s="437"/>
      <c r="M426" s="438"/>
      <c r="N426" s="151"/>
      <c r="O426" s="417" t="s">
        <v>76</v>
      </c>
      <c r="P426" s="418"/>
      <c r="Q426" s="418"/>
      <c r="R426" s="152"/>
      <c r="S426" s="416" t="s">
        <v>75</v>
      </c>
      <c r="T426" s="419"/>
      <c r="U426" s="419"/>
      <c r="V426" s="419"/>
      <c r="W426" s="420"/>
      <c r="X426" s="373"/>
      <c r="Y426" s="373"/>
      <c r="Z426" s="373"/>
      <c r="AA426" s="399"/>
      <c r="AB426" s="401"/>
      <c r="AC426" s="11"/>
      <c r="AP426" s="171">
        <v>0</v>
      </c>
      <c r="AQ426" s="122" t="str" cm="1">
        <f t="array" ref="AQ426">_xlfn.SWITCH(AP426,0,"未選択",INDEX(給湯器の設置・取替の有無,AP426))</f>
        <v>未選択</v>
      </c>
    </row>
    <row r="427" spans="2:43" ht="13.5" customHeight="1">
      <c r="E427" s="421" t="s">
        <v>73</v>
      </c>
      <c r="F427" s="421"/>
      <c r="G427" s="421"/>
      <c r="H427" s="421"/>
      <c r="I427" s="421"/>
      <c r="J427" s="421"/>
      <c r="K427" s="421"/>
      <c r="L427" s="421"/>
      <c r="M427" s="421"/>
      <c r="N427" s="421"/>
      <c r="O427" s="421"/>
      <c r="P427" s="421"/>
      <c r="Q427" s="421"/>
      <c r="R427" s="421"/>
      <c r="S427" s="421"/>
      <c r="T427" s="421"/>
      <c r="U427" s="421"/>
      <c r="V427" s="421"/>
      <c r="W427" s="421"/>
      <c r="X427" s="421"/>
      <c r="Y427" s="421"/>
      <c r="Z427" s="421"/>
      <c r="AA427" s="421"/>
    </row>
    <row r="428" spans="2:43" ht="9.9499999999999993" customHeight="1">
      <c r="F428" s="33"/>
      <c r="G428" s="13"/>
      <c r="H428" s="33"/>
      <c r="N428" s="47"/>
      <c r="U428" s="33"/>
      <c r="V428" s="13"/>
      <c r="W428" s="33"/>
      <c r="Z428" s="42"/>
    </row>
    <row r="429" spans="2:43" s="4" customFormat="1" ht="30" customHeight="1">
      <c r="B429" s="50"/>
      <c r="C429" s="50"/>
      <c r="D429" s="407" t="s">
        <v>0</v>
      </c>
      <c r="E429" s="408"/>
      <c r="F429" s="408"/>
      <c r="G429" s="408"/>
      <c r="H429" s="408"/>
      <c r="I429" s="408"/>
      <c r="J429" s="408"/>
      <c r="K429" s="408"/>
      <c r="L429" s="408"/>
      <c r="M429" s="408"/>
      <c r="N429" s="408"/>
      <c r="O429" s="408"/>
      <c r="P429" s="408"/>
      <c r="Q429" s="408"/>
      <c r="R429" s="408"/>
      <c r="S429" s="408"/>
      <c r="T429" s="408"/>
      <c r="U429" s="408"/>
      <c r="V429" s="408"/>
      <c r="W429" s="409"/>
      <c r="X429" s="313" t="s">
        <v>7</v>
      </c>
      <c r="Y429" s="313"/>
      <c r="Z429" s="313"/>
      <c r="AA429" s="313"/>
      <c r="AB429" s="314"/>
      <c r="AC429" s="50"/>
      <c r="AP429" s="141"/>
      <c r="AQ429" s="141"/>
    </row>
    <row r="430" spans="2:43" s="3" customFormat="1" ht="45" customHeight="1">
      <c r="B430" s="11"/>
      <c r="C430" s="11"/>
      <c r="D430" s="221" t="s">
        <v>77</v>
      </c>
      <c r="E430" s="315" t="s">
        <v>152</v>
      </c>
      <c r="F430" s="316"/>
      <c r="G430" s="316"/>
      <c r="H430" s="316"/>
      <c r="I430" s="316"/>
      <c r="J430" s="316"/>
      <c r="K430" s="316"/>
      <c r="L430" s="316"/>
      <c r="M430" s="316"/>
      <c r="N430" s="316"/>
      <c r="O430" s="316"/>
      <c r="P430" s="316"/>
      <c r="Q430" s="316"/>
      <c r="R430" s="316"/>
      <c r="S430" s="316"/>
      <c r="T430" s="316"/>
      <c r="U430" s="316"/>
      <c r="V430" s="316"/>
      <c r="W430" s="317"/>
      <c r="X430" s="428"/>
      <c r="Y430" s="428"/>
      <c r="Z430" s="428"/>
      <c r="AA430" s="429"/>
      <c r="AB430" s="73" t="s">
        <v>2</v>
      </c>
      <c r="AC430" s="11"/>
      <c r="AP430" s="138"/>
      <c r="AQ430" s="138"/>
    </row>
    <row r="431" spans="2:43" ht="12" customHeight="1">
      <c r="F431" s="33"/>
      <c r="G431" s="13"/>
      <c r="H431" s="33"/>
      <c r="N431" s="47"/>
      <c r="U431" s="33"/>
      <c r="V431" s="13"/>
      <c r="W431" s="33"/>
      <c r="Z431" s="42"/>
    </row>
    <row r="432" spans="2:43" s="4" customFormat="1" ht="30" customHeight="1">
      <c r="B432" s="50"/>
      <c r="C432" s="50"/>
      <c r="D432" s="407" t="s">
        <v>0</v>
      </c>
      <c r="E432" s="408"/>
      <c r="F432" s="408"/>
      <c r="G432" s="408"/>
      <c r="H432" s="408"/>
      <c r="I432" s="408"/>
      <c r="J432" s="408"/>
      <c r="K432" s="408"/>
      <c r="L432" s="408"/>
      <c r="M432" s="408"/>
      <c r="N432" s="408"/>
      <c r="O432" s="408"/>
      <c r="P432" s="408"/>
      <c r="Q432" s="408"/>
      <c r="R432" s="408"/>
      <c r="S432" s="409"/>
      <c r="T432" s="410" t="s">
        <v>80</v>
      </c>
      <c r="U432" s="313"/>
      <c r="V432" s="313"/>
      <c r="W432" s="314"/>
      <c r="X432" s="313" t="s">
        <v>186</v>
      </c>
      <c r="Y432" s="313"/>
      <c r="Z432" s="313"/>
      <c r="AA432" s="313"/>
      <c r="AB432" s="314"/>
      <c r="AC432" s="50"/>
      <c r="AP432" s="141"/>
      <c r="AQ432" s="141"/>
    </row>
    <row r="433" spans="2:43" s="3" customFormat="1" ht="22.5" customHeight="1">
      <c r="B433" s="11"/>
      <c r="C433" s="11"/>
      <c r="D433" s="359" t="s">
        <v>78</v>
      </c>
      <c r="E433" s="741" t="s">
        <v>79</v>
      </c>
      <c r="F433" s="378"/>
      <c r="G433" s="378"/>
      <c r="H433" s="378"/>
      <c r="I433" s="378"/>
      <c r="J433" s="378"/>
      <c r="K433" s="378"/>
      <c r="L433" s="378"/>
      <c r="M433" s="378"/>
      <c r="N433" s="378"/>
      <c r="O433" s="960" t="s">
        <v>385</v>
      </c>
      <c r="P433" s="961"/>
      <c r="Q433" s="961"/>
      <c r="R433" s="961"/>
      <c r="S433" s="962"/>
      <c r="T433" s="153"/>
      <c r="U433" s="411" t="s">
        <v>81</v>
      </c>
      <c r="V433" s="411"/>
      <c r="W433" s="412"/>
      <c r="X433" s="413"/>
      <c r="Y433" s="413"/>
      <c r="Z433" s="413"/>
      <c r="AA433" s="414"/>
      <c r="AB433" s="400" t="s">
        <v>2</v>
      </c>
      <c r="AC433" s="11"/>
      <c r="AP433" s="171">
        <v>0</v>
      </c>
      <c r="AQ433" s="122" t="str" cm="1">
        <f t="array" ref="AQ433">_xlfn.SWITCH(AP433,0,"未選択",INDEX(防火仕様,AP433))</f>
        <v>未選択</v>
      </c>
    </row>
    <row r="434" spans="2:43" s="3" customFormat="1" ht="22.5" customHeight="1">
      <c r="B434" s="11"/>
      <c r="C434" s="11"/>
      <c r="D434" s="360"/>
      <c r="E434" s="963"/>
      <c r="F434" s="964"/>
      <c r="G434" s="964"/>
      <c r="H434" s="964"/>
      <c r="I434" s="964"/>
      <c r="J434" s="964"/>
      <c r="K434" s="964"/>
      <c r="L434" s="964"/>
      <c r="M434" s="964"/>
      <c r="N434" s="964"/>
      <c r="O434" s="965" t="s">
        <v>2403</v>
      </c>
      <c r="P434" s="966"/>
      <c r="Q434" s="967"/>
      <c r="R434" s="311" t="s">
        <v>2402</v>
      </c>
      <c r="S434" s="312"/>
      <c r="T434" s="151"/>
      <c r="U434" s="415" t="s">
        <v>82</v>
      </c>
      <c r="V434" s="415"/>
      <c r="W434" s="416"/>
      <c r="X434" s="373"/>
      <c r="Y434" s="373"/>
      <c r="Z434" s="373"/>
      <c r="AA434" s="399"/>
      <c r="AB434" s="401"/>
      <c r="AC434" s="11"/>
      <c r="AP434" s="171">
        <v>0</v>
      </c>
      <c r="AQ434" s="122" t="str" cm="1">
        <f t="array" ref="AQ434">_xlfn.SWITCH(AP434,0,"未選択",INDEX(施工場所,AP434))</f>
        <v>未選択</v>
      </c>
    </row>
    <row r="435" spans="2:43" ht="13.5" customHeight="1">
      <c r="D435" s="74"/>
      <c r="E435" s="74" t="s">
        <v>83</v>
      </c>
      <c r="F435" s="74"/>
      <c r="G435" s="75"/>
      <c r="H435" s="74"/>
      <c r="I435" s="76"/>
      <c r="J435" s="76"/>
      <c r="K435" s="76"/>
      <c r="L435" s="76"/>
      <c r="M435" s="76"/>
      <c r="N435" s="76"/>
      <c r="O435" s="74"/>
      <c r="P435" s="74"/>
      <c r="Q435" s="74"/>
      <c r="R435" s="74"/>
      <c r="S435" s="74"/>
      <c r="T435" s="74"/>
      <c r="U435" s="74"/>
      <c r="V435" s="75"/>
      <c r="W435" s="74"/>
      <c r="X435" s="77"/>
      <c r="Y435" s="77"/>
      <c r="Z435" s="77"/>
      <c r="AA435" s="74"/>
    </row>
    <row r="436" spans="2:43" s="4" customFormat="1" ht="21" customHeight="1">
      <c r="B436" s="50"/>
      <c r="C436" s="50"/>
      <c r="D436" s="423" t="s">
        <v>217</v>
      </c>
      <c r="E436" s="423"/>
      <c r="F436" s="423"/>
      <c r="G436" s="423"/>
      <c r="H436" s="423"/>
      <c r="I436" s="423"/>
      <c r="J436" s="423"/>
      <c r="K436" s="423"/>
      <c r="L436" s="423"/>
      <c r="M436" s="423"/>
      <c r="N436" s="423"/>
      <c r="O436" s="423"/>
      <c r="P436" s="423"/>
      <c r="Q436" s="423"/>
      <c r="R436" s="423"/>
      <c r="S436" s="423"/>
      <c r="T436" s="423"/>
      <c r="U436" s="423"/>
      <c r="V436" s="423"/>
      <c r="W436" s="423"/>
      <c r="X436" s="423"/>
      <c r="Y436" s="423"/>
      <c r="Z436" s="423"/>
      <c r="AA436" s="423"/>
      <c r="AB436" s="423"/>
      <c r="AC436" s="50"/>
      <c r="AP436" s="141"/>
      <c r="AQ436" s="141"/>
    </row>
    <row r="437" spans="2:43" s="3" customFormat="1" ht="67.5" customHeight="1">
      <c r="B437" s="11"/>
      <c r="C437" s="11"/>
      <c r="D437" s="404"/>
      <c r="E437" s="405"/>
      <c r="F437" s="405"/>
      <c r="G437" s="405"/>
      <c r="H437" s="405"/>
      <c r="I437" s="405"/>
      <c r="J437" s="405"/>
      <c r="K437" s="405"/>
      <c r="L437" s="405"/>
      <c r="M437" s="405"/>
      <c r="N437" s="405"/>
      <c r="O437" s="405"/>
      <c r="P437" s="405"/>
      <c r="Q437" s="405"/>
      <c r="R437" s="405"/>
      <c r="S437" s="405"/>
      <c r="T437" s="405"/>
      <c r="U437" s="405"/>
      <c r="V437" s="405"/>
      <c r="W437" s="405"/>
      <c r="X437" s="405"/>
      <c r="Y437" s="405"/>
      <c r="Z437" s="405"/>
      <c r="AA437" s="405"/>
      <c r="AB437" s="406"/>
      <c r="AC437" s="11"/>
      <c r="AP437" s="138"/>
      <c r="AQ437" s="138"/>
    </row>
    <row r="438" spans="2:43" s="3" customFormat="1" ht="15" customHeight="1">
      <c r="B438" s="11"/>
      <c r="C438" s="11"/>
      <c r="D438" s="157"/>
      <c r="E438" s="157"/>
      <c r="F438" s="157"/>
      <c r="G438" s="157"/>
      <c r="H438" s="157"/>
      <c r="I438" s="157"/>
      <c r="J438" s="157"/>
      <c r="K438" s="157"/>
      <c r="L438" s="157"/>
      <c r="M438" s="157"/>
      <c r="N438" s="157"/>
      <c r="O438" s="157"/>
      <c r="P438" s="157"/>
      <c r="Q438" s="157"/>
      <c r="R438" s="157"/>
      <c r="S438" s="157"/>
      <c r="T438" s="157"/>
      <c r="U438" s="157"/>
      <c r="V438" s="157"/>
      <c r="W438" s="157"/>
      <c r="X438" s="157"/>
      <c r="Y438" s="157"/>
      <c r="Z438" s="157"/>
      <c r="AA438" s="157"/>
      <c r="AB438" s="158"/>
      <c r="AC438" s="11"/>
      <c r="AP438" s="138"/>
      <c r="AQ438" s="138"/>
    </row>
    <row r="439" spans="2:43" s="3" customFormat="1" ht="9" customHeight="1">
      <c r="B439" s="11"/>
      <c r="C439" s="11"/>
      <c r="D439" s="157"/>
      <c r="E439" s="157"/>
      <c r="F439" s="157"/>
      <c r="G439" s="157"/>
      <c r="H439" s="157"/>
      <c r="I439" s="157"/>
      <c r="J439" s="157"/>
      <c r="K439" s="157"/>
      <c r="L439" s="157"/>
      <c r="M439" s="157"/>
      <c r="N439" s="157"/>
      <c r="O439" s="157"/>
      <c r="P439" s="157"/>
      <c r="Q439" s="157"/>
      <c r="R439" s="157"/>
      <c r="S439" s="157"/>
      <c r="T439" s="157"/>
      <c r="U439" s="157"/>
      <c r="V439" s="157"/>
      <c r="W439" s="157"/>
      <c r="X439" s="157"/>
      <c r="Y439" s="157"/>
      <c r="Z439" s="157"/>
      <c r="AA439" s="157"/>
      <c r="AB439" s="157"/>
      <c r="AC439" s="11"/>
      <c r="AP439" s="138"/>
      <c r="AQ439" s="138"/>
    </row>
    <row r="440" spans="2:43" ht="27" customHeight="1">
      <c r="D440" s="453" t="s">
        <v>262</v>
      </c>
      <c r="E440" s="453"/>
      <c r="F440" s="453"/>
      <c r="G440" s="453"/>
      <c r="H440" s="453"/>
      <c r="I440" s="453"/>
      <c r="J440" s="453"/>
      <c r="K440" s="453"/>
      <c r="L440" s="453"/>
      <c r="M440" s="453"/>
      <c r="N440" s="453"/>
      <c r="O440" s="453"/>
      <c r="P440" s="453"/>
      <c r="Q440" s="453"/>
      <c r="R440" s="453"/>
      <c r="S440" s="453"/>
      <c r="T440" s="453"/>
      <c r="U440" s="453"/>
      <c r="V440" s="453"/>
      <c r="W440" s="453"/>
      <c r="X440" s="453"/>
      <c r="Y440" s="453"/>
      <c r="Z440" s="453"/>
      <c r="AA440" s="453"/>
    </row>
    <row r="441" spans="2:43" s="3" customFormat="1" ht="25.5" customHeight="1">
      <c r="B441" s="11"/>
      <c r="C441" s="11"/>
      <c r="D441" s="46" t="s">
        <v>192</v>
      </c>
      <c r="E441" s="11"/>
      <c r="F441" s="11"/>
      <c r="G441" s="13"/>
      <c r="H441" s="11"/>
      <c r="I441" s="47"/>
      <c r="J441" s="47"/>
      <c r="K441" s="47"/>
      <c r="L441" s="47"/>
      <c r="M441" s="47"/>
      <c r="N441" s="47"/>
      <c r="O441" s="11"/>
      <c r="P441" s="11"/>
      <c r="Q441" s="11"/>
      <c r="R441" s="11"/>
      <c r="S441" s="11"/>
      <c r="T441" s="11"/>
      <c r="U441" s="11"/>
      <c r="V441" s="13"/>
      <c r="W441" s="11"/>
      <c r="X441" s="48"/>
      <c r="Y441" s="48"/>
      <c r="Z441" s="48"/>
      <c r="AA441" s="11"/>
      <c r="AB441" s="11"/>
      <c r="AC441" s="11"/>
      <c r="AP441" s="138"/>
      <c r="AQ441" s="138"/>
    </row>
    <row r="442" spans="2:43" s="3" customFormat="1" ht="14.25" customHeight="1">
      <c r="B442" s="11"/>
      <c r="C442" s="11"/>
      <c r="D442" s="49" t="s">
        <v>197</v>
      </c>
      <c r="E442" s="301" t="s">
        <v>2420</v>
      </c>
      <c r="F442" s="301"/>
      <c r="G442" s="301"/>
      <c r="H442" s="301"/>
      <c r="I442" s="301"/>
      <c r="J442" s="301"/>
      <c r="K442" s="301"/>
      <c r="L442" s="301"/>
      <c r="M442" s="301"/>
      <c r="N442" s="301"/>
      <c r="O442" s="301"/>
      <c r="P442" s="301"/>
      <c r="Q442" s="301"/>
      <c r="R442" s="301"/>
      <c r="S442" s="301"/>
      <c r="T442" s="301"/>
      <c r="U442" s="301"/>
      <c r="V442" s="301"/>
      <c r="W442" s="302" t="s">
        <v>2419</v>
      </c>
      <c r="X442" s="302"/>
      <c r="Y442" s="302"/>
      <c r="Z442" s="302"/>
      <c r="AA442" s="302"/>
      <c r="AB442" s="302"/>
      <c r="AC442" s="302"/>
      <c r="AP442" s="138"/>
      <c r="AQ442" s="138"/>
    </row>
    <row r="443" spans="2:43" s="3" customFormat="1" ht="15" customHeight="1">
      <c r="B443" s="11"/>
      <c r="C443" s="11"/>
      <c r="D443" s="49" t="s">
        <v>196</v>
      </c>
      <c r="E443" s="11" t="s">
        <v>208</v>
      </c>
      <c r="F443" s="11"/>
      <c r="G443" s="13"/>
      <c r="H443" s="11"/>
      <c r="I443" s="47"/>
      <c r="J443" s="47"/>
      <c r="K443" s="47"/>
      <c r="L443" s="47"/>
      <c r="M443" s="47"/>
      <c r="N443" s="47"/>
      <c r="O443" s="11"/>
      <c r="P443" s="11"/>
      <c r="Q443" s="11"/>
      <c r="R443" s="11"/>
      <c r="S443" s="11"/>
      <c r="T443" s="11"/>
      <c r="U443" s="11"/>
      <c r="V443" s="13"/>
      <c r="W443" s="11"/>
      <c r="X443" s="48"/>
      <c r="Y443" s="48"/>
      <c r="Z443" s="48"/>
      <c r="AA443" s="11"/>
      <c r="AB443" s="11"/>
      <c r="AC443" s="11"/>
      <c r="AP443" s="138"/>
      <c r="AQ443" s="138"/>
    </row>
    <row r="444" spans="2:43" s="3" customFormat="1" ht="15" customHeight="1">
      <c r="B444" s="11"/>
      <c r="C444" s="11"/>
      <c r="D444" s="49" t="s">
        <v>196</v>
      </c>
      <c r="E444" s="11" t="s">
        <v>203</v>
      </c>
      <c r="F444" s="11"/>
      <c r="G444" s="13"/>
      <c r="H444" s="11"/>
      <c r="I444" s="47"/>
      <c r="J444" s="47"/>
      <c r="K444" s="47"/>
      <c r="L444" s="47"/>
      <c r="M444" s="47"/>
      <c r="N444" s="47"/>
      <c r="O444" s="11"/>
      <c r="P444" s="11"/>
      <c r="Q444" s="11"/>
      <c r="R444" s="11"/>
      <c r="S444" s="11"/>
      <c r="T444" s="11"/>
      <c r="U444" s="11"/>
      <c r="V444" s="13"/>
      <c r="W444" s="11"/>
      <c r="X444" s="48"/>
      <c r="Y444" s="48"/>
      <c r="Z444" s="48"/>
      <c r="AA444" s="11"/>
      <c r="AB444" s="11"/>
      <c r="AC444" s="11"/>
      <c r="AP444" s="138"/>
      <c r="AQ444" s="138"/>
    </row>
    <row r="445" spans="2:43" s="3" customFormat="1" ht="15" customHeight="1">
      <c r="B445" s="11"/>
      <c r="C445" s="11"/>
      <c r="D445" s="49" t="s">
        <v>196</v>
      </c>
      <c r="E445" s="11" t="s">
        <v>209</v>
      </c>
      <c r="F445" s="11"/>
      <c r="G445" s="13"/>
      <c r="H445" s="11"/>
      <c r="I445" s="47"/>
      <c r="J445" s="47"/>
      <c r="K445" s="47"/>
      <c r="L445" s="47"/>
      <c r="M445" s="47"/>
      <c r="N445" s="47"/>
      <c r="O445" s="11"/>
      <c r="P445" s="11"/>
      <c r="Q445" s="11"/>
      <c r="R445" s="11"/>
      <c r="S445" s="11"/>
      <c r="T445" s="11"/>
      <c r="U445" s="11"/>
      <c r="V445" s="13"/>
      <c r="W445" s="11"/>
      <c r="X445" s="48"/>
      <c r="Y445" s="48"/>
      <c r="Z445" s="48"/>
      <c r="AA445" s="11"/>
      <c r="AB445" s="11"/>
      <c r="AC445" s="11"/>
      <c r="AP445" s="138"/>
      <c r="AQ445" s="138"/>
    </row>
    <row r="446" spans="2:43" s="3" customFormat="1" ht="13.5" customHeight="1">
      <c r="B446" s="11"/>
      <c r="C446" s="11"/>
      <c r="D446" s="49" t="s">
        <v>196</v>
      </c>
      <c r="E446" s="11" t="s">
        <v>215</v>
      </c>
      <c r="F446" s="11"/>
      <c r="G446" s="13"/>
      <c r="H446" s="11"/>
      <c r="I446" s="47"/>
      <c r="J446" s="47"/>
      <c r="K446" s="47"/>
      <c r="L446" s="47"/>
      <c r="M446" s="47"/>
      <c r="N446" s="47"/>
      <c r="O446" s="11"/>
      <c r="P446" s="11"/>
      <c r="Q446" s="11"/>
      <c r="R446" s="11"/>
      <c r="S446" s="11"/>
      <c r="T446" s="11"/>
      <c r="U446" s="11"/>
      <c r="V446" s="13"/>
      <c r="W446" s="11"/>
      <c r="X446" s="48"/>
      <c r="Y446" s="48"/>
      <c r="Z446" s="48"/>
      <c r="AA446" s="11"/>
      <c r="AB446" s="11"/>
      <c r="AC446" s="11"/>
      <c r="AP446" s="138"/>
      <c r="AQ446" s="138"/>
    </row>
    <row r="447" spans="2:43" s="3" customFormat="1" ht="13.5" customHeight="1">
      <c r="B447" s="11"/>
      <c r="C447" s="11"/>
      <c r="D447" s="49"/>
      <c r="E447" s="11"/>
      <c r="F447" s="11"/>
      <c r="G447" s="13"/>
      <c r="H447" s="11"/>
      <c r="I447" s="47"/>
      <c r="J447" s="47"/>
      <c r="K447" s="47"/>
      <c r="L447" s="47"/>
      <c r="M447" s="47"/>
      <c r="N447" s="47"/>
      <c r="O447" s="11"/>
      <c r="P447" s="11"/>
      <c r="Q447" s="11"/>
      <c r="R447" s="11"/>
      <c r="S447" s="11"/>
      <c r="T447" s="11"/>
      <c r="U447" s="11"/>
      <c r="V447" s="13"/>
      <c r="W447" s="11"/>
      <c r="X447" s="48"/>
      <c r="Y447" s="48"/>
      <c r="Z447" s="48"/>
      <c r="AA447" s="11"/>
      <c r="AB447" s="11"/>
      <c r="AC447" s="11"/>
      <c r="AP447" s="138"/>
      <c r="AQ447" s="138"/>
    </row>
    <row r="448" spans="2:43" s="3" customFormat="1" ht="24.6" customHeight="1">
      <c r="B448" s="11"/>
      <c r="C448" s="11"/>
      <c r="D448" s="977" t="s">
        <v>312</v>
      </c>
      <c r="E448" s="977"/>
      <c r="F448" s="977"/>
      <c r="G448" s="977"/>
      <c r="H448" s="977"/>
      <c r="I448" s="977"/>
      <c r="J448" s="977"/>
      <c r="K448" s="977"/>
      <c r="L448" s="977"/>
      <c r="M448" s="977"/>
      <c r="N448" s="977"/>
      <c r="O448" s="977"/>
      <c r="P448" s="977"/>
      <c r="Q448" s="977"/>
      <c r="R448" s="977"/>
      <c r="S448" s="977"/>
      <c r="T448" s="977"/>
      <c r="U448" s="977"/>
      <c r="V448" s="977"/>
      <c r="W448" s="977"/>
      <c r="X448" s="977"/>
      <c r="Y448" s="977"/>
      <c r="Z448" s="977"/>
      <c r="AA448" s="977"/>
      <c r="AB448" s="977"/>
      <c r="AC448" s="11"/>
      <c r="AP448" s="138"/>
      <c r="AQ448" s="138"/>
    </row>
    <row r="449" spans="2:43" s="3" customFormat="1" ht="24.6" customHeight="1">
      <c r="B449" s="11"/>
      <c r="C449" s="11"/>
      <c r="D449" s="240"/>
      <c r="E449" s="240" t="s">
        <v>313</v>
      </c>
      <c r="F449" s="240"/>
      <c r="G449" s="240"/>
      <c r="H449" s="240"/>
      <c r="I449" s="240"/>
      <c r="J449" s="240"/>
      <c r="K449" s="89"/>
      <c r="L449" s="89"/>
      <c r="M449" s="89"/>
      <c r="N449" s="89"/>
      <c r="O449" s="89"/>
      <c r="P449" s="89"/>
      <c r="Q449" s="89"/>
      <c r="R449" s="89"/>
      <c r="S449" s="89"/>
      <c r="T449" s="89"/>
      <c r="U449" s="89"/>
      <c r="V449" s="240" t="s">
        <v>14</v>
      </c>
      <c r="W449" s="240" t="s">
        <v>310</v>
      </c>
      <c r="X449" s="240"/>
      <c r="Y449" s="240"/>
      <c r="Z449" s="240"/>
      <c r="AA449" s="240"/>
      <c r="AB449" s="240"/>
      <c r="AC449" s="11"/>
      <c r="AP449" s="171">
        <v>0</v>
      </c>
      <c r="AQ449" s="122" t="str" cm="1">
        <f t="array" ref="AQ449">_xlfn.SWITCH(AP449,0,"未選択",INDEX(間取り変更の工事,AP449))</f>
        <v>未選択</v>
      </c>
    </row>
    <row r="450" spans="2:43" s="3" customFormat="1" ht="21.6" customHeight="1">
      <c r="B450" s="11"/>
      <c r="C450" s="11"/>
      <c r="D450" s="90"/>
      <c r="E450" s="240" t="s">
        <v>314</v>
      </c>
      <c r="F450" s="89"/>
      <c r="G450" s="91"/>
      <c r="H450" s="89"/>
      <c r="I450" s="92"/>
      <c r="J450" s="92"/>
      <c r="K450" s="89"/>
      <c r="L450" s="89"/>
      <c r="M450" s="89"/>
      <c r="N450" s="89"/>
      <c r="O450" s="89"/>
      <c r="P450" s="89"/>
      <c r="Q450" s="89"/>
      <c r="R450" s="89"/>
      <c r="S450" s="89"/>
      <c r="T450" s="89"/>
      <c r="U450" s="89"/>
      <c r="V450" s="240" t="s">
        <v>14</v>
      </c>
      <c r="W450" s="240" t="s">
        <v>311</v>
      </c>
      <c r="X450" s="92"/>
      <c r="Y450" s="92"/>
      <c r="Z450" s="89"/>
      <c r="AA450" s="89"/>
      <c r="AB450" s="89"/>
      <c r="AC450" s="11"/>
      <c r="AP450" s="138"/>
      <c r="AQ450" s="138"/>
    </row>
    <row r="451" spans="2:43" s="7" customFormat="1" ht="30" customHeight="1">
      <c r="B451" s="57"/>
      <c r="C451" s="57"/>
      <c r="D451" s="462" t="s">
        <v>263</v>
      </c>
      <c r="E451" s="463"/>
      <c r="F451" s="463"/>
      <c r="G451" s="463"/>
      <c r="H451" s="463"/>
      <c r="I451" s="463"/>
      <c r="J451" s="463"/>
      <c r="K451" s="463"/>
      <c r="L451" s="463"/>
      <c r="M451" s="463"/>
      <c r="N451" s="463"/>
      <c r="O451" s="463"/>
      <c r="P451" s="463"/>
      <c r="Q451" s="463"/>
      <c r="R451" s="463"/>
      <c r="S451" s="463"/>
      <c r="T451" s="463"/>
      <c r="U451" s="463"/>
      <c r="V451" s="463"/>
      <c r="W451" s="463"/>
      <c r="X451" s="463"/>
      <c r="Y451" s="463"/>
      <c r="Z451" s="463"/>
      <c r="AA451" s="463"/>
      <c r="AB451" s="464"/>
      <c r="AC451" s="57"/>
      <c r="AP451" s="141"/>
      <c r="AQ451" s="141"/>
    </row>
    <row r="452" spans="2:43" s="3" customFormat="1" ht="15" customHeight="1">
      <c r="B452" s="11"/>
      <c r="C452" s="11"/>
      <c r="D452" s="457" t="s">
        <v>20</v>
      </c>
      <c r="E452" s="375" t="s">
        <v>265</v>
      </c>
      <c r="F452" s="375"/>
      <c r="G452" s="375"/>
      <c r="H452" s="375"/>
      <c r="I452" s="375"/>
      <c r="J452" s="375"/>
      <c r="K452" s="375"/>
      <c r="L452" s="375"/>
      <c r="M452" s="375"/>
      <c r="N452" s="375"/>
      <c r="O452" s="375"/>
      <c r="P452" s="375"/>
      <c r="Q452" s="375"/>
      <c r="R452" s="375"/>
      <c r="S452" s="375"/>
      <c r="T452" s="460" t="s">
        <v>264</v>
      </c>
      <c r="U452" s="460"/>
      <c r="V452" s="460"/>
      <c r="W452" s="461" t="s">
        <v>27</v>
      </c>
      <c r="X452" s="915"/>
      <c r="Y452" s="915"/>
      <c r="Z452" s="915"/>
      <c r="AA452" s="915"/>
      <c r="AB452" s="479" t="s">
        <v>2</v>
      </c>
      <c r="AC452" s="11"/>
      <c r="AP452" s="138"/>
      <c r="AQ452" s="138"/>
    </row>
    <row r="453" spans="2:43" s="3" customFormat="1" ht="13.5" customHeight="1">
      <c r="B453" s="11"/>
      <c r="C453" s="11"/>
      <c r="D453" s="441"/>
      <c r="E453" s="382"/>
      <c r="F453" s="382"/>
      <c r="G453" s="382"/>
      <c r="H453" s="382"/>
      <c r="I453" s="382"/>
      <c r="J453" s="382"/>
      <c r="K453" s="382"/>
      <c r="L453" s="382"/>
      <c r="M453" s="382"/>
      <c r="N453" s="382"/>
      <c r="O453" s="382"/>
      <c r="P453" s="382"/>
      <c r="Q453" s="382"/>
      <c r="R453" s="382"/>
      <c r="S453" s="382"/>
      <c r="T453" s="533"/>
      <c r="U453" s="533"/>
      <c r="V453" s="533"/>
      <c r="W453" s="393"/>
      <c r="X453" s="917"/>
      <c r="Y453" s="917"/>
      <c r="Z453" s="917"/>
      <c r="AA453" s="917"/>
      <c r="AB453" s="480"/>
      <c r="AC453" s="11"/>
      <c r="AP453" s="138"/>
      <c r="AQ453" s="138"/>
    </row>
    <row r="454" spans="2:43" s="3" customFormat="1" ht="15" customHeight="1">
      <c r="B454" s="11"/>
      <c r="C454" s="11"/>
      <c r="D454" s="441" t="s">
        <v>21</v>
      </c>
      <c r="E454" s="393" t="s">
        <v>266</v>
      </c>
      <c r="F454" s="393"/>
      <c r="G454" s="393"/>
      <c r="H454" s="393"/>
      <c r="I454" s="393"/>
      <c r="J454" s="393"/>
      <c r="K454" s="393"/>
      <c r="L454" s="393"/>
      <c r="M454" s="393" t="s">
        <v>268</v>
      </c>
      <c r="N454" s="393"/>
      <c r="O454" s="393"/>
      <c r="P454" s="393"/>
      <c r="Q454" s="393"/>
      <c r="R454" s="393"/>
      <c r="S454" s="393"/>
      <c r="T454" s="392" t="s">
        <v>57</v>
      </c>
      <c r="U454" s="392"/>
      <c r="V454" s="392"/>
      <c r="W454" s="393" t="s">
        <v>5</v>
      </c>
      <c r="X454" s="917"/>
      <c r="Y454" s="917"/>
      <c r="Z454" s="917"/>
      <c r="AA454" s="917"/>
      <c r="AB454" s="480" t="s">
        <v>2</v>
      </c>
      <c r="AC454" s="11"/>
      <c r="AP454" s="138"/>
      <c r="AQ454" s="138"/>
    </row>
    <row r="455" spans="2:43" s="3" customFormat="1" ht="15" customHeight="1">
      <c r="B455" s="11"/>
      <c r="C455" s="11"/>
      <c r="D455" s="441"/>
      <c r="E455" s="393"/>
      <c r="F455" s="393"/>
      <c r="G455" s="393"/>
      <c r="H455" s="393"/>
      <c r="I455" s="393"/>
      <c r="J455" s="393"/>
      <c r="K455" s="393"/>
      <c r="L455" s="393"/>
      <c r="M455" s="393"/>
      <c r="N455" s="393"/>
      <c r="O455" s="393"/>
      <c r="P455" s="393"/>
      <c r="Q455" s="393"/>
      <c r="R455" s="393"/>
      <c r="S455" s="393"/>
      <c r="T455" s="533"/>
      <c r="U455" s="533"/>
      <c r="V455" s="533"/>
      <c r="W455" s="393"/>
      <c r="X455" s="917"/>
      <c r="Y455" s="917"/>
      <c r="Z455" s="917"/>
      <c r="AA455" s="917"/>
      <c r="AB455" s="480"/>
      <c r="AC455" s="11"/>
      <c r="AP455" s="138"/>
      <c r="AQ455" s="138"/>
    </row>
    <row r="456" spans="2:43" s="3" customFormat="1" ht="13.5" customHeight="1">
      <c r="B456" s="11"/>
      <c r="C456" s="11"/>
      <c r="D456" s="441"/>
      <c r="E456" s="393"/>
      <c r="F456" s="393"/>
      <c r="G456" s="393"/>
      <c r="H456" s="393"/>
      <c r="I456" s="393"/>
      <c r="J456" s="393"/>
      <c r="K456" s="393"/>
      <c r="L456" s="393"/>
      <c r="M456" s="393" t="s">
        <v>267</v>
      </c>
      <c r="N456" s="393"/>
      <c r="O456" s="393"/>
      <c r="P456" s="393"/>
      <c r="Q456" s="393"/>
      <c r="R456" s="393"/>
      <c r="S456" s="393"/>
      <c r="T456" s="392" t="s">
        <v>57</v>
      </c>
      <c r="U456" s="392"/>
      <c r="V456" s="392"/>
      <c r="W456" s="393" t="s">
        <v>5</v>
      </c>
      <c r="X456" s="917"/>
      <c r="Y456" s="917"/>
      <c r="Z456" s="917"/>
      <c r="AA456" s="917"/>
      <c r="AB456" s="480" t="s">
        <v>2</v>
      </c>
      <c r="AC456" s="11"/>
      <c r="AP456" s="138"/>
      <c r="AQ456" s="138"/>
    </row>
    <row r="457" spans="2:43" s="3" customFormat="1" ht="15" customHeight="1">
      <c r="B457" s="11"/>
      <c r="C457" s="11"/>
      <c r="D457" s="441"/>
      <c r="E457" s="393"/>
      <c r="F457" s="393"/>
      <c r="G457" s="393"/>
      <c r="H457" s="393"/>
      <c r="I457" s="393"/>
      <c r="J457" s="393"/>
      <c r="K457" s="393"/>
      <c r="L457" s="393"/>
      <c r="M457" s="393"/>
      <c r="N457" s="393"/>
      <c r="O457" s="393"/>
      <c r="P457" s="393"/>
      <c r="Q457" s="393"/>
      <c r="R457" s="393"/>
      <c r="S457" s="393"/>
      <c r="T457" s="533"/>
      <c r="U457" s="533"/>
      <c r="V457" s="533"/>
      <c r="W457" s="393"/>
      <c r="X457" s="917"/>
      <c r="Y457" s="917"/>
      <c r="Z457" s="917"/>
      <c r="AA457" s="917"/>
      <c r="AB457" s="480"/>
      <c r="AC457" s="11"/>
      <c r="AP457" s="138"/>
      <c r="AQ457" s="138"/>
    </row>
    <row r="458" spans="2:43" s="3" customFormat="1" ht="13.5" customHeight="1">
      <c r="B458" s="11"/>
      <c r="C458" s="11"/>
      <c r="D458" s="441" t="s">
        <v>276</v>
      </c>
      <c r="E458" s="393" t="s">
        <v>269</v>
      </c>
      <c r="F458" s="393"/>
      <c r="G458" s="393"/>
      <c r="H458" s="393"/>
      <c r="I458" s="393"/>
      <c r="J458" s="393"/>
      <c r="K458" s="393"/>
      <c r="L458" s="393"/>
      <c r="M458" s="393" t="s">
        <v>270</v>
      </c>
      <c r="N458" s="393"/>
      <c r="O458" s="393"/>
      <c r="P458" s="393"/>
      <c r="Q458" s="393"/>
      <c r="R458" s="393"/>
      <c r="S458" s="393"/>
      <c r="T458" s="392" t="s">
        <v>273</v>
      </c>
      <c r="U458" s="392"/>
      <c r="V458" s="392"/>
      <c r="W458" s="393" t="s">
        <v>88</v>
      </c>
      <c r="X458" s="917"/>
      <c r="Y458" s="917"/>
      <c r="Z458" s="917"/>
      <c r="AA458" s="917"/>
      <c r="AB458" s="480" t="s">
        <v>2</v>
      </c>
      <c r="AC458" s="11"/>
      <c r="AP458" s="138"/>
      <c r="AQ458" s="138"/>
    </row>
    <row r="459" spans="2:43" s="3" customFormat="1" ht="15" customHeight="1">
      <c r="B459" s="11"/>
      <c r="C459" s="11"/>
      <c r="D459" s="441"/>
      <c r="E459" s="393"/>
      <c r="F459" s="393"/>
      <c r="G459" s="393"/>
      <c r="H459" s="393"/>
      <c r="I459" s="393"/>
      <c r="J459" s="393"/>
      <c r="K459" s="393"/>
      <c r="L459" s="393"/>
      <c r="M459" s="393"/>
      <c r="N459" s="393"/>
      <c r="O459" s="393"/>
      <c r="P459" s="393"/>
      <c r="Q459" s="393"/>
      <c r="R459" s="393"/>
      <c r="S459" s="393"/>
      <c r="T459" s="533"/>
      <c r="U459" s="533"/>
      <c r="V459" s="533"/>
      <c r="W459" s="393"/>
      <c r="X459" s="917"/>
      <c r="Y459" s="917"/>
      <c r="Z459" s="917"/>
      <c r="AA459" s="917"/>
      <c r="AB459" s="480"/>
      <c r="AC459" s="11"/>
      <c r="AP459" s="138"/>
      <c r="AQ459" s="138"/>
    </row>
    <row r="460" spans="2:43" s="3" customFormat="1" ht="15" customHeight="1">
      <c r="B460" s="11"/>
      <c r="C460" s="11"/>
      <c r="D460" s="441"/>
      <c r="E460" s="393"/>
      <c r="F460" s="393"/>
      <c r="G460" s="393"/>
      <c r="H460" s="393"/>
      <c r="I460" s="393"/>
      <c r="J460" s="393"/>
      <c r="K460" s="393"/>
      <c r="L460" s="393"/>
      <c r="M460" s="393" t="s">
        <v>271</v>
      </c>
      <c r="N460" s="393"/>
      <c r="O460" s="393"/>
      <c r="P460" s="393"/>
      <c r="Q460" s="393"/>
      <c r="R460" s="393"/>
      <c r="S460" s="393"/>
      <c r="T460" s="392" t="s">
        <v>274</v>
      </c>
      <c r="U460" s="392"/>
      <c r="V460" s="392"/>
      <c r="W460" s="393" t="s">
        <v>275</v>
      </c>
      <c r="X460" s="917"/>
      <c r="Y460" s="917"/>
      <c r="Z460" s="917"/>
      <c r="AA460" s="917"/>
      <c r="AB460" s="480" t="s">
        <v>2</v>
      </c>
      <c r="AC460" s="11"/>
      <c r="AP460" s="138"/>
      <c r="AQ460" s="138"/>
    </row>
    <row r="461" spans="2:43" s="3" customFormat="1" ht="13.5" customHeight="1">
      <c r="B461" s="11"/>
      <c r="C461" s="11"/>
      <c r="D461" s="441"/>
      <c r="E461" s="393"/>
      <c r="F461" s="393"/>
      <c r="G461" s="393"/>
      <c r="H461" s="393"/>
      <c r="I461" s="393"/>
      <c r="J461" s="393"/>
      <c r="K461" s="393"/>
      <c r="L461" s="393"/>
      <c r="M461" s="393"/>
      <c r="N461" s="393"/>
      <c r="O461" s="393"/>
      <c r="P461" s="393"/>
      <c r="Q461" s="393"/>
      <c r="R461" s="393"/>
      <c r="S461" s="393"/>
      <c r="T461" s="533"/>
      <c r="U461" s="533"/>
      <c r="V461" s="533"/>
      <c r="W461" s="393"/>
      <c r="X461" s="917"/>
      <c r="Y461" s="917"/>
      <c r="Z461" s="917"/>
      <c r="AA461" s="917"/>
      <c r="AB461" s="480"/>
      <c r="AC461" s="11"/>
      <c r="AP461" s="138"/>
      <c r="AQ461" s="138"/>
    </row>
    <row r="462" spans="2:43" s="3" customFormat="1" ht="15" customHeight="1">
      <c r="B462" s="11"/>
      <c r="C462" s="11"/>
      <c r="D462" s="441"/>
      <c r="E462" s="393"/>
      <c r="F462" s="393"/>
      <c r="G462" s="393"/>
      <c r="H462" s="393"/>
      <c r="I462" s="393"/>
      <c r="J462" s="393"/>
      <c r="K462" s="393"/>
      <c r="L462" s="393"/>
      <c r="M462" s="393" t="s">
        <v>272</v>
      </c>
      <c r="N462" s="393"/>
      <c r="O462" s="393"/>
      <c r="P462" s="393"/>
      <c r="Q462" s="393"/>
      <c r="R462" s="393"/>
      <c r="S462" s="393"/>
      <c r="T462" s="392" t="s">
        <v>273</v>
      </c>
      <c r="U462" s="392"/>
      <c r="V462" s="392"/>
      <c r="W462" s="393" t="s">
        <v>88</v>
      </c>
      <c r="X462" s="917"/>
      <c r="Y462" s="917"/>
      <c r="Z462" s="917"/>
      <c r="AA462" s="917"/>
      <c r="AB462" s="480" t="s">
        <v>2</v>
      </c>
      <c r="AC462" s="11"/>
      <c r="AP462" s="138"/>
      <c r="AQ462" s="138"/>
    </row>
    <row r="463" spans="2:43" s="3" customFormat="1" ht="13.5" customHeight="1">
      <c r="B463" s="11"/>
      <c r="C463" s="11"/>
      <c r="D463" s="441"/>
      <c r="E463" s="393"/>
      <c r="F463" s="393"/>
      <c r="G463" s="393"/>
      <c r="H463" s="393"/>
      <c r="I463" s="393"/>
      <c r="J463" s="393"/>
      <c r="K463" s="393"/>
      <c r="L463" s="393"/>
      <c r="M463" s="393"/>
      <c r="N463" s="393"/>
      <c r="O463" s="393"/>
      <c r="P463" s="393"/>
      <c r="Q463" s="393"/>
      <c r="R463" s="393"/>
      <c r="S463" s="393"/>
      <c r="T463" s="533"/>
      <c r="U463" s="533"/>
      <c r="V463" s="533"/>
      <c r="W463" s="393"/>
      <c r="X463" s="917"/>
      <c r="Y463" s="917"/>
      <c r="Z463" s="917"/>
      <c r="AA463" s="917"/>
      <c r="AB463" s="480"/>
      <c r="AC463" s="11"/>
      <c r="AP463" s="138"/>
      <c r="AQ463" s="138"/>
    </row>
    <row r="464" spans="2:43" s="3" customFormat="1" ht="15" customHeight="1">
      <c r="B464" s="11"/>
      <c r="C464" s="11"/>
      <c r="D464" s="441" t="s">
        <v>277</v>
      </c>
      <c r="E464" s="382" t="s">
        <v>278</v>
      </c>
      <c r="F464" s="382"/>
      <c r="G464" s="382"/>
      <c r="H464" s="382"/>
      <c r="I464" s="382"/>
      <c r="J464" s="382"/>
      <c r="K464" s="382"/>
      <c r="L464" s="382"/>
      <c r="M464" s="382"/>
      <c r="N464" s="382"/>
      <c r="O464" s="382"/>
      <c r="P464" s="382"/>
      <c r="Q464" s="382"/>
      <c r="R464" s="382"/>
      <c r="S464" s="382"/>
      <c r="T464" s="392" t="s">
        <v>264</v>
      </c>
      <c r="U464" s="392"/>
      <c r="V464" s="392"/>
      <c r="W464" s="393" t="s">
        <v>27</v>
      </c>
      <c r="X464" s="917"/>
      <c r="Y464" s="917"/>
      <c r="Z464" s="917"/>
      <c r="AA464" s="917"/>
      <c r="AB464" s="480" t="s">
        <v>2</v>
      </c>
      <c r="AC464" s="11"/>
      <c r="AP464" s="138"/>
      <c r="AQ464" s="138"/>
    </row>
    <row r="465" spans="2:43" s="3" customFormat="1" ht="15" customHeight="1">
      <c r="B465" s="11"/>
      <c r="C465" s="11"/>
      <c r="D465" s="441"/>
      <c r="E465" s="382"/>
      <c r="F465" s="382"/>
      <c r="G465" s="382"/>
      <c r="H465" s="382"/>
      <c r="I465" s="382"/>
      <c r="J465" s="382"/>
      <c r="K465" s="382"/>
      <c r="L465" s="382"/>
      <c r="M465" s="382"/>
      <c r="N465" s="382"/>
      <c r="O465" s="382"/>
      <c r="P465" s="382"/>
      <c r="Q465" s="382"/>
      <c r="R465" s="382"/>
      <c r="S465" s="382"/>
      <c r="T465" s="533"/>
      <c r="U465" s="533"/>
      <c r="V465" s="533"/>
      <c r="W465" s="393"/>
      <c r="X465" s="917"/>
      <c r="Y465" s="917"/>
      <c r="Z465" s="917"/>
      <c r="AA465" s="917"/>
      <c r="AB465" s="480"/>
      <c r="AC465" s="11"/>
      <c r="AP465" s="138"/>
      <c r="AQ465" s="138"/>
    </row>
    <row r="466" spans="2:43" s="3" customFormat="1" ht="13.5" customHeight="1">
      <c r="B466" s="11"/>
      <c r="C466" s="11"/>
      <c r="D466" s="441" t="s">
        <v>291</v>
      </c>
      <c r="E466" s="393" t="s">
        <v>279</v>
      </c>
      <c r="F466" s="393"/>
      <c r="G466" s="393"/>
      <c r="H466" s="393"/>
      <c r="I466" s="393"/>
      <c r="J466" s="393"/>
      <c r="K466" s="393"/>
      <c r="L466" s="393"/>
      <c r="M466" s="393" t="s">
        <v>280</v>
      </c>
      <c r="N466" s="393"/>
      <c r="O466" s="393"/>
      <c r="P466" s="393"/>
      <c r="Q466" s="393"/>
      <c r="R466" s="393"/>
      <c r="S466" s="393"/>
      <c r="T466" s="392" t="s">
        <v>264</v>
      </c>
      <c r="U466" s="392"/>
      <c r="V466" s="392"/>
      <c r="W466" s="393" t="s">
        <v>27</v>
      </c>
      <c r="X466" s="917"/>
      <c r="Y466" s="917"/>
      <c r="Z466" s="917"/>
      <c r="AA466" s="917"/>
      <c r="AB466" s="480" t="s">
        <v>2</v>
      </c>
      <c r="AC466" s="11"/>
      <c r="AP466" s="138"/>
      <c r="AQ466" s="138"/>
    </row>
    <row r="467" spans="2:43" s="3" customFormat="1" ht="15" customHeight="1">
      <c r="B467" s="11"/>
      <c r="C467" s="11"/>
      <c r="D467" s="441"/>
      <c r="E467" s="393"/>
      <c r="F467" s="393"/>
      <c r="G467" s="393"/>
      <c r="H467" s="393"/>
      <c r="I467" s="393"/>
      <c r="J467" s="393"/>
      <c r="K467" s="393"/>
      <c r="L467" s="393"/>
      <c r="M467" s="393"/>
      <c r="N467" s="393"/>
      <c r="O467" s="393"/>
      <c r="P467" s="393"/>
      <c r="Q467" s="393"/>
      <c r="R467" s="393"/>
      <c r="S467" s="393"/>
      <c r="T467" s="533"/>
      <c r="U467" s="533"/>
      <c r="V467" s="533"/>
      <c r="W467" s="393"/>
      <c r="X467" s="917"/>
      <c r="Y467" s="917"/>
      <c r="Z467" s="917"/>
      <c r="AA467" s="917"/>
      <c r="AB467" s="480"/>
      <c r="AC467" s="11"/>
      <c r="AP467" s="138"/>
      <c r="AQ467" s="138"/>
    </row>
    <row r="468" spans="2:43" s="3" customFormat="1" ht="15" customHeight="1">
      <c r="B468" s="11"/>
      <c r="C468" s="11"/>
      <c r="D468" s="441"/>
      <c r="E468" s="393"/>
      <c r="F468" s="393"/>
      <c r="G468" s="393"/>
      <c r="H468" s="393"/>
      <c r="I468" s="393"/>
      <c r="J468" s="393"/>
      <c r="K468" s="393"/>
      <c r="L468" s="393"/>
      <c r="M468" s="393" t="s">
        <v>281</v>
      </c>
      <c r="N468" s="393"/>
      <c r="O468" s="393"/>
      <c r="P468" s="393"/>
      <c r="Q468" s="393"/>
      <c r="R468" s="393"/>
      <c r="S468" s="393"/>
      <c r="T468" s="392" t="s">
        <v>264</v>
      </c>
      <c r="U468" s="392"/>
      <c r="V468" s="392"/>
      <c r="W468" s="393" t="s">
        <v>27</v>
      </c>
      <c r="X468" s="918"/>
      <c r="Y468" s="918"/>
      <c r="Z468" s="918"/>
      <c r="AA468" s="918"/>
      <c r="AB468" s="480" t="s">
        <v>2</v>
      </c>
      <c r="AC468" s="11"/>
      <c r="AP468" s="138"/>
      <c r="AQ468" s="138"/>
    </row>
    <row r="469" spans="2:43" s="3" customFormat="1" ht="13.5" customHeight="1">
      <c r="B469" s="11"/>
      <c r="C469" s="11"/>
      <c r="D469" s="441"/>
      <c r="E469" s="393"/>
      <c r="F469" s="393"/>
      <c r="G469" s="393"/>
      <c r="H469" s="393"/>
      <c r="I469" s="393"/>
      <c r="J469" s="393"/>
      <c r="K469" s="393"/>
      <c r="L469" s="393"/>
      <c r="M469" s="393"/>
      <c r="N469" s="393"/>
      <c r="O469" s="393"/>
      <c r="P469" s="393"/>
      <c r="Q469" s="393"/>
      <c r="R469" s="393"/>
      <c r="S469" s="393"/>
      <c r="T469" s="533"/>
      <c r="U469" s="533"/>
      <c r="V469" s="533"/>
      <c r="W469" s="393"/>
      <c r="X469" s="918"/>
      <c r="Y469" s="918"/>
      <c r="Z469" s="918"/>
      <c r="AA469" s="918"/>
      <c r="AB469" s="480"/>
      <c r="AC469" s="11"/>
      <c r="AP469" s="138"/>
      <c r="AQ469" s="138"/>
    </row>
    <row r="470" spans="2:43" s="3" customFormat="1" ht="15" customHeight="1">
      <c r="B470" s="11"/>
      <c r="C470" s="11"/>
      <c r="D470" s="441" t="s">
        <v>292</v>
      </c>
      <c r="E470" s="393" t="s">
        <v>282</v>
      </c>
      <c r="F470" s="393"/>
      <c r="G470" s="393"/>
      <c r="H470" s="393"/>
      <c r="I470" s="393"/>
      <c r="J470" s="393"/>
      <c r="K470" s="393"/>
      <c r="L470" s="393"/>
      <c r="M470" s="393" t="s">
        <v>283</v>
      </c>
      <c r="N470" s="393"/>
      <c r="O470" s="393"/>
      <c r="P470" s="393"/>
      <c r="Q470" s="393"/>
      <c r="R470" s="393"/>
      <c r="S470" s="393"/>
      <c r="T470" s="392" t="s">
        <v>264</v>
      </c>
      <c r="U470" s="392"/>
      <c r="V470" s="392"/>
      <c r="W470" s="393" t="s">
        <v>27</v>
      </c>
      <c r="X470" s="917"/>
      <c r="Y470" s="917"/>
      <c r="Z470" s="917"/>
      <c r="AA470" s="917"/>
      <c r="AB470" s="480" t="s">
        <v>2</v>
      </c>
      <c r="AC470" s="11"/>
      <c r="AP470" s="138"/>
      <c r="AQ470" s="138"/>
    </row>
    <row r="471" spans="2:43" s="3" customFormat="1" ht="15" customHeight="1">
      <c r="B471" s="11"/>
      <c r="C471" s="11"/>
      <c r="D471" s="441"/>
      <c r="E471" s="393"/>
      <c r="F471" s="393"/>
      <c r="G471" s="393"/>
      <c r="H471" s="393"/>
      <c r="I471" s="393"/>
      <c r="J471" s="393"/>
      <c r="K471" s="393"/>
      <c r="L471" s="393"/>
      <c r="M471" s="393"/>
      <c r="N471" s="393"/>
      <c r="O471" s="393"/>
      <c r="P471" s="393"/>
      <c r="Q471" s="393"/>
      <c r="R471" s="393"/>
      <c r="S471" s="393"/>
      <c r="T471" s="533"/>
      <c r="U471" s="533"/>
      <c r="V471" s="533"/>
      <c r="W471" s="393"/>
      <c r="X471" s="917"/>
      <c r="Y471" s="917"/>
      <c r="Z471" s="917"/>
      <c r="AA471" s="917"/>
      <c r="AB471" s="480"/>
      <c r="AC471" s="11"/>
      <c r="AP471" s="138"/>
      <c r="AQ471" s="138"/>
    </row>
    <row r="472" spans="2:43" s="3" customFormat="1" ht="13.5" customHeight="1">
      <c r="B472" s="11"/>
      <c r="C472" s="11"/>
      <c r="D472" s="441"/>
      <c r="E472" s="393"/>
      <c r="F472" s="393"/>
      <c r="G472" s="393"/>
      <c r="H472" s="393"/>
      <c r="I472" s="393"/>
      <c r="J472" s="393"/>
      <c r="K472" s="393"/>
      <c r="L472" s="393"/>
      <c r="M472" s="393" t="s">
        <v>284</v>
      </c>
      <c r="N472" s="393"/>
      <c r="O472" s="393"/>
      <c r="P472" s="393"/>
      <c r="Q472" s="393"/>
      <c r="R472" s="393"/>
      <c r="S472" s="393"/>
      <c r="T472" s="392" t="s">
        <v>264</v>
      </c>
      <c r="U472" s="392"/>
      <c r="V472" s="392"/>
      <c r="W472" s="393" t="s">
        <v>27</v>
      </c>
      <c r="X472" s="918"/>
      <c r="Y472" s="918"/>
      <c r="Z472" s="918"/>
      <c r="AA472" s="918"/>
      <c r="AB472" s="480" t="s">
        <v>2</v>
      </c>
      <c r="AC472" s="11"/>
      <c r="AP472" s="138"/>
      <c r="AQ472" s="138"/>
    </row>
    <row r="473" spans="2:43" s="3" customFormat="1" ht="15" customHeight="1">
      <c r="B473" s="11"/>
      <c r="C473" s="11"/>
      <c r="D473" s="432"/>
      <c r="E473" s="403"/>
      <c r="F473" s="403"/>
      <c r="G473" s="403"/>
      <c r="H473" s="403"/>
      <c r="I473" s="403"/>
      <c r="J473" s="403"/>
      <c r="K473" s="403"/>
      <c r="L473" s="403"/>
      <c r="M473" s="403"/>
      <c r="N473" s="403"/>
      <c r="O473" s="403"/>
      <c r="P473" s="403"/>
      <c r="Q473" s="403"/>
      <c r="R473" s="403"/>
      <c r="S473" s="403"/>
      <c r="T473" s="920"/>
      <c r="U473" s="920"/>
      <c r="V473" s="920"/>
      <c r="W473" s="403"/>
      <c r="X473" s="919"/>
      <c r="Y473" s="919"/>
      <c r="Z473" s="919"/>
      <c r="AA473" s="919"/>
      <c r="AB473" s="481"/>
      <c r="AC473" s="11"/>
      <c r="AP473" s="138"/>
      <c r="AQ473" s="138"/>
    </row>
    <row r="474" spans="2:43" s="4" customFormat="1" ht="13.5" customHeight="1">
      <c r="B474" s="50"/>
      <c r="C474" s="50"/>
      <c r="D474" s="462" t="s">
        <v>285</v>
      </c>
      <c r="E474" s="463"/>
      <c r="F474" s="463"/>
      <c r="G474" s="463"/>
      <c r="H474" s="463"/>
      <c r="I474" s="463"/>
      <c r="J474" s="463"/>
      <c r="K474" s="463"/>
      <c r="L474" s="463"/>
      <c r="M474" s="990"/>
      <c r="N474" s="990"/>
      <c r="O474" s="990"/>
      <c r="P474" s="990"/>
      <c r="Q474" s="990"/>
      <c r="R474" s="990"/>
      <c r="S474" s="990"/>
      <c r="T474" s="990"/>
      <c r="U474" s="990"/>
      <c r="V474" s="990"/>
      <c r="W474" s="990"/>
      <c r="X474" s="990"/>
      <c r="Y474" s="990"/>
      <c r="Z474" s="990"/>
      <c r="AA474" s="990"/>
      <c r="AB474" s="991"/>
      <c r="AC474" s="78"/>
      <c r="AP474" s="141"/>
      <c r="AQ474" s="141"/>
    </row>
    <row r="475" spans="2:43" s="3" customFormat="1" ht="15" customHeight="1">
      <c r="B475" s="11"/>
      <c r="C475" s="11"/>
      <c r="D475" s="457" t="s">
        <v>293</v>
      </c>
      <c r="E475" s="459" t="s">
        <v>286</v>
      </c>
      <c r="F475" s="459"/>
      <c r="G475" s="459"/>
      <c r="H475" s="459"/>
      <c r="I475" s="459"/>
      <c r="J475" s="459"/>
      <c r="K475" s="459"/>
      <c r="L475" s="459"/>
      <c r="M475" s="459"/>
      <c r="N475" s="459"/>
      <c r="O475" s="459"/>
      <c r="P475" s="459"/>
      <c r="Q475" s="459"/>
      <c r="R475" s="459"/>
      <c r="S475" s="459"/>
      <c r="T475" s="460" t="s">
        <v>264</v>
      </c>
      <c r="U475" s="460"/>
      <c r="V475" s="460"/>
      <c r="W475" s="461" t="s">
        <v>27</v>
      </c>
      <c r="X475" s="915"/>
      <c r="Y475" s="915"/>
      <c r="Z475" s="915"/>
      <c r="AA475" s="915"/>
      <c r="AB475" s="479" t="s">
        <v>2</v>
      </c>
      <c r="AC475" s="11"/>
      <c r="AP475" s="138"/>
      <c r="AQ475" s="138"/>
    </row>
    <row r="476" spans="2:43" s="3" customFormat="1" ht="15" customHeight="1">
      <c r="B476" s="11"/>
      <c r="C476" s="11"/>
      <c r="D476" s="432"/>
      <c r="E476" s="402"/>
      <c r="F476" s="402"/>
      <c r="G476" s="402"/>
      <c r="H476" s="402"/>
      <c r="I476" s="402"/>
      <c r="J476" s="402"/>
      <c r="K476" s="402"/>
      <c r="L476" s="402"/>
      <c r="M476" s="402"/>
      <c r="N476" s="402"/>
      <c r="O476" s="402"/>
      <c r="P476" s="402"/>
      <c r="Q476" s="402"/>
      <c r="R476" s="402"/>
      <c r="S476" s="402"/>
      <c r="T476" s="920"/>
      <c r="U476" s="920"/>
      <c r="V476" s="920"/>
      <c r="W476" s="403"/>
      <c r="X476" s="916"/>
      <c r="Y476" s="916"/>
      <c r="Z476" s="916"/>
      <c r="AA476" s="916"/>
      <c r="AB476" s="481"/>
      <c r="AC476" s="11"/>
      <c r="AP476" s="138"/>
      <c r="AQ476" s="138"/>
    </row>
    <row r="477" spans="2:43" s="4" customFormat="1" ht="13.5" customHeight="1">
      <c r="B477" s="50"/>
      <c r="C477" s="50"/>
      <c r="D477" s="462" t="s">
        <v>287</v>
      </c>
      <c r="E477" s="463"/>
      <c r="F477" s="463"/>
      <c r="G477" s="463"/>
      <c r="H477" s="463"/>
      <c r="I477" s="463"/>
      <c r="J477" s="463"/>
      <c r="K477" s="463"/>
      <c r="L477" s="463"/>
      <c r="M477" s="463"/>
      <c r="N477" s="463"/>
      <c r="O477" s="463"/>
      <c r="P477" s="463"/>
      <c r="Q477" s="463"/>
      <c r="R477" s="463"/>
      <c r="S477" s="463"/>
      <c r="T477" s="463"/>
      <c r="U477" s="463"/>
      <c r="V477" s="463"/>
      <c r="W477" s="463"/>
      <c r="X477" s="463"/>
      <c r="Y477" s="463"/>
      <c r="Z477" s="463"/>
      <c r="AA477" s="463"/>
      <c r="AB477" s="464"/>
      <c r="AC477" s="50"/>
      <c r="AP477" s="141"/>
      <c r="AQ477" s="141"/>
    </row>
    <row r="478" spans="2:43" s="3" customFormat="1" ht="15" customHeight="1">
      <c r="B478" s="11"/>
      <c r="C478" s="11"/>
      <c r="D478" s="457" t="s">
        <v>294</v>
      </c>
      <c r="E478" s="968" t="s">
        <v>288</v>
      </c>
      <c r="F478" s="969"/>
      <c r="G478" s="969"/>
      <c r="H478" s="969"/>
      <c r="I478" s="969"/>
      <c r="J478" s="969"/>
      <c r="K478" s="969"/>
      <c r="L478" s="969"/>
      <c r="M478" s="969"/>
      <c r="N478" s="969"/>
      <c r="O478" s="926" t="s">
        <v>385</v>
      </c>
      <c r="P478" s="927"/>
      <c r="Q478" s="927"/>
      <c r="R478" s="927"/>
      <c r="S478" s="928"/>
      <c r="T478" s="460" t="s">
        <v>264</v>
      </c>
      <c r="U478" s="460"/>
      <c r="V478" s="460"/>
      <c r="W478" s="461" t="s">
        <v>27</v>
      </c>
      <c r="X478" s="921"/>
      <c r="Y478" s="921"/>
      <c r="Z478" s="921"/>
      <c r="AA478" s="921"/>
      <c r="AB478" s="479" t="s">
        <v>2</v>
      </c>
      <c r="AC478" s="11"/>
      <c r="AP478" s="138"/>
      <c r="AQ478" s="138"/>
    </row>
    <row r="479" spans="2:43" s="3" customFormat="1" ht="15" customHeight="1">
      <c r="B479" s="11"/>
      <c r="C479" s="11"/>
      <c r="D479" s="441"/>
      <c r="E479" s="970"/>
      <c r="F479" s="814"/>
      <c r="G479" s="814"/>
      <c r="H479" s="814"/>
      <c r="I479" s="814"/>
      <c r="J479" s="814"/>
      <c r="K479" s="814"/>
      <c r="L479" s="814"/>
      <c r="M479" s="814"/>
      <c r="N479" s="814"/>
      <c r="O479" s="973" t="s">
        <v>2403</v>
      </c>
      <c r="P479" s="974"/>
      <c r="Q479" s="975"/>
      <c r="R479" s="973" t="s">
        <v>2402</v>
      </c>
      <c r="S479" s="975"/>
      <c r="T479" s="533"/>
      <c r="U479" s="533"/>
      <c r="V479" s="533"/>
      <c r="W479" s="393"/>
      <c r="X479" s="918"/>
      <c r="Y479" s="918"/>
      <c r="Z479" s="918"/>
      <c r="AA479" s="918"/>
      <c r="AB479" s="480"/>
      <c r="AC479" s="11"/>
      <c r="AP479" s="171">
        <v>0</v>
      </c>
      <c r="AQ479" s="122" t="str" cm="1">
        <f t="array" ref="AQ479">_xlfn.SWITCH(AP479,0,"未選択",INDEX(防火仕様,AP479))</f>
        <v>未選択</v>
      </c>
    </row>
    <row r="480" spans="2:43" s="3" customFormat="1" ht="13.5" customHeight="1">
      <c r="B480" s="11"/>
      <c r="C480" s="11"/>
      <c r="D480" s="441" t="s">
        <v>295</v>
      </c>
      <c r="E480" s="971" t="s">
        <v>289</v>
      </c>
      <c r="F480" s="972"/>
      <c r="G480" s="972"/>
      <c r="H480" s="972"/>
      <c r="I480" s="972"/>
      <c r="J480" s="972"/>
      <c r="K480" s="972"/>
      <c r="L480" s="972"/>
      <c r="M480" s="972"/>
      <c r="N480" s="972"/>
      <c r="O480" s="673" t="s">
        <v>385</v>
      </c>
      <c r="P480" s="674"/>
      <c r="Q480" s="674"/>
      <c r="R480" s="674"/>
      <c r="S480" s="675"/>
      <c r="T480" s="392" t="s">
        <v>304</v>
      </c>
      <c r="U480" s="392"/>
      <c r="V480" s="392"/>
      <c r="W480" s="393" t="s">
        <v>5</v>
      </c>
      <c r="X480" s="917"/>
      <c r="Y480" s="917"/>
      <c r="Z480" s="917"/>
      <c r="AA480" s="917"/>
      <c r="AB480" s="480" t="s">
        <v>2</v>
      </c>
      <c r="AC480" s="11"/>
      <c r="AP480" s="138"/>
      <c r="AQ480" s="138"/>
    </row>
    <row r="481" spans="2:43" s="3" customFormat="1" ht="15" customHeight="1">
      <c r="B481" s="11"/>
      <c r="C481" s="11"/>
      <c r="D481" s="441"/>
      <c r="E481" s="599"/>
      <c r="F481" s="600"/>
      <c r="G481" s="600"/>
      <c r="H481" s="600"/>
      <c r="I481" s="600"/>
      <c r="J481" s="600"/>
      <c r="K481" s="600"/>
      <c r="L481" s="600"/>
      <c r="M481" s="600"/>
      <c r="N481" s="600"/>
      <c r="O481" s="311" t="s">
        <v>2403</v>
      </c>
      <c r="P481" s="976"/>
      <c r="Q481" s="312"/>
      <c r="R481" s="311" t="s">
        <v>2402</v>
      </c>
      <c r="S481" s="312"/>
      <c r="T481" s="533"/>
      <c r="U481" s="533"/>
      <c r="V481" s="533"/>
      <c r="W481" s="393"/>
      <c r="X481" s="917"/>
      <c r="Y481" s="917"/>
      <c r="Z481" s="917"/>
      <c r="AA481" s="917"/>
      <c r="AB481" s="480"/>
      <c r="AC481" s="11"/>
      <c r="AP481" s="171">
        <v>0</v>
      </c>
      <c r="AQ481" s="122" t="str" cm="1">
        <f t="array" ref="AQ481">_xlfn.SWITCH(AP481,0,"未選択",INDEX(防火仕様,AP481))</f>
        <v>未選択</v>
      </c>
    </row>
    <row r="482" spans="2:43" s="3" customFormat="1" ht="13.5" customHeight="1">
      <c r="B482" s="11"/>
      <c r="C482" s="11"/>
      <c r="D482" s="441" t="s">
        <v>296</v>
      </c>
      <c r="E482" s="391" t="s">
        <v>290</v>
      </c>
      <c r="F482" s="391"/>
      <c r="G482" s="391"/>
      <c r="H482" s="391"/>
      <c r="I482" s="391"/>
      <c r="J482" s="391"/>
      <c r="K482" s="391"/>
      <c r="L482" s="391"/>
      <c r="M482" s="391"/>
      <c r="N482" s="391"/>
      <c r="O482" s="391"/>
      <c r="P482" s="391"/>
      <c r="Q482" s="391"/>
      <c r="R482" s="391"/>
      <c r="S482" s="391"/>
      <c r="T482" s="392" t="s">
        <v>264</v>
      </c>
      <c r="U482" s="392"/>
      <c r="V482" s="392"/>
      <c r="W482" s="393" t="s">
        <v>27</v>
      </c>
      <c r="X482" s="918"/>
      <c r="Y482" s="918"/>
      <c r="Z482" s="918"/>
      <c r="AA482" s="918"/>
      <c r="AB482" s="480" t="s">
        <v>2</v>
      </c>
      <c r="AC482" s="11"/>
      <c r="AP482" s="138"/>
      <c r="AQ482" s="138"/>
    </row>
    <row r="483" spans="2:43" s="3" customFormat="1" ht="15" customHeight="1">
      <c r="B483" s="11"/>
      <c r="C483" s="11"/>
      <c r="D483" s="432"/>
      <c r="E483" s="402"/>
      <c r="F483" s="402"/>
      <c r="G483" s="402"/>
      <c r="H483" s="402"/>
      <c r="I483" s="402"/>
      <c r="J483" s="402"/>
      <c r="K483" s="402"/>
      <c r="L483" s="402"/>
      <c r="M483" s="402"/>
      <c r="N483" s="402"/>
      <c r="O483" s="402"/>
      <c r="P483" s="402"/>
      <c r="Q483" s="402"/>
      <c r="R483" s="402"/>
      <c r="S483" s="402"/>
      <c r="T483" s="920"/>
      <c r="U483" s="920"/>
      <c r="V483" s="920"/>
      <c r="W483" s="403"/>
      <c r="X483" s="919"/>
      <c r="Y483" s="919"/>
      <c r="Z483" s="919"/>
      <c r="AA483" s="919"/>
      <c r="AB483" s="481"/>
      <c r="AC483" s="11"/>
      <c r="AP483" s="138"/>
      <c r="AQ483" s="138"/>
    </row>
    <row r="484" spans="2:43" s="4" customFormat="1" ht="13.5" customHeight="1">
      <c r="B484" s="50"/>
      <c r="C484" s="50"/>
      <c r="D484" s="462" t="s">
        <v>297</v>
      </c>
      <c r="E484" s="463"/>
      <c r="F484" s="463"/>
      <c r="G484" s="463"/>
      <c r="H484" s="463"/>
      <c r="I484" s="463"/>
      <c r="J484" s="463"/>
      <c r="K484" s="463"/>
      <c r="L484" s="463"/>
      <c r="M484" s="463"/>
      <c r="N484" s="463"/>
      <c r="O484" s="463"/>
      <c r="P484" s="463"/>
      <c r="Q484" s="463"/>
      <c r="R484" s="463"/>
      <c r="S484" s="463"/>
      <c r="T484" s="463"/>
      <c r="U484" s="463"/>
      <c r="V484" s="463"/>
      <c r="W484" s="463"/>
      <c r="X484" s="463"/>
      <c r="Y484" s="463"/>
      <c r="Z484" s="463"/>
      <c r="AA484" s="463"/>
      <c r="AB484" s="464"/>
      <c r="AC484" s="50"/>
      <c r="AP484" s="141"/>
      <c r="AQ484" s="141"/>
    </row>
    <row r="485" spans="2:43" s="3" customFormat="1" ht="15" customHeight="1">
      <c r="B485" s="11"/>
      <c r="C485" s="11"/>
      <c r="D485" s="457" t="s">
        <v>298</v>
      </c>
      <c r="E485" s="459" t="s">
        <v>299</v>
      </c>
      <c r="F485" s="459"/>
      <c r="G485" s="459"/>
      <c r="H485" s="459"/>
      <c r="I485" s="459"/>
      <c r="J485" s="459"/>
      <c r="K485" s="459"/>
      <c r="L485" s="459"/>
      <c r="M485" s="459"/>
      <c r="N485" s="459"/>
      <c r="O485" s="459"/>
      <c r="P485" s="459"/>
      <c r="Q485" s="459"/>
      <c r="R485" s="459"/>
      <c r="S485" s="459"/>
      <c r="T485" s="460" t="s">
        <v>300</v>
      </c>
      <c r="U485" s="460"/>
      <c r="V485" s="460"/>
      <c r="W485" s="461" t="s">
        <v>5</v>
      </c>
      <c r="X485" s="915"/>
      <c r="Y485" s="915"/>
      <c r="Z485" s="915"/>
      <c r="AA485" s="915"/>
      <c r="AB485" s="479" t="s">
        <v>2</v>
      </c>
      <c r="AC485" s="11"/>
      <c r="AP485" s="138"/>
      <c r="AQ485" s="138"/>
    </row>
    <row r="486" spans="2:43" s="3" customFormat="1" ht="15" customHeight="1">
      <c r="B486" s="11"/>
      <c r="C486" s="11"/>
      <c r="D486" s="432"/>
      <c r="E486" s="402"/>
      <c r="F486" s="402"/>
      <c r="G486" s="402"/>
      <c r="H486" s="402"/>
      <c r="I486" s="402"/>
      <c r="J486" s="402"/>
      <c r="K486" s="402"/>
      <c r="L486" s="402"/>
      <c r="M486" s="402"/>
      <c r="N486" s="402"/>
      <c r="O486" s="402"/>
      <c r="P486" s="402"/>
      <c r="Q486" s="402"/>
      <c r="R486" s="402"/>
      <c r="S486" s="402"/>
      <c r="T486" s="920"/>
      <c r="U486" s="920"/>
      <c r="V486" s="920"/>
      <c r="W486" s="403"/>
      <c r="X486" s="916"/>
      <c r="Y486" s="916"/>
      <c r="Z486" s="916"/>
      <c r="AA486" s="916"/>
      <c r="AB486" s="481"/>
      <c r="AC486" s="11"/>
      <c r="AP486" s="138"/>
      <c r="AQ486" s="138"/>
    </row>
    <row r="487" spans="2:43" s="4" customFormat="1" ht="15" customHeight="1">
      <c r="B487" s="50"/>
      <c r="C487" s="50"/>
      <c r="D487" s="462" t="s">
        <v>301</v>
      </c>
      <c r="E487" s="463"/>
      <c r="F487" s="463"/>
      <c r="G487" s="463"/>
      <c r="H487" s="463"/>
      <c r="I487" s="463"/>
      <c r="J487" s="463"/>
      <c r="K487" s="463"/>
      <c r="L487" s="463"/>
      <c r="M487" s="463"/>
      <c r="N487" s="463"/>
      <c r="O487" s="463"/>
      <c r="P487" s="463"/>
      <c r="Q487" s="463"/>
      <c r="R487" s="463"/>
      <c r="S487" s="463"/>
      <c r="T487" s="463"/>
      <c r="U487" s="463"/>
      <c r="V487" s="463"/>
      <c r="W487" s="463"/>
      <c r="X487" s="463"/>
      <c r="Y487" s="463"/>
      <c r="Z487" s="463"/>
      <c r="AA487" s="463"/>
      <c r="AB487" s="464"/>
      <c r="AC487" s="50"/>
      <c r="AP487" s="141"/>
      <c r="AQ487" s="141"/>
    </row>
    <row r="488" spans="2:43" s="3" customFormat="1" ht="13.5" customHeight="1">
      <c r="B488" s="11"/>
      <c r="C488" s="11"/>
      <c r="D488" s="457" t="s">
        <v>307</v>
      </c>
      <c r="E488" s="922" t="s">
        <v>302</v>
      </c>
      <c r="F488" s="923"/>
      <c r="G488" s="923"/>
      <c r="H488" s="923"/>
      <c r="I488" s="923"/>
      <c r="J488" s="923"/>
      <c r="K488" s="923"/>
      <c r="L488" s="923"/>
      <c r="M488" s="923"/>
      <c r="N488" s="923"/>
      <c r="O488" s="926" t="s">
        <v>385</v>
      </c>
      <c r="P488" s="927"/>
      <c r="Q488" s="927"/>
      <c r="R488" s="927"/>
      <c r="S488" s="928"/>
      <c r="T488" s="460" t="s">
        <v>305</v>
      </c>
      <c r="U488" s="460"/>
      <c r="V488" s="460"/>
      <c r="W488" s="461" t="s">
        <v>5</v>
      </c>
      <c r="X488" s="915"/>
      <c r="Y488" s="915"/>
      <c r="Z488" s="915"/>
      <c r="AA488" s="915"/>
      <c r="AB488" s="479" t="s">
        <v>2</v>
      </c>
      <c r="AC488" s="11"/>
      <c r="AP488" s="138"/>
      <c r="AQ488" s="138"/>
    </row>
    <row r="489" spans="2:43" s="3" customFormat="1" ht="15" customHeight="1">
      <c r="B489" s="11"/>
      <c r="C489" s="11"/>
      <c r="D489" s="441"/>
      <c r="E489" s="924"/>
      <c r="F489" s="925"/>
      <c r="G489" s="925"/>
      <c r="H489" s="925"/>
      <c r="I489" s="925"/>
      <c r="J489" s="925"/>
      <c r="K489" s="925"/>
      <c r="L489" s="925"/>
      <c r="M489" s="925"/>
      <c r="N489" s="925"/>
      <c r="O489" s="311" t="s">
        <v>2403</v>
      </c>
      <c r="P489" s="976"/>
      <c r="Q489" s="312"/>
      <c r="R489" s="311" t="s">
        <v>2402</v>
      </c>
      <c r="S489" s="312"/>
      <c r="T489" s="533"/>
      <c r="U489" s="533"/>
      <c r="V489" s="533"/>
      <c r="W489" s="393"/>
      <c r="X489" s="917"/>
      <c r="Y489" s="917"/>
      <c r="Z489" s="917"/>
      <c r="AA489" s="917"/>
      <c r="AB489" s="480"/>
      <c r="AC489" s="11"/>
      <c r="AP489" s="171">
        <v>0</v>
      </c>
      <c r="AQ489" s="122" t="str" cm="1">
        <f t="array" ref="AQ489">_xlfn.SWITCH(AP489,0,"未選択",INDEX(防火仕様,AP489))</f>
        <v>未選択</v>
      </c>
    </row>
    <row r="490" spans="2:43" s="3" customFormat="1" ht="13.5" customHeight="1">
      <c r="B490" s="11"/>
      <c r="C490" s="11"/>
      <c r="D490" s="441" t="s">
        <v>308</v>
      </c>
      <c r="E490" s="391" t="s">
        <v>303</v>
      </c>
      <c r="F490" s="391"/>
      <c r="G490" s="391"/>
      <c r="H490" s="391"/>
      <c r="I490" s="391"/>
      <c r="J490" s="391"/>
      <c r="K490" s="391"/>
      <c r="L490" s="391"/>
      <c r="M490" s="391"/>
      <c r="N490" s="391"/>
      <c r="O490" s="391"/>
      <c r="P490" s="391"/>
      <c r="Q490" s="391"/>
      <c r="R490" s="391"/>
      <c r="S490" s="391"/>
      <c r="T490" s="392" t="s">
        <v>57</v>
      </c>
      <c r="U490" s="392"/>
      <c r="V490" s="392"/>
      <c r="W490" s="393" t="s">
        <v>5</v>
      </c>
      <c r="X490" s="917"/>
      <c r="Y490" s="917"/>
      <c r="Z490" s="917"/>
      <c r="AA490" s="917"/>
      <c r="AB490" s="480" t="s">
        <v>2</v>
      </c>
      <c r="AC490" s="11"/>
      <c r="AP490" s="138"/>
      <c r="AQ490" s="138"/>
    </row>
    <row r="491" spans="2:43" s="3" customFormat="1" ht="15" customHeight="1">
      <c r="B491" s="11"/>
      <c r="C491" s="11"/>
      <c r="D491" s="441"/>
      <c r="E491" s="391"/>
      <c r="F491" s="391"/>
      <c r="G491" s="391"/>
      <c r="H491" s="391"/>
      <c r="I491" s="391"/>
      <c r="J491" s="391"/>
      <c r="K491" s="391"/>
      <c r="L491" s="391"/>
      <c r="M491" s="391"/>
      <c r="N491" s="391"/>
      <c r="O491" s="391"/>
      <c r="P491" s="391"/>
      <c r="Q491" s="391"/>
      <c r="R491" s="391"/>
      <c r="S491" s="391"/>
      <c r="T491" s="533"/>
      <c r="U491" s="533"/>
      <c r="V491" s="533"/>
      <c r="W491" s="393"/>
      <c r="X491" s="917"/>
      <c r="Y491" s="917"/>
      <c r="Z491" s="917"/>
      <c r="AA491" s="917"/>
      <c r="AB491" s="480"/>
      <c r="AC491" s="11"/>
      <c r="AP491" s="138"/>
      <c r="AQ491" s="138"/>
    </row>
    <row r="492" spans="2:43" s="3" customFormat="1" ht="13.5" customHeight="1">
      <c r="B492" s="11"/>
      <c r="C492" s="11"/>
      <c r="D492" s="441" t="s">
        <v>309</v>
      </c>
      <c r="E492" s="391" t="s">
        <v>2410</v>
      </c>
      <c r="F492" s="391"/>
      <c r="G492" s="391"/>
      <c r="H492" s="391"/>
      <c r="I492" s="391"/>
      <c r="J492" s="391"/>
      <c r="K492" s="391"/>
      <c r="L492" s="391"/>
      <c r="M492" s="391"/>
      <c r="N492" s="391"/>
      <c r="O492" s="391"/>
      <c r="P492" s="391"/>
      <c r="Q492" s="391"/>
      <c r="R492" s="391"/>
      <c r="S492" s="391"/>
      <c r="T492" s="392" t="s">
        <v>57</v>
      </c>
      <c r="U492" s="392"/>
      <c r="V492" s="392"/>
      <c r="W492" s="393" t="s">
        <v>5</v>
      </c>
      <c r="X492" s="917"/>
      <c r="Y492" s="917"/>
      <c r="Z492" s="917"/>
      <c r="AA492" s="917"/>
      <c r="AB492" s="480" t="s">
        <v>2</v>
      </c>
      <c r="AC492" s="11"/>
      <c r="AP492" s="138"/>
      <c r="AQ492" s="138"/>
    </row>
    <row r="493" spans="2:43" s="3" customFormat="1" ht="27.6" customHeight="1">
      <c r="B493" s="11"/>
      <c r="C493" s="11"/>
      <c r="D493" s="432"/>
      <c r="E493" s="402"/>
      <c r="F493" s="402"/>
      <c r="G493" s="402"/>
      <c r="H493" s="402"/>
      <c r="I493" s="402"/>
      <c r="J493" s="402"/>
      <c r="K493" s="402"/>
      <c r="L493" s="402"/>
      <c r="M493" s="402"/>
      <c r="N493" s="402"/>
      <c r="O493" s="402"/>
      <c r="P493" s="402"/>
      <c r="Q493" s="402"/>
      <c r="R493" s="402"/>
      <c r="S493" s="402"/>
      <c r="T493" s="920"/>
      <c r="U493" s="920"/>
      <c r="V493" s="920"/>
      <c r="W493" s="403"/>
      <c r="X493" s="916"/>
      <c r="Y493" s="916"/>
      <c r="Z493" s="916"/>
      <c r="AA493" s="916"/>
      <c r="AB493" s="481"/>
      <c r="AC493" s="11"/>
      <c r="AP493" s="138"/>
      <c r="AQ493" s="138"/>
    </row>
    <row r="494" spans="2:43" s="4" customFormat="1" ht="21" customHeight="1">
      <c r="B494" s="50"/>
      <c r="C494" s="50"/>
      <c r="D494" s="937" t="s">
        <v>306</v>
      </c>
      <c r="E494" s="937"/>
      <c r="F494" s="937"/>
      <c r="G494" s="937"/>
      <c r="H494" s="937"/>
      <c r="I494" s="937"/>
      <c r="J494" s="937"/>
      <c r="K494" s="937"/>
      <c r="L494" s="937"/>
      <c r="M494" s="937"/>
      <c r="N494" s="937"/>
      <c r="O494" s="937"/>
      <c r="P494" s="937"/>
      <c r="Q494" s="937"/>
      <c r="R494" s="937"/>
      <c r="S494" s="937"/>
      <c r="T494" s="937"/>
      <c r="U494" s="937"/>
      <c r="V494" s="937"/>
      <c r="W494" s="937"/>
      <c r="X494" s="937"/>
      <c r="Y494" s="937"/>
      <c r="Z494" s="937"/>
      <c r="AA494" s="937"/>
      <c r="AB494" s="937"/>
      <c r="AC494" s="50"/>
      <c r="AP494" s="141"/>
      <c r="AQ494" s="141"/>
    </row>
    <row r="495" spans="2:43" s="3" customFormat="1" ht="67.5" customHeight="1">
      <c r="B495" s="11"/>
      <c r="C495" s="11"/>
      <c r="D495" s="404"/>
      <c r="E495" s="405"/>
      <c r="F495" s="405"/>
      <c r="G495" s="405"/>
      <c r="H495" s="405"/>
      <c r="I495" s="405"/>
      <c r="J495" s="405"/>
      <c r="K495" s="405"/>
      <c r="L495" s="405"/>
      <c r="M495" s="405"/>
      <c r="N495" s="405"/>
      <c r="O495" s="405"/>
      <c r="P495" s="405"/>
      <c r="Q495" s="405"/>
      <c r="R495" s="405"/>
      <c r="S495" s="405"/>
      <c r="T495" s="405"/>
      <c r="U495" s="405"/>
      <c r="V495" s="405"/>
      <c r="W495" s="405"/>
      <c r="X495" s="405"/>
      <c r="Y495" s="405"/>
      <c r="Z495" s="405"/>
      <c r="AA495" s="405"/>
      <c r="AB495" s="406"/>
      <c r="AC495" s="11"/>
      <c r="AP495" s="138"/>
      <c r="AQ495" s="138"/>
    </row>
    <row r="496" spans="2:43" s="3" customFormat="1" ht="15" customHeight="1">
      <c r="B496" s="11"/>
      <c r="C496" s="11"/>
      <c r="D496" s="79"/>
      <c r="E496" s="80"/>
      <c r="F496" s="80"/>
      <c r="G496" s="80"/>
      <c r="H496" s="230"/>
      <c r="I496" s="230"/>
      <c r="J496" s="230"/>
      <c r="K496" s="230"/>
      <c r="L496" s="230"/>
      <c r="M496" s="230"/>
      <c r="N496" s="230"/>
      <c r="O496" s="230"/>
      <c r="P496" s="230"/>
      <c r="Q496" s="159"/>
      <c r="R496" s="159"/>
      <c r="S496" s="159"/>
      <c r="T496" s="167"/>
      <c r="U496" s="158"/>
      <c r="V496" s="158"/>
      <c r="W496" s="158"/>
      <c r="X496" s="158"/>
      <c r="Y496" s="158"/>
      <c r="Z496" s="158"/>
      <c r="AA496" s="158"/>
      <c r="AB496" s="158"/>
      <c r="AC496" s="158"/>
      <c r="AP496" s="138"/>
      <c r="AQ496" s="138"/>
    </row>
    <row r="497" spans="2:43" s="3" customFormat="1" ht="15" customHeight="1">
      <c r="B497" s="11"/>
      <c r="C497" s="11"/>
      <c r="D497" s="81"/>
      <c r="E497" s="230"/>
      <c r="F497" s="230"/>
      <c r="G497" s="230"/>
      <c r="H497" s="230"/>
      <c r="I497" s="230"/>
      <c r="J497" s="230"/>
      <c r="K497" s="11"/>
      <c r="L497" s="11"/>
      <c r="M497" s="11"/>
      <c r="N497" s="11"/>
      <c r="O497" s="11"/>
      <c r="P497" s="11"/>
      <c r="Q497" s="931" t="s">
        <v>315</v>
      </c>
      <c r="R497" s="931"/>
      <c r="S497" s="931"/>
      <c r="T497" s="931"/>
      <c r="U497" s="931"/>
      <c r="V497" s="931"/>
      <c r="W497" s="931"/>
      <c r="X497" s="931"/>
      <c r="Y497" s="931"/>
      <c r="Z497" s="931"/>
      <c r="AA497" s="931"/>
      <c r="AB497" s="931"/>
      <c r="AC497" s="931"/>
      <c r="AP497" s="138"/>
      <c r="AQ497" s="138"/>
    </row>
    <row r="498" spans="2:43" s="3" customFormat="1" ht="15" customHeight="1">
      <c r="B498" s="11"/>
      <c r="C498" s="11"/>
      <c r="D498" s="81"/>
      <c r="E498" s="230"/>
      <c r="F498" s="230"/>
      <c r="G498" s="230"/>
      <c r="H498" s="230"/>
      <c r="I498" s="230"/>
      <c r="J498" s="230"/>
      <c r="K498" s="230"/>
      <c r="L498" s="230"/>
      <c r="M498" s="230"/>
      <c r="N498" s="230"/>
      <c r="O498" s="230"/>
      <c r="P498" s="230"/>
      <c r="Q498" s="159"/>
      <c r="R498" s="159"/>
      <c r="S498" s="159"/>
      <c r="T498" s="168"/>
      <c r="U498" s="168"/>
      <c r="V498" s="168"/>
      <c r="W498" s="160"/>
      <c r="X498" s="161"/>
      <c r="Y498" s="161"/>
      <c r="Z498" s="161"/>
      <c r="AA498" s="161"/>
      <c r="AB498" s="162"/>
      <c r="AC498" s="158"/>
      <c r="AP498" s="138"/>
      <c r="AQ498" s="138"/>
    </row>
    <row r="499" spans="2:43" s="3" customFormat="1" ht="15" customHeight="1">
      <c r="B499" s="11"/>
      <c r="C499" s="11"/>
      <c r="D499" s="83"/>
      <c r="E499" s="84"/>
      <c r="F499" s="84"/>
      <c r="G499" s="84"/>
      <c r="H499" s="84"/>
      <c r="I499" s="84"/>
      <c r="J499" s="84"/>
      <c r="K499" s="84"/>
      <c r="L499" s="84"/>
      <c r="M499" s="84"/>
      <c r="N499" s="84"/>
      <c r="O499" s="84"/>
      <c r="P499" s="84"/>
      <c r="Q499" s="163"/>
      <c r="R499" s="163"/>
      <c r="S499" s="163"/>
      <c r="T499" s="168"/>
      <c r="U499" s="168"/>
      <c r="V499" s="168"/>
      <c r="W499" s="164"/>
      <c r="X499" s="165"/>
      <c r="Y499" s="165"/>
      <c r="Z499" s="165"/>
      <c r="AA499" s="165"/>
      <c r="AB499" s="166"/>
      <c r="AC499" s="158"/>
      <c r="AP499" s="138"/>
      <c r="AQ499" s="138"/>
    </row>
    <row r="500" spans="2:43" s="3" customFormat="1" ht="79.5" customHeight="1">
      <c r="B500" s="11"/>
      <c r="C500" s="11"/>
      <c r="D500" s="932" t="s">
        <v>372</v>
      </c>
      <c r="E500" s="933"/>
      <c r="F500" s="933"/>
      <c r="G500" s="933"/>
      <c r="H500" s="933"/>
      <c r="I500" s="933"/>
      <c r="J500" s="933"/>
      <c r="K500" s="933"/>
      <c r="L500" s="933"/>
      <c r="M500" s="933"/>
      <c r="N500" s="933"/>
      <c r="O500" s="933"/>
      <c r="P500" s="933"/>
      <c r="Q500" s="933"/>
      <c r="R500" s="933"/>
      <c r="S500" s="933"/>
      <c r="T500" s="933"/>
      <c r="U500" s="933"/>
      <c r="V500" s="933"/>
      <c r="W500" s="933"/>
      <c r="X500" s="933"/>
      <c r="Y500" s="933"/>
      <c r="Z500" s="933"/>
      <c r="AA500" s="933"/>
      <c r="AB500" s="934"/>
      <c r="AC500" s="11"/>
      <c r="AP500" s="138"/>
      <c r="AQ500" s="138"/>
    </row>
    <row r="501" spans="2:43" s="3" customFormat="1" ht="16.5" customHeight="1">
      <c r="B501" s="11"/>
      <c r="C501" s="11"/>
      <c r="D501" s="11"/>
      <c r="E501" s="237"/>
      <c r="F501" s="237"/>
      <c r="G501" s="237"/>
      <c r="H501" s="237"/>
      <c r="I501" s="237"/>
      <c r="J501" s="237"/>
      <c r="K501" s="237"/>
      <c r="L501" s="237"/>
      <c r="M501" s="237"/>
      <c r="N501" s="237"/>
      <c r="O501" s="237"/>
      <c r="P501" s="237"/>
      <c r="Q501" s="237"/>
      <c r="R501" s="237"/>
      <c r="S501" s="237"/>
      <c r="T501" s="237"/>
      <c r="U501" s="237"/>
      <c r="V501" s="237"/>
      <c r="W501" s="237"/>
      <c r="X501" s="237"/>
      <c r="Y501" s="237"/>
      <c r="Z501" s="237"/>
      <c r="AA501" s="237"/>
      <c r="AB501" s="237"/>
      <c r="AC501" s="11"/>
      <c r="AP501" s="138"/>
      <c r="AQ501" s="138"/>
    </row>
    <row r="502" spans="2:43" s="3" customFormat="1" ht="16.5" customHeight="1">
      <c r="B502" s="11"/>
      <c r="C502" s="11"/>
      <c r="D502" s="935" t="s">
        <v>373</v>
      </c>
      <c r="E502" s="935"/>
      <c r="F502" s="935"/>
      <c r="G502" s="935"/>
      <c r="H502" s="935"/>
      <c r="I502" s="935"/>
      <c r="J502" s="935"/>
      <c r="K502" s="935"/>
      <c r="L502" s="935"/>
      <c r="M502" s="935"/>
      <c r="N502" s="935"/>
      <c r="O502" s="935"/>
      <c r="P502" s="935"/>
      <c r="Q502" s="935"/>
      <c r="R502" s="935"/>
      <c r="S502" s="935"/>
      <c r="T502" s="935"/>
      <c r="U502" s="935"/>
      <c r="V502" s="935"/>
      <c r="W502" s="935"/>
      <c r="X502" s="935"/>
      <c r="Y502" s="935"/>
      <c r="Z502" s="935"/>
      <c r="AA502" s="935"/>
      <c r="AB502" s="935"/>
      <c r="AC502" s="11"/>
      <c r="AP502" s="138"/>
      <c r="AQ502" s="138"/>
    </row>
    <row r="503" spans="2:43" s="3" customFormat="1" ht="16.5" customHeight="1">
      <c r="B503" s="11"/>
      <c r="C503" s="11"/>
      <c r="D503" s="936" t="s">
        <v>319</v>
      </c>
      <c r="E503" s="936"/>
      <c r="F503" s="936"/>
      <c r="G503" s="936"/>
      <c r="H503" s="936"/>
      <c r="I503" s="936"/>
      <c r="J503" s="936"/>
      <c r="K503" s="936"/>
      <c r="L503" s="936"/>
      <c r="M503" s="936"/>
      <c r="N503" s="936"/>
      <c r="O503" s="936"/>
      <c r="P503" s="936"/>
      <c r="Q503" s="936"/>
      <c r="R503" s="936"/>
      <c r="S503" s="936"/>
      <c r="T503" s="936"/>
      <c r="U503" s="936"/>
      <c r="V503" s="936"/>
      <c r="W503" s="936"/>
      <c r="X503" s="936"/>
      <c r="Y503" s="936"/>
      <c r="Z503" s="936"/>
      <c r="AA503" s="936"/>
      <c r="AB503" s="936"/>
      <c r="AC503" s="11"/>
      <c r="AP503" s="138"/>
      <c r="AQ503" s="138"/>
    </row>
    <row r="504" spans="2:43" s="3" customFormat="1" ht="16.5" customHeight="1">
      <c r="B504" s="11"/>
      <c r="C504" s="11"/>
      <c r="D504" s="223"/>
      <c r="E504" s="223"/>
      <c r="F504" s="223"/>
      <c r="G504" s="223"/>
      <c r="H504" s="223"/>
      <c r="I504" s="223"/>
      <c r="J504" s="223"/>
      <c r="K504" s="223"/>
      <c r="L504" s="223"/>
      <c r="M504" s="223"/>
      <c r="N504" s="223"/>
      <c r="O504" s="223"/>
      <c r="P504" s="223"/>
      <c r="Q504" s="223"/>
      <c r="R504" s="223"/>
      <c r="S504" s="223"/>
      <c r="T504" s="223"/>
      <c r="U504" s="223"/>
      <c r="V504" s="223"/>
      <c r="W504" s="223"/>
      <c r="X504" s="223"/>
      <c r="Y504" s="223"/>
      <c r="Z504" s="223"/>
      <c r="AA504" s="223"/>
      <c r="AB504" s="223"/>
      <c r="AC504" s="11"/>
      <c r="AP504" s="138"/>
      <c r="AQ504" s="138"/>
    </row>
    <row r="505" spans="2:43" s="3" customFormat="1" ht="25.5" customHeight="1">
      <c r="B505" s="11"/>
      <c r="C505" s="11"/>
      <c r="D505" s="942" t="s">
        <v>93</v>
      </c>
      <c r="E505" s="468" t="s">
        <v>358</v>
      </c>
      <c r="F505" s="469"/>
      <c r="G505" s="469"/>
      <c r="H505" s="469"/>
      <c r="I505" s="469"/>
      <c r="J505" s="469"/>
      <c r="K505" s="469"/>
      <c r="L505" s="469"/>
      <c r="M505" s="469"/>
      <c r="N505" s="469"/>
      <c r="O505" s="470"/>
      <c r="P505" s="11"/>
      <c r="Q505" s="11"/>
      <c r="R505" s="942" t="s">
        <v>94</v>
      </c>
      <c r="S505" s="469" t="s">
        <v>318</v>
      </c>
      <c r="T505" s="469"/>
      <c r="U505" s="469"/>
      <c r="V505" s="469"/>
      <c r="W505" s="469"/>
      <c r="X505" s="469"/>
      <c r="Y505" s="469"/>
      <c r="Z505" s="469"/>
      <c r="AA505" s="469"/>
      <c r="AB505" s="470"/>
      <c r="AC505" s="11"/>
      <c r="AP505" s="138"/>
      <c r="AQ505" s="138"/>
    </row>
    <row r="506" spans="2:43" s="3" customFormat="1" ht="25.5" customHeight="1">
      <c r="B506" s="11"/>
      <c r="C506" s="11"/>
      <c r="D506" s="943"/>
      <c r="E506" s="929" t="s">
        <v>316</v>
      </c>
      <c r="F506" s="378"/>
      <c r="G506" s="378"/>
      <c r="H506" s="742"/>
      <c r="I506" s="592"/>
      <c r="J506" s="593"/>
      <c r="K506" s="593"/>
      <c r="L506" s="593"/>
      <c r="M506" s="594"/>
      <c r="N506" s="938" t="s">
        <v>27</v>
      </c>
      <c r="O506" s="939"/>
      <c r="P506" s="11"/>
      <c r="Q506" s="11"/>
      <c r="R506" s="943"/>
      <c r="S506" s="946" t="s">
        <v>322</v>
      </c>
      <c r="T506" s="947"/>
      <c r="U506" s="947"/>
      <c r="V506" s="947"/>
      <c r="W506" s="948"/>
      <c r="X506" s="592"/>
      <c r="Y506" s="593"/>
      <c r="Z506" s="593"/>
      <c r="AA506" s="594"/>
      <c r="AB506" s="945" t="s">
        <v>2</v>
      </c>
      <c r="AC506" s="11"/>
      <c r="AP506" s="138"/>
      <c r="AQ506" s="138"/>
    </row>
    <row r="507" spans="2:43" s="3" customFormat="1" ht="18.600000000000001" customHeight="1">
      <c r="B507" s="11"/>
      <c r="C507" s="11"/>
      <c r="D507" s="943"/>
      <c r="E507" s="930"/>
      <c r="F507" s="274"/>
      <c r="G507" s="274"/>
      <c r="H507" s="275"/>
      <c r="I507" s="337"/>
      <c r="J507" s="338"/>
      <c r="K507" s="338"/>
      <c r="L507" s="338"/>
      <c r="M507" s="339"/>
      <c r="N507" s="940"/>
      <c r="O507" s="941"/>
      <c r="P507" s="11"/>
      <c r="Q507" s="11"/>
      <c r="R507" s="943"/>
      <c r="S507" s="949"/>
      <c r="T507" s="950"/>
      <c r="U507" s="950"/>
      <c r="V507" s="950"/>
      <c r="W507" s="951"/>
      <c r="X507" s="388"/>
      <c r="Y507" s="389"/>
      <c r="Z507" s="389"/>
      <c r="AA507" s="390"/>
      <c r="AB507" s="945"/>
      <c r="AC507" s="11"/>
      <c r="AP507" s="138"/>
      <c r="AQ507" s="138"/>
    </row>
    <row r="508" spans="2:43" s="3" customFormat="1" ht="16.5" customHeight="1">
      <c r="B508" s="11"/>
      <c r="C508" s="11"/>
      <c r="D508" s="943"/>
      <c r="E508" s="385" t="s">
        <v>317</v>
      </c>
      <c r="F508" s="272"/>
      <c r="G508" s="272"/>
      <c r="H508" s="273"/>
      <c r="I508" s="334"/>
      <c r="J508" s="335"/>
      <c r="K508" s="335"/>
      <c r="L508" s="335"/>
      <c r="M508" s="336"/>
      <c r="N508" s="953" t="s">
        <v>2</v>
      </c>
      <c r="O508" s="954"/>
      <c r="P508" s="11"/>
      <c r="Q508" s="11"/>
      <c r="R508" s="943"/>
      <c r="S508" s="957" t="s">
        <v>119</v>
      </c>
      <c r="T508" s="375" t="s">
        <v>359</v>
      </c>
      <c r="U508" s="376"/>
      <c r="V508" s="376"/>
      <c r="W508" s="376"/>
      <c r="X508" s="952" t="s">
        <v>317</v>
      </c>
      <c r="Y508" s="952"/>
      <c r="Z508" s="952"/>
      <c r="AA508" s="952"/>
      <c r="AB508" s="377" t="s">
        <v>2</v>
      </c>
      <c r="AC508" s="11"/>
      <c r="AP508" s="138"/>
      <c r="AQ508" s="138"/>
    </row>
    <row r="509" spans="2:43" s="3" customFormat="1" ht="23.45" customHeight="1">
      <c r="B509" s="11"/>
      <c r="C509" s="11"/>
      <c r="D509" s="944"/>
      <c r="E509" s="386"/>
      <c r="F509" s="379"/>
      <c r="G509" s="379"/>
      <c r="H509" s="387"/>
      <c r="I509" s="388"/>
      <c r="J509" s="389"/>
      <c r="K509" s="389"/>
      <c r="L509" s="389"/>
      <c r="M509" s="390"/>
      <c r="N509" s="955"/>
      <c r="O509" s="956"/>
      <c r="P509" s="11"/>
      <c r="Q509" s="11"/>
      <c r="R509" s="943"/>
      <c r="S509" s="381"/>
      <c r="T509" s="370"/>
      <c r="U509" s="370"/>
      <c r="V509" s="370"/>
      <c r="W509" s="370"/>
      <c r="X509" s="367"/>
      <c r="Y509" s="367"/>
      <c r="Z509" s="367"/>
      <c r="AA509" s="367"/>
      <c r="AB509" s="368"/>
      <c r="AC509" s="11"/>
      <c r="AP509" s="138"/>
      <c r="AQ509" s="138"/>
    </row>
    <row r="510" spans="2:43" s="3" customFormat="1" ht="16.5" customHeight="1">
      <c r="B510" s="11"/>
      <c r="C510" s="11"/>
      <c r="D510" s="50"/>
      <c r="E510" s="378"/>
      <c r="F510" s="378"/>
      <c r="G510" s="378"/>
      <c r="H510" s="378"/>
      <c r="I510" s="380"/>
      <c r="J510" s="380"/>
      <c r="K510" s="380"/>
      <c r="L510" s="380"/>
      <c r="M510" s="380"/>
      <c r="N510" s="380"/>
      <c r="O510" s="380"/>
      <c r="P510" s="11"/>
      <c r="Q510" s="11"/>
      <c r="R510" s="943"/>
      <c r="S510" s="381" t="s">
        <v>124</v>
      </c>
      <c r="T510" s="382" t="s">
        <v>360</v>
      </c>
      <c r="U510" s="370"/>
      <c r="V510" s="370"/>
      <c r="W510" s="370"/>
      <c r="X510" s="384" t="s">
        <v>317</v>
      </c>
      <c r="Y510" s="384"/>
      <c r="Z510" s="384"/>
      <c r="AA510" s="384"/>
      <c r="AB510" s="368" t="s">
        <v>2</v>
      </c>
      <c r="AC510" s="11"/>
      <c r="AP510" s="138"/>
      <c r="AQ510" s="138"/>
    </row>
    <row r="511" spans="2:43" s="3" customFormat="1" ht="23.45" customHeight="1">
      <c r="B511" s="11"/>
      <c r="C511" s="11"/>
      <c r="D511" s="50"/>
      <c r="E511" s="379"/>
      <c r="F511" s="379"/>
      <c r="G511" s="379"/>
      <c r="H511" s="379"/>
      <c r="I511" s="380"/>
      <c r="J511" s="380"/>
      <c r="K511" s="380"/>
      <c r="L511" s="380"/>
      <c r="M511" s="380"/>
      <c r="N511" s="380"/>
      <c r="O511" s="380"/>
      <c r="P511" s="11"/>
      <c r="Q511" s="11"/>
      <c r="R511" s="943"/>
      <c r="S511" s="381"/>
      <c r="T511" s="370"/>
      <c r="U511" s="370"/>
      <c r="V511" s="370"/>
      <c r="W511" s="370"/>
      <c r="X511" s="367"/>
      <c r="Y511" s="367"/>
      <c r="Z511" s="367"/>
      <c r="AA511" s="367"/>
      <c r="AB511" s="368"/>
      <c r="AC511" s="11"/>
      <c r="AP511" s="138"/>
      <c r="AQ511" s="138"/>
    </row>
    <row r="512" spans="2:43" s="3" customFormat="1" ht="16.5" customHeight="1">
      <c r="B512" s="11"/>
      <c r="C512" s="11"/>
      <c r="D512" s="86"/>
      <c r="E512" s="237"/>
      <c r="F512" s="237"/>
      <c r="G512" s="237"/>
      <c r="H512" s="237"/>
      <c r="I512" s="237"/>
      <c r="J512" s="237"/>
      <c r="K512" s="237"/>
      <c r="L512" s="237"/>
      <c r="M512" s="237"/>
      <c r="N512" s="237"/>
      <c r="O512" s="11"/>
      <c r="P512" s="11"/>
      <c r="Q512" s="11"/>
      <c r="R512" s="943"/>
      <c r="S512" s="381" t="s">
        <v>77</v>
      </c>
      <c r="T512" s="382" t="s">
        <v>361</v>
      </c>
      <c r="U512" s="383"/>
      <c r="V512" s="383"/>
      <c r="W512" s="383"/>
      <c r="X512" s="384" t="s">
        <v>317</v>
      </c>
      <c r="Y512" s="384"/>
      <c r="Z512" s="384"/>
      <c r="AA512" s="384"/>
      <c r="AB512" s="368" t="s">
        <v>2</v>
      </c>
      <c r="AC512" s="11"/>
      <c r="AP512" s="138"/>
      <c r="AQ512" s="138"/>
    </row>
    <row r="513" spans="2:43" s="3" customFormat="1" ht="23.45" customHeight="1">
      <c r="B513" s="11"/>
      <c r="C513" s="11"/>
      <c r="D513" s="86"/>
      <c r="E513" s="237"/>
      <c r="F513" s="237"/>
      <c r="G513" s="237"/>
      <c r="H513" s="237"/>
      <c r="I513" s="237"/>
      <c r="J513" s="237"/>
      <c r="K513" s="237"/>
      <c r="L513" s="237"/>
      <c r="M513" s="237"/>
      <c r="N513" s="237"/>
      <c r="O513" s="11"/>
      <c r="P513" s="11"/>
      <c r="Q513" s="11"/>
      <c r="R513" s="943"/>
      <c r="S513" s="381"/>
      <c r="T513" s="383"/>
      <c r="U513" s="383"/>
      <c r="V513" s="383"/>
      <c r="W513" s="383"/>
      <c r="X513" s="367"/>
      <c r="Y513" s="367"/>
      <c r="Z513" s="367"/>
      <c r="AA513" s="367"/>
      <c r="AB513" s="368"/>
      <c r="AC513" s="11"/>
      <c r="AP513" s="138"/>
      <c r="AQ513" s="138"/>
    </row>
    <row r="514" spans="2:43" s="3" customFormat="1" ht="16.5" customHeight="1">
      <c r="B514" s="11"/>
      <c r="C514" s="11"/>
      <c r="D514" s="86"/>
      <c r="E514" s="237"/>
      <c r="F514" s="237"/>
      <c r="G514" s="237"/>
      <c r="H514" s="237"/>
      <c r="I514" s="237"/>
      <c r="J514" s="237"/>
      <c r="K514" s="237"/>
      <c r="L514" s="237"/>
      <c r="M514" s="237"/>
      <c r="N514" s="237"/>
      <c r="O514" s="11"/>
      <c r="P514" s="11"/>
      <c r="Q514" s="11"/>
      <c r="R514" s="943"/>
      <c r="S514" s="381" t="s">
        <v>78</v>
      </c>
      <c r="T514" s="382" t="s">
        <v>362</v>
      </c>
      <c r="U514" s="383"/>
      <c r="V514" s="383"/>
      <c r="W514" s="383"/>
      <c r="X514" s="384" t="s">
        <v>317</v>
      </c>
      <c r="Y514" s="384"/>
      <c r="Z514" s="384"/>
      <c r="AA514" s="384"/>
      <c r="AB514" s="368" t="s">
        <v>2</v>
      </c>
      <c r="AC514" s="87"/>
      <c r="AP514" s="138"/>
      <c r="AQ514" s="138"/>
    </row>
    <row r="515" spans="2:43" s="3" customFormat="1" ht="23.45" customHeight="1">
      <c r="B515" s="11"/>
      <c r="C515" s="11"/>
      <c r="D515" s="86"/>
      <c r="E515" s="237"/>
      <c r="F515" s="237"/>
      <c r="G515" s="237"/>
      <c r="H515" s="237"/>
      <c r="I515" s="237"/>
      <c r="J515" s="237"/>
      <c r="K515" s="237"/>
      <c r="L515" s="237"/>
      <c r="M515" s="237"/>
      <c r="N515" s="237"/>
      <c r="O515" s="11"/>
      <c r="P515" s="11"/>
      <c r="Q515" s="11"/>
      <c r="R515" s="943"/>
      <c r="S515" s="381"/>
      <c r="T515" s="383"/>
      <c r="U515" s="383"/>
      <c r="V515" s="383"/>
      <c r="W515" s="383"/>
      <c r="X515" s="367"/>
      <c r="Y515" s="367"/>
      <c r="Z515" s="367"/>
      <c r="AA515" s="367"/>
      <c r="AB515" s="368"/>
      <c r="AC515" s="87"/>
      <c r="AP515" s="138"/>
      <c r="AQ515" s="138"/>
    </row>
    <row r="516" spans="2:43" s="3" customFormat="1" ht="16.5" customHeight="1">
      <c r="B516" s="11"/>
      <c r="C516" s="11"/>
      <c r="D516" s="86"/>
      <c r="E516" s="237"/>
      <c r="F516" s="237"/>
      <c r="G516" s="237"/>
      <c r="H516" s="237"/>
      <c r="I516" s="237"/>
      <c r="J516" s="237"/>
      <c r="K516" s="237"/>
      <c r="L516" s="237"/>
      <c r="M516" s="237"/>
      <c r="N516" s="237"/>
      <c r="O516" s="11"/>
      <c r="P516" s="11"/>
      <c r="Q516" s="11"/>
      <c r="R516" s="943"/>
      <c r="S516" s="959" t="s">
        <v>321</v>
      </c>
      <c r="T516" s="382" t="s">
        <v>363</v>
      </c>
      <c r="U516" s="382"/>
      <c r="V516" s="382"/>
      <c r="W516" s="382"/>
      <c r="X516" s="367"/>
      <c r="Y516" s="367"/>
      <c r="Z516" s="367"/>
      <c r="AA516" s="367"/>
      <c r="AB516" s="368" t="s">
        <v>2</v>
      </c>
      <c r="AC516" s="11"/>
      <c r="AP516" s="138"/>
      <c r="AQ516" s="138"/>
    </row>
    <row r="517" spans="2:43" s="3" customFormat="1" ht="33.950000000000003" customHeight="1">
      <c r="B517" s="11"/>
      <c r="C517" s="11"/>
      <c r="D517" s="86"/>
      <c r="E517" s="237"/>
      <c r="F517" s="237"/>
      <c r="G517" s="237"/>
      <c r="H517" s="237"/>
      <c r="I517" s="237"/>
      <c r="J517" s="237"/>
      <c r="K517" s="237"/>
      <c r="L517" s="237"/>
      <c r="M517" s="237"/>
      <c r="N517" s="237"/>
      <c r="O517" s="237"/>
      <c r="P517" s="50"/>
      <c r="Q517" s="50"/>
      <c r="R517" s="943"/>
      <c r="S517" s="959"/>
      <c r="T517" s="382"/>
      <c r="U517" s="382"/>
      <c r="V517" s="382"/>
      <c r="W517" s="382"/>
      <c r="X517" s="367"/>
      <c r="Y517" s="367"/>
      <c r="Z517" s="367"/>
      <c r="AA517" s="367"/>
      <c r="AB517" s="368"/>
      <c r="AC517" s="11"/>
      <c r="AP517" s="138"/>
      <c r="AQ517" s="138"/>
    </row>
    <row r="518" spans="2:43" s="3" customFormat="1" ht="16.5" customHeight="1">
      <c r="B518" s="11"/>
      <c r="C518" s="11"/>
      <c r="D518" s="86"/>
      <c r="E518" s="237"/>
      <c r="F518" s="237"/>
      <c r="G518" s="237"/>
      <c r="H518" s="237"/>
      <c r="I518" s="237"/>
      <c r="J518" s="237"/>
      <c r="K518" s="237"/>
      <c r="L518" s="237"/>
      <c r="M518" s="237"/>
      <c r="N518" s="237"/>
      <c r="O518" s="237"/>
      <c r="P518" s="237"/>
      <c r="Q518" s="237"/>
      <c r="R518" s="943"/>
      <c r="S518" s="369" t="s">
        <v>320</v>
      </c>
      <c r="T518" s="370"/>
      <c r="U518" s="370"/>
      <c r="V518" s="370"/>
      <c r="W518" s="370"/>
      <c r="X518" s="367"/>
      <c r="Y518" s="367"/>
      <c r="Z518" s="367"/>
      <c r="AA518" s="367"/>
      <c r="AB518" s="368" t="s">
        <v>5</v>
      </c>
      <c r="AC518" s="11"/>
      <c r="AP518" s="138"/>
      <c r="AQ518" s="138"/>
    </row>
    <row r="519" spans="2:43" s="3" customFormat="1" ht="18.95" customHeight="1">
      <c r="B519" s="11"/>
      <c r="C519" s="11"/>
      <c r="D519" s="86"/>
      <c r="E519" s="237"/>
      <c r="F519" s="237"/>
      <c r="G519" s="237"/>
      <c r="H519" s="237"/>
      <c r="I519" s="237"/>
      <c r="J519" s="237"/>
      <c r="K519" s="237"/>
      <c r="L519" s="237"/>
      <c r="M519" s="237"/>
      <c r="N519" s="237"/>
      <c r="O519" s="237"/>
      <c r="P519" s="237"/>
      <c r="Q519" s="237"/>
      <c r="R519" s="944"/>
      <c r="S519" s="371"/>
      <c r="T519" s="372"/>
      <c r="U519" s="372"/>
      <c r="V519" s="372"/>
      <c r="W519" s="372"/>
      <c r="X519" s="373"/>
      <c r="Y519" s="373"/>
      <c r="Z519" s="373"/>
      <c r="AA519" s="373"/>
      <c r="AB519" s="374"/>
      <c r="AC519" s="11"/>
      <c r="AP519" s="138"/>
      <c r="AQ519" s="138"/>
    </row>
    <row r="520" spans="2:43" s="3" customFormat="1" ht="16.5" customHeight="1">
      <c r="B520" s="11"/>
      <c r="C520" s="11"/>
      <c r="D520" s="86"/>
      <c r="E520" s="237"/>
      <c r="F520" s="237"/>
      <c r="G520" s="237"/>
      <c r="H520" s="237"/>
      <c r="I520" s="237"/>
      <c r="J520" s="237"/>
      <c r="K520" s="237"/>
      <c r="L520" s="237"/>
      <c r="M520" s="237"/>
      <c r="N520" s="237"/>
      <c r="O520" s="237"/>
      <c r="P520" s="237"/>
      <c r="Q520" s="237"/>
      <c r="R520" s="237"/>
      <c r="S520" s="237"/>
      <c r="T520" s="237"/>
      <c r="U520" s="237"/>
      <c r="V520" s="237"/>
      <c r="W520" s="237"/>
      <c r="X520" s="237"/>
      <c r="Y520" s="237"/>
      <c r="Z520" s="237"/>
      <c r="AA520" s="237"/>
      <c r="AB520" s="237"/>
      <c r="AC520" s="11"/>
      <c r="AP520" s="138"/>
      <c r="AQ520" s="138"/>
    </row>
    <row r="521" spans="2:43" s="3" customFormat="1" ht="16.5" customHeight="1">
      <c r="B521" s="11"/>
      <c r="C521" s="11"/>
      <c r="D521" s="86"/>
      <c r="E521" s="237"/>
      <c r="F521" s="237"/>
      <c r="G521" s="237"/>
      <c r="H521" s="237"/>
      <c r="I521" s="237"/>
      <c r="J521" s="237"/>
      <c r="K521" s="237"/>
      <c r="L521" s="237"/>
      <c r="M521" s="237"/>
      <c r="N521" s="237"/>
      <c r="O521" s="237"/>
      <c r="P521" s="237"/>
      <c r="Q521" s="237"/>
      <c r="R521" s="237"/>
      <c r="S521" s="237"/>
      <c r="T521" s="237"/>
      <c r="U521" s="237"/>
      <c r="V521" s="237"/>
      <c r="W521" s="237"/>
      <c r="X521" s="237"/>
      <c r="Y521" s="237"/>
      <c r="Z521" s="237"/>
      <c r="AA521" s="237"/>
      <c r="AB521" s="237"/>
      <c r="AC521" s="11"/>
      <c r="AP521" s="138"/>
      <c r="AQ521" s="138"/>
    </row>
    <row r="522" spans="2:43" s="3" customFormat="1" ht="16.5" customHeight="1">
      <c r="B522" s="11"/>
      <c r="C522" s="11"/>
      <c r="D522" s="935" t="s">
        <v>365</v>
      </c>
      <c r="E522" s="935"/>
      <c r="F522" s="935"/>
      <c r="G522" s="935"/>
      <c r="H522" s="935"/>
      <c r="I522" s="935"/>
      <c r="J522" s="935"/>
      <c r="K522" s="935"/>
      <c r="L522" s="935"/>
      <c r="M522" s="935"/>
      <c r="N522" s="935"/>
      <c r="O522" s="935"/>
      <c r="P522" s="935"/>
      <c r="Q522" s="935"/>
      <c r="R522" s="935"/>
      <c r="S522" s="935"/>
      <c r="T522" s="935"/>
      <c r="U522" s="935"/>
      <c r="V522" s="935"/>
      <c r="W522" s="935"/>
      <c r="X522" s="935"/>
      <c r="Y522" s="935"/>
      <c r="Z522" s="935"/>
      <c r="AA522" s="935"/>
      <c r="AB522" s="935"/>
      <c r="AC522" s="11"/>
      <c r="AP522" s="138"/>
      <c r="AQ522" s="138"/>
    </row>
    <row r="523" spans="2:43" s="3" customFormat="1" ht="16.5" customHeight="1">
      <c r="B523" s="11"/>
      <c r="C523" s="11"/>
      <c r="D523" s="936" t="s">
        <v>319</v>
      </c>
      <c r="E523" s="936"/>
      <c r="F523" s="936"/>
      <c r="G523" s="936"/>
      <c r="H523" s="936"/>
      <c r="I523" s="936"/>
      <c r="J523" s="936"/>
      <c r="K523" s="936"/>
      <c r="L523" s="936"/>
      <c r="M523" s="936"/>
      <c r="N523" s="936"/>
      <c r="O523" s="936"/>
      <c r="P523" s="936"/>
      <c r="Q523" s="936"/>
      <c r="R523" s="936"/>
      <c r="S523" s="936"/>
      <c r="T523" s="936"/>
      <c r="U523" s="936"/>
      <c r="V523" s="936"/>
      <c r="W523" s="936"/>
      <c r="X523" s="936"/>
      <c r="Y523" s="936"/>
      <c r="Z523" s="936"/>
      <c r="AA523" s="936"/>
      <c r="AB523" s="936"/>
      <c r="AC523" s="11"/>
      <c r="AP523" s="138"/>
      <c r="AQ523" s="138"/>
    </row>
    <row r="524" spans="2:43" s="3" customFormat="1" ht="16.5" customHeight="1">
      <c r="B524" s="11"/>
      <c r="C524" s="11"/>
      <c r="D524" s="223"/>
      <c r="E524" s="223"/>
      <c r="F524" s="223"/>
      <c r="G524" s="223"/>
      <c r="H524" s="223"/>
      <c r="I524" s="223"/>
      <c r="J524" s="223"/>
      <c r="K524" s="223"/>
      <c r="L524" s="223"/>
      <c r="M524" s="223"/>
      <c r="N524" s="223"/>
      <c r="O524" s="223"/>
      <c r="P524" s="223"/>
      <c r="Q524" s="223"/>
      <c r="R524" s="223"/>
      <c r="S524" s="223"/>
      <c r="T524" s="223"/>
      <c r="U524" s="223"/>
      <c r="V524" s="223"/>
      <c r="W524" s="223"/>
      <c r="X524" s="223"/>
      <c r="Y524" s="223"/>
      <c r="Z524" s="223"/>
      <c r="AA524" s="223"/>
      <c r="AB524" s="223"/>
      <c r="AC524" s="11"/>
      <c r="AP524" s="138"/>
      <c r="AQ524" s="138"/>
    </row>
    <row r="525" spans="2:43" s="3" customFormat="1" ht="25.5" customHeight="1">
      <c r="B525" s="11"/>
      <c r="C525" s="11"/>
      <c r="D525" s="942" t="s">
        <v>93</v>
      </c>
      <c r="E525" s="468" t="s">
        <v>358</v>
      </c>
      <c r="F525" s="469"/>
      <c r="G525" s="469"/>
      <c r="H525" s="469"/>
      <c r="I525" s="469"/>
      <c r="J525" s="469"/>
      <c r="K525" s="469"/>
      <c r="L525" s="469"/>
      <c r="M525" s="469"/>
      <c r="N525" s="469"/>
      <c r="O525" s="470"/>
      <c r="P525" s="11"/>
      <c r="Q525" s="11"/>
      <c r="R525" s="942" t="s">
        <v>94</v>
      </c>
      <c r="S525" s="469" t="s">
        <v>318</v>
      </c>
      <c r="T525" s="469"/>
      <c r="U525" s="469"/>
      <c r="V525" s="469"/>
      <c r="W525" s="469"/>
      <c r="X525" s="469"/>
      <c r="Y525" s="469"/>
      <c r="Z525" s="469"/>
      <c r="AA525" s="469"/>
      <c r="AB525" s="470"/>
      <c r="AC525" s="11"/>
      <c r="AP525" s="138"/>
      <c r="AQ525" s="138"/>
    </row>
    <row r="526" spans="2:43" s="3" customFormat="1" ht="25.5" customHeight="1">
      <c r="B526" s="11"/>
      <c r="C526" s="11"/>
      <c r="D526" s="943"/>
      <c r="E526" s="929" t="s">
        <v>316</v>
      </c>
      <c r="F526" s="378"/>
      <c r="G526" s="378"/>
      <c r="H526" s="742"/>
      <c r="I526" s="592"/>
      <c r="J526" s="593"/>
      <c r="K526" s="593"/>
      <c r="L526" s="593"/>
      <c r="M526" s="594"/>
      <c r="N526" s="938" t="s">
        <v>27</v>
      </c>
      <c r="O526" s="939"/>
      <c r="P526" s="11"/>
      <c r="Q526" s="11"/>
      <c r="R526" s="943"/>
      <c r="S526" s="946" t="s">
        <v>322</v>
      </c>
      <c r="T526" s="947"/>
      <c r="U526" s="947"/>
      <c r="V526" s="947"/>
      <c r="W526" s="948"/>
      <c r="X526" s="592"/>
      <c r="Y526" s="593"/>
      <c r="Z526" s="593"/>
      <c r="AA526" s="594"/>
      <c r="AB526" s="945" t="s">
        <v>2</v>
      </c>
      <c r="AC526" s="11"/>
      <c r="AP526" s="138"/>
      <c r="AQ526" s="138"/>
    </row>
    <row r="527" spans="2:43" s="3" customFormat="1" ht="18.600000000000001" customHeight="1">
      <c r="B527" s="11"/>
      <c r="C527" s="11"/>
      <c r="D527" s="943"/>
      <c r="E527" s="930"/>
      <c r="F527" s="274"/>
      <c r="G527" s="274"/>
      <c r="H527" s="275"/>
      <c r="I527" s="337"/>
      <c r="J527" s="338"/>
      <c r="K527" s="338"/>
      <c r="L527" s="338"/>
      <c r="M527" s="339"/>
      <c r="N527" s="940"/>
      <c r="O527" s="941"/>
      <c r="P527" s="11"/>
      <c r="Q527" s="11"/>
      <c r="R527" s="943"/>
      <c r="S527" s="949"/>
      <c r="T527" s="950"/>
      <c r="U527" s="950"/>
      <c r="V527" s="950"/>
      <c r="W527" s="951"/>
      <c r="X527" s="388"/>
      <c r="Y527" s="389"/>
      <c r="Z527" s="389"/>
      <c r="AA527" s="390"/>
      <c r="AB527" s="945"/>
      <c r="AC527" s="11"/>
      <c r="AP527" s="138"/>
      <c r="AQ527" s="138"/>
    </row>
    <row r="528" spans="2:43" s="3" customFormat="1" ht="16.5" customHeight="1">
      <c r="B528" s="11"/>
      <c r="C528" s="11"/>
      <c r="D528" s="943"/>
      <c r="E528" s="385" t="s">
        <v>317</v>
      </c>
      <c r="F528" s="272"/>
      <c r="G528" s="272"/>
      <c r="H528" s="273"/>
      <c r="I528" s="334"/>
      <c r="J528" s="335"/>
      <c r="K528" s="335"/>
      <c r="L528" s="335"/>
      <c r="M528" s="336"/>
      <c r="N528" s="953" t="s">
        <v>2</v>
      </c>
      <c r="O528" s="954"/>
      <c r="P528" s="11"/>
      <c r="Q528" s="11"/>
      <c r="R528" s="943"/>
      <c r="S528" s="957" t="s">
        <v>119</v>
      </c>
      <c r="T528" s="375" t="s">
        <v>359</v>
      </c>
      <c r="U528" s="376"/>
      <c r="V528" s="376"/>
      <c r="W528" s="376"/>
      <c r="X528" s="952" t="s">
        <v>317</v>
      </c>
      <c r="Y528" s="952"/>
      <c r="Z528" s="952"/>
      <c r="AA528" s="952"/>
      <c r="AB528" s="377" t="s">
        <v>2</v>
      </c>
      <c r="AC528" s="11"/>
      <c r="AP528" s="138"/>
      <c r="AQ528" s="138"/>
    </row>
    <row r="529" spans="2:43" s="3" customFormat="1" ht="23.45" customHeight="1">
      <c r="B529" s="11"/>
      <c r="C529" s="11"/>
      <c r="D529" s="944"/>
      <c r="E529" s="386"/>
      <c r="F529" s="379"/>
      <c r="G529" s="379"/>
      <c r="H529" s="387"/>
      <c r="I529" s="388"/>
      <c r="J529" s="389"/>
      <c r="K529" s="389"/>
      <c r="L529" s="389"/>
      <c r="M529" s="390"/>
      <c r="N529" s="955"/>
      <c r="O529" s="956"/>
      <c r="P529" s="11"/>
      <c r="Q529" s="11"/>
      <c r="R529" s="943"/>
      <c r="S529" s="381"/>
      <c r="T529" s="370"/>
      <c r="U529" s="370"/>
      <c r="V529" s="370"/>
      <c r="W529" s="370"/>
      <c r="X529" s="367"/>
      <c r="Y529" s="367"/>
      <c r="Z529" s="367"/>
      <c r="AA529" s="367"/>
      <c r="AB529" s="368"/>
      <c r="AC529" s="11"/>
      <c r="AP529" s="138"/>
      <c r="AQ529" s="138"/>
    </row>
    <row r="530" spans="2:43" s="3" customFormat="1" ht="16.5" customHeight="1">
      <c r="B530" s="11"/>
      <c r="C530" s="11"/>
      <c r="D530" s="50"/>
      <c r="E530" s="378"/>
      <c r="F530" s="378"/>
      <c r="G530" s="378"/>
      <c r="H530" s="378"/>
      <c r="I530" s="380"/>
      <c r="J530" s="380"/>
      <c r="K530" s="380"/>
      <c r="L530" s="380"/>
      <c r="M530" s="380"/>
      <c r="N530" s="380"/>
      <c r="O530" s="380"/>
      <c r="P530" s="11"/>
      <c r="Q530" s="11"/>
      <c r="R530" s="943"/>
      <c r="S530" s="381" t="s">
        <v>124</v>
      </c>
      <c r="T530" s="382" t="s">
        <v>360</v>
      </c>
      <c r="U530" s="370"/>
      <c r="V530" s="370"/>
      <c r="W530" s="370"/>
      <c r="X530" s="384" t="s">
        <v>317</v>
      </c>
      <c r="Y530" s="384"/>
      <c r="Z530" s="384"/>
      <c r="AA530" s="384"/>
      <c r="AB530" s="368" t="s">
        <v>2</v>
      </c>
      <c r="AC530" s="11"/>
      <c r="AP530" s="138"/>
      <c r="AQ530" s="138"/>
    </row>
    <row r="531" spans="2:43" s="3" customFormat="1" ht="23.45" customHeight="1">
      <c r="B531" s="11"/>
      <c r="C531" s="11"/>
      <c r="D531" s="50"/>
      <c r="E531" s="379"/>
      <c r="F531" s="379"/>
      <c r="G531" s="379"/>
      <c r="H531" s="379"/>
      <c r="I531" s="380"/>
      <c r="J531" s="380"/>
      <c r="K531" s="380"/>
      <c r="L531" s="380"/>
      <c r="M531" s="380"/>
      <c r="N531" s="380"/>
      <c r="O531" s="380"/>
      <c r="P531" s="11"/>
      <c r="Q531" s="11"/>
      <c r="R531" s="943"/>
      <c r="S531" s="381"/>
      <c r="T531" s="370"/>
      <c r="U531" s="370"/>
      <c r="V531" s="370"/>
      <c r="W531" s="370"/>
      <c r="X531" s="367"/>
      <c r="Y531" s="367"/>
      <c r="Z531" s="367"/>
      <c r="AA531" s="367"/>
      <c r="AB531" s="368"/>
      <c r="AC531" s="11"/>
      <c r="AP531" s="138"/>
      <c r="AQ531" s="138"/>
    </row>
    <row r="532" spans="2:43" s="3" customFormat="1" ht="16.5" customHeight="1">
      <c r="B532" s="11"/>
      <c r="C532" s="11"/>
      <c r="D532" s="86"/>
      <c r="E532" s="237"/>
      <c r="F532" s="237"/>
      <c r="G532" s="237"/>
      <c r="H532" s="237"/>
      <c r="I532" s="237"/>
      <c r="J532" s="237"/>
      <c r="K532" s="237"/>
      <c r="L532" s="237"/>
      <c r="M532" s="237"/>
      <c r="N532" s="237"/>
      <c r="O532" s="11"/>
      <c r="P532" s="11"/>
      <c r="Q532" s="11"/>
      <c r="R532" s="943"/>
      <c r="S532" s="381" t="s">
        <v>77</v>
      </c>
      <c r="T532" s="382" t="s">
        <v>361</v>
      </c>
      <c r="U532" s="383"/>
      <c r="V532" s="383"/>
      <c r="W532" s="383"/>
      <c r="X532" s="384" t="s">
        <v>317</v>
      </c>
      <c r="Y532" s="384"/>
      <c r="Z532" s="384"/>
      <c r="AA532" s="384"/>
      <c r="AB532" s="368" t="s">
        <v>2</v>
      </c>
      <c r="AC532" s="11"/>
      <c r="AP532" s="138"/>
      <c r="AQ532" s="138"/>
    </row>
    <row r="533" spans="2:43" s="3" customFormat="1" ht="23.45" customHeight="1">
      <c r="B533" s="11"/>
      <c r="C533" s="11"/>
      <c r="D533" s="86"/>
      <c r="E533" s="237"/>
      <c r="F533" s="237"/>
      <c r="G533" s="237"/>
      <c r="H533" s="237"/>
      <c r="I533" s="237"/>
      <c r="J533" s="237"/>
      <c r="K533" s="237"/>
      <c r="L533" s="237"/>
      <c r="M533" s="237"/>
      <c r="N533" s="237"/>
      <c r="O533" s="11"/>
      <c r="P533" s="11"/>
      <c r="Q533" s="11"/>
      <c r="R533" s="943"/>
      <c r="S533" s="381"/>
      <c r="T533" s="383"/>
      <c r="U533" s="383"/>
      <c r="V533" s="383"/>
      <c r="W533" s="383"/>
      <c r="X533" s="367"/>
      <c r="Y533" s="367"/>
      <c r="Z533" s="367"/>
      <c r="AA533" s="367"/>
      <c r="AB533" s="368"/>
      <c r="AC533" s="11"/>
      <c r="AP533" s="138"/>
      <c r="AQ533" s="138"/>
    </row>
    <row r="534" spans="2:43" s="3" customFormat="1" ht="16.5" customHeight="1">
      <c r="B534" s="11"/>
      <c r="C534" s="11"/>
      <c r="D534" s="86"/>
      <c r="E534" s="237"/>
      <c r="F534" s="237"/>
      <c r="G534" s="237"/>
      <c r="H534" s="237"/>
      <c r="I534" s="237"/>
      <c r="J534" s="237"/>
      <c r="K534" s="237"/>
      <c r="L534" s="237"/>
      <c r="M534" s="237"/>
      <c r="N534" s="237"/>
      <c r="O534" s="11"/>
      <c r="P534" s="11"/>
      <c r="Q534" s="11"/>
      <c r="R534" s="943"/>
      <c r="S534" s="381" t="s">
        <v>78</v>
      </c>
      <c r="T534" s="382" t="s">
        <v>362</v>
      </c>
      <c r="U534" s="383"/>
      <c r="V534" s="383"/>
      <c r="W534" s="383"/>
      <c r="X534" s="384" t="s">
        <v>317</v>
      </c>
      <c r="Y534" s="384"/>
      <c r="Z534" s="384"/>
      <c r="AA534" s="384"/>
      <c r="AB534" s="368" t="s">
        <v>2</v>
      </c>
      <c r="AC534" s="11"/>
      <c r="AP534" s="138"/>
      <c r="AQ534" s="138"/>
    </row>
    <row r="535" spans="2:43" s="3" customFormat="1" ht="23.45" customHeight="1">
      <c r="B535" s="11"/>
      <c r="C535" s="11"/>
      <c r="D535" s="86"/>
      <c r="E535" s="237"/>
      <c r="F535" s="237"/>
      <c r="G535" s="237"/>
      <c r="H535" s="237"/>
      <c r="I535" s="237"/>
      <c r="J535" s="237"/>
      <c r="K535" s="237"/>
      <c r="L535" s="237"/>
      <c r="M535" s="237"/>
      <c r="N535" s="237"/>
      <c r="O535" s="11"/>
      <c r="P535" s="11"/>
      <c r="Q535" s="11"/>
      <c r="R535" s="943"/>
      <c r="S535" s="381"/>
      <c r="T535" s="383"/>
      <c r="U535" s="383"/>
      <c r="V535" s="383"/>
      <c r="W535" s="383"/>
      <c r="X535" s="367"/>
      <c r="Y535" s="367"/>
      <c r="Z535" s="367"/>
      <c r="AA535" s="367"/>
      <c r="AB535" s="368"/>
      <c r="AC535" s="11"/>
      <c r="AP535" s="138"/>
      <c r="AQ535" s="138"/>
    </row>
    <row r="536" spans="2:43" s="3" customFormat="1" ht="16.5" customHeight="1">
      <c r="B536" s="11"/>
      <c r="C536" s="11"/>
      <c r="D536" s="86"/>
      <c r="E536" s="237"/>
      <c r="F536" s="237"/>
      <c r="G536" s="237"/>
      <c r="H536" s="237"/>
      <c r="I536" s="237"/>
      <c r="J536" s="237"/>
      <c r="K536" s="237"/>
      <c r="L536" s="237"/>
      <c r="M536" s="237"/>
      <c r="N536" s="237"/>
      <c r="O536" s="11"/>
      <c r="P536" s="11"/>
      <c r="Q536" s="11"/>
      <c r="R536" s="943"/>
      <c r="S536" s="959" t="s">
        <v>321</v>
      </c>
      <c r="T536" s="382" t="s">
        <v>363</v>
      </c>
      <c r="U536" s="382"/>
      <c r="V536" s="382"/>
      <c r="W536" s="382"/>
      <c r="X536" s="367"/>
      <c r="Y536" s="367"/>
      <c r="Z536" s="367"/>
      <c r="AA536" s="367"/>
      <c r="AB536" s="368" t="s">
        <v>2</v>
      </c>
      <c r="AC536" s="11"/>
      <c r="AP536" s="138"/>
      <c r="AQ536" s="138"/>
    </row>
    <row r="537" spans="2:43" s="3" customFormat="1" ht="33.950000000000003" customHeight="1">
      <c r="B537" s="11"/>
      <c r="C537" s="11"/>
      <c r="D537" s="86"/>
      <c r="E537" s="237"/>
      <c r="F537" s="237"/>
      <c r="G537" s="237"/>
      <c r="H537" s="237"/>
      <c r="I537" s="237"/>
      <c r="J537" s="237"/>
      <c r="K537" s="237"/>
      <c r="L537" s="237"/>
      <c r="M537" s="237"/>
      <c r="N537" s="237"/>
      <c r="O537" s="237"/>
      <c r="P537" s="50"/>
      <c r="Q537" s="50"/>
      <c r="R537" s="943"/>
      <c r="S537" s="959"/>
      <c r="T537" s="382"/>
      <c r="U537" s="382"/>
      <c r="V537" s="382"/>
      <c r="W537" s="382"/>
      <c r="X537" s="367"/>
      <c r="Y537" s="367"/>
      <c r="Z537" s="367"/>
      <c r="AA537" s="367"/>
      <c r="AB537" s="368"/>
      <c r="AC537" s="11"/>
      <c r="AP537" s="138"/>
      <c r="AQ537" s="138"/>
    </row>
    <row r="538" spans="2:43" s="3" customFormat="1" ht="16.5" customHeight="1">
      <c r="B538" s="11"/>
      <c r="C538" s="11"/>
      <c r="D538" s="86"/>
      <c r="E538" s="237"/>
      <c r="F538" s="237"/>
      <c r="G538" s="237"/>
      <c r="H538" s="237"/>
      <c r="I538" s="237"/>
      <c r="J538" s="237"/>
      <c r="K538" s="237"/>
      <c r="L538" s="237"/>
      <c r="M538" s="237"/>
      <c r="N538" s="237"/>
      <c r="O538" s="237"/>
      <c r="P538" s="237"/>
      <c r="Q538" s="237"/>
      <c r="R538" s="943"/>
      <c r="S538" s="369" t="s">
        <v>320</v>
      </c>
      <c r="T538" s="370"/>
      <c r="U538" s="370"/>
      <c r="V538" s="370"/>
      <c r="W538" s="370"/>
      <c r="X538" s="367"/>
      <c r="Y538" s="367"/>
      <c r="Z538" s="367"/>
      <c r="AA538" s="367"/>
      <c r="AB538" s="368" t="s">
        <v>5</v>
      </c>
      <c r="AC538" s="11"/>
      <c r="AP538" s="138"/>
      <c r="AQ538" s="138"/>
    </row>
    <row r="539" spans="2:43" s="3" customFormat="1" ht="18.95" customHeight="1">
      <c r="B539" s="11"/>
      <c r="C539" s="11"/>
      <c r="D539" s="86"/>
      <c r="E539" s="237"/>
      <c r="F539" s="237"/>
      <c r="G539" s="237"/>
      <c r="H539" s="237"/>
      <c r="I539" s="237"/>
      <c r="J539" s="237"/>
      <c r="K539" s="237"/>
      <c r="L539" s="237"/>
      <c r="M539" s="237"/>
      <c r="N539" s="237"/>
      <c r="O539" s="237"/>
      <c r="P539" s="237"/>
      <c r="Q539" s="237"/>
      <c r="R539" s="944"/>
      <c r="S539" s="371"/>
      <c r="T539" s="372"/>
      <c r="U539" s="372"/>
      <c r="V539" s="372"/>
      <c r="W539" s="372"/>
      <c r="X539" s="373"/>
      <c r="Y539" s="373"/>
      <c r="Z539" s="373"/>
      <c r="AA539" s="373"/>
      <c r="AB539" s="374"/>
      <c r="AC539" s="11"/>
      <c r="AP539" s="138"/>
      <c r="AQ539" s="138"/>
    </row>
    <row r="540" spans="2:43" s="3" customFormat="1" ht="19.5" customHeight="1">
      <c r="B540" s="11"/>
      <c r="C540" s="11"/>
      <c r="D540" s="86"/>
      <c r="E540" s="237"/>
      <c r="F540" s="237"/>
      <c r="G540" s="237"/>
      <c r="H540" s="237"/>
      <c r="I540" s="237"/>
      <c r="J540" s="237"/>
      <c r="K540" s="237"/>
      <c r="L540" s="237"/>
      <c r="M540" s="237"/>
      <c r="N540" s="237"/>
      <c r="O540" s="237"/>
      <c r="P540" s="237"/>
      <c r="Q540" s="237"/>
      <c r="R540" s="82"/>
      <c r="S540" s="237"/>
      <c r="T540" s="237"/>
      <c r="U540" s="237"/>
      <c r="V540" s="237"/>
      <c r="W540" s="237"/>
      <c r="X540" s="82"/>
      <c r="Y540" s="82"/>
      <c r="Z540" s="82"/>
      <c r="AA540" s="82"/>
      <c r="AB540" s="82"/>
      <c r="AC540" s="11"/>
      <c r="AP540" s="138"/>
      <c r="AQ540" s="138"/>
    </row>
    <row r="541" spans="2:43" s="4" customFormat="1" ht="21" customHeight="1">
      <c r="B541" s="50"/>
      <c r="C541" s="50"/>
      <c r="D541" s="423" t="s">
        <v>306</v>
      </c>
      <c r="E541" s="423"/>
      <c r="F541" s="423"/>
      <c r="G541" s="423"/>
      <c r="H541" s="423"/>
      <c r="I541" s="423"/>
      <c r="J541" s="423"/>
      <c r="K541" s="423"/>
      <c r="L541" s="423"/>
      <c r="M541" s="423"/>
      <c r="N541" s="423"/>
      <c r="O541" s="423"/>
      <c r="P541" s="423"/>
      <c r="Q541" s="423"/>
      <c r="R541" s="423"/>
      <c r="S541" s="423"/>
      <c r="T541" s="423"/>
      <c r="U541" s="423"/>
      <c r="V541" s="423"/>
      <c r="W541" s="423"/>
      <c r="X541" s="423"/>
      <c r="Y541" s="423"/>
      <c r="Z541" s="423"/>
      <c r="AA541" s="423"/>
      <c r="AB541" s="423"/>
      <c r="AC541" s="50"/>
      <c r="AI541" s="3"/>
      <c r="AP541" s="141"/>
      <c r="AQ541" s="141"/>
    </row>
    <row r="542" spans="2:43" s="3" customFormat="1" ht="67.5" customHeight="1">
      <c r="B542" s="11"/>
      <c r="C542" s="11"/>
      <c r="D542" s="404"/>
      <c r="E542" s="405"/>
      <c r="F542" s="405"/>
      <c r="G542" s="405"/>
      <c r="H542" s="405"/>
      <c r="I542" s="405"/>
      <c r="J542" s="405"/>
      <c r="K542" s="405"/>
      <c r="L542" s="405"/>
      <c r="M542" s="405"/>
      <c r="N542" s="405"/>
      <c r="O542" s="405"/>
      <c r="P542" s="405"/>
      <c r="Q542" s="405"/>
      <c r="R542" s="405"/>
      <c r="S542" s="405"/>
      <c r="T542" s="405"/>
      <c r="U542" s="405"/>
      <c r="V542" s="405"/>
      <c r="W542" s="405"/>
      <c r="X542" s="405"/>
      <c r="Y542" s="405"/>
      <c r="Z542" s="405"/>
      <c r="AA542" s="405"/>
      <c r="AB542" s="406"/>
      <c r="AC542" s="11"/>
      <c r="AP542" s="138"/>
      <c r="AQ542" s="138"/>
    </row>
    <row r="543" spans="2:43" s="3" customFormat="1" ht="5.0999999999999996" customHeight="1">
      <c r="B543" s="158"/>
      <c r="C543" s="158"/>
      <c r="D543" s="157"/>
      <c r="E543" s="157"/>
      <c r="F543" s="157"/>
      <c r="G543" s="157"/>
      <c r="H543" s="157"/>
      <c r="I543" s="157"/>
      <c r="J543" s="157"/>
      <c r="K543" s="157"/>
      <c r="L543" s="157"/>
      <c r="M543" s="157"/>
      <c r="N543" s="157"/>
      <c r="O543" s="157"/>
      <c r="P543" s="157"/>
      <c r="Q543" s="157"/>
      <c r="R543" s="157"/>
      <c r="S543" s="157"/>
      <c r="T543" s="157"/>
      <c r="U543" s="157"/>
      <c r="V543" s="157"/>
      <c r="W543" s="157"/>
      <c r="X543" s="157"/>
      <c r="Y543" s="157"/>
      <c r="Z543" s="157"/>
      <c r="AA543" s="157"/>
      <c r="AB543" s="157"/>
      <c r="AC543" s="158"/>
      <c r="AP543" s="138"/>
      <c r="AQ543" s="138"/>
    </row>
    <row r="544" spans="2:43" customFormat="1" ht="27" customHeight="1">
      <c r="B544" s="169"/>
      <c r="C544" s="958" t="s">
        <v>364</v>
      </c>
      <c r="D544" s="958"/>
      <c r="E544" s="958"/>
      <c r="F544" s="958"/>
      <c r="G544" s="958"/>
      <c r="H544" s="958"/>
      <c r="I544" s="958"/>
      <c r="J544" s="958"/>
      <c r="K544" s="958"/>
      <c r="L544" s="958"/>
      <c r="M544" s="958"/>
      <c r="N544" s="958"/>
      <c r="O544" s="958"/>
      <c r="P544" s="958"/>
      <c r="Q544" s="958"/>
      <c r="R544" s="958"/>
      <c r="S544" s="958"/>
      <c r="T544" s="958"/>
      <c r="U544" s="958"/>
      <c r="V544" s="958"/>
      <c r="W544" s="958"/>
      <c r="X544" s="958"/>
      <c r="Y544" s="958"/>
      <c r="Z544" s="958"/>
      <c r="AA544" s="958"/>
      <c r="AB544" s="958"/>
      <c r="AC544" s="169"/>
      <c r="AP544" s="144"/>
      <c r="AQ544" s="144"/>
    </row>
    <row r="545" spans="6:25" ht="27" customHeight="1"/>
    <row r="546" spans="6:25" ht="18" hidden="1" customHeight="1"/>
    <row r="547" spans="6:25" ht="27" hidden="1" customHeight="1"/>
    <row r="548" spans="6:25" ht="18" hidden="1" customHeight="1"/>
    <row r="549" spans="6:25" ht="32.25" hidden="1" customHeight="1"/>
    <row r="550" spans="6:25" ht="27" hidden="1" customHeight="1">
      <c r="F550" s="33"/>
      <c r="H550" s="33"/>
      <c r="I550" s="33"/>
      <c r="J550" s="33"/>
      <c r="K550" s="33"/>
      <c r="L550" s="33"/>
      <c r="M550" s="33"/>
      <c r="U550" s="33"/>
      <c r="W550" s="33"/>
      <c r="X550" s="33"/>
      <c r="Y550" s="33"/>
    </row>
    <row r="551" spans="6:25" ht="27" hidden="1" customHeight="1">
      <c r="F551" s="33"/>
      <c r="H551" s="33"/>
      <c r="I551" s="33"/>
      <c r="J551" s="33"/>
      <c r="K551" s="33"/>
      <c r="L551" s="33"/>
      <c r="M551" s="33"/>
      <c r="U551" s="33"/>
      <c r="W551" s="33"/>
      <c r="X551" s="33"/>
      <c r="Y551" s="33"/>
    </row>
    <row r="552" spans="6:25" ht="27" hidden="1" customHeight="1">
      <c r="F552" s="33"/>
      <c r="H552" s="33"/>
      <c r="I552" s="33"/>
      <c r="J552" s="33"/>
      <c r="K552" s="33"/>
      <c r="L552" s="33"/>
      <c r="M552" s="33"/>
      <c r="U552" s="33"/>
      <c r="W552" s="33"/>
      <c r="X552" s="33"/>
      <c r="Y552" s="33"/>
    </row>
    <row r="553" spans="6:25" ht="27" hidden="1" customHeight="1">
      <c r="F553" s="33"/>
      <c r="H553" s="33"/>
      <c r="I553" s="33"/>
      <c r="J553" s="33"/>
      <c r="K553" s="33"/>
      <c r="L553" s="33"/>
      <c r="M553" s="33"/>
      <c r="U553" s="33"/>
      <c r="W553" s="33"/>
      <c r="X553" s="33"/>
      <c r="Y553" s="33"/>
    </row>
    <row r="554" spans="6:25" ht="27" hidden="1" customHeight="1">
      <c r="F554" s="33"/>
      <c r="H554" s="33"/>
      <c r="I554" s="33"/>
      <c r="J554" s="33"/>
      <c r="K554" s="33"/>
      <c r="L554" s="33"/>
      <c r="M554" s="33"/>
      <c r="U554" s="33"/>
      <c r="W554" s="33"/>
      <c r="X554" s="33"/>
      <c r="Y554" s="33"/>
    </row>
    <row r="555" spans="6:25" ht="27" hidden="1" customHeight="1">
      <c r="F555" s="33"/>
      <c r="H555" s="33"/>
      <c r="I555" s="33"/>
      <c r="J555" s="33"/>
      <c r="K555" s="33"/>
      <c r="L555" s="33"/>
      <c r="M555" s="33"/>
      <c r="U555" s="33"/>
      <c r="W555" s="33"/>
      <c r="X555" s="33"/>
      <c r="Y555" s="33"/>
    </row>
    <row r="556" spans="6:25" ht="27" hidden="1" customHeight="1">
      <c r="F556" s="33"/>
      <c r="H556" s="33"/>
      <c r="I556" s="33"/>
      <c r="J556" s="33"/>
      <c r="K556" s="33"/>
      <c r="L556" s="33"/>
      <c r="M556" s="33"/>
      <c r="U556" s="33"/>
      <c r="W556" s="33"/>
      <c r="X556" s="33"/>
      <c r="Y556" s="33"/>
    </row>
    <row r="557" spans="6:25" ht="27" hidden="1" customHeight="1">
      <c r="F557" s="33"/>
      <c r="H557" s="33"/>
      <c r="I557" s="33"/>
      <c r="J557" s="33"/>
      <c r="K557" s="33"/>
      <c r="L557" s="33"/>
      <c r="M557" s="33"/>
      <c r="U557" s="33"/>
      <c r="W557" s="33"/>
      <c r="X557" s="33"/>
      <c r="Y557" s="33"/>
    </row>
    <row r="558" spans="6:25" ht="27" hidden="1" customHeight="1">
      <c r="F558" s="33"/>
      <c r="H558" s="33"/>
      <c r="I558" s="33"/>
      <c r="J558" s="33"/>
      <c r="K558" s="33"/>
      <c r="L558" s="33"/>
      <c r="M558" s="33"/>
      <c r="U558" s="33"/>
      <c r="W558" s="33"/>
      <c r="X558" s="33"/>
      <c r="Y558" s="33"/>
    </row>
    <row r="559" spans="6:25" ht="27" hidden="1" customHeight="1">
      <c r="F559" s="33"/>
      <c r="H559" s="33"/>
      <c r="I559" s="33"/>
      <c r="J559" s="33"/>
      <c r="K559" s="33"/>
      <c r="L559" s="33"/>
      <c r="M559" s="33"/>
      <c r="U559" s="33"/>
      <c r="W559" s="33"/>
      <c r="X559" s="33"/>
      <c r="Y559" s="33"/>
    </row>
    <row r="560" spans="6:25" ht="27" hidden="1" customHeight="1">
      <c r="F560" s="33"/>
      <c r="H560" s="33"/>
      <c r="I560" s="33"/>
      <c r="J560" s="33"/>
      <c r="K560" s="33"/>
      <c r="L560" s="33"/>
      <c r="M560" s="33"/>
      <c r="U560" s="33"/>
      <c r="W560" s="33"/>
      <c r="X560" s="33"/>
      <c r="Y560" s="33"/>
    </row>
    <row r="561" spans="6:25" ht="27" hidden="1" customHeight="1">
      <c r="F561" s="33"/>
      <c r="H561" s="33"/>
      <c r="I561" s="33"/>
      <c r="J561" s="33"/>
      <c r="K561" s="33"/>
      <c r="L561" s="33"/>
      <c r="M561" s="33"/>
      <c r="U561" s="33"/>
      <c r="W561" s="33"/>
      <c r="X561" s="33"/>
      <c r="Y561" s="33"/>
    </row>
    <row r="562" spans="6:25" ht="27" hidden="1" customHeight="1">
      <c r="F562" s="33"/>
      <c r="H562" s="33"/>
      <c r="I562" s="33"/>
      <c r="J562" s="33"/>
      <c r="K562" s="33"/>
      <c r="L562" s="33"/>
      <c r="M562" s="33"/>
      <c r="U562" s="33"/>
      <c r="W562" s="33"/>
      <c r="X562" s="33"/>
      <c r="Y562" s="33"/>
    </row>
    <row r="563" spans="6:25" ht="27" hidden="1" customHeight="1">
      <c r="F563" s="33"/>
      <c r="H563" s="33"/>
      <c r="I563" s="33"/>
      <c r="J563" s="33"/>
      <c r="K563" s="33"/>
      <c r="L563" s="33"/>
      <c r="M563" s="33"/>
      <c r="U563" s="33"/>
      <c r="W563" s="33"/>
      <c r="X563" s="33"/>
      <c r="Y563" s="33"/>
    </row>
    <row r="564" spans="6:25" ht="13.5" hidden="1" customHeight="1">
      <c r="F564" s="33"/>
      <c r="H564" s="33"/>
      <c r="I564" s="33"/>
      <c r="J564" s="33"/>
      <c r="K564" s="33"/>
      <c r="L564" s="33"/>
      <c r="M564" s="33"/>
      <c r="U564" s="33"/>
      <c r="W564" s="33"/>
      <c r="X564" s="33"/>
      <c r="Y564" s="33"/>
    </row>
    <row r="565" spans="6:25" ht="13.5" hidden="1" customHeight="1">
      <c r="F565" s="33"/>
      <c r="H565" s="33"/>
      <c r="I565" s="33"/>
      <c r="J565" s="33"/>
      <c r="K565" s="33"/>
      <c r="L565" s="33"/>
      <c r="M565" s="33"/>
      <c r="U565" s="33"/>
      <c r="W565" s="33"/>
      <c r="X565" s="33"/>
      <c r="Y565" s="33"/>
    </row>
    <row r="566" spans="6:25" ht="13.5" hidden="1" customHeight="1">
      <c r="F566" s="33"/>
      <c r="H566" s="33"/>
      <c r="I566" s="33"/>
      <c r="J566" s="33"/>
      <c r="K566" s="33"/>
      <c r="L566" s="33"/>
      <c r="M566" s="33"/>
      <c r="U566" s="33"/>
      <c r="W566" s="33"/>
      <c r="X566" s="33"/>
      <c r="Y566" s="33"/>
    </row>
    <row r="567" spans="6:25" ht="13.5" hidden="1" customHeight="1">
      <c r="F567" s="33"/>
      <c r="H567" s="33"/>
      <c r="I567" s="33"/>
      <c r="J567" s="33"/>
      <c r="K567" s="33"/>
      <c r="L567" s="33"/>
      <c r="M567" s="33"/>
      <c r="U567" s="33"/>
      <c r="W567" s="33"/>
      <c r="X567" s="33"/>
      <c r="Y567" s="33"/>
    </row>
    <row r="568" spans="6:25" ht="13.5" hidden="1" customHeight="1">
      <c r="F568" s="33"/>
      <c r="H568" s="33"/>
      <c r="I568" s="33"/>
      <c r="J568" s="33"/>
      <c r="K568" s="33"/>
      <c r="L568" s="33"/>
      <c r="M568" s="33"/>
      <c r="U568" s="33"/>
      <c r="W568" s="33"/>
      <c r="X568" s="33"/>
      <c r="Y568" s="33"/>
    </row>
    <row r="569" spans="6:25" ht="13.5" hidden="1" customHeight="1">
      <c r="F569" s="33"/>
      <c r="H569" s="33"/>
      <c r="I569" s="33"/>
      <c r="J569" s="33"/>
      <c r="K569" s="33"/>
      <c r="L569" s="33"/>
      <c r="M569" s="33"/>
      <c r="U569" s="33"/>
      <c r="W569" s="33"/>
      <c r="X569" s="33"/>
      <c r="Y569" s="33"/>
    </row>
    <row r="570" spans="6:25" ht="13.5" hidden="1" customHeight="1">
      <c r="F570" s="33"/>
      <c r="H570" s="33"/>
      <c r="I570" s="33"/>
      <c r="J570" s="33"/>
      <c r="K570" s="33"/>
      <c r="L570" s="33"/>
      <c r="M570" s="33"/>
      <c r="U570" s="33"/>
      <c r="W570" s="33"/>
      <c r="X570" s="33"/>
      <c r="Y570" s="33"/>
    </row>
    <row r="571" spans="6:25" ht="13.5" hidden="1" customHeight="1">
      <c r="F571" s="33"/>
      <c r="H571" s="33"/>
      <c r="I571" s="33"/>
      <c r="J571" s="33"/>
      <c r="K571" s="33"/>
      <c r="L571" s="33"/>
      <c r="M571" s="33"/>
      <c r="U571" s="33"/>
      <c r="W571" s="33"/>
      <c r="X571" s="33"/>
      <c r="Y571" s="33"/>
    </row>
    <row r="572" spans="6:25" ht="13.5" hidden="1" customHeight="1">
      <c r="F572" s="33"/>
      <c r="H572" s="33"/>
      <c r="I572" s="33"/>
      <c r="J572" s="33"/>
      <c r="K572" s="33"/>
      <c r="L572" s="33"/>
      <c r="M572" s="33"/>
      <c r="U572" s="33"/>
      <c r="W572" s="33"/>
      <c r="X572" s="33"/>
      <c r="Y572" s="33"/>
    </row>
    <row r="573" spans="6:25" ht="13.5" hidden="1" customHeight="1">
      <c r="F573" s="33"/>
      <c r="H573" s="33"/>
      <c r="I573" s="33"/>
      <c r="J573" s="33"/>
      <c r="K573" s="33"/>
      <c r="L573" s="33"/>
      <c r="M573" s="33"/>
      <c r="U573" s="33"/>
      <c r="W573" s="33"/>
      <c r="X573" s="33"/>
      <c r="Y573" s="33"/>
    </row>
    <row r="574" spans="6:25" ht="13.5" hidden="1" customHeight="1">
      <c r="F574" s="33"/>
      <c r="H574" s="33"/>
      <c r="I574" s="33"/>
      <c r="J574" s="33"/>
      <c r="K574" s="33"/>
      <c r="L574" s="33"/>
      <c r="M574" s="33"/>
      <c r="U574" s="33"/>
      <c r="W574" s="33"/>
      <c r="X574" s="33"/>
      <c r="Y574" s="33"/>
    </row>
    <row r="575" spans="6:25" ht="13.5" hidden="1" customHeight="1">
      <c r="F575" s="33"/>
      <c r="H575" s="33"/>
      <c r="I575" s="33"/>
      <c r="J575" s="33"/>
      <c r="K575" s="33"/>
      <c r="L575" s="33"/>
      <c r="M575" s="33"/>
      <c r="U575" s="33"/>
      <c r="W575" s="33"/>
      <c r="X575" s="33"/>
      <c r="Y575" s="33"/>
    </row>
    <row r="576" spans="6:25" ht="13.5" hidden="1" customHeight="1">
      <c r="F576" s="33"/>
      <c r="H576" s="33"/>
      <c r="I576" s="33"/>
      <c r="J576" s="33"/>
      <c r="K576" s="33"/>
      <c r="L576" s="33"/>
      <c r="M576" s="33"/>
      <c r="U576" s="33"/>
      <c r="W576" s="33"/>
      <c r="X576" s="33"/>
      <c r="Y576" s="33"/>
    </row>
    <row r="577" spans="6:25" ht="13.5" hidden="1" customHeight="1">
      <c r="F577" s="33"/>
      <c r="H577" s="33"/>
      <c r="I577" s="33"/>
      <c r="J577" s="33"/>
      <c r="K577" s="33"/>
      <c r="L577" s="33"/>
      <c r="M577" s="33"/>
      <c r="U577" s="33"/>
      <c r="W577" s="33"/>
      <c r="X577" s="33"/>
      <c r="Y577" s="33"/>
    </row>
    <row r="578" spans="6:25" ht="13.5" hidden="1" customHeight="1">
      <c r="F578" s="33"/>
      <c r="H578" s="33"/>
      <c r="I578" s="33"/>
      <c r="J578" s="33"/>
      <c r="K578" s="33"/>
      <c r="L578" s="33"/>
      <c r="M578" s="33"/>
      <c r="U578" s="33"/>
      <c r="W578" s="33"/>
      <c r="X578" s="33"/>
      <c r="Y578" s="33"/>
    </row>
    <row r="579" spans="6:25" ht="13.5" hidden="1" customHeight="1">
      <c r="F579" s="33"/>
      <c r="H579" s="33"/>
      <c r="I579" s="33"/>
      <c r="J579" s="33"/>
      <c r="K579" s="33"/>
      <c r="L579" s="33"/>
      <c r="M579" s="33"/>
      <c r="U579" s="33"/>
      <c r="W579" s="33"/>
      <c r="X579" s="33"/>
      <c r="Y579" s="33"/>
    </row>
    <row r="580" spans="6:25" ht="13.5" hidden="1" customHeight="1">
      <c r="F580" s="33"/>
      <c r="H580" s="33"/>
      <c r="I580" s="33"/>
      <c r="J580" s="33"/>
      <c r="K580" s="33"/>
      <c r="L580" s="33"/>
      <c r="M580" s="33"/>
      <c r="U580" s="33"/>
      <c r="W580" s="33"/>
      <c r="X580" s="33"/>
      <c r="Y580" s="33"/>
    </row>
    <row r="581" spans="6:25" ht="13.5" hidden="1" customHeight="1">
      <c r="F581" s="33"/>
      <c r="H581" s="33"/>
      <c r="I581" s="33"/>
      <c r="J581" s="33"/>
      <c r="K581" s="33"/>
      <c r="L581" s="33"/>
      <c r="M581" s="33"/>
      <c r="U581" s="33"/>
      <c r="W581" s="33"/>
      <c r="X581" s="33"/>
      <c r="Y581" s="33"/>
    </row>
    <row r="582" spans="6:25" ht="13.5" hidden="1" customHeight="1">
      <c r="F582" s="33"/>
      <c r="H582" s="33"/>
      <c r="I582" s="33"/>
      <c r="J582" s="33"/>
      <c r="K582" s="33"/>
      <c r="L582" s="33"/>
      <c r="M582" s="33"/>
      <c r="U582" s="33"/>
      <c r="W582" s="33"/>
      <c r="X582" s="33"/>
      <c r="Y582" s="33"/>
    </row>
    <row r="583" spans="6:25" ht="13.5" hidden="1" customHeight="1">
      <c r="F583" s="33"/>
      <c r="H583" s="33"/>
      <c r="I583" s="33"/>
      <c r="J583" s="33"/>
      <c r="K583" s="33"/>
      <c r="L583" s="33"/>
      <c r="M583" s="33"/>
      <c r="U583" s="33"/>
      <c r="W583" s="33"/>
      <c r="X583" s="33"/>
      <c r="Y583" s="33"/>
    </row>
    <row r="584" spans="6:25" ht="13.5" hidden="1" customHeight="1">
      <c r="F584" s="33"/>
      <c r="H584" s="33"/>
      <c r="I584" s="33"/>
      <c r="J584" s="33"/>
      <c r="K584" s="33"/>
      <c r="L584" s="33"/>
      <c r="M584" s="33"/>
      <c r="U584" s="33"/>
      <c r="W584" s="33"/>
      <c r="X584" s="33"/>
      <c r="Y584" s="33"/>
    </row>
    <row r="585" spans="6:25" ht="13.5" hidden="1" customHeight="1">
      <c r="F585" s="33"/>
      <c r="H585" s="33"/>
      <c r="I585" s="33"/>
      <c r="J585" s="33"/>
      <c r="K585" s="33"/>
      <c r="L585" s="33"/>
      <c r="M585" s="33"/>
      <c r="U585" s="33"/>
      <c r="W585" s="33"/>
      <c r="X585" s="33"/>
      <c r="Y585" s="33"/>
    </row>
    <row r="586" spans="6:25" ht="13.5" hidden="1" customHeight="1">
      <c r="F586" s="33"/>
      <c r="H586" s="33"/>
      <c r="I586" s="33"/>
      <c r="J586" s="33"/>
      <c r="K586" s="33"/>
      <c r="L586" s="33"/>
      <c r="M586" s="33"/>
      <c r="U586" s="33"/>
      <c r="W586" s="33"/>
      <c r="X586" s="33"/>
      <c r="Y586" s="33"/>
    </row>
    <row r="587" spans="6:25" ht="13.5" hidden="1" customHeight="1">
      <c r="F587" s="33"/>
      <c r="H587" s="33"/>
      <c r="I587" s="33"/>
      <c r="J587" s="33"/>
      <c r="K587" s="33"/>
      <c r="L587" s="33"/>
      <c r="M587" s="33"/>
      <c r="U587" s="33"/>
      <c r="W587" s="33"/>
      <c r="X587" s="33"/>
      <c r="Y587" s="33"/>
    </row>
    <row r="588" spans="6:25" ht="13.5" hidden="1" customHeight="1">
      <c r="F588" s="33"/>
      <c r="H588" s="33"/>
      <c r="I588" s="33"/>
      <c r="J588" s="33"/>
      <c r="K588" s="33"/>
      <c r="L588" s="33"/>
      <c r="M588" s="33"/>
      <c r="U588" s="33"/>
      <c r="W588" s="33"/>
      <c r="X588" s="33"/>
      <c r="Y588" s="33"/>
    </row>
    <row r="589" spans="6:25" ht="13.5" hidden="1" customHeight="1">
      <c r="F589" s="33"/>
      <c r="H589" s="33"/>
      <c r="I589" s="33"/>
      <c r="J589" s="33"/>
      <c r="K589" s="33"/>
      <c r="L589" s="33"/>
      <c r="M589" s="33"/>
      <c r="U589" s="33"/>
      <c r="W589" s="33"/>
      <c r="X589" s="33"/>
      <c r="Y589" s="33"/>
    </row>
    <row r="590" spans="6:25" ht="13.5" hidden="1" customHeight="1">
      <c r="F590" s="33"/>
      <c r="H590" s="33"/>
      <c r="I590" s="33"/>
      <c r="J590" s="33"/>
      <c r="K590" s="33"/>
      <c r="L590" s="33"/>
      <c r="M590" s="33"/>
      <c r="U590" s="33"/>
      <c r="W590" s="33"/>
      <c r="X590" s="33"/>
      <c r="Y590" s="33"/>
    </row>
    <row r="591" spans="6:25" ht="13.5" hidden="1" customHeight="1">
      <c r="F591" s="33"/>
      <c r="H591" s="33"/>
      <c r="I591" s="33"/>
      <c r="J591" s="33"/>
      <c r="K591" s="33"/>
      <c r="L591" s="33"/>
      <c r="M591" s="33"/>
      <c r="U591" s="33"/>
      <c r="W591" s="33"/>
      <c r="X591" s="33"/>
      <c r="Y591" s="33"/>
    </row>
    <row r="592" spans="6:25" ht="13.5" hidden="1" customHeight="1">
      <c r="F592" s="33"/>
      <c r="H592" s="33"/>
      <c r="I592" s="33"/>
      <c r="J592" s="33"/>
      <c r="K592" s="33"/>
      <c r="L592" s="33"/>
      <c r="M592" s="33"/>
      <c r="U592" s="33"/>
      <c r="W592" s="33"/>
      <c r="X592" s="33"/>
      <c r="Y592" s="33"/>
    </row>
    <row r="593" spans="6:25" ht="13.5" hidden="1" customHeight="1">
      <c r="F593" s="33"/>
      <c r="H593" s="33"/>
      <c r="I593" s="33"/>
      <c r="J593" s="33"/>
      <c r="K593" s="33"/>
      <c r="L593" s="33"/>
      <c r="M593" s="33"/>
      <c r="U593" s="33"/>
      <c r="W593" s="33"/>
      <c r="X593" s="33"/>
      <c r="Y593" s="33"/>
    </row>
    <row r="594" spans="6:25" ht="13.5" hidden="1" customHeight="1">
      <c r="F594" s="33"/>
      <c r="H594" s="33"/>
      <c r="I594" s="33"/>
      <c r="J594" s="33"/>
      <c r="K594" s="33"/>
      <c r="L594" s="33"/>
      <c r="M594" s="33"/>
      <c r="U594" s="33"/>
      <c r="W594" s="33"/>
      <c r="X594" s="33"/>
      <c r="Y594" s="33"/>
    </row>
    <row r="595" spans="6:25" ht="13.5" hidden="1" customHeight="1">
      <c r="F595" s="33"/>
      <c r="H595" s="33"/>
      <c r="I595" s="33"/>
      <c r="J595" s="33"/>
      <c r="K595" s="33"/>
      <c r="L595" s="33"/>
      <c r="M595" s="33"/>
      <c r="U595" s="33"/>
      <c r="W595" s="33"/>
      <c r="X595" s="33"/>
      <c r="Y595" s="33"/>
    </row>
    <row r="596" spans="6:25" ht="13.5" hidden="1" customHeight="1">
      <c r="F596" s="33"/>
      <c r="H596" s="33"/>
      <c r="I596" s="33"/>
      <c r="J596" s="33"/>
      <c r="K596" s="33"/>
      <c r="L596" s="33"/>
      <c r="M596" s="33"/>
      <c r="U596" s="33"/>
      <c r="W596" s="33"/>
      <c r="X596" s="33"/>
      <c r="Y596" s="33"/>
    </row>
    <row r="597" spans="6:25" ht="13.5" hidden="1" customHeight="1">
      <c r="F597" s="33"/>
      <c r="H597" s="33"/>
      <c r="I597" s="33"/>
      <c r="J597" s="33"/>
      <c r="K597" s="33"/>
      <c r="L597" s="33"/>
      <c r="M597" s="33"/>
      <c r="U597" s="33"/>
      <c r="W597" s="33"/>
      <c r="X597" s="33"/>
      <c r="Y597" s="33"/>
    </row>
    <row r="598" spans="6:25" ht="13.5" hidden="1" customHeight="1">
      <c r="F598" s="33"/>
      <c r="H598" s="33"/>
      <c r="I598" s="33"/>
      <c r="J598" s="33"/>
      <c r="K598" s="33"/>
      <c r="L598" s="33"/>
      <c r="M598" s="33"/>
      <c r="U598" s="33"/>
      <c r="W598" s="33"/>
      <c r="X598" s="33"/>
      <c r="Y598" s="33"/>
    </row>
    <row r="599" spans="6:25" ht="13.5" hidden="1" customHeight="1">
      <c r="F599" s="33"/>
      <c r="H599" s="33"/>
      <c r="I599" s="33"/>
      <c r="J599" s="33"/>
      <c r="K599" s="33"/>
      <c r="L599" s="33"/>
      <c r="M599" s="33"/>
      <c r="U599" s="33"/>
      <c r="W599" s="33"/>
      <c r="X599" s="33"/>
      <c r="Y599" s="33"/>
    </row>
    <row r="600" spans="6:25" ht="13.5" hidden="1" customHeight="1">
      <c r="F600" s="33"/>
      <c r="H600" s="33"/>
      <c r="I600" s="33"/>
      <c r="J600" s="33"/>
      <c r="K600" s="33"/>
      <c r="L600" s="33"/>
      <c r="M600" s="33"/>
      <c r="U600" s="33"/>
      <c r="W600" s="33"/>
      <c r="X600" s="33"/>
      <c r="Y600" s="33"/>
    </row>
    <row r="601" spans="6:25" ht="13.5" hidden="1" customHeight="1">
      <c r="F601" s="33"/>
      <c r="H601" s="33"/>
      <c r="I601" s="33"/>
      <c r="J601" s="33"/>
      <c r="K601" s="33"/>
      <c r="L601" s="33"/>
      <c r="M601" s="33"/>
      <c r="U601" s="33"/>
      <c r="W601" s="33"/>
      <c r="X601" s="33"/>
      <c r="Y601" s="33"/>
    </row>
    <row r="602" spans="6:25" ht="13.5" hidden="1" customHeight="1">
      <c r="F602" s="33"/>
      <c r="H602" s="33"/>
      <c r="I602" s="33"/>
      <c r="J602" s="33"/>
      <c r="K602" s="33"/>
      <c r="L602" s="33"/>
      <c r="M602" s="33"/>
      <c r="U602" s="33"/>
      <c r="W602" s="33"/>
      <c r="X602" s="33"/>
      <c r="Y602" s="33"/>
    </row>
    <row r="603" spans="6:25" ht="13.5" hidden="1" customHeight="1">
      <c r="F603" s="33"/>
      <c r="H603" s="33"/>
      <c r="I603" s="33"/>
      <c r="J603" s="33"/>
      <c r="K603" s="33"/>
      <c r="L603" s="33"/>
      <c r="M603" s="33"/>
      <c r="U603" s="33"/>
      <c r="W603" s="33"/>
      <c r="X603" s="33"/>
      <c r="Y603" s="33"/>
    </row>
    <row r="604" spans="6:25" ht="13.5" hidden="1" customHeight="1">
      <c r="F604" s="33"/>
      <c r="H604" s="33"/>
      <c r="I604" s="33"/>
      <c r="J604" s="33"/>
      <c r="K604" s="33"/>
      <c r="L604" s="33"/>
      <c r="M604" s="33"/>
      <c r="U604" s="33"/>
      <c r="W604" s="33"/>
      <c r="X604" s="33"/>
      <c r="Y604" s="33"/>
    </row>
    <row r="605" spans="6:25" ht="13.5" hidden="1" customHeight="1">
      <c r="F605" s="33"/>
      <c r="H605" s="33"/>
      <c r="I605" s="33"/>
      <c r="J605" s="33"/>
      <c r="K605" s="33"/>
      <c r="L605" s="33"/>
      <c r="M605" s="33"/>
      <c r="U605" s="33"/>
      <c r="W605" s="33"/>
      <c r="X605" s="33"/>
      <c r="Y605" s="33"/>
    </row>
    <row r="606" spans="6:25" ht="13.5" hidden="1" customHeight="1">
      <c r="F606" s="33"/>
      <c r="H606" s="33"/>
      <c r="I606" s="33"/>
      <c r="J606" s="33"/>
      <c r="K606" s="33"/>
      <c r="L606" s="33"/>
      <c r="M606" s="33"/>
      <c r="U606" s="33"/>
      <c r="W606" s="33"/>
      <c r="X606" s="33"/>
      <c r="Y606" s="33"/>
    </row>
    <row r="607" spans="6:25" ht="13.5" hidden="1" customHeight="1">
      <c r="F607" s="33"/>
      <c r="H607" s="33"/>
      <c r="I607" s="33"/>
      <c r="J607" s="33"/>
      <c r="K607" s="33"/>
      <c r="L607" s="33"/>
      <c r="M607" s="33"/>
      <c r="U607" s="33"/>
      <c r="W607" s="33"/>
      <c r="X607" s="33"/>
      <c r="Y607" s="33"/>
    </row>
    <row r="608" spans="6:25" ht="13.5" hidden="1" customHeight="1">
      <c r="F608" s="33"/>
      <c r="H608" s="33"/>
      <c r="I608" s="33"/>
      <c r="J608" s="33"/>
      <c r="K608" s="33"/>
      <c r="L608" s="33"/>
      <c r="M608" s="33"/>
      <c r="U608" s="33"/>
      <c r="W608" s="33"/>
      <c r="X608" s="33"/>
      <c r="Y608" s="33"/>
    </row>
    <row r="609" spans="6:25" ht="13.5" hidden="1" customHeight="1">
      <c r="F609" s="33"/>
      <c r="H609" s="33"/>
      <c r="I609" s="33"/>
      <c r="J609" s="33"/>
      <c r="K609" s="33"/>
      <c r="L609" s="33"/>
      <c r="M609" s="33"/>
      <c r="U609" s="33"/>
      <c r="W609" s="33"/>
      <c r="X609" s="33"/>
      <c r="Y609" s="33"/>
    </row>
    <row r="610" spans="6:25" ht="13.5" hidden="1" customHeight="1">
      <c r="F610" s="33"/>
      <c r="H610" s="33"/>
      <c r="I610" s="33"/>
      <c r="J610" s="33"/>
      <c r="K610" s="33"/>
      <c r="L610" s="33"/>
      <c r="M610" s="33"/>
      <c r="U610" s="33"/>
      <c r="W610" s="33"/>
      <c r="X610" s="33"/>
      <c r="Y610" s="33"/>
    </row>
    <row r="611" spans="6:25" ht="13.5" hidden="1" customHeight="1">
      <c r="F611" s="33"/>
      <c r="H611" s="33"/>
      <c r="I611" s="33"/>
      <c r="J611" s="33"/>
      <c r="K611" s="33"/>
      <c r="L611" s="33"/>
      <c r="M611" s="33"/>
      <c r="U611" s="33"/>
      <c r="W611" s="33"/>
      <c r="X611" s="33"/>
      <c r="Y611" s="33"/>
    </row>
    <row r="612" spans="6:25" ht="13.5" hidden="1" customHeight="1">
      <c r="F612" s="33"/>
      <c r="H612" s="33"/>
      <c r="I612" s="33"/>
      <c r="J612" s="33"/>
      <c r="K612" s="33"/>
      <c r="L612" s="33"/>
      <c r="M612" s="33"/>
      <c r="U612" s="33"/>
      <c r="W612" s="33"/>
      <c r="X612" s="33"/>
      <c r="Y612" s="33"/>
    </row>
    <row r="613" spans="6:25" ht="13.5" hidden="1" customHeight="1">
      <c r="F613" s="33"/>
      <c r="H613" s="33"/>
      <c r="I613" s="33"/>
      <c r="J613" s="33"/>
      <c r="K613" s="33"/>
      <c r="L613" s="33"/>
      <c r="M613" s="33"/>
      <c r="U613" s="33"/>
      <c r="W613" s="33"/>
      <c r="X613" s="33"/>
      <c r="Y613" s="33"/>
    </row>
    <row r="614" spans="6:25" ht="13.5" hidden="1" customHeight="1">
      <c r="F614" s="33"/>
      <c r="H614" s="33"/>
      <c r="I614" s="33"/>
      <c r="J614" s="33"/>
      <c r="K614" s="33"/>
      <c r="L614" s="33"/>
      <c r="M614" s="33"/>
      <c r="U614" s="33"/>
      <c r="W614" s="33"/>
      <c r="X614" s="33"/>
      <c r="Y614" s="33"/>
    </row>
    <row r="615" spans="6:25" ht="13.5" hidden="1" customHeight="1">
      <c r="F615" s="33"/>
      <c r="H615" s="33"/>
      <c r="I615" s="33"/>
      <c r="J615" s="33"/>
      <c r="K615" s="33"/>
      <c r="L615" s="33"/>
      <c r="M615" s="33"/>
      <c r="U615" s="33"/>
      <c r="W615" s="33"/>
      <c r="X615" s="33"/>
      <c r="Y615" s="33"/>
    </row>
    <row r="616" spans="6:25" ht="13.5" hidden="1" customHeight="1">
      <c r="F616" s="33"/>
      <c r="H616" s="33"/>
      <c r="I616" s="33"/>
      <c r="J616" s="33"/>
      <c r="K616" s="33"/>
      <c r="L616" s="33"/>
      <c r="M616" s="33"/>
      <c r="U616" s="33"/>
      <c r="W616" s="33"/>
      <c r="X616" s="33"/>
      <c r="Y616" s="33"/>
    </row>
    <row r="617" spans="6:25" ht="13.5" hidden="1" customHeight="1">
      <c r="F617" s="33"/>
      <c r="H617" s="33"/>
      <c r="I617" s="33"/>
      <c r="J617" s="33"/>
      <c r="K617" s="33"/>
      <c r="L617" s="33"/>
      <c r="M617" s="33"/>
      <c r="U617" s="33"/>
      <c r="W617" s="33"/>
      <c r="X617" s="33"/>
      <c r="Y617" s="33"/>
    </row>
    <row r="618" spans="6:25" ht="13.5" hidden="1" customHeight="1">
      <c r="F618" s="33"/>
      <c r="H618" s="33"/>
      <c r="I618" s="33"/>
      <c r="J618" s="33"/>
      <c r="K618" s="33"/>
      <c r="L618" s="33"/>
      <c r="M618" s="33"/>
      <c r="U618" s="33"/>
      <c r="W618" s="33"/>
      <c r="X618" s="33"/>
      <c r="Y618" s="33"/>
    </row>
    <row r="619" spans="6:25" ht="13.5" hidden="1" customHeight="1">
      <c r="F619" s="33"/>
      <c r="H619" s="33"/>
      <c r="I619" s="33"/>
      <c r="J619" s="33"/>
      <c r="K619" s="33"/>
      <c r="L619" s="33"/>
      <c r="M619" s="33"/>
      <c r="U619" s="33"/>
      <c r="W619" s="33"/>
      <c r="X619" s="33"/>
      <c r="Y619" s="33"/>
    </row>
    <row r="620" spans="6:25" ht="13.5" hidden="1" customHeight="1">
      <c r="F620" s="33"/>
      <c r="H620" s="33"/>
      <c r="I620" s="33"/>
      <c r="J620" s="33"/>
      <c r="K620" s="33"/>
      <c r="L620" s="33"/>
      <c r="M620" s="33"/>
      <c r="U620" s="33"/>
      <c r="W620" s="33"/>
      <c r="X620" s="33"/>
      <c r="Y620" s="33"/>
    </row>
    <row r="621" spans="6:25" ht="13.5" hidden="1" customHeight="1">
      <c r="F621" s="33"/>
      <c r="H621" s="33"/>
      <c r="I621" s="33"/>
      <c r="J621" s="33"/>
      <c r="K621" s="33"/>
      <c r="L621" s="33"/>
      <c r="M621" s="33"/>
      <c r="U621" s="33"/>
      <c r="W621" s="33"/>
      <c r="X621" s="33"/>
      <c r="Y621" s="33"/>
    </row>
    <row r="622" spans="6:25" ht="13.5" hidden="1" customHeight="1">
      <c r="F622" s="33"/>
      <c r="H622" s="33"/>
      <c r="I622" s="33"/>
      <c r="J622" s="33"/>
      <c r="K622" s="33"/>
      <c r="L622" s="33"/>
      <c r="M622" s="33"/>
      <c r="U622" s="33"/>
      <c r="W622" s="33"/>
      <c r="X622" s="33"/>
      <c r="Y622" s="33"/>
    </row>
    <row r="623" spans="6:25" ht="13.5" hidden="1" customHeight="1">
      <c r="F623" s="33"/>
      <c r="H623" s="33"/>
      <c r="I623" s="33"/>
      <c r="J623" s="33"/>
      <c r="K623" s="33"/>
      <c r="L623" s="33"/>
      <c r="M623" s="33"/>
      <c r="U623" s="33"/>
      <c r="W623" s="33"/>
      <c r="X623" s="33"/>
      <c r="Y623" s="33"/>
    </row>
    <row r="624" spans="6:25" ht="13.5" hidden="1" customHeight="1">
      <c r="F624" s="33"/>
      <c r="H624" s="33"/>
      <c r="I624" s="33"/>
      <c r="J624" s="33"/>
      <c r="K624" s="33"/>
      <c r="L624" s="33"/>
      <c r="M624" s="33"/>
      <c r="U624" s="33"/>
      <c r="W624" s="33"/>
      <c r="X624" s="33"/>
      <c r="Y624" s="33"/>
    </row>
    <row r="625" spans="6:25" ht="13.5" hidden="1" customHeight="1">
      <c r="F625" s="33"/>
      <c r="H625" s="33"/>
      <c r="I625" s="33"/>
      <c r="J625" s="33"/>
      <c r="K625" s="33"/>
      <c r="L625" s="33"/>
      <c r="M625" s="33"/>
      <c r="U625" s="33"/>
      <c r="W625" s="33"/>
      <c r="X625" s="33"/>
      <c r="Y625" s="33"/>
    </row>
    <row r="626" spans="6:25" ht="13.5" hidden="1" customHeight="1">
      <c r="F626" s="33"/>
      <c r="H626" s="33"/>
      <c r="I626" s="33"/>
      <c r="J626" s="33"/>
      <c r="K626" s="33"/>
      <c r="L626" s="33"/>
      <c r="M626" s="33"/>
      <c r="U626" s="33"/>
      <c r="W626" s="33"/>
      <c r="X626" s="33"/>
      <c r="Y626" s="33"/>
    </row>
    <row r="627" spans="6:25" ht="13.5" hidden="1" customHeight="1">
      <c r="F627" s="33"/>
      <c r="H627" s="33"/>
      <c r="I627" s="33"/>
      <c r="J627" s="33"/>
      <c r="K627" s="33"/>
      <c r="L627" s="33"/>
      <c r="M627" s="33"/>
      <c r="U627" s="33"/>
      <c r="W627" s="33"/>
      <c r="X627" s="33"/>
      <c r="Y627" s="33"/>
    </row>
    <row r="628" spans="6:25" ht="13.5" hidden="1" customHeight="1">
      <c r="F628" s="33"/>
      <c r="H628" s="33"/>
      <c r="I628" s="33"/>
      <c r="J628" s="33"/>
      <c r="K628" s="33"/>
      <c r="L628" s="33"/>
      <c r="M628" s="33"/>
      <c r="U628" s="33"/>
      <c r="W628" s="33"/>
      <c r="X628" s="33"/>
      <c r="Y628" s="33"/>
    </row>
    <row r="629" spans="6:25" ht="13.5" hidden="1" customHeight="1">
      <c r="F629" s="33"/>
      <c r="H629" s="33"/>
      <c r="I629" s="33"/>
      <c r="J629" s="33"/>
      <c r="K629" s="33"/>
      <c r="L629" s="33"/>
      <c r="M629" s="33"/>
      <c r="U629" s="33"/>
      <c r="W629" s="33"/>
      <c r="X629" s="33"/>
      <c r="Y629" s="33"/>
    </row>
    <row r="630" spans="6:25" ht="13.5" hidden="1" customHeight="1">
      <c r="F630" s="33"/>
      <c r="H630" s="33"/>
      <c r="I630" s="33"/>
      <c r="J630" s="33"/>
      <c r="K630" s="33"/>
      <c r="L630" s="33"/>
      <c r="M630" s="33"/>
      <c r="U630" s="33"/>
      <c r="W630" s="33"/>
      <c r="X630" s="33"/>
      <c r="Y630" s="33"/>
    </row>
    <row r="631" spans="6:25" ht="13.5" hidden="1" customHeight="1">
      <c r="F631" s="33"/>
      <c r="H631" s="33"/>
      <c r="I631" s="33"/>
      <c r="J631" s="33"/>
      <c r="K631" s="33"/>
      <c r="L631" s="33"/>
      <c r="M631" s="33"/>
      <c r="U631" s="33"/>
      <c r="W631" s="33"/>
      <c r="X631" s="33"/>
      <c r="Y631" s="33"/>
    </row>
    <row r="632" spans="6:25" ht="13.5" hidden="1" customHeight="1">
      <c r="F632" s="33"/>
      <c r="H632" s="33"/>
      <c r="I632" s="33"/>
      <c r="J632" s="33"/>
      <c r="K632" s="33"/>
      <c r="L632" s="33"/>
      <c r="M632" s="33"/>
      <c r="U632" s="33"/>
      <c r="W632" s="33"/>
      <c r="X632" s="33"/>
      <c r="Y632" s="33"/>
    </row>
    <row r="633" spans="6:25" ht="13.5" hidden="1" customHeight="1">
      <c r="F633" s="33"/>
      <c r="H633" s="33"/>
      <c r="I633" s="33"/>
      <c r="J633" s="33"/>
      <c r="K633" s="33"/>
      <c r="L633" s="33"/>
      <c r="M633" s="33"/>
      <c r="U633" s="33"/>
      <c r="W633" s="33"/>
      <c r="X633" s="33"/>
      <c r="Y633" s="33"/>
    </row>
    <row r="634" spans="6:25" ht="13.5" hidden="1" customHeight="1">
      <c r="F634" s="33"/>
      <c r="H634" s="33"/>
      <c r="I634" s="33"/>
      <c r="J634" s="33"/>
      <c r="K634" s="33"/>
      <c r="L634" s="33"/>
      <c r="M634" s="33"/>
      <c r="U634" s="33"/>
      <c r="W634" s="33"/>
      <c r="X634" s="33"/>
      <c r="Y634" s="33"/>
    </row>
    <row r="635" spans="6:25" ht="13.5" hidden="1" customHeight="1">
      <c r="F635" s="33"/>
      <c r="H635" s="33"/>
      <c r="I635" s="33"/>
      <c r="J635" s="33"/>
      <c r="K635" s="33"/>
      <c r="L635" s="33"/>
      <c r="M635" s="33"/>
      <c r="U635" s="33"/>
      <c r="W635" s="33"/>
      <c r="X635" s="33"/>
      <c r="Y635" s="33"/>
    </row>
    <row r="636" spans="6:25" ht="13.5" hidden="1" customHeight="1">
      <c r="F636" s="33"/>
      <c r="H636" s="33"/>
      <c r="I636" s="33"/>
      <c r="J636" s="33"/>
      <c r="K636" s="33"/>
      <c r="L636" s="33"/>
      <c r="M636" s="33"/>
      <c r="U636" s="33"/>
      <c r="W636" s="33"/>
      <c r="X636" s="33"/>
      <c r="Y636" s="33"/>
    </row>
    <row r="637" spans="6:25" ht="13.5" hidden="1" customHeight="1">
      <c r="F637" s="33"/>
      <c r="H637" s="33"/>
      <c r="I637" s="33"/>
      <c r="J637" s="33"/>
      <c r="K637" s="33"/>
      <c r="L637" s="33"/>
      <c r="M637" s="33"/>
      <c r="U637" s="33"/>
      <c r="W637" s="33"/>
      <c r="X637" s="33"/>
      <c r="Y637" s="33"/>
    </row>
    <row r="638" spans="6:25" ht="13.5" hidden="1" customHeight="1">
      <c r="F638" s="33"/>
      <c r="H638" s="33"/>
      <c r="I638" s="33"/>
      <c r="J638" s="33"/>
      <c r="K638" s="33"/>
      <c r="L638" s="33"/>
      <c r="M638" s="33"/>
      <c r="U638" s="33"/>
      <c r="W638" s="33"/>
      <c r="X638" s="33"/>
      <c r="Y638" s="33"/>
    </row>
    <row r="639" spans="6:25" ht="13.5" hidden="1" customHeight="1">
      <c r="F639" s="33"/>
      <c r="H639" s="33"/>
      <c r="I639" s="33"/>
      <c r="J639" s="33"/>
      <c r="K639" s="33"/>
      <c r="L639" s="33"/>
      <c r="M639" s="33"/>
      <c r="U639" s="33"/>
      <c r="W639" s="33"/>
      <c r="X639" s="33"/>
      <c r="Y639" s="33"/>
    </row>
    <row r="640" spans="6:25" ht="13.5" hidden="1" customHeight="1">
      <c r="F640" s="33"/>
      <c r="H640" s="33"/>
      <c r="I640" s="33"/>
      <c r="J640" s="33"/>
      <c r="K640" s="33"/>
      <c r="L640" s="33"/>
      <c r="M640" s="33"/>
      <c r="U640" s="33"/>
      <c r="W640" s="33"/>
      <c r="X640" s="33"/>
      <c r="Y640" s="33"/>
    </row>
    <row r="641" spans="6:25" ht="13.5" hidden="1" customHeight="1">
      <c r="F641" s="33"/>
      <c r="H641" s="33"/>
      <c r="I641" s="33"/>
      <c r="J641" s="33"/>
      <c r="K641" s="33"/>
      <c r="L641" s="33"/>
      <c r="M641" s="33"/>
      <c r="U641" s="33"/>
      <c r="W641" s="33"/>
      <c r="X641" s="33"/>
      <c r="Y641" s="33"/>
    </row>
    <row r="642" spans="6:25" ht="13.5" hidden="1" customHeight="1">
      <c r="F642" s="33"/>
      <c r="H642" s="33"/>
      <c r="I642" s="33"/>
      <c r="J642" s="33"/>
      <c r="K642" s="33"/>
      <c r="L642" s="33"/>
      <c r="M642" s="33"/>
      <c r="U642" s="33"/>
      <c r="W642" s="33"/>
      <c r="X642" s="33"/>
      <c r="Y642" s="33"/>
    </row>
    <row r="643" spans="6:25" ht="13.5" hidden="1" customHeight="1">
      <c r="F643" s="33"/>
      <c r="H643" s="33"/>
      <c r="I643" s="33"/>
      <c r="J643" s="33"/>
      <c r="K643" s="33"/>
      <c r="L643" s="33"/>
      <c r="M643" s="33"/>
      <c r="U643" s="33"/>
      <c r="W643" s="33"/>
      <c r="X643" s="33"/>
      <c r="Y643" s="33"/>
    </row>
    <row r="644" spans="6:25" ht="13.5" hidden="1" customHeight="1">
      <c r="F644" s="33"/>
      <c r="H644" s="33"/>
      <c r="I644" s="33"/>
      <c r="J644" s="33"/>
      <c r="K644" s="33"/>
      <c r="L644" s="33"/>
      <c r="M644" s="33"/>
      <c r="U644" s="33"/>
      <c r="W644" s="33"/>
      <c r="X644" s="33"/>
      <c r="Y644" s="33"/>
    </row>
    <row r="645" spans="6:25" ht="13.5" hidden="1" customHeight="1">
      <c r="F645" s="33"/>
      <c r="H645" s="33"/>
      <c r="I645" s="33"/>
      <c r="J645" s="33"/>
      <c r="K645" s="33"/>
      <c r="L645" s="33"/>
      <c r="M645" s="33"/>
      <c r="U645" s="33"/>
      <c r="W645" s="33"/>
      <c r="X645" s="33"/>
      <c r="Y645" s="33"/>
    </row>
    <row r="646" spans="6:25" ht="13.5" hidden="1" customHeight="1">
      <c r="F646" s="33"/>
      <c r="H646" s="33"/>
      <c r="I646" s="33"/>
      <c r="J646" s="33"/>
      <c r="K646" s="33"/>
      <c r="L646" s="33"/>
      <c r="M646" s="33"/>
      <c r="U646" s="33"/>
      <c r="W646" s="33"/>
      <c r="X646" s="33"/>
      <c r="Y646" s="33"/>
    </row>
    <row r="647" spans="6:25" ht="13.5" hidden="1" customHeight="1">
      <c r="F647" s="33"/>
      <c r="H647" s="33"/>
      <c r="I647" s="33"/>
      <c r="J647" s="33"/>
      <c r="K647" s="33"/>
      <c r="L647" s="33"/>
      <c r="M647" s="33"/>
      <c r="U647" s="33"/>
      <c r="W647" s="33"/>
      <c r="X647" s="33"/>
      <c r="Y647" s="33"/>
    </row>
    <row r="648" spans="6:25" ht="13.5" hidden="1" customHeight="1">
      <c r="F648" s="33"/>
      <c r="H648" s="33"/>
      <c r="I648" s="33"/>
      <c r="J648" s="33"/>
      <c r="K648" s="33"/>
      <c r="L648" s="33"/>
      <c r="M648" s="33"/>
      <c r="U648" s="33"/>
      <c r="W648" s="33"/>
      <c r="X648" s="33"/>
      <c r="Y648" s="33"/>
    </row>
    <row r="649" spans="6:25" ht="13.5" hidden="1" customHeight="1">
      <c r="F649" s="33"/>
      <c r="H649" s="33"/>
      <c r="I649" s="33"/>
      <c r="J649" s="33"/>
      <c r="K649" s="33"/>
      <c r="L649" s="33"/>
      <c r="M649" s="33"/>
      <c r="U649" s="33"/>
      <c r="W649" s="33"/>
      <c r="X649" s="33"/>
      <c r="Y649" s="33"/>
    </row>
    <row r="650" spans="6:25" ht="13.5" hidden="1" customHeight="1">
      <c r="F650" s="33"/>
      <c r="H650" s="33"/>
      <c r="I650" s="33"/>
      <c r="J650" s="33"/>
      <c r="K650" s="33"/>
      <c r="L650" s="33"/>
      <c r="M650" s="33"/>
      <c r="U650" s="33"/>
      <c r="W650" s="33"/>
      <c r="X650" s="33"/>
      <c r="Y650" s="33"/>
    </row>
    <row r="651" spans="6:25" ht="13.5" hidden="1" customHeight="1">
      <c r="F651" s="33"/>
      <c r="H651" s="33"/>
      <c r="I651" s="33"/>
      <c r="J651" s="33"/>
      <c r="K651" s="33"/>
      <c r="L651" s="33"/>
      <c r="M651" s="33"/>
      <c r="U651" s="33"/>
      <c r="W651" s="33"/>
      <c r="X651" s="33"/>
      <c r="Y651" s="33"/>
    </row>
    <row r="652" spans="6:25" ht="13.5" hidden="1" customHeight="1">
      <c r="F652" s="33"/>
      <c r="H652" s="33"/>
      <c r="I652" s="33"/>
      <c r="J652" s="33"/>
      <c r="K652" s="33"/>
      <c r="L652" s="33"/>
      <c r="M652" s="33"/>
      <c r="U652" s="33"/>
      <c r="W652" s="33"/>
      <c r="X652" s="33"/>
      <c r="Y652" s="33"/>
    </row>
    <row r="653" spans="6:25" ht="13.5" hidden="1" customHeight="1">
      <c r="F653" s="33"/>
      <c r="H653" s="33"/>
      <c r="I653" s="33"/>
      <c r="J653" s="33"/>
      <c r="K653" s="33"/>
      <c r="L653" s="33"/>
      <c r="M653" s="33"/>
      <c r="U653" s="33"/>
      <c r="W653" s="33"/>
      <c r="X653" s="33"/>
      <c r="Y653" s="33"/>
    </row>
    <row r="654" spans="6:25" ht="13.5" hidden="1" customHeight="1">
      <c r="F654" s="33"/>
      <c r="H654" s="33"/>
      <c r="I654" s="33"/>
      <c r="J654" s="33"/>
      <c r="K654" s="33"/>
      <c r="L654" s="33"/>
      <c r="M654" s="33"/>
      <c r="U654" s="33"/>
      <c r="W654" s="33"/>
      <c r="X654" s="33"/>
      <c r="Y654" s="33"/>
    </row>
    <row r="655" spans="6:25" ht="13.5" hidden="1" customHeight="1">
      <c r="F655" s="33"/>
      <c r="H655" s="33"/>
      <c r="I655" s="33"/>
      <c r="J655" s="33"/>
      <c r="K655" s="33"/>
      <c r="L655" s="33"/>
      <c r="M655" s="33"/>
      <c r="U655" s="33"/>
      <c r="W655" s="33"/>
      <c r="X655" s="33"/>
      <c r="Y655" s="33"/>
    </row>
    <row r="656" spans="6:25" ht="13.5" hidden="1" customHeight="1">
      <c r="F656" s="33"/>
      <c r="H656" s="33"/>
      <c r="I656" s="33"/>
      <c r="J656" s="33"/>
      <c r="K656" s="33"/>
      <c r="L656" s="33"/>
      <c r="M656" s="33"/>
      <c r="U656" s="33"/>
      <c r="W656" s="33"/>
      <c r="X656" s="33"/>
      <c r="Y656" s="33"/>
    </row>
    <row r="657" spans="6:25" ht="13.5" hidden="1" customHeight="1">
      <c r="F657" s="33"/>
      <c r="H657" s="33"/>
      <c r="I657" s="33"/>
      <c r="J657" s="33"/>
      <c r="K657" s="33"/>
      <c r="L657" s="33"/>
      <c r="M657" s="33"/>
      <c r="U657" s="33"/>
      <c r="W657" s="33"/>
      <c r="X657" s="33"/>
      <c r="Y657" s="33"/>
    </row>
    <row r="658" spans="6:25" ht="13.5" hidden="1" customHeight="1">
      <c r="F658" s="33"/>
      <c r="H658" s="33"/>
      <c r="I658" s="33"/>
      <c r="J658" s="33"/>
      <c r="K658" s="33"/>
      <c r="L658" s="33"/>
      <c r="M658" s="33"/>
      <c r="U658" s="33"/>
      <c r="W658" s="33"/>
      <c r="X658" s="33"/>
      <c r="Y658" s="33"/>
    </row>
    <row r="659" spans="6:25" ht="13.5" hidden="1" customHeight="1">
      <c r="F659" s="33"/>
      <c r="H659" s="33"/>
      <c r="I659" s="33"/>
      <c r="J659" s="33"/>
      <c r="K659" s="33"/>
      <c r="L659" s="33"/>
      <c r="M659" s="33"/>
      <c r="U659" s="33"/>
      <c r="W659" s="33"/>
      <c r="X659" s="33"/>
      <c r="Y659" s="33"/>
    </row>
    <row r="660" spans="6:25" ht="13.5" hidden="1" customHeight="1">
      <c r="F660" s="33"/>
      <c r="H660" s="33"/>
      <c r="I660" s="33"/>
      <c r="J660" s="33"/>
      <c r="K660" s="33"/>
      <c r="L660" s="33"/>
      <c r="M660" s="33"/>
      <c r="U660" s="33"/>
      <c r="W660" s="33"/>
      <c r="X660" s="33"/>
      <c r="Y660" s="33"/>
    </row>
    <row r="661" spans="6:25" ht="13.5" hidden="1" customHeight="1">
      <c r="F661" s="33"/>
      <c r="H661" s="33"/>
      <c r="I661" s="33"/>
      <c r="J661" s="33"/>
      <c r="K661" s="33"/>
      <c r="L661" s="33"/>
      <c r="M661" s="33"/>
      <c r="U661" s="33"/>
      <c r="W661" s="33"/>
      <c r="X661" s="33"/>
      <c r="Y661" s="33"/>
    </row>
    <row r="662" spans="6:25" ht="13.5" hidden="1" customHeight="1">
      <c r="F662" s="33"/>
      <c r="H662" s="33"/>
      <c r="I662" s="33"/>
      <c r="J662" s="33"/>
      <c r="K662" s="33"/>
      <c r="L662" s="33"/>
      <c r="M662" s="33"/>
      <c r="U662" s="33"/>
      <c r="W662" s="33"/>
      <c r="X662" s="33"/>
      <c r="Y662" s="33"/>
    </row>
    <row r="663" spans="6:25" ht="13.5" hidden="1" customHeight="1">
      <c r="F663" s="33"/>
      <c r="H663" s="33"/>
      <c r="I663" s="33"/>
      <c r="J663" s="33"/>
      <c r="K663" s="33"/>
      <c r="L663" s="33"/>
      <c r="M663" s="33"/>
      <c r="U663" s="33"/>
      <c r="W663" s="33"/>
      <c r="X663" s="33"/>
      <c r="Y663" s="33"/>
    </row>
    <row r="664" spans="6:25" ht="13.5" hidden="1" customHeight="1">
      <c r="F664" s="33"/>
      <c r="H664" s="33"/>
      <c r="I664" s="33"/>
      <c r="J664" s="33"/>
      <c r="K664" s="33"/>
      <c r="L664" s="33"/>
      <c r="M664" s="33"/>
      <c r="U664" s="33"/>
      <c r="W664" s="33"/>
      <c r="X664" s="33"/>
      <c r="Y664" s="33"/>
    </row>
    <row r="665" spans="6:25" ht="13.5" hidden="1" customHeight="1">
      <c r="F665" s="33"/>
      <c r="H665" s="33"/>
      <c r="I665" s="33"/>
      <c r="J665" s="33"/>
      <c r="K665" s="33"/>
      <c r="L665" s="33"/>
      <c r="M665" s="33"/>
      <c r="U665" s="33"/>
      <c r="W665" s="33"/>
      <c r="X665" s="33"/>
      <c r="Y665" s="33"/>
    </row>
    <row r="666" spans="6:25" ht="13.5" hidden="1" customHeight="1">
      <c r="F666" s="33"/>
      <c r="H666" s="33"/>
      <c r="I666" s="33"/>
      <c r="J666" s="33"/>
      <c r="K666" s="33"/>
      <c r="L666" s="33"/>
      <c r="M666" s="33"/>
      <c r="U666" s="33"/>
      <c r="W666" s="33"/>
      <c r="X666" s="33"/>
      <c r="Y666" s="33"/>
    </row>
    <row r="667" spans="6:25" ht="13.5" hidden="1" customHeight="1">
      <c r="F667" s="33"/>
      <c r="H667" s="33"/>
      <c r="I667" s="33"/>
      <c r="J667" s="33"/>
      <c r="K667" s="33"/>
      <c r="L667" s="33"/>
      <c r="M667" s="33"/>
      <c r="U667" s="33"/>
      <c r="W667" s="33"/>
      <c r="X667" s="33"/>
      <c r="Y667" s="33"/>
    </row>
    <row r="668" spans="6:25" ht="13.5" hidden="1" customHeight="1">
      <c r="F668" s="33"/>
      <c r="H668" s="33"/>
      <c r="I668" s="33"/>
      <c r="J668" s="33"/>
      <c r="K668" s="33"/>
      <c r="L668" s="33"/>
      <c r="M668" s="33"/>
      <c r="U668" s="33"/>
      <c r="W668" s="33"/>
      <c r="X668" s="33"/>
      <c r="Y668" s="33"/>
    </row>
    <row r="669" spans="6:25" ht="13.5" hidden="1" customHeight="1">
      <c r="F669" s="33"/>
      <c r="H669" s="33"/>
      <c r="I669" s="33"/>
      <c r="J669" s="33"/>
      <c r="K669" s="33"/>
      <c r="L669" s="33"/>
      <c r="M669" s="33"/>
      <c r="U669" s="33"/>
      <c r="W669" s="33"/>
      <c r="X669" s="33"/>
      <c r="Y669" s="33"/>
    </row>
    <row r="670" spans="6:25" ht="13.5" hidden="1" customHeight="1">
      <c r="F670" s="33"/>
      <c r="H670" s="33"/>
      <c r="I670" s="33"/>
      <c r="J670" s="33"/>
      <c r="K670" s="33"/>
      <c r="L670" s="33"/>
      <c r="M670" s="33"/>
      <c r="U670" s="33"/>
      <c r="W670" s="33"/>
      <c r="X670" s="33"/>
      <c r="Y670" s="33"/>
    </row>
    <row r="671" spans="6:25" ht="13.5" hidden="1" customHeight="1">
      <c r="F671" s="33"/>
      <c r="H671" s="33"/>
      <c r="I671" s="33"/>
      <c r="J671" s="33"/>
      <c r="K671" s="33"/>
      <c r="L671" s="33"/>
      <c r="M671" s="33"/>
      <c r="U671" s="33"/>
      <c r="W671" s="33"/>
      <c r="X671" s="33"/>
      <c r="Y671" s="33"/>
    </row>
    <row r="672" spans="6:25" ht="13.5" hidden="1" customHeight="1">
      <c r="F672" s="33"/>
      <c r="H672" s="33"/>
      <c r="I672" s="33"/>
      <c r="J672" s="33"/>
      <c r="K672" s="33"/>
      <c r="L672" s="33"/>
      <c r="M672" s="33"/>
      <c r="U672" s="33"/>
      <c r="W672" s="33"/>
      <c r="X672" s="33"/>
      <c r="Y672" s="33"/>
    </row>
    <row r="673" spans="6:25" ht="13.5" hidden="1" customHeight="1">
      <c r="F673" s="33"/>
      <c r="H673" s="33"/>
      <c r="I673" s="33"/>
      <c r="J673" s="33"/>
      <c r="K673" s="33"/>
      <c r="L673" s="33"/>
      <c r="M673" s="33"/>
      <c r="U673" s="33"/>
      <c r="W673" s="33"/>
      <c r="X673" s="33"/>
      <c r="Y673" s="33"/>
    </row>
    <row r="674" spans="6:25" ht="13.5" hidden="1" customHeight="1">
      <c r="F674" s="33"/>
      <c r="H674" s="33"/>
      <c r="I674" s="33"/>
      <c r="J674" s="33"/>
      <c r="K674" s="33"/>
      <c r="L674" s="33"/>
      <c r="M674" s="33"/>
      <c r="U674" s="33"/>
      <c r="W674" s="33"/>
      <c r="X674" s="33"/>
      <c r="Y674" s="33"/>
    </row>
    <row r="675" spans="6:25" ht="13.5" hidden="1" customHeight="1">
      <c r="F675" s="33"/>
      <c r="H675" s="33"/>
      <c r="I675" s="33"/>
      <c r="J675" s="33"/>
      <c r="K675" s="33"/>
      <c r="L675" s="33"/>
      <c r="M675" s="33"/>
      <c r="U675" s="33"/>
      <c r="W675" s="33"/>
      <c r="X675" s="33"/>
      <c r="Y675" s="33"/>
    </row>
    <row r="676" spans="6:25" ht="13.5" hidden="1" customHeight="1">
      <c r="F676" s="33"/>
      <c r="H676" s="33"/>
      <c r="I676" s="33"/>
      <c r="J676" s="33"/>
      <c r="K676" s="33"/>
      <c r="L676" s="33"/>
      <c r="M676" s="33"/>
      <c r="U676" s="33"/>
      <c r="W676" s="33"/>
      <c r="X676" s="33"/>
      <c r="Y676" s="33"/>
    </row>
    <row r="677" spans="6:25" ht="13.5" hidden="1" customHeight="1">
      <c r="F677" s="33"/>
      <c r="H677" s="33"/>
      <c r="I677" s="33"/>
      <c r="J677" s="33"/>
      <c r="K677" s="33"/>
      <c r="L677" s="33"/>
      <c r="M677" s="33"/>
      <c r="U677" s="33"/>
      <c r="W677" s="33"/>
      <c r="X677" s="33"/>
      <c r="Y677" s="33"/>
    </row>
    <row r="678" spans="6:25" ht="13.5" hidden="1" customHeight="1">
      <c r="F678" s="33"/>
      <c r="H678" s="33"/>
      <c r="I678" s="33"/>
      <c r="J678" s="33"/>
      <c r="K678" s="33"/>
      <c r="L678" s="33"/>
      <c r="M678" s="33"/>
      <c r="U678" s="33"/>
      <c r="W678" s="33"/>
      <c r="X678" s="33"/>
      <c r="Y678" s="33"/>
    </row>
    <row r="679" spans="6:25" ht="13.5" hidden="1" customHeight="1">
      <c r="F679" s="33"/>
      <c r="H679" s="33"/>
      <c r="I679" s="33"/>
      <c r="J679" s="33"/>
      <c r="K679" s="33"/>
      <c r="L679" s="33"/>
      <c r="M679" s="33"/>
      <c r="U679" s="33"/>
      <c r="W679" s="33"/>
      <c r="X679" s="33"/>
      <c r="Y679" s="33"/>
    </row>
    <row r="680" spans="6:25" ht="13.5" hidden="1" customHeight="1">
      <c r="F680" s="33"/>
      <c r="H680" s="33"/>
      <c r="I680" s="33"/>
      <c r="J680" s="33"/>
      <c r="K680" s="33"/>
      <c r="L680" s="33"/>
      <c r="M680" s="33"/>
      <c r="U680" s="33"/>
      <c r="W680" s="33"/>
      <c r="X680" s="33"/>
      <c r="Y680" s="33"/>
    </row>
    <row r="681" spans="6:25" ht="13.5" hidden="1" customHeight="1">
      <c r="F681" s="33"/>
      <c r="H681" s="33"/>
      <c r="I681" s="33"/>
      <c r="J681" s="33"/>
      <c r="K681" s="33"/>
      <c r="L681" s="33"/>
      <c r="M681" s="33"/>
      <c r="U681" s="33"/>
      <c r="W681" s="33"/>
      <c r="X681" s="33"/>
      <c r="Y681" s="33"/>
    </row>
    <row r="682" spans="6:25" ht="13.5" hidden="1" customHeight="1">
      <c r="F682" s="33"/>
      <c r="H682" s="33"/>
      <c r="I682" s="33"/>
      <c r="J682" s="33"/>
      <c r="K682" s="33"/>
      <c r="L682" s="33"/>
      <c r="M682" s="33"/>
      <c r="U682" s="33"/>
      <c r="W682" s="33"/>
      <c r="X682" s="33"/>
      <c r="Y682" s="33"/>
    </row>
    <row r="683" spans="6:25" ht="13.5" hidden="1" customHeight="1">
      <c r="F683" s="33"/>
      <c r="H683" s="33"/>
      <c r="I683" s="33"/>
      <c r="J683" s="33"/>
      <c r="K683" s="33"/>
      <c r="L683" s="33"/>
      <c r="M683" s="33"/>
      <c r="U683" s="33"/>
      <c r="W683" s="33"/>
      <c r="X683" s="33"/>
      <c r="Y683" s="33"/>
    </row>
    <row r="684" spans="6:25" ht="13.5" hidden="1" customHeight="1">
      <c r="F684" s="33"/>
      <c r="H684" s="33"/>
      <c r="I684" s="33"/>
      <c r="J684" s="33"/>
      <c r="K684" s="33"/>
      <c r="L684" s="33"/>
      <c r="M684" s="33"/>
      <c r="U684" s="33"/>
      <c r="W684" s="33"/>
      <c r="X684" s="33"/>
      <c r="Y684" s="33"/>
    </row>
    <row r="685" spans="6:25" ht="13.5" hidden="1" customHeight="1">
      <c r="F685" s="33"/>
      <c r="H685" s="33"/>
      <c r="I685" s="33"/>
      <c r="J685" s="33"/>
      <c r="K685" s="33"/>
      <c r="L685" s="33"/>
      <c r="M685" s="33"/>
      <c r="U685" s="33"/>
      <c r="W685" s="33"/>
      <c r="X685" s="33"/>
      <c r="Y685" s="33"/>
    </row>
    <row r="686" spans="6:25" ht="13.5" hidden="1" customHeight="1">
      <c r="F686" s="33"/>
      <c r="H686" s="33"/>
      <c r="I686" s="33"/>
      <c r="J686" s="33"/>
      <c r="K686" s="33"/>
      <c r="L686" s="33"/>
      <c r="M686" s="33"/>
      <c r="U686" s="33"/>
      <c r="W686" s="33"/>
      <c r="X686" s="33"/>
      <c r="Y686" s="33"/>
    </row>
    <row r="687" spans="6:25" ht="13.5" hidden="1" customHeight="1">
      <c r="F687" s="33"/>
      <c r="H687" s="33"/>
      <c r="I687" s="33"/>
      <c r="J687" s="33"/>
      <c r="K687" s="33"/>
      <c r="L687" s="33"/>
      <c r="M687" s="33"/>
      <c r="U687" s="33"/>
      <c r="W687" s="33"/>
      <c r="X687" s="33"/>
      <c r="Y687" s="33"/>
    </row>
    <row r="688" spans="6:25" ht="13.5" hidden="1" customHeight="1">
      <c r="F688" s="33"/>
      <c r="H688" s="33"/>
      <c r="I688" s="33"/>
      <c r="J688" s="33"/>
      <c r="K688" s="33"/>
      <c r="L688" s="33"/>
      <c r="M688" s="33"/>
      <c r="U688" s="33"/>
      <c r="W688" s="33"/>
      <c r="X688" s="33"/>
      <c r="Y688" s="33"/>
    </row>
    <row r="689" spans="6:25" ht="13.5" hidden="1" customHeight="1">
      <c r="F689" s="33"/>
      <c r="H689" s="33"/>
      <c r="I689" s="33"/>
      <c r="J689" s="33"/>
      <c r="K689" s="33"/>
      <c r="L689" s="33"/>
      <c r="M689" s="33"/>
      <c r="U689" s="33"/>
      <c r="W689" s="33"/>
      <c r="X689" s="33"/>
      <c r="Y689" s="33"/>
    </row>
    <row r="690" spans="6:25" ht="13.5" hidden="1" customHeight="1">
      <c r="F690" s="33"/>
      <c r="H690" s="33"/>
      <c r="I690" s="33"/>
      <c r="J690" s="33"/>
      <c r="K690" s="33"/>
      <c r="L690" s="33"/>
      <c r="M690" s="33"/>
      <c r="U690" s="33"/>
      <c r="W690" s="33"/>
      <c r="X690" s="33"/>
      <c r="Y690" s="33"/>
    </row>
    <row r="691" spans="6:25" ht="13.5" hidden="1" customHeight="1">
      <c r="F691" s="33"/>
      <c r="H691" s="33"/>
      <c r="I691" s="33"/>
      <c r="J691" s="33"/>
      <c r="K691" s="33"/>
      <c r="L691" s="33"/>
      <c r="M691" s="33"/>
      <c r="U691" s="33"/>
      <c r="W691" s="33"/>
      <c r="X691" s="33"/>
      <c r="Y691" s="33"/>
    </row>
    <row r="692" spans="6:25" ht="13.5" hidden="1" customHeight="1">
      <c r="F692" s="33"/>
      <c r="H692" s="33"/>
      <c r="I692" s="33"/>
      <c r="J692" s="33"/>
      <c r="K692" s="33"/>
      <c r="L692" s="33"/>
      <c r="M692" s="33"/>
      <c r="U692" s="33"/>
      <c r="W692" s="33"/>
      <c r="X692" s="33"/>
      <c r="Y692" s="33"/>
    </row>
    <row r="693" spans="6:25" ht="13.5" hidden="1" customHeight="1">
      <c r="F693" s="33"/>
      <c r="H693" s="33"/>
      <c r="I693" s="33"/>
      <c r="J693" s="33"/>
      <c r="K693" s="33"/>
      <c r="L693" s="33"/>
      <c r="M693" s="33"/>
      <c r="U693" s="33"/>
      <c r="W693" s="33"/>
      <c r="X693" s="33"/>
      <c r="Y693" s="33"/>
    </row>
    <row r="694" spans="6:25" ht="13.5" hidden="1" customHeight="1">
      <c r="F694" s="33"/>
      <c r="H694" s="33"/>
      <c r="I694" s="33"/>
      <c r="J694" s="33"/>
      <c r="K694" s="33"/>
      <c r="L694" s="33"/>
      <c r="M694" s="33"/>
      <c r="U694" s="33"/>
      <c r="W694" s="33"/>
      <c r="X694" s="33"/>
      <c r="Y694" s="33"/>
    </row>
    <row r="695" spans="6:25" ht="13.5" hidden="1" customHeight="1">
      <c r="F695" s="33"/>
      <c r="H695" s="33"/>
      <c r="I695" s="33"/>
      <c r="J695" s="33"/>
      <c r="K695" s="33"/>
      <c r="L695" s="33"/>
      <c r="M695" s="33"/>
      <c r="U695" s="33"/>
      <c r="W695" s="33"/>
      <c r="X695" s="33"/>
      <c r="Y695" s="33"/>
    </row>
    <row r="696" spans="6:25" ht="13.5" hidden="1" customHeight="1">
      <c r="F696" s="33"/>
      <c r="H696" s="33"/>
      <c r="I696" s="33"/>
      <c r="J696" s="33"/>
      <c r="K696" s="33"/>
      <c r="L696" s="33"/>
      <c r="M696" s="33"/>
      <c r="U696" s="33"/>
      <c r="W696" s="33"/>
      <c r="X696" s="33"/>
      <c r="Y696" s="33"/>
    </row>
    <row r="697" spans="6:25" ht="13.5" hidden="1" customHeight="1">
      <c r="F697" s="33"/>
      <c r="H697" s="33"/>
      <c r="I697" s="33"/>
      <c r="J697" s="33"/>
      <c r="K697" s="33"/>
      <c r="L697" s="33"/>
      <c r="M697" s="33"/>
      <c r="U697" s="33"/>
      <c r="W697" s="33"/>
      <c r="X697" s="33"/>
      <c r="Y697" s="33"/>
    </row>
    <row r="698" spans="6:25" ht="13.5" hidden="1" customHeight="1">
      <c r="F698" s="33"/>
      <c r="H698" s="33"/>
      <c r="I698" s="33"/>
      <c r="J698" s="33"/>
      <c r="K698" s="33"/>
      <c r="L698" s="33"/>
      <c r="M698" s="33"/>
      <c r="U698" s="33"/>
      <c r="W698" s="33"/>
      <c r="X698" s="33"/>
      <c r="Y698" s="33"/>
    </row>
    <row r="699" spans="6:25" ht="13.5" hidden="1" customHeight="1">
      <c r="F699" s="33"/>
      <c r="H699" s="33"/>
      <c r="I699" s="33"/>
      <c r="J699" s="33"/>
      <c r="K699" s="33"/>
      <c r="L699" s="33"/>
      <c r="M699" s="33"/>
      <c r="U699" s="33"/>
      <c r="W699" s="33"/>
      <c r="X699" s="33"/>
      <c r="Y699" s="33"/>
    </row>
    <row r="700" spans="6:25" ht="13.5" hidden="1" customHeight="1">
      <c r="F700" s="33"/>
      <c r="H700" s="33"/>
      <c r="I700" s="33"/>
      <c r="J700" s="33"/>
      <c r="K700" s="33"/>
      <c r="L700" s="33"/>
      <c r="M700" s="33"/>
      <c r="U700" s="33"/>
      <c r="W700" s="33"/>
      <c r="X700" s="33"/>
      <c r="Y700" s="33"/>
    </row>
    <row r="701" spans="6:25" ht="13.5" hidden="1" customHeight="1">
      <c r="F701" s="33"/>
      <c r="H701" s="33"/>
      <c r="I701" s="33"/>
      <c r="J701" s="33"/>
      <c r="K701" s="33"/>
      <c r="L701" s="33"/>
      <c r="M701" s="33"/>
      <c r="U701" s="33"/>
      <c r="W701" s="33"/>
      <c r="X701" s="33"/>
      <c r="Y701" s="33"/>
    </row>
    <row r="702" spans="6:25" ht="13.5" hidden="1" customHeight="1">
      <c r="F702" s="33"/>
      <c r="H702" s="33"/>
      <c r="I702" s="33"/>
      <c r="J702" s="33"/>
      <c r="K702" s="33"/>
      <c r="L702" s="33"/>
      <c r="M702" s="33"/>
      <c r="U702" s="33"/>
      <c r="W702" s="33"/>
      <c r="X702" s="33"/>
      <c r="Y702" s="33"/>
    </row>
    <row r="703" spans="6:25" ht="13.5" hidden="1" customHeight="1">
      <c r="F703" s="33"/>
      <c r="H703" s="33"/>
      <c r="I703" s="33"/>
      <c r="J703" s="33"/>
      <c r="K703" s="33"/>
      <c r="L703" s="33"/>
      <c r="M703" s="33"/>
      <c r="U703" s="33"/>
      <c r="W703" s="33"/>
      <c r="X703" s="33"/>
      <c r="Y703" s="33"/>
    </row>
    <row r="704" spans="6:25" ht="13.5" hidden="1" customHeight="1">
      <c r="F704" s="33"/>
      <c r="H704" s="33"/>
      <c r="I704" s="33"/>
      <c r="J704" s="33"/>
      <c r="K704" s="33"/>
      <c r="L704" s="33"/>
      <c r="M704" s="33"/>
      <c r="U704" s="33"/>
      <c r="W704" s="33"/>
      <c r="X704" s="33"/>
      <c r="Y704" s="33"/>
    </row>
    <row r="705" spans="6:25" ht="13.5" hidden="1" customHeight="1">
      <c r="F705" s="33"/>
      <c r="H705" s="33"/>
      <c r="I705" s="33"/>
      <c r="J705" s="33"/>
      <c r="K705" s="33"/>
      <c r="L705" s="33"/>
      <c r="M705" s="33"/>
      <c r="U705" s="33"/>
      <c r="W705" s="33"/>
      <c r="X705" s="33"/>
      <c r="Y705" s="33"/>
    </row>
    <row r="706" spans="6:25" ht="13.5" hidden="1" customHeight="1">
      <c r="F706" s="33"/>
      <c r="H706" s="33"/>
      <c r="I706" s="33"/>
      <c r="J706" s="33"/>
      <c r="K706" s="33"/>
      <c r="L706" s="33"/>
      <c r="M706" s="33"/>
      <c r="U706" s="33"/>
      <c r="W706" s="33"/>
      <c r="X706" s="33"/>
      <c r="Y706" s="33"/>
    </row>
    <row r="707" spans="6:25" ht="13.5" hidden="1" customHeight="1">
      <c r="F707" s="33"/>
      <c r="H707" s="33"/>
      <c r="I707" s="33"/>
      <c r="J707" s="33"/>
      <c r="K707" s="33"/>
      <c r="L707" s="33"/>
      <c r="M707" s="33"/>
      <c r="U707" s="33"/>
      <c r="W707" s="33"/>
      <c r="X707" s="33"/>
      <c r="Y707" s="33"/>
    </row>
    <row r="708" spans="6:25" ht="13.5" hidden="1" customHeight="1">
      <c r="F708" s="33"/>
      <c r="H708" s="33"/>
      <c r="I708" s="33"/>
      <c r="J708" s="33"/>
      <c r="K708" s="33"/>
      <c r="L708" s="33"/>
      <c r="M708" s="33"/>
      <c r="U708" s="33"/>
      <c r="W708" s="33"/>
      <c r="X708" s="33"/>
      <c r="Y708" s="33"/>
    </row>
    <row r="709" spans="6:25" ht="13.5" hidden="1" customHeight="1">
      <c r="F709" s="33"/>
      <c r="H709" s="33"/>
      <c r="I709" s="33"/>
      <c r="J709" s="33"/>
      <c r="K709" s="33"/>
      <c r="L709" s="33"/>
      <c r="M709" s="33"/>
      <c r="U709" s="33"/>
      <c r="W709" s="33"/>
      <c r="X709" s="33"/>
      <c r="Y709" s="33"/>
    </row>
    <row r="710" spans="6:25" ht="13.5" hidden="1" customHeight="1">
      <c r="F710" s="33"/>
      <c r="H710" s="33"/>
      <c r="I710" s="33"/>
      <c r="J710" s="33"/>
      <c r="K710" s="33"/>
      <c r="L710" s="33"/>
      <c r="M710" s="33"/>
      <c r="U710" s="33"/>
      <c r="W710" s="33"/>
      <c r="X710" s="33"/>
      <c r="Y710" s="33"/>
    </row>
    <row r="711" spans="6:25" ht="13.5" hidden="1" customHeight="1">
      <c r="F711" s="33"/>
      <c r="H711" s="33"/>
      <c r="I711" s="33"/>
      <c r="J711" s="33"/>
      <c r="K711" s="33"/>
      <c r="L711" s="33"/>
      <c r="M711" s="33"/>
      <c r="U711" s="33"/>
      <c r="W711" s="33"/>
      <c r="X711" s="33"/>
      <c r="Y711" s="33"/>
    </row>
    <row r="712" spans="6:25" ht="13.5" hidden="1" customHeight="1">
      <c r="F712" s="33"/>
      <c r="H712" s="33"/>
      <c r="I712" s="33"/>
      <c r="J712" s="33"/>
      <c r="K712" s="33"/>
      <c r="L712" s="33"/>
      <c r="M712" s="33"/>
      <c r="U712" s="33"/>
      <c r="W712" s="33"/>
      <c r="X712" s="33"/>
      <c r="Y712" s="33"/>
    </row>
    <row r="713" spans="6:25" ht="13.5" hidden="1" customHeight="1">
      <c r="F713" s="33"/>
      <c r="H713" s="33"/>
      <c r="I713" s="33"/>
      <c r="J713" s="33"/>
      <c r="K713" s="33"/>
      <c r="L713" s="33"/>
      <c r="M713" s="33"/>
      <c r="U713" s="33"/>
      <c r="W713" s="33"/>
      <c r="X713" s="33"/>
      <c r="Y713" s="33"/>
    </row>
    <row r="714" spans="6:25" ht="13.5" hidden="1" customHeight="1">
      <c r="F714" s="33"/>
      <c r="H714" s="33"/>
      <c r="I714" s="33"/>
      <c r="J714" s="33"/>
      <c r="K714" s="33"/>
      <c r="L714" s="33"/>
      <c r="M714" s="33"/>
      <c r="U714" s="33"/>
      <c r="W714" s="33"/>
      <c r="X714" s="33"/>
      <c r="Y714" s="33"/>
    </row>
    <row r="715" spans="6:25" ht="13.5" hidden="1" customHeight="1">
      <c r="F715" s="33"/>
      <c r="H715" s="33"/>
      <c r="I715" s="33"/>
      <c r="J715" s="33"/>
      <c r="K715" s="33"/>
      <c r="L715" s="33"/>
      <c r="M715" s="33"/>
      <c r="U715" s="33"/>
      <c r="W715" s="33"/>
      <c r="X715" s="33"/>
      <c r="Y715" s="33"/>
    </row>
    <row r="716" spans="6:25" ht="13.5" hidden="1" customHeight="1">
      <c r="F716" s="33"/>
      <c r="H716" s="33"/>
      <c r="I716" s="33"/>
      <c r="J716" s="33"/>
      <c r="K716" s="33"/>
      <c r="L716" s="33"/>
      <c r="M716" s="33"/>
      <c r="U716" s="33"/>
      <c r="W716" s="33"/>
      <c r="X716" s="33"/>
      <c r="Y716" s="33"/>
    </row>
    <row r="717" spans="6:25" ht="13.5" hidden="1" customHeight="1">
      <c r="F717" s="33"/>
      <c r="H717" s="33"/>
      <c r="I717" s="33"/>
      <c r="J717" s="33"/>
      <c r="K717" s="33"/>
      <c r="L717" s="33"/>
      <c r="M717" s="33"/>
      <c r="U717" s="33"/>
      <c r="W717" s="33"/>
      <c r="X717" s="33"/>
      <c r="Y717" s="33"/>
    </row>
    <row r="718" spans="6:25" ht="13.5" hidden="1" customHeight="1">
      <c r="F718" s="33"/>
      <c r="H718" s="33"/>
      <c r="I718" s="33"/>
      <c r="J718" s="33"/>
      <c r="K718" s="33"/>
      <c r="L718" s="33"/>
      <c r="M718" s="33"/>
      <c r="U718" s="33"/>
      <c r="W718" s="33"/>
      <c r="X718" s="33"/>
      <c r="Y718" s="33"/>
    </row>
    <row r="719" spans="6:25" ht="13.5" hidden="1" customHeight="1">
      <c r="F719" s="33"/>
      <c r="H719" s="33"/>
      <c r="I719" s="33"/>
      <c r="J719" s="33"/>
      <c r="K719" s="33"/>
      <c r="L719" s="33"/>
      <c r="M719" s="33"/>
      <c r="U719" s="33"/>
      <c r="W719" s="33"/>
      <c r="X719" s="33"/>
      <c r="Y719" s="33"/>
    </row>
    <row r="720" spans="6:25" ht="13.5" hidden="1" customHeight="1">
      <c r="F720" s="33"/>
      <c r="H720" s="33"/>
      <c r="I720" s="33"/>
      <c r="J720" s="33"/>
      <c r="K720" s="33"/>
      <c r="L720" s="33"/>
      <c r="M720" s="33"/>
      <c r="U720" s="33"/>
      <c r="W720" s="33"/>
      <c r="X720" s="33"/>
      <c r="Y720" s="33"/>
    </row>
    <row r="721" spans="6:25" ht="13.5" hidden="1" customHeight="1">
      <c r="F721" s="33"/>
      <c r="H721" s="33"/>
      <c r="I721" s="33"/>
      <c r="J721" s="33"/>
      <c r="K721" s="33"/>
      <c r="L721" s="33"/>
      <c r="M721" s="33"/>
      <c r="U721" s="33"/>
      <c r="W721" s="33"/>
      <c r="X721" s="33"/>
      <c r="Y721" s="33"/>
    </row>
    <row r="722" spans="6:25" ht="13.5" hidden="1" customHeight="1">
      <c r="F722" s="33"/>
      <c r="H722" s="33"/>
      <c r="I722" s="33"/>
      <c r="J722" s="33"/>
      <c r="K722" s="33"/>
      <c r="L722" s="33"/>
      <c r="M722" s="33"/>
      <c r="U722" s="33"/>
      <c r="W722" s="33"/>
      <c r="X722" s="33"/>
      <c r="Y722" s="33"/>
    </row>
    <row r="723" spans="6:25" ht="13.5" hidden="1" customHeight="1">
      <c r="F723" s="33"/>
      <c r="H723" s="33"/>
      <c r="I723" s="33"/>
      <c r="J723" s="33"/>
      <c r="K723" s="33"/>
      <c r="L723" s="33"/>
      <c r="M723" s="33"/>
      <c r="U723" s="33"/>
      <c r="W723" s="33"/>
      <c r="X723" s="33"/>
      <c r="Y723" s="33"/>
    </row>
    <row r="724" spans="6:25" ht="13.5" hidden="1" customHeight="1">
      <c r="F724" s="33"/>
      <c r="H724" s="33"/>
      <c r="I724" s="33"/>
      <c r="J724" s="33"/>
      <c r="K724" s="33"/>
      <c r="L724" s="33"/>
      <c r="M724" s="33"/>
      <c r="U724" s="33"/>
      <c r="W724" s="33"/>
      <c r="X724" s="33"/>
      <c r="Y724" s="33"/>
    </row>
    <row r="725" spans="6:25" ht="13.5" hidden="1" customHeight="1">
      <c r="F725" s="33"/>
      <c r="H725" s="33"/>
      <c r="I725" s="33"/>
      <c r="J725" s="33"/>
      <c r="K725" s="33"/>
      <c r="L725" s="33"/>
      <c r="M725" s="33"/>
      <c r="U725" s="33"/>
      <c r="W725" s="33"/>
      <c r="X725" s="33"/>
      <c r="Y725" s="33"/>
    </row>
    <row r="726" spans="6:25" ht="13.5" hidden="1" customHeight="1">
      <c r="F726" s="33"/>
      <c r="H726" s="33"/>
      <c r="I726" s="33"/>
      <c r="J726" s="33"/>
      <c r="K726" s="33"/>
      <c r="L726" s="33"/>
      <c r="M726" s="33"/>
      <c r="U726" s="33"/>
      <c r="W726" s="33"/>
      <c r="X726" s="33"/>
      <c r="Y726" s="33"/>
    </row>
    <row r="727" spans="6:25" ht="13.5" hidden="1" customHeight="1">
      <c r="F727" s="33"/>
      <c r="H727" s="33"/>
      <c r="I727" s="33"/>
      <c r="J727" s="33"/>
      <c r="K727" s="33"/>
      <c r="L727" s="33"/>
      <c r="M727" s="33"/>
      <c r="U727" s="33"/>
      <c r="W727" s="33"/>
      <c r="X727" s="33"/>
      <c r="Y727" s="33"/>
    </row>
    <row r="728" spans="6:25" ht="13.5" hidden="1" customHeight="1">
      <c r="F728" s="33"/>
      <c r="H728" s="33"/>
      <c r="I728" s="33"/>
      <c r="J728" s="33"/>
      <c r="K728" s="33"/>
      <c r="L728" s="33"/>
      <c r="M728" s="33"/>
      <c r="U728" s="33"/>
      <c r="W728" s="33"/>
      <c r="X728" s="33"/>
      <c r="Y728" s="33"/>
    </row>
    <row r="729" spans="6:25" ht="13.5" hidden="1" customHeight="1">
      <c r="F729" s="33"/>
      <c r="H729" s="33"/>
      <c r="I729" s="33"/>
      <c r="J729" s="33"/>
      <c r="K729" s="33"/>
      <c r="L729" s="33"/>
      <c r="M729" s="33"/>
      <c r="U729" s="33"/>
      <c r="W729" s="33"/>
      <c r="X729" s="33"/>
      <c r="Y729" s="33"/>
    </row>
    <row r="730" spans="6:25" ht="13.5" hidden="1" customHeight="1">
      <c r="F730" s="33"/>
      <c r="H730" s="33"/>
      <c r="I730" s="33"/>
      <c r="J730" s="33"/>
      <c r="K730" s="33"/>
      <c r="L730" s="33"/>
      <c r="M730" s="33"/>
      <c r="U730" s="33"/>
      <c r="W730" s="33"/>
      <c r="X730" s="33"/>
      <c r="Y730" s="33"/>
    </row>
    <row r="731" spans="6:25" ht="13.5" hidden="1" customHeight="1">
      <c r="F731" s="33"/>
      <c r="H731" s="33"/>
      <c r="I731" s="33"/>
      <c r="J731" s="33"/>
      <c r="K731" s="33"/>
      <c r="L731" s="33"/>
      <c r="M731" s="33"/>
      <c r="U731" s="33"/>
      <c r="W731" s="33"/>
      <c r="X731" s="33"/>
      <c r="Y731" s="33"/>
    </row>
    <row r="732" spans="6:25" ht="13.5" hidden="1" customHeight="1">
      <c r="F732" s="33"/>
      <c r="H732" s="33"/>
      <c r="I732" s="33"/>
      <c r="J732" s="33"/>
      <c r="K732" s="33"/>
      <c r="L732" s="33"/>
      <c r="M732" s="33"/>
      <c r="U732" s="33"/>
      <c r="W732" s="33"/>
      <c r="X732" s="33"/>
      <c r="Y732" s="33"/>
    </row>
    <row r="733" spans="6:25" ht="13.5" hidden="1" customHeight="1">
      <c r="F733" s="33"/>
      <c r="H733" s="33"/>
      <c r="I733" s="33"/>
      <c r="J733" s="33"/>
      <c r="K733" s="33"/>
      <c r="L733" s="33"/>
      <c r="M733" s="33"/>
      <c r="U733" s="33"/>
      <c r="W733" s="33"/>
      <c r="X733" s="33"/>
      <c r="Y733" s="33"/>
    </row>
    <row r="734" spans="6:25" ht="13.5" hidden="1" customHeight="1">
      <c r="F734" s="33"/>
      <c r="H734" s="33"/>
      <c r="I734" s="33"/>
      <c r="J734" s="33"/>
      <c r="K734" s="33"/>
      <c r="L734" s="33"/>
      <c r="M734" s="33"/>
      <c r="U734" s="33"/>
      <c r="W734" s="33"/>
      <c r="X734" s="33"/>
      <c r="Y734" s="33"/>
    </row>
    <row r="735" spans="6:25" ht="13.5" hidden="1" customHeight="1">
      <c r="F735" s="33"/>
      <c r="H735" s="33"/>
      <c r="I735" s="33"/>
      <c r="J735" s="33"/>
      <c r="K735" s="33"/>
      <c r="L735" s="33"/>
      <c r="M735" s="33"/>
      <c r="U735" s="33"/>
      <c r="W735" s="33"/>
      <c r="X735" s="33"/>
      <c r="Y735" s="33"/>
    </row>
    <row r="736" spans="6:25" ht="13.5" hidden="1" customHeight="1">
      <c r="F736" s="33"/>
      <c r="H736" s="33"/>
      <c r="I736" s="33"/>
      <c r="J736" s="33"/>
      <c r="K736" s="33"/>
      <c r="L736" s="33"/>
      <c r="M736" s="33"/>
      <c r="U736" s="33"/>
      <c r="W736" s="33"/>
      <c r="X736" s="33"/>
      <c r="Y736" s="33"/>
    </row>
    <row r="737" spans="6:25" ht="13.5" hidden="1" customHeight="1">
      <c r="F737" s="33"/>
      <c r="H737" s="33"/>
      <c r="I737" s="33"/>
      <c r="J737" s="33"/>
      <c r="K737" s="33"/>
      <c r="L737" s="33"/>
      <c r="M737" s="33"/>
      <c r="U737" s="33"/>
      <c r="W737" s="33"/>
      <c r="X737" s="33"/>
      <c r="Y737" s="33"/>
    </row>
    <row r="738" spans="6:25" ht="13.5" hidden="1" customHeight="1">
      <c r="F738" s="33"/>
      <c r="H738" s="33"/>
      <c r="I738" s="33"/>
      <c r="J738" s="33"/>
      <c r="K738" s="33"/>
      <c r="L738" s="33"/>
      <c r="M738" s="33"/>
      <c r="U738" s="33"/>
      <c r="W738" s="33"/>
      <c r="X738" s="33"/>
      <c r="Y738" s="33"/>
    </row>
    <row r="739" spans="6:25" ht="13.5" hidden="1" customHeight="1">
      <c r="F739" s="33"/>
      <c r="H739" s="33"/>
      <c r="I739" s="33"/>
      <c r="J739" s="33"/>
      <c r="K739" s="33"/>
      <c r="L739" s="33"/>
      <c r="M739" s="33"/>
      <c r="U739" s="33"/>
      <c r="W739" s="33"/>
      <c r="X739" s="33"/>
      <c r="Y739" s="33"/>
    </row>
    <row r="740" spans="6:25" ht="13.5" hidden="1" customHeight="1">
      <c r="F740" s="33"/>
      <c r="H740" s="33"/>
      <c r="I740" s="33"/>
      <c r="J740" s="33"/>
      <c r="K740" s="33"/>
      <c r="L740" s="33"/>
      <c r="M740" s="33"/>
      <c r="U740" s="33"/>
      <c r="W740" s="33"/>
      <c r="X740" s="33"/>
      <c r="Y740" s="33"/>
    </row>
    <row r="741" spans="6:25" ht="13.5" hidden="1" customHeight="1">
      <c r="F741" s="33"/>
      <c r="H741" s="33"/>
      <c r="I741" s="33"/>
      <c r="J741" s="33"/>
      <c r="K741" s="33"/>
      <c r="L741" s="33"/>
      <c r="M741" s="33"/>
      <c r="U741" s="33"/>
      <c r="W741" s="33"/>
      <c r="X741" s="33"/>
      <c r="Y741" s="33"/>
    </row>
    <row r="742" spans="6:25" ht="13.5" hidden="1" customHeight="1">
      <c r="F742" s="33"/>
      <c r="H742" s="33"/>
      <c r="I742" s="33"/>
      <c r="J742" s="33"/>
      <c r="K742" s="33"/>
      <c r="L742" s="33"/>
      <c r="M742" s="33"/>
      <c r="U742" s="33"/>
      <c r="W742" s="33"/>
      <c r="X742" s="33"/>
      <c r="Y742" s="33"/>
    </row>
    <row r="743" spans="6:25" ht="13.5" hidden="1" customHeight="1">
      <c r="F743" s="33"/>
      <c r="H743" s="33"/>
      <c r="I743" s="33"/>
      <c r="J743" s="33"/>
      <c r="K743" s="33"/>
      <c r="L743" s="33"/>
      <c r="M743" s="33"/>
      <c r="U743" s="33"/>
      <c r="W743" s="33"/>
      <c r="X743" s="33"/>
      <c r="Y743" s="33"/>
    </row>
    <row r="744" spans="6:25" ht="13.5" hidden="1" customHeight="1">
      <c r="F744" s="33"/>
      <c r="H744" s="33"/>
      <c r="I744" s="33"/>
      <c r="J744" s="33"/>
      <c r="K744" s="33"/>
      <c r="L744" s="33"/>
      <c r="M744" s="33"/>
      <c r="U744" s="33"/>
      <c r="W744" s="33"/>
      <c r="X744" s="33"/>
      <c r="Y744" s="33"/>
    </row>
    <row r="745" spans="6:25" ht="13.5" hidden="1" customHeight="1">
      <c r="F745" s="33"/>
      <c r="H745" s="33"/>
      <c r="I745" s="33"/>
      <c r="J745" s="33"/>
      <c r="K745" s="33"/>
      <c r="L745" s="33"/>
      <c r="M745" s="33"/>
      <c r="U745" s="33"/>
      <c r="W745" s="33"/>
      <c r="X745" s="33"/>
      <c r="Y745" s="33"/>
    </row>
    <row r="746" spans="6:25" ht="13.5" hidden="1" customHeight="1">
      <c r="F746" s="33"/>
      <c r="H746" s="33"/>
      <c r="I746" s="33"/>
      <c r="J746" s="33"/>
      <c r="K746" s="33"/>
      <c r="L746" s="33"/>
      <c r="M746" s="33"/>
      <c r="U746" s="33"/>
      <c r="W746" s="33"/>
      <c r="X746" s="33"/>
      <c r="Y746" s="33"/>
    </row>
    <row r="747" spans="6:25" ht="13.5" hidden="1" customHeight="1">
      <c r="F747" s="33"/>
      <c r="H747" s="33"/>
      <c r="I747" s="33"/>
      <c r="J747" s="33"/>
      <c r="K747" s="33"/>
      <c r="L747" s="33"/>
      <c r="M747" s="33"/>
      <c r="U747" s="33"/>
      <c r="W747" s="33"/>
      <c r="X747" s="33"/>
      <c r="Y747" s="33"/>
    </row>
    <row r="748" spans="6:25" ht="13.5" hidden="1" customHeight="1">
      <c r="F748" s="33"/>
      <c r="H748" s="33"/>
      <c r="I748" s="33"/>
      <c r="J748" s="33"/>
      <c r="K748" s="33"/>
      <c r="L748" s="33"/>
      <c r="M748" s="33"/>
      <c r="U748" s="33"/>
      <c r="W748" s="33"/>
      <c r="X748" s="33"/>
      <c r="Y748" s="33"/>
    </row>
    <row r="749" spans="6:25" ht="13.5" hidden="1" customHeight="1">
      <c r="F749" s="33"/>
      <c r="H749" s="33"/>
      <c r="I749" s="33"/>
      <c r="J749" s="33"/>
      <c r="K749" s="33"/>
      <c r="L749" s="33"/>
      <c r="M749" s="33"/>
      <c r="U749" s="33"/>
      <c r="W749" s="33"/>
      <c r="X749" s="33"/>
      <c r="Y749" s="33"/>
    </row>
    <row r="750" spans="6:25" ht="13.5" hidden="1" customHeight="1">
      <c r="F750" s="33"/>
      <c r="H750" s="33"/>
      <c r="I750" s="33"/>
      <c r="J750" s="33"/>
      <c r="K750" s="33"/>
      <c r="L750" s="33"/>
      <c r="M750" s="33"/>
      <c r="U750" s="33"/>
      <c r="W750" s="33"/>
      <c r="X750" s="33"/>
      <c r="Y750" s="33"/>
    </row>
    <row r="751" spans="6:25" ht="13.5" hidden="1" customHeight="1">
      <c r="F751" s="33"/>
      <c r="H751" s="33"/>
      <c r="I751" s="33"/>
      <c r="J751" s="33"/>
      <c r="K751" s="33"/>
      <c r="L751" s="33"/>
      <c r="M751" s="33"/>
      <c r="U751" s="33"/>
      <c r="W751" s="33"/>
      <c r="X751" s="33"/>
      <c r="Y751" s="33"/>
    </row>
    <row r="752" spans="6:25" ht="13.5" hidden="1" customHeight="1">
      <c r="F752" s="33"/>
      <c r="H752" s="33"/>
      <c r="I752" s="33"/>
      <c r="J752" s="33"/>
      <c r="K752" s="33"/>
      <c r="L752" s="33"/>
      <c r="M752" s="33"/>
      <c r="U752" s="33"/>
      <c r="W752" s="33"/>
      <c r="X752" s="33"/>
      <c r="Y752" s="33"/>
    </row>
    <row r="753" spans="6:25" ht="13.5" hidden="1" customHeight="1">
      <c r="F753" s="33"/>
      <c r="H753" s="33"/>
      <c r="I753" s="33"/>
      <c r="J753" s="33"/>
      <c r="K753" s="33"/>
      <c r="L753" s="33"/>
      <c r="M753" s="33"/>
      <c r="U753" s="33"/>
      <c r="W753" s="33"/>
      <c r="X753" s="33"/>
      <c r="Y753" s="33"/>
    </row>
    <row r="754" spans="6:25" ht="13.5" hidden="1" customHeight="1">
      <c r="F754" s="33"/>
      <c r="H754" s="33"/>
      <c r="I754" s="33"/>
      <c r="J754" s="33"/>
      <c r="K754" s="33"/>
      <c r="L754" s="33"/>
      <c r="M754" s="33"/>
      <c r="U754" s="33"/>
      <c r="W754" s="33"/>
      <c r="X754" s="33"/>
      <c r="Y754" s="33"/>
    </row>
    <row r="755" spans="6:25" ht="13.5" hidden="1" customHeight="1">
      <c r="F755" s="33"/>
      <c r="H755" s="33"/>
      <c r="I755" s="33"/>
      <c r="J755" s="33"/>
      <c r="K755" s="33"/>
      <c r="L755" s="33"/>
      <c r="M755" s="33"/>
      <c r="U755" s="33"/>
      <c r="W755" s="33"/>
      <c r="X755" s="33"/>
      <c r="Y755" s="33"/>
    </row>
    <row r="756" spans="6:25" ht="13.5" hidden="1" customHeight="1">
      <c r="F756" s="33"/>
      <c r="H756" s="33"/>
      <c r="I756" s="33"/>
      <c r="J756" s="33"/>
      <c r="K756" s="33"/>
      <c r="L756" s="33"/>
      <c r="M756" s="33"/>
      <c r="U756" s="33"/>
      <c r="W756" s="33"/>
      <c r="X756" s="33"/>
      <c r="Y756" s="33"/>
    </row>
    <row r="757" spans="6:25" ht="13.5" hidden="1" customHeight="1">
      <c r="F757" s="33"/>
      <c r="H757" s="33"/>
      <c r="I757" s="33"/>
      <c r="J757" s="33"/>
      <c r="K757" s="33"/>
      <c r="L757" s="33"/>
      <c r="M757" s="33"/>
      <c r="U757" s="33"/>
      <c r="W757" s="33"/>
      <c r="X757" s="33"/>
      <c r="Y757" s="33"/>
    </row>
    <row r="758" spans="6:25" ht="13.5" hidden="1" customHeight="1">
      <c r="F758" s="33"/>
      <c r="H758" s="33"/>
      <c r="I758" s="33"/>
      <c r="J758" s="33"/>
      <c r="K758" s="33"/>
      <c r="L758" s="33"/>
      <c r="M758" s="33"/>
      <c r="U758" s="33"/>
      <c r="W758" s="33"/>
      <c r="X758" s="33"/>
      <c r="Y758" s="33"/>
    </row>
    <row r="759" spans="6:25" ht="13.5" hidden="1" customHeight="1">
      <c r="F759" s="33"/>
      <c r="H759" s="33"/>
      <c r="I759" s="33"/>
      <c r="J759" s="33"/>
      <c r="K759" s="33"/>
      <c r="L759" s="33"/>
      <c r="M759" s="33"/>
      <c r="U759" s="33"/>
      <c r="W759" s="33"/>
      <c r="X759" s="33"/>
      <c r="Y759" s="33"/>
    </row>
    <row r="760" spans="6:25" ht="13.5" hidden="1" customHeight="1">
      <c r="F760" s="33"/>
      <c r="H760" s="33"/>
      <c r="I760" s="33"/>
      <c r="J760" s="33"/>
      <c r="K760" s="33"/>
      <c r="L760" s="33"/>
      <c r="M760" s="33"/>
      <c r="U760" s="33"/>
      <c r="W760" s="33"/>
      <c r="X760" s="33"/>
      <c r="Y760" s="33"/>
    </row>
    <row r="761" spans="6:25" ht="13.5" hidden="1" customHeight="1">
      <c r="F761" s="33"/>
      <c r="H761" s="33"/>
      <c r="I761" s="33"/>
      <c r="J761" s="33"/>
      <c r="K761" s="33"/>
      <c r="L761" s="33"/>
      <c r="M761" s="33"/>
      <c r="U761" s="33"/>
      <c r="W761" s="33"/>
      <c r="X761" s="33"/>
      <c r="Y761" s="33"/>
    </row>
    <row r="762" spans="6:25" ht="13.5" hidden="1" customHeight="1">
      <c r="F762" s="33"/>
      <c r="H762" s="33"/>
      <c r="I762" s="33"/>
      <c r="J762" s="33"/>
      <c r="K762" s="33"/>
      <c r="L762" s="33"/>
      <c r="M762" s="33"/>
      <c r="U762" s="33"/>
      <c r="W762" s="33"/>
      <c r="X762" s="33"/>
      <c r="Y762" s="33"/>
    </row>
    <row r="763" spans="6:25" ht="13.5" hidden="1" customHeight="1">
      <c r="F763" s="33"/>
      <c r="H763" s="33"/>
      <c r="I763" s="33"/>
      <c r="J763" s="33"/>
      <c r="K763" s="33"/>
      <c r="L763" s="33"/>
      <c r="M763" s="33"/>
      <c r="U763" s="33"/>
      <c r="W763" s="33"/>
      <c r="X763" s="33"/>
      <c r="Y763" s="33"/>
    </row>
    <row r="764" spans="6:25" ht="13.5" hidden="1" customHeight="1">
      <c r="F764" s="33"/>
      <c r="H764" s="33"/>
      <c r="I764" s="33"/>
      <c r="J764" s="33"/>
      <c r="K764" s="33"/>
      <c r="L764" s="33"/>
      <c r="M764" s="33"/>
      <c r="U764" s="33"/>
      <c r="W764" s="33"/>
      <c r="X764" s="33"/>
      <c r="Y764" s="33"/>
    </row>
    <row r="765" spans="6:25" ht="13.5" hidden="1" customHeight="1">
      <c r="F765" s="33"/>
      <c r="H765" s="33"/>
      <c r="I765" s="33"/>
      <c r="J765" s="33"/>
      <c r="K765" s="33"/>
      <c r="L765" s="33"/>
      <c r="M765" s="33"/>
      <c r="U765" s="33"/>
      <c r="W765" s="33"/>
      <c r="X765" s="33"/>
      <c r="Y765" s="33"/>
    </row>
    <row r="766" spans="6:25" ht="13.5" hidden="1" customHeight="1">
      <c r="F766" s="33"/>
      <c r="H766" s="33"/>
      <c r="I766" s="33"/>
      <c r="J766" s="33"/>
      <c r="K766" s="33"/>
      <c r="L766" s="33"/>
      <c r="M766" s="33"/>
      <c r="U766" s="33"/>
      <c r="W766" s="33"/>
      <c r="X766" s="33"/>
      <c r="Y766" s="33"/>
    </row>
    <row r="767" spans="6:25" ht="13.5" hidden="1" customHeight="1">
      <c r="F767" s="33"/>
      <c r="H767" s="33"/>
      <c r="I767" s="33"/>
      <c r="J767" s="33"/>
      <c r="K767" s="33"/>
      <c r="L767" s="33"/>
      <c r="M767" s="33"/>
      <c r="U767" s="33"/>
      <c r="W767" s="33"/>
      <c r="X767" s="33"/>
      <c r="Y767" s="33"/>
    </row>
    <row r="768" spans="6:25" ht="13.5" hidden="1" customHeight="1">
      <c r="F768" s="33"/>
      <c r="H768" s="33"/>
      <c r="I768" s="33"/>
      <c r="J768" s="33"/>
      <c r="K768" s="33"/>
      <c r="L768" s="33"/>
      <c r="M768" s="33"/>
      <c r="U768" s="33"/>
      <c r="W768" s="33"/>
      <c r="X768" s="33"/>
      <c r="Y768" s="33"/>
    </row>
    <row r="769" spans="6:25" ht="13.5" hidden="1" customHeight="1">
      <c r="F769" s="33"/>
      <c r="H769" s="33"/>
      <c r="I769" s="33"/>
      <c r="J769" s="33"/>
      <c r="K769" s="33"/>
      <c r="L769" s="33"/>
      <c r="M769" s="33"/>
      <c r="U769" s="33"/>
      <c r="W769" s="33"/>
      <c r="X769" s="33"/>
      <c r="Y769" s="33"/>
    </row>
    <row r="770" spans="6:25" ht="13.5" hidden="1" customHeight="1">
      <c r="F770" s="33"/>
      <c r="H770" s="33"/>
      <c r="I770" s="33"/>
      <c r="J770" s="33"/>
      <c r="K770" s="33"/>
      <c r="L770" s="33"/>
      <c r="M770" s="33"/>
      <c r="U770" s="33"/>
      <c r="W770" s="33"/>
      <c r="X770" s="33"/>
      <c r="Y770" s="33"/>
    </row>
    <row r="771" spans="6:25" ht="13.5" hidden="1" customHeight="1">
      <c r="F771" s="33"/>
      <c r="H771" s="33"/>
      <c r="I771" s="33"/>
      <c r="J771" s="33"/>
      <c r="K771" s="33"/>
      <c r="L771" s="33"/>
      <c r="M771" s="33"/>
      <c r="U771" s="33"/>
      <c r="W771" s="33"/>
      <c r="X771" s="33"/>
      <c r="Y771" s="33"/>
    </row>
    <row r="772" spans="6:25" ht="13.5" hidden="1" customHeight="1">
      <c r="F772" s="33"/>
      <c r="H772" s="33"/>
      <c r="I772" s="33"/>
      <c r="J772" s="33"/>
      <c r="K772" s="33"/>
      <c r="L772" s="33"/>
      <c r="M772" s="33"/>
      <c r="U772" s="33"/>
      <c r="W772" s="33"/>
      <c r="X772" s="33"/>
      <c r="Y772" s="33"/>
    </row>
    <row r="773" spans="6:25" ht="13.5" hidden="1" customHeight="1">
      <c r="F773" s="33"/>
      <c r="H773" s="33"/>
      <c r="I773" s="33"/>
      <c r="J773" s="33"/>
      <c r="K773" s="33"/>
      <c r="L773" s="33"/>
      <c r="M773" s="33"/>
      <c r="U773" s="33"/>
      <c r="W773" s="33"/>
      <c r="X773" s="33"/>
      <c r="Y773" s="33"/>
    </row>
    <row r="774" spans="6:25" ht="13.5" hidden="1" customHeight="1">
      <c r="F774" s="33"/>
      <c r="H774" s="33"/>
      <c r="I774" s="33"/>
      <c r="J774" s="33"/>
      <c r="K774" s="33"/>
      <c r="L774" s="33"/>
      <c r="M774" s="33"/>
      <c r="U774" s="33"/>
      <c r="W774" s="33"/>
      <c r="X774" s="33"/>
      <c r="Y774" s="33"/>
    </row>
    <row r="775" spans="6:25" ht="13.5" hidden="1" customHeight="1">
      <c r="F775" s="33"/>
      <c r="H775" s="33"/>
      <c r="I775" s="33"/>
      <c r="J775" s="33"/>
      <c r="K775" s="33"/>
      <c r="L775" s="33"/>
      <c r="M775" s="33"/>
      <c r="U775" s="33"/>
      <c r="W775" s="33"/>
      <c r="X775" s="33"/>
      <c r="Y775" s="33"/>
    </row>
    <row r="776" spans="6:25" ht="13.5" hidden="1" customHeight="1">
      <c r="F776" s="33"/>
      <c r="H776" s="33"/>
      <c r="I776" s="33"/>
      <c r="J776" s="33"/>
      <c r="K776" s="33"/>
      <c r="L776" s="33"/>
      <c r="M776" s="33"/>
      <c r="U776" s="33"/>
      <c r="W776" s="33"/>
      <c r="X776" s="33"/>
      <c r="Y776" s="33"/>
    </row>
    <row r="777" spans="6:25" ht="13.5" hidden="1" customHeight="1">
      <c r="F777" s="33"/>
      <c r="H777" s="33"/>
      <c r="I777" s="33"/>
      <c r="J777" s="33"/>
      <c r="K777" s="33"/>
      <c r="L777" s="33"/>
      <c r="M777" s="33"/>
      <c r="U777" s="33"/>
      <c r="W777" s="33"/>
      <c r="X777" s="33"/>
      <c r="Y777" s="33"/>
    </row>
    <row r="778" spans="6:25" ht="13.5" hidden="1" customHeight="1">
      <c r="F778" s="33"/>
      <c r="H778" s="33"/>
      <c r="I778" s="33"/>
      <c r="J778" s="33"/>
      <c r="K778" s="33"/>
      <c r="L778" s="33"/>
      <c r="M778" s="33"/>
      <c r="U778" s="33"/>
      <c r="W778" s="33"/>
      <c r="X778" s="33"/>
      <c r="Y778" s="33"/>
    </row>
    <row r="779" spans="6:25" ht="13.5" hidden="1" customHeight="1">
      <c r="F779" s="33"/>
      <c r="H779" s="33"/>
      <c r="I779" s="33"/>
      <c r="J779" s="33"/>
      <c r="K779" s="33"/>
      <c r="L779" s="33"/>
      <c r="M779" s="33"/>
      <c r="U779" s="33"/>
      <c r="W779" s="33"/>
      <c r="X779" s="33"/>
      <c r="Y779" s="33"/>
    </row>
    <row r="780" spans="6:25" ht="13.5" hidden="1" customHeight="1">
      <c r="F780" s="33"/>
      <c r="H780" s="33"/>
      <c r="I780" s="33"/>
      <c r="J780" s="33"/>
      <c r="K780" s="33"/>
      <c r="L780" s="33"/>
      <c r="M780" s="33"/>
      <c r="U780" s="33"/>
      <c r="W780" s="33"/>
      <c r="X780" s="33"/>
      <c r="Y780" s="33"/>
    </row>
    <row r="781" spans="6:25" ht="13.5" hidden="1" customHeight="1">
      <c r="F781" s="33"/>
      <c r="H781" s="33"/>
      <c r="I781" s="33"/>
      <c r="J781" s="33"/>
      <c r="K781" s="33"/>
      <c r="L781" s="33"/>
      <c r="M781" s="33"/>
      <c r="U781" s="33"/>
      <c r="W781" s="33"/>
      <c r="X781" s="33"/>
      <c r="Y781" s="33"/>
    </row>
    <row r="782" spans="6:25" ht="13.5" hidden="1" customHeight="1">
      <c r="F782" s="33"/>
      <c r="H782" s="33"/>
      <c r="I782" s="33"/>
      <c r="J782" s="33"/>
      <c r="K782" s="33"/>
      <c r="L782" s="33"/>
      <c r="M782" s="33"/>
      <c r="U782" s="33"/>
      <c r="W782" s="33"/>
      <c r="X782" s="33"/>
      <c r="Y782" s="33"/>
    </row>
    <row r="783" spans="6:25" ht="13.5" hidden="1" customHeight="1">
      <c r="F783" s="33"/>
      <c r="H783" s="33"/>
      <c r="I783" s="33"/>
      <c r="J783" s="33"/>
      <c r="K783" s="33"/>
      <c r="L783" s="33"/>
      <c r="M783" s="33"/>
      <c r="U783" s="33"/>
      <c r="W783" s="33"/>
      <c r="X783" s="33"/>
      <c r="Y783" s="33"/>
    </row>
    <row r="784" spans="6:25" ht="13.5" hidden="1" customHeight="1">
      <c r="F784" s="33"/>
      <c r="H784" s="33"/>
      <c r="I784" s="33"/>
      <c r="J784" s="33"/>
      <c r="K784" s="33"/>
      <c r="L784" s="33"/>
      <c r="M784" s="33"/>
      <c r="U784" s="33"/>
      <c r="W784" s="33"/>
      <c r="X784" s="33"/>
      <c r="Y784" s="33"/>
    </row>
    <row r="785" spans="6:25" ht="13.5" hidden="1" customHeight="1">
      <c r="F785" s="33"/>
      <c r="H785" s="33"/>
      <c r="I785" s="33"/>
      <c r="J785" s="33"/>
      <c r="K785" s="33"/>
      <c r="L785" s="33"/>
      <c r="M785" s="33"/>
      <c r="U785" s="33"/>
      <c r="W785" s="33"/>
      <c r="X785" s="33"/>
      <c r="Y785" s="33"/>
    </row>
    <row r="786" spans="6:25" ht="13.5" hidden="1" customHeight="1">
      <c r="F786" s="33"/>
      <c r="H786" s="33"/>
      <c r="I786" s="33"/>
      <c r="J786" s="33"/>
      <c r="K786" s="33"/>
      <c r="L786" s="33"/>
      <c r="M786" s="33"/>
      <c r="U786" s="33"/>
      <c r="W786" s="33"/>
      <c r="X786" s="33"/>
      <c r="Y786" s="33"/>
    </row>
    <row r="787" spans="6:25" ht="13.5" hidden="1" customHeight="1">
      <c r="F787" s="33"/>
      <c r="H787" s="33"/>
      <c r="I787" s="33"/>
      <c r="J787" s="33"/>
      <c r="K787" s="33"/>
      <c r="L787" s="33"/>
      <c r="M787" s="33"/>
      <c r="U787" s="33"/>
      <c r="W787" s="33"/>
      <c r="X787" s="33"/>
      <c r="Y787" s="33"/>
    </row>
    <row r="788" spans="6:25" ht="13.5" hidden="1" customHeight="1">
      <c r="F788" s="33"/>
      <c r="H788" s="33"/>
      <c r="I788" s="33"/>
      <c r="J788" s="33"/>
      <c r="K788" s="33"/>
      <c r="L788" s="33"/>
      <c r="M788" s="33"/>
      <c r="U788" s="33"/>
      <c r="W788" s="33"/>
      <c r="X788" s="33"/>
      <c r="Y788" s="33"/>
    </row>
    <row r="789" spans="6:25" ht="13.5" hidden="1" customHeight="1">
      <c r="F789" s="33"/>
      <c r="H789" s="33"/>
      <c r="I789" s="33"/>
      <c r="J789" s="33"/>
      <c r="K789" s="33"/>
      <c r="L789" s="33"/>
      <c r="M789" s="33"/>
      <c r="U789" s="33"/>
      <c r="W789" s="33"/>
      <c r="X789" s="33"/>
      <c r="Y789" s="33"/>
    </row>
    <row r="790" spans="6:25" ht="13.5" hidden="1" customHeight="1">
      <c r="F790" s="33"/>
      <c r="H790" s="33"/>
      <c r="I790" s="33"/>
      <c r="J790" s="33"/>
      <c r="K790" s="33"/>
      <c r="L790" s="33"/>
      <c r="M790" s="33"/>
      <c r="U790" s="33"/>
      <c r="W790" s="33"/>
      <c r="X790" s="33"/>
      <c r="Y790" s="33"/>
    </row>
    <row r="791" spans="6:25" ht="13.5" hidden="1" customHeight="1">
      <c r="F791" s="33"/>
      <c r="H791" s="33"/>
      <c r="I791" s="33"/>
      <c r="J791" s="33"/>
      <c r="K791" s="33"/>
      <c r="L791" s="33"/>
      <c r="M791" s="33"/>
      <c r="U791" s="33"/>
      <c r="W791" s="33"/>
      <c r="X791" s="33"/>
      <c r="Y791" s="33"/>
    </row>
    <row r="792" spans="6:25" ht="30" customHeight="1"/>
    <row r="793" spans="6:25" ht="30" customHeight="1"/>
    <row r="794" spans="6:25" ht="30" customHeight="1"/>
    <row r="795" spans="6:25" ht="30" customHeight="1"/>
    <row r="796" spans="6:25" ht="30" customHeight="1"/>
    <row r="797" spans="6:25" ht="30" customHeight="1"/>
    <row r="798" spans="6:25" ht="30" customHeight="1"/>
    <row r="799" spans="6:25" ht="30" customHeight="1"/>
    <row r="800" spans="6:25" ht="30" customHeight="1"/>
    <row r="801" ht="30" hidden="1" customHeight="1"/>
  </sheetData>
  <sheetProtection algorithmName="SHA-512" hashValue="w7yq32PDfQdK5miMTT8Y/2rwvR5HF9yBpQtlHAfiI3XAJunZD4mpvusBJmH/NlTHhoOB8++EI7z9T0GXOeCmnQ==" saltValue="5YL88ikBz6AMC7kVDpx8UQ==" spinCount="100000" sheet="1" objects="1" scenarios="1" selectLockedCells="1"/>
  <mergeCells count="1193">
    <mergeCell ref="D8:AA8"/>
    <mergeCell ref="E9:AA9"/>
    <mergeCell ref="F10:AA10"/>
    <mergeCell ref="G11:AA11"/>
    <mergeCell ref="F12:AA12"/>
    <mergeCell ref="F13:AA13"/>
    <mergeCell ref="K2:V2"/>
    <mergeCell ref="W2:AB2"/>
    <mergeCell ref="E4:AB4"/>
    <mergeCell ref="E5:AB5"/>
    <mergeCell ref="E6:AB6"/>
    <mergeCell ref="E7:AB7"/>
    <mergeCell ref="D23:I23"/>
    <mergeCell ref="J23:AB23"/>
    <mergeCell ref="D24:G25"/>
    <mergeCell ref="H24:I25"/>
    <mergeCell ref="J24:K25"/>
    <mergeCell ref="L24:N25"/>
    <mergeCell ref="O24:R24"/>
    <mergeCell ref="S24:S25"/>
    <mergeCell ref="T24:T25"/>
    <mergeCell ref="U24:X24"/>
    <mergeCell ref="D20:I20"/>
    <mergeCell ref="J20:AA20"/>
    <mergeCell ref="D21:I21"/>
    <mergeCell ref="J21:AB21"/>
    <mergeCell ref="D22:I22"/>
    <mergeCell ref="J22:AA22"/>
    <mergeCell ref="F14:AA14"/>
    <mergeCell ref="E15:Y15"/>
    <mergeCell ref="E16:AB16"/>
    <mergeCell ref="E17:AB17"/>
    <mergeCell ref="D18:AB18"/>
    <mergeCell ref="D19:I19"/>
    <mergeCell ref="J19:AA19"/>
    <mergeCell ref="D35:H35"/>
    <mergeCell ref="D36:H36"/>
    <mergeCell ref="D37:H37"/>
    <mergeCell ref="I37:J37"/>
    <mergeCell ref="K37:N37"/>
    <mergeCell ref="P37:S37"/>
    <mergeCell ref="E28:AB28"/>
    <mergeCell ref="E29:AB29"/>
    <mergeCell ref="D30:AB30"/>
    <mergeCell ref="D32:AB32"/>
    <mergeCell ref="D33:AB33"/>
    <mergeCell ref="D34:H34"/>
    <mergeCell ref="U34:V34"/>
    <mergeCell ref="W34:Y34"/>
    <mergeCell ref="Z34:AB34"/>
    <mergeCell ref="Y24:Z25"/>
    <mergeCell ref="AA24:AB25"/>
    <mergeCell ref="O25:R25"/>
    <mergeCell ref="U25:X25"/>
    <mergeCell ref="D26:AB26"/>
    <mergeCell ref="D27:P27"/>
    <mergeCell ref="D40:H40"/>
    <mergeCell ref="I40:K40"/>
    <mergeCell ref="M40:N40"/>
    <mergeCell ref="P40:AB40"/>
    <mergeCell ref="D41:H42"/>
    <mergeCell ref="I41:L41"/>
    <mergeCell ref="O41:AB41"/>
    <mergeCell ref="I42:AB42"/>
    <mergeCell ref="W38:Y38"/>
    <mergeCell ref="Z38:AB38"/>
    <mergeCell ref="D39:H39"/>
    <mergeCell ref="I39:K39"/>
    <mergeCell ref="M39:N39"/>
    <mergeCell ref="P39:AB39"/>
    <mergeCell ref="T37:U37"/>
    <mergeCell ref="D38:H38"/>
    <mergeCell ref="I38:M38"/>
    <mergeCell ref="N38:O38"/>
    <mergeCell ref="P38:Q38"/>
    <mergeCell ref="R38:S38"/>
    <mergeCell ref="D48:H48"/>
    <mergeCell ref="D49:H49"/>
    <mergeCell ref="U49:AB49"/>
    <mergeCell ref="D51:AB51"/>
    <mergeCell ref="D52:E52"/>
    <mergeCell ref="F52:AB52"/>
    <mergeCell ref="D45:H46"/>
    <mergeCell ref="I45:O45"/>
    <mergeCell ref="P45:AB45"/>
    <mergeCell ref="I46:O47"/>
    <mergeCell ref="P46:AB47"/>
    <mergeCell ref="D47:H47"/>
    <mergeCell ref="D43:H43"/>
    <mergeCell ref="I43:N44"/>
    <mergeCell ref="O43:O44"/>
    <mergeCell ref="P43:T43"/>
    <mergeCell ref="U43:Z44"/>
    <mergeCell ref="AA43:AB44"/>
    <mergeCell ref="D44:H44"/>
    <mergeCell ref="P44:T44"/>
    <mergeCell ref="D60:AA60"/>
    <mergeCell ref="D61:AA61"/>
    <mergeCell ref="D63:AA63"/>
    <mergeCell ref="E65:V65"/>
    <mergeCell ref="W65:AC65"/>
    <mergeCell ref="E66:AB66"/>
    <mergeCell ref="D56:E56"/>
    <mergeCell ref="F56:AB56"/>
    <mergeCell ref="D57:E57"/>
    <mergeCell ref="F57:AB57"/>
    <mergeCell ref="D58:E58"/>
    <mergeCell ref="F58:AB58"/>
    <mergeCell ref="D53:E53"/>
    <mergeCell ref="F53:AB53"/>
    <mergeCell ref="D54:E54"/>
    <mergeCell ref="F54:AB54"/>
    <mergeCell ref="D55:E55"/>
    <mergeCell ref="F55:AB55"/>
    <mergeCell ref="D75:D76"/>
    <mergeCell ref="E75:S76"/>
    <mergeCell ref="T75:V75"/>
    <mergeCell ref="W75:W76"/>
    <mergeCell ref="X75:AA76"/>
    <mergeCell ref="AB75:AB76"/>
    <mergeCell ref="T76:V76"/>
    <mergeCell ref="D72:AB72"/>
    <mergeCell ref="D73:D74"/>
    <mergeCell ref="E73:S74"/>
    <mergeCell ref="T73:V73"/>
    <mergeCell ref="W73:W74"/>
    <mergeCell ref="X73:AA74"/>
    <mergeCell ref="AB73:AB74"/>
    <mergeCell ref="T74:V74"/>
    <mergeCell ref="E67:AB67"/>
    <mergeCell ref="E68:AB68"/>
    <mergeCell ref="E69:AB69"/>
    <mergeCell ref="E70:AB70"/>
    <mergeCell ref="D71:S71"/>
    <mergeCell ref="T71:W71"/>
    <mergeCell ref="X71:AB71"/>
    <mergeCell ref="D83:D84"/>
    <mergeCell ref="E83:S84"/>
    <mergeCell ref="T83:V83"/>
    <mergeCell ref="W83:W84"/>
    <mergeCell ref="X83:AA84"/>
    <mergeCell ref="AB83:AB84"/>
    <mergeCell ref="T84:V84"/>
    <mergeCell ref="D80:AB80"/>
    <mergeCell ref="D81:D82"/>
    <mergeCell ref="E81:S82"/>
    <mergeCell ref="T81:V81"/>
    <mergeCell ref="W81:W82"/>
    <mergeCell ref="X81:AA82"/>
    <mergeCell ref="AB81:AB82"/>
    <mergeCell ref="T82:V82"/>
    <mergeCell ref="D77:AB77"/>
    <mergeCell ref="D78:D79"/>
    <mergeCell ref="E78:S79"/>
    <mergeCell ref="T78:V78"/>
    <mergeCell ref="W78:W79"/>
    <mergeCell ref="X78:AA79"/>
    <mergeCell ref="AB78:AB79"/>
    <mergeCell ref="T79:V79"/>
    <mergeCell ref="T93:V93"/>
    <mergeCell ref="D94:AB94"/>
    <mergeCell ref="D95:D96"/>
    <mergeCell ref="E95:S96"/>
    <mergeCell ref="T95:V95"/>
    <mergeCell ref="W95:W96"/>
    <mergeCell ref="X95:AA96"/>
    <mergeCell ref="AB95:AB96"/>
    <mergeCell ref="T96:V96"/>
    <mergeCell ref="K89:AB89"/>
    <mergeCell ref="K90:AB90"/>
    <mergeCell ref="E91:K91"/>
    <mergeCell ref="L91:AB91"/>
    <mergeCell ref="D92:D93"/>
    <mergeCell ref="E92:S93"/>
    <mergeCell ref="T92:V92"/>
    <mergeCell ref="W92:W93"/>
    <mergeCell ref="X92:AA93"/>
    <mergeCell ref="AB92:AB93"/>
    <mergeCell ref="D85:D91"/>
    <mergeCell ref="E85:S86"/>
    <mergeCell ref="T85:V85"/>
    <mergeCell ref="W85:W86"/>
    <mergeCell ref="X85:AA86"/>
    <mergeCell ref="AB85:AB86"/>
    <mergeCell ref="T86:V86"/>
    <mergeCell ref="E87:I90"/>
    <mergeCell ref="K87:AB87"/>
    <mergeCell ref="K88:AB88"/>
    <mergeCell ref="D101:AB101"/>
    <mergeCell ref="D102:D103"/>
    <mergeCell ref="E102:S103"/>
    <mergeCell ref="T102:V102"/>
    <mergeCell ref="W102:W103"/>
    <mergeCell ref="X102:AA103"/>
    <mergeCell ref="AB102:AB103"/>
    <mergeCell ref="T103:V103"/>
    <mergeCell ref="D99:D100"/>
    <mergeCell ref="E99:S100"/>
    <mergeCell ref="T99:V99"/>
    <mergeCell ref="W99:W100"/>
    <mergeCell ref="X99:AA100"/>
    <mergeCell ref="AB99:AB100"/>
    <mergeCell ref="T100:V100"/>
    <mergeCell ref="D97:D98"/>
    <mergeCell ref="E97:S98"/>
    <mergeCell ref="T97:V97"/>
    <mergeCell ref="W97:W98"/>
    <mergeCell ref="X97:AA98"/>
    <mergeCell ref="AB97:AB98"/>
    <mergeCell ref="T98:V98"/>
    <mergeCell ref="D106:AB106"/>
    <mergeCell ref="D107:D114"/>
    <mergeCell ref="E107:S108"/>
    <mergeCell ref="T107:V107"/>
    <mergeCell ref="W107:W108"/>
    <mergeCell ref="X107:AA108"/>
    <mergeCell ref="AB107:AB108"/>
    <mergeCell ref="T108:V108"/>
    <mergeCell ref="E109:I113"/>
    <mergeCell ref="K109:AB109"/>
    <mergeCell ref="D104:D105"/>
    <mergeCell ref="E104:S105"/>
    <mergeCell ref="T104:V104"/>
    <mergeCell ref="W104:W105"/>
    <mergeCell ref="X104:AA105"/>
    <mergeCell ref="AB104:AB105"/>
    <mergeCell ref="T105:V105"/>
    <mergeCell ref="T116:V116"/>
    <mergeCell ref="D117:D118"/>
    <mergeCell ref="E117:S118"/>
    <mergeCell ref="T117:V117"/>
    <mergeCell ref="W117:W118"/>
    <mergeCell ref="X117:AA118"/>
    <mergeCell ref="K112:AB112"/>
    <mergeCell ref="K113:AB113"/>
    <mergeCell ref="E114:K114"/>
    <mergeCell ref="L114:AB114"/>
    <mergeCell ref="D115:D116"/>
    <mergeCell ref="E115:S116"/>
    <mergeCell ref="T115:V115"/>
    <mergeCell ref="W115:W116"/>
    <mergeCell ref="X115:AA116"/>
    <mergeCell ref="AB115:AB116"/>
    <mergeCell ref="J110:J111"/>
    <mergeCell ref="K110:S111"/>
    <mergeCell ref="T110:V110"/>
    <mergeCell ref="W110:W111"/>
    <mergeCell ref="X110:AB111"/>
    <mergeCell ref="T111:V111"/>
    <mergeCell ref="D124:D125"/>
    <mergeCell ref="E124:S125"/>
    <mergeCell ref="T124:V124"/>
    <mergeCell ref="W124:W125"/>
    <mergeCell ref="X124:AA125"/>
    <mergeCell ref="AB124:AB125"/>
    <mergeCell ref="T125:V125"/>
    <mergeCell ref="D122:D123"/>
    <mergeCell ref="E122:S123"/>
    <mergeCell ref="T122:V122"/>
    <mergeCell ref="W122:W123"/>
    <mergeCell ref="X122:AA123"/>
    <mergeCell ref="AB122:AB123"/>
    <mergeCell ref="T123:V123"/>
    <mergeCell ref="AB117:AB118"/>
    <mergeCell ref="T118:V118"/>
    <mergeCell ref="D119:AB119"/>
    <mergeCell ref="D120:D121"/>
    <mergeCell ref="E120:S121"/>
    <mergeCell ref="T120:V120"/>
    <mergeCell ref="W120:W121"/>
    <mergeCell ref="X120:AA121"/>
    <mergeCell ref="AB120:AB121"/>
    <mergeCell ref="T121:V121"/>
    <mergeCell ref="D131:AB131"/>
    <mergeCell ref="D132:D133"/>
    <mergeCell ref="E132:S133"/>
    <mergeCell ref="T132:V132"/>
    <mergeCell ref="W132:W133"/>
    <mergeCell ref="X132:AA133"/>
    <mergeCell ref="AB132:AB133"/>
    <mergeCell ref="T133:V133"/>
    <mergeCell ref="D128:D130"/>
    <mergeCell ref="E128:S129"/>
    <mergeCell ref="T128:V128"/>
    <mergeCell ref="W128:W129"/>
    <mergeCell ref="X128:AA129"/>
    <mergeCell ref="AB128:AB129"/>
    <mergeCell ref="T129:V129"/>
    <mergeCell ref="I130:AB130"/>
    <mergeCell ref="D126:D127"/>
    <mergeCell ref="E126:S127"/>
    <mergeCell ref="T126:V126"/>
    <mergeCell ref="W126:W127"/>
    <mergeCell ref="X126:AA127"/>
    <mergeCell ref="AB126:AB127"/>
    <mergeCell ref="T127:V127"/>
    <mergeCell ref="D145:AB145"/>
    <mergeCell ref="E146:W146"/>
    <mergeCell ref="X146:AB146"/>
    <mergeCell ref="D147:D153"/>
    <mergeCell ref="E147:W147"/>
    <mergeCell ref="X147:AB147"/>
    <mergeCell ref="E148:E149"/>
    <mergeCell ref="F148:S149"/>
    <mergeCell ref="T148:W148"/>
    <mergeCell ref="X148:AA149"/>
    <mergeCell ref="D134:AB134"/>
    <mergeCell ref="D135:AB135"/>
    <mergeCell ref="D138:AA138"/>
    <mergeCell ref="E140:V140"/>
    <mergeCell ref="W140:AC140"/>
    <mergeCell ref="D144:W144"/>
    <mergeCell ref="X144:AB144"/>
    <mergeCell ref="D154:D156"/>
    <mergeCell ref="F154:W154"/>
    <mergeCell ref="X154:AA154"/>
    <mergeCell ref="F155:W155"/>
    <mergeCell ref="X155:AA155"/>
    <mergeCell ref="F156:W156"/>
    <mergeCell ref="X156:AA156"/>
    <mergeCell ref="E152:E153"/>
    <mergeCell ref="F152:S153"/>
    <mergeCell ref="T152:W152"/>
    <mergeCell ref="X152:AA153"/>
    <mergeCell ref="AB152:AB153"/>
    <mergeCell ref="T153:U153"/>
    <mergeCell ref="V153:W153"/>
    <mergeCell ref="AB148:AB149"/>
    <mergeCell ref="T149:U149"/>
    <mergeCell ref="V149:W149"/>
    <mergeCell ref="F150:W150"/>
    <mergeCell ref="X150:AA150"/>
    <mergeCell ref="F151:W151"/>
    <mergeCell ref="X151:AA151"/>
    <mergeCell ref="E165:W165"/>
    <mergeCell ref="X165:AB165"/>
    <mergeCell ref="E166:W166"/>
    <mergeCell ref="X166:AA166"/>
    <mergeCell ref="E167:W167"/>
    <mergeCell ref="X167:AA167"/>
    <mergeCell ref="E161:W161"/>
    <mergeCell ref="X161:AA161"/>
    <mergeCell ref="E162:W162"/>
    <mergeCell ref="X162:AA162"/>
    <mergeCell ref="D163:AB163"/>
    <mergeCell ref="E164:W164"/>
    <mergeCell ref="X164:AB164"/>
    <mergeCell ref="D157:AB157"/>
    <mergeCell ref="E158:W158"/>
    <mergeCell ref="X158:AB158"/>
    <mergeCell ref="E159:W159"/>
    <mergeCell ref="X159:AB159"/>
    <mergeCell ref="E160:W160"/>
    <mergeCell ref="X160:AA160"/>
    <mergeCell ref="D175:AB175"/>
    <mergeCell ref="D176:AB176"/>
    <mergeCell ref="D178:AA178"/>
    <mergeCell ref="D183:S184"/>
    <mergeCell ref="T183:W184"/>
    <mergeCell ref="X183:AB183"/>
    <mergeCell ref="X184:AB184"/>
    <mergeCell ref="E172:W172"/>
    <mergeCell ref="X172:AA172"/>
    <mergeCell ref="E173:W173"/>
    <mergeCell ref="X173:AA173"/>
    <mergeCell ref="E174:W174"/>
    <mergeCell ref="X174:AA174"/>
    <mergeCell ref="E168:W168"/>
    <mergeCell ref="X168:AA168"/>
    <mergeCell ref="D169:AB169"/>
    <mergeCell ref="E170:W170"/>
    <mergeCell ref="X170:AB170"/>
    <mergeCell ref="E171:W171"/>
    <mergeCell ref="X171:AB171"/>
    <mergeCell ref="AB188:AB189"/>
    <mergeCell ref="X189:AA189"/>
    <mergeCell ref="D190:D193"/>
    <mergeCell ref="E190:S193"/>
    <mergeCell ref="T190:V190"/>
    <mergeCell ref="W190:W193"/>
    <mergeCell ref="X190:AA190"/>
    <mergeCell ref="AB190:AB191"/>
    <mergeCell ref="T191:V193"/>
    <mergeCell ref="X191:AA191"/>
    <mergeCell ref="D185:AB185"/>
    <mergeCell ref="D186:D189"/>
    <mergeCell ref="E186:S189"/>
    <mergeCell ref="T186:V186"/>
    <mergeCell ref="W186:W189"/>
    <mergeCell ref="X186:AA186"/>
    <mergeCell ref="AB186:AB187"/>
    <mergeCell ref="T187:V189"/>
    <mergeCell ref="X187:AA187"/>
    <mergeCell ref="X188:AA188"/>
    <mergeCell ref="AB199:AB200"/>
    <mergeCell ref="T200:V202"/>
    <mergeCell ref="X200:AA200"/>
    <mergeCell ref="X201:AA201"/>
    <mergeCell ref="AB201:AB202"/>
    <mergeCell ref="X202:AA202"/>
    <mergeCell ref="T196:V198"/>
    <mergeCell ref="X196:AA196"/>
    <mergeCell ref="X197:AA197"/>
    <mergeCell ref="AB197:AB198"/>
    <mergeCell ref="X198:AA198"/>
    <mergeCell ref="D199:D202"/>
    <mergeCell ref="E199:S202"/>
    <mergeCell ref="T199:V199"/>
    <mergeCell ref="W199:W202"/>
    <mergeCell ref="X199:AA199"/>
    <mergeCell ref="X192:AA192"/>
    <mergeCell ref="AB192:AB193"/>
    <mergeCell ref="X193:AA193"/>
    <mergeCell ref="D194:AB194"/>
    <mergeCell ref="D195:D198"/>
    <mergeCell ref="E195:S198"/>
    <mergeCell ref="T195:V195"/>
    <mergeCell ref="W195:W198"/>
    <mergeCell ref="X195:AA195"/>
    <mergeCell ref="AB195:AB196"/>
    <mergeCell ref="D211:AB211"/>
    <mergeCell ref="D212:D215"/>
    <mergeCell ref="E212:S215"/>
    <mergeCell ref="T212:V212"/>
    <mergeCell ref="W212:W215"/>
    <mergeCell ref="X212:AA212"/>
    <mergeCell ref="AB212:AB213"/>
    <mergeCell ref="T213:V215"/>
    <mergeCell ref="X213:AA213"/>
    <mergeCell ref="X214:AA214"/>
    <mergeCell ref="AB207:AB208"/>
    <mergeCell ref="T208:V210"/>
    <mergeCell ref="X208:AA208"/>
    <mergeCell ref="X209:AA209"/>
    <mergeCell ref="AB209:AB210"/>
    <mergeCell ref="X210:AA210"/>
    <mergeCell ref="X206:AA206"/>
    <mergeCell ref="D207:D210"/>
    <mergeCell ref="E207:S210"/>
    <mergeCell ref="T207:V207"/>
    <mergeCell ref="W207:W210"/>
    <mergeCell ref="X207:AA207"/>
    <mergeCell ref="D203:D206"/>
    <mergeCell ref="E203:S206"/>
    <mergeCell ref="T203:V203"/>
    <mergeCell ref="W203:W206"/>
    <mergeCell ref="X203:AA203"/>
    <mergeCell ref="AB203:AB204"/>
    <mergeCell ref="T204:V206"/>
    <mergeCell ref="X204:AA204"/>
    <mergeCell ref="X205:AA205"/>
    <mergeCell ref="AB205:AB206"/>
    <mergeCell ref="D218:D219"/>
    <mergeCell ref="E218:S219"/>
    <mergeCell ref="T218:V218"/>
    <mergeCell ref="W218:W219"/>
    <mergeCell ref="X218:AA218"/>
    <mergeCell ref="AB218:AB219"/>
    <mergeCell ref="T219:V219"/>
    <mergeCell ref="X219:AA219"/>
    <mergeCell ref="AB214:AB215"/>
    <mergeCell ref="X215:AA215"/>
    <mergeCell ref="D216:D217"/>
    <mergeCell ref="E216:S217"/>
    <mergeCell ref="T216:V216"/>
    <mergeCell ref="W216:W217"/>
    <mergeCell ref="X216:AA216"/>
    <mergeCell ref="AB216:AB217"/>
    <mergeCell ref="T217:V217"/>
    <mergeCell ref="X217:AA217"/>
    <mergeCell ref="D224:D225"/>
    <mergeCell ref="E224:S225"/>
    <mergeCell ref="T224:V224"/>
    <mergeCell ref="W224:W225"/>
    <mergeCell ref="X224:AA224"/>
    <mergeCell ref="AB224:AB225"/>
    <mergeCell ref="T225:V225"/>
    <mergeCell ref="X225:AA225"/>
    <mergeCell ref="D222:D223"/>
    <mergeCell ref="E222:S223"/>
    <mergeCell ref="T222:V222"/>
    <mergeCell ref="W222:W223"/>
    <mergeCell ref="X222:AA222"/>
    <mergeCell ref="AB222:AB223"/>
    <mergeCell ref="T223:V223"/>
    <mergeCell ref="X223:AA223"/>
    <mergeCell ref="D220:D221"/>
    <mergeCell ref="E220:S221"/>
    <mergeCell ref="T220:V220"/>
    <mergeCell ref="W220:W221"/>
    <mergeCell ref="X220:AA220"/>
    <mergeCell ref="AB220:AB221"/>
    <mergeCell ref="T221:V221"/>
    <mergeCell ref="X221:AA221"/>
    <mergeCell ref="D237:AB237"/>
    <mergeCell ref="D238:D249"/>
    <mergeCell ref="E238:L249"/>
    <mergeCell ref="M238:S239"/>
    <mergeCell ref="T238:W238"/>
    <mergeCell ref="X238:AA239"/>
    <mergeCell ref="AB238:AB239"/>
    <mergeCell ref="T239:V239"/>
    <mergeCell ref="M240:S241"/>
    <mergeCell ref="T240:W240"/>
    <mergeCell ref="D226:AB226"/>
    <mergeCell ref="D227:AB227"/>
    <mergeCell ref="D230:AA230"/>
    <mergeCell ref="E232:V232"/>
    <mergeCell ref="W232:AC232"/>
    <mergeCell ref="D236:R236"/>
    <mergeCell ref="S236:W236"/>
    <mergeCell ref="X236:AB236"/>
    <mergeCell ref="M244:S245"/>
    <mergeCell ref="T244:W244"/>
    <mergeCell ref="X244:AA245"/>
    <mergeCell ref="AB244:AB245"/>
    <mergeCell ref="T245:V245"/>
    <mergeCell ref="M246:S247"/>
    <mergeCell ref="T246:W247"/>
    <mergeCell ref="X246:AA247"/>
    <mergeCell ref="AB246:AB247"/>
    <mergeCell ref="X240:AA241"/>
    <mergeCell ref="AB240:AB241"/>
    <mergeCell ref="T241:V241"/>
    <mergeCell ref="M242:S243"/>
    <mergeCell ref="T242:W242"/>
    <mergeCell ref="X242:AA243"/>
    <mergeCell ref="AB242:AB243"/>
    <mergeCell ref="T243:V243"/>
    <mergeCell ref="T253:U253"/>
    <mergeCell ref="V253:W253"/>
    <mergeCell ref="X253:AB253"/>
    <mergeCell ref="X254:AA254"/>
    <mergeCell ref="X255:AA255"/>
    <mergeCell ref="M256:S257"/>
    <mergeCell ref="T256:W256"/>
    <mergeCell ref="X256:AA257"/>
    <mergeCell ref="AB256:AB257"/>
    <mergeCell ref="T257:V257"/>
    <mergeCell ref="M248:AB248"/>
    <mergeCell ref="M249:AB249"/>
    <mergeCell ref="D250:D263"/>
    <mergeCell ref="E250:L263"/>
    <mergeCell ref="M250:S251"/>
    <mergeCell ref="T250:AB250"/>
    <mergeCell ref="T251:V251"/>
    <mergeCell ref="W251:AB251"/>
    <mergeCell ref="M252:AB252"/>
    <mergeCell ref="M253:S255"/>
    <mergeCell ref="X269:AA270"/>
    <mergeCell ref="M262:AB262"/>
    <mergeCell ref="M263:AB263"/>
    <mergeCell ref="D264:D265"/>
    <mergeCell ref="E264:S265"/>
    <mergeCell ref="T264:W264"/>
    <mergeCell ref="X264:AA265"/>
    <mergeCell ref="AB264:AB265"/>
    <mergeCell ref="T265:V265"/>
    <mergeCell ref="M258:S259"/>
    <mergeCell ref="T258:W258"/>
    <mergeCell ref="X258:AA259"/>
    <mergeCell ref="AB258:AB259"/>
    <mergeCell ref="T259:V259"/>
    <mergeCell ref="M260:S261"/>
    <mergeCell ref="T260:W261"/>
    <mergeCell ref="X260:AA261"/>
    <mergeCell ref="AB260:AB261"/>
    <mergeCell ref="D278:AB278"/>
    <mergeCell ref="D279:D295"/>
    <mergeCell ref="E279:L295"/>
    <mergeCell ref="M279:S280"/>
    <mergeCell ref="T279:AB279"/>
    <mergeCell ref="T280:V280"/>
    <mergeCell ref="W280:AB280"/>
    <mergeCell ref="M281:AB281"/>
    <mergeCell ref="M282:S283"/>
    <mergeCell ref="T282:U282"/>
    <mergeCell ref="M273:S273"/>
    <mergeCell ref="T273:W273"/>
    <mergeCell ref="X273:AA273"/>
    <mergeCell ref="M274:AB274"/>
    <mergeCell ref="M275:AB275"/>
    <mergeCell ref="O276:AA276"/>
    <mergeCell ref="AB269:AB270"/>
    <mergeCell ref="T270:V270"/>
    <mergeCell ref="M271:S272"/>
    <mergeCell ref="T271:W271"/>
    <mergeCell ref="X271:AA272"/>
    <mergeCell ref="AB271:AB272"/>
    <mergeCell ref="T272:V272"/>
    <mergeCell ref="D266:D275"/>
    <mergeCell ref="E266:L275"/>
    <mergeCell ref="M266:S267"/>
    <mergeCell ref="T266:AB266"/>
    <mergeCell ref="T267:V267"/>
    <mergeCell ref="W267:AB267"/>
    <mergeCell ref="M268:AB268"/>
    <mergeCell ref="M269:S270"/>
    <mergeCell ref="T269:W269"/>
    <mergeCell ref="T289:V290"/>
    <mergeCell ref="M291:S293"/>
    <mergeCell ref="T291:W293"/>
    <mergeCell ref="X291:AA293"/>
    <mergeCell ref="AB291:AB293"/>
    <mergeCell ref="M294:AB294"/>
    <mergeCell ref="M286:S287"/>
    <mergeCell ref="T286:U286"/>
    <mergeCell ref="V286:W286"/>
    <mergeCell ref="X286:AA287"/>
    <mergeCell ref="AB286:AB287"/>
    <mergeCell ref="M288:S290"/>
    <mergeCell ref="T288:V288"/>
    <mergeCell ref="W288:W290"/>
    <mergeCell ref="X288:AA290"/>
    <mergeCell ref="AB288:AB290"/>
    <mergeCell ref="V282:W282"/>
    <mergeCell ref="X282:AA283"/>
    <mergeCell ref="AB282:AB283"/>
    <mergeCell ref="M284:S285"/>
    <mergeCell ref="T284:U284"/>
    <mergeCell ref="V284:W284"/>
    <mergeCell ref="X284:AA285"/>
    <mergeCell ref="AB284:AB285"/>
    <mergeCell ref="AB301:AB303"/>
    <mergeCell ref="T302:V303"/>
    <mergeCell ref="M304:AB304"/>
    <mergeCell ref="M305:AB305"/>
    <mergeCell ref="D306:D308"/>
    <mergeCell ref="E306:S308"/>
    <mergeCell ref="T306:V306"/>
    <mergeCell ref="W306:W308"/>
    <mergeCell ref="X306:AA308"/>
    <mergeCell ref="AB306:AB308"/>
    <mergeCell ref="U300:W300"/>
    <mergeCell ref="Y300:AA300"/>
    <mergeCell ref="M301:S303"/>
    <mergeCell ref="T301:V301"/>
    <mergeCell ref="W301:W303"/>
    <mergeCell ref="X301:AA303"/>
    <mergeCell ref="M295:AB295"/>
    <mergeCell ref="D296:D305"/>
    <mergeCell ref="E296:L305"/>
    <mergeCell ref="M296:S300"/>
    <mergeCell ref="T296:V296"/>
    <mergeCell ref="W296:W298"/>
    <mergeCell ref="X296:AA298"/>
    <mergeCell ref="AB296:AB298"/>
    <mergeCell ref="T297:V298"/>
    <mergeCell ref="T299:AB299"/>
    <mergeCell ref="W312:W313"/>
    <mergeCell ref="X312:AA313"/>
    <mergeCell ref="AB312:AB313"/>
    <mergeCell ref="T313:V313"/>
    <mergeCell ref="M314:S316"/>
    <mergeCell ref="T314:V314"/>
    <mergeCell ref="W314:W316"/>
    <mergeCell ref="X314:AA316"/>
    <mergeCell ref="AB314:AB316"/>
    <mergeCell ref="T315:V316"/>
    <mergeCell ref="T307:V308"/>
    <mergeCell ref="D309:D321"/>
    <mergeCell ref="E309:L321"/>
    <mergeCell ref="M309:S310"/>
    <mergeCell ref="T309:AB309"/>
    <mergeCell ref="T310:V310"/>
    <mergeCell ref="W310:AB310"/>
    <mergeCell ref="M311:AB311"/>
    <mergeCell ref="M312:S313"/>
    <mergeCell ref="T312:V312"/>
    <mergeCell ref="F331:AB331"/>
    <mergeCell ref="D333:S333"/>
    <mergeCell ref="T333:W333"/>
    <mergeCell ref="X333:AB333"/>
    <mergeCell ref="D334:AB334"/>
    <mergeCell ref="D335:D336"/>
    <mergeCell ref="E335:S336"/>
    <mergeCell ref="T335:V335"/>
    <mergeCell ref="W335:W336"/>
    <mergeCell ref="X335:AA336"/>
    <mergeCell ref="D322:AB322"/>
    <mergeCell ref="D323:AB323"/>
    <mergeCell ref="D326:AA326"/>
    <mergeCell ref="E328:AA328"/>
    <mergeCell ref="E329:V329"/>
    <mergeCell ref="W329:AC329"/>
    <mergeCell ref="M317:S319"/>
    <mergeCell ref="T317:W319"/>
    <mergeCell ref="X317:AA319"/>
    <mergeCell ref="AB317:AB319"/>
    <mergeCell ref="M320:AB320"/>
    <mergeCell ref="M321:AB321"/>
    <mergeCell ref="D341:D342"/>
    <mergeCell ref="E341:S342"/>
    <mergeCell ref="T341:V341"/>
    <mergeCell ref="W341:W342"/>
    <mergeCell ref="X341:AA342"/>
    <mergeCell ref="AB341:AB342"/>
    <mergeCell ref="T342:V342"/>
    <mergeCell ref="M339:S340"/>
    <mergeCell ref="T339:V339"/>
    <mergeCell ref="W339:W340"/>
    <mergeCell ref="X339:AA340"/>
    <mergeCell ref="AB339:AB340"/>
    <mergeCell ref="T340:V340"/>
    <mergeCell ref="AB335:AB336"/>
    <mergeCell ref="T336:V336"/>
    <mergeCell ref="D337:D340"/>
    <mergeCell ref="E337:L340"/>
    <mergeCell ref="M337:S338"/>
    <mergeCell ref="T337:V337"/>
    <mergeCell ref="W337:W338"/>
    <mergeCell ref="X337:AA338"/>
    <mergeCell ref="AB337:AB338"/>
    <mergeCell ref="T338:V338"/>
    <mergeCell ref="D349:AB349"/>
    <mergeCell ref="D350:D351"/>
    <mergeCell ref="E350:S351"/>
    <mergeCell ref="T350:V350"/>
    <mergeCell ref="W350:W351"/>
    <mergeCell ref="X350:AA351"/>
    <mergeCell ref="AB350:AB351"/>
    <mergeCell ref="T351:V351"/>
    <mergeCell ref="D346:AB346"/>
    <mergeCell ref="D347:S348"/>
    <mergeCell ref="T347:V347"/>
    <mergeCell ref="W347:W348"/>
    <mergeCell ref="X347:AA348"/>
    <mergeCell ref="AB347:AB348"/>
    <mergeCell ref="T348:V348"/>
    <mergeCell ref="D343:AB343"/>
    <mergeCell ref="D344:S345"/>
    <mergeCell ref="T344:V344"/>
    <mergeCell ref="W344:W345"/>
    <mergeCell ref="X344:AA345"/>
    <mergeCell ref="AB344:AB345"/>
    <mergeCell ref="T345:V345"/>
    <mergeCell ref="AB356:AB357"/>
    <mergeCell ref="T357:V357"/>
    <mergeCell ref="M358:S359"/>
    <mergeCell ref="T358:V358"/>
    <mergeCell ref="W358:W359"/>
    <mergeCell ref="X358:AA359"/>
    <mergeCell ref="AB358:AB359"/>
    <mergeCell ref="T359:V359"/>
    <mergeCell ref="D356:D359"/>
    <mergeCell ref="E356:L359"/>
    <mergeCell ref="M356:S357"/>
    <mergeCell ref="T356:V356"/>
    <mergeCell ref="W356:W357"/>
    <mergeCell ref="X356:AA357"/>
    <mergeCell ref="AB352:AB353"/>
    <mergeCell ref="T353:V353"/>
    <mergeCell ref="M354:S355"/>
    <mergeCell ref="T354:V354"/>
    <mergeCell ref="W354:W355"/>
    <mergeCell ref="X354:AA355"/>
    <mergeCell ref="AB354:AB355"/>
    <mergeCell ref="T355:V355"/>
    <mergeCell ref="D352:D355"/>
    <mergeCell ref="E352:L355"/>
    <mergeCell ref="M352:S353"/>
    <mergeCell ref="T352:V352"/>
    <mergeCell ref="W352:W353"/>
    <mergeCell ref="X352:AA353"/>
    <mergeCell ref="D365:AB365"/>
    <mergeCell ref="D366:S367"/>
    <mergeCell ref="T366:V366"/>
    <mergeCell ref="W366:W367"/>
    <mergeCell ref="X366:AA367"/>
    <mergeCell ref="AB366:AB367"/>
    <mergeCell ref="T367:V367"/>
    <mergeCell ref="D363:D364"/>
    <mergeCell ref="E363:S364"/>
    <mergeCell ref="T363:V363"/>
    <mergeCell ref="W363:W364"/>
    <mergeCell ref="X363:AA364"/>
    <mergeCell ref="AB363:AB364"/>
    <mergeCell ref="T364:V364"/>
    <mergeCell ref="D360:AB360"/>
    <mergeCell ref="D361:D362"/>
    <mergeCell ref="E361:S362"/>
    <mergeCell ref="T361:V361"/>
    <mergeCell ref="W361:W362"/>
    <mergeCell ref="X361:AA362"/>
    <mergeCell ref="AB361:AB362"/>
    <mergeCell ref="T362:V362"/>
    <mergeCell ref="AB372:AB373"/>
    <mergeCell ref="T373:V373"/>
    <mergeCell ref="D374:D375"/>
    <mergeCell ref="E374:S375"/>
    <mergeCell ref="T374:V374"/>
    <mergeCell ref="W374:W375"/>
    <mergeCell ref="X374:AA375"/>
    <mergeCell ref="AB374:AB375"/>
    <mergeCell ref="T375:V375"/>
    <mergeCell ref="O368:AA368"/>
    <mergeCell ref="D370:S370"/>
    <mergeCell ref="T370:W370"/>
    <mergeCell ref="X370:AB370"/>
    <mergeCell ref="D371:AB371"/>
    <mergeCell ref="D372:D373"/>
    <mergeCell ref="E372:S373"/>
    <mergeCell ref="T372:V372"/>
    <mergeCell ref="W372:W373"/>
    <mergeCell ref="X372:AA373"/>
    <mergeCell ref="D382:AB382"/>
    <mergeCell ref="D383:D384"/>
    <mergeCell ref="E383:S384"/>
    <mergeCell ref="T383:V383"/>
    <mergeCell ref="W383:W384"/>
    <mergeCell ref="X383:AA384"/>
    <mergeCell ref="AB383:AB384"/>
    <mergeCell ref="T384:V384"/>
    <mergeCell ref="D379:AB379"/>
    <mergeCell ref="D380:S381"/>
    <mergeCell ref="T380:V380"/>
    <mergeCell ref="W380:W381"/>
    <mergeCell ref="X380:AA381"/>
    <mergeCell ref="AB380:AB381"/>
    <mergeCell ref="T381:V381"/>
    <mergeCell ref="D376:AB376"/>
    <mergeCell ref="D377:S378"/>
    <mergeCell ref="T377:V377"/>
    <mergeCell ref="W377:W378"/>
    <mergeCell ref="X377:AA378"/>
    <mergeCell ref="AB377:AB378"/>
    <mergeCell ref="T378:V378"/>
    <mergeCell ref="D391:D392"/>
    <mergeCell ref="E391:S392"/>
    <mergeCell ref="T391:V391"/>
    <mergeCell ref="W391:W392"/>
    <mergeCell ref="X391:AA392"/>
    <mergeCell ref="AB391:AB392"/>
    <mergeCell ref="T392:V392"/>
    <mergeCell ref="D387:AB387"/>
    <mergeCell ref="D388:AB388"/>
    <mergeCell ref="D389:D390"/>
    <mergeCell ref="E389:S390"/>
    <mergeCell ref="T389:V389"/>
    <mergeCell ref="W389:W390"/>
    <mergeCell ref="X389:AA390"/>
    <mergeCell ref="AB389:AB390"/>
    <mergeCell ref="T390:V390"/>
    <mergeCell ref="D385:D386"/>
    <mergeCell ref="E385:S386"/>
    <mergeCell ref="T385:V385"/>
    <mergeCell ref="W385:W386"/>
    <mergeCell ref="X385:AA386"/>
    <mergeCell ref="AB385:AB386"/>
    <mergeCell ref="T386:V386"/>
    <mergeCell ref="D398:D399"/>
    <mergeCell ref="E398:S399"/>
    <mergeCell ref="T398:V398"/>
    <mergeCell ref="W398:W399"/>
    <mergeCell ref="X398:AA399"/>
    <mergeCell ref="AB398:AB399"/>
    <mergeCell ref="T399:V399"/>
    <mergeCell ref="D396:D397"/>
    <mergeCell ref="E396:S397"/>
    <mergeCell ref="T396:V396"/>
    <mergeCell ref="W396:W397"/>
    <mergeCell ref="X396:AA397"/>
    <mergeCell ref="AB396:AB397"/>
    <mergeCell ref="T397:V397"/>
    <mergeCell ref="D393:AB393"/>
    <mergeCell ref="D394:D395"/>
    <mergeCell ref="E394:S395"/>
    <mergeCell ref="T394:V394"/>
    <mergeCell ref="W394:W395"/>
    <mergeCell ref="X394:AA395"/>
    <mergeCell ref="AB394:AB395"/>
    <mergeCell ref="T395:V395"/>
    <mergeCell ref="D405:D406"/>
    <mergeCell ref="E405:S406"/>
    <mergeCell ref="T405:V405"/>
    <mergeCell ref="W405:W406"/>
    <mergeCell ref="X405:AA406"/>
    <mergeCell ref="AB405:AB406"/>
    <mergeCell ref="T406:V406"/>
    <mergeCell ref="D402:AB402"/>
    <mergeCell ref="D403:D404"/>
    <mergeCell ref="E403:S404"/>
    <mergeCell ref="T403:V403"/>
    <mergeCell ref="W403:W404"/>
    <mergeCell ref="X403:AA404"/>
    <mergeCell ref="AB403:AB404"/>
    <mergeCell ref="T404:V404"/>
    <mergeCell ref="D400:D401"/>
    <mergeCell ref="E400:S401"/>
    <mergeCell ref="T400:V400"/>
    <mergeCell ref="W400:W401"/>
    <mergeCell ref="X400:AA401"/>
    <mergeCell ref="AB400:AB401"/>
    <mergeCell ref="T401:V401"/>
    <mergeCell ref="D421:D422"/>
    <mergeCell ref="E421:S422"/>
    <mergeCell ref="U421:W421"/>
    <mergeCell ref="X421:AA422"/>
    <mergeCell ref="AB421:AB422"/>
    <mergeCell ref="U422:W422"/>
    <mergeCell ref="D409:AB409"/>
    <mergeCell ref="D410:AB410"/>
    <mergeCell ref="D413:AA413"/>
    <mergeCell ref="E415:V415"/>
    <mergeCell ref="W415:AC415"/>
    <mergeCell ref="D420:S420"/>
    <mergeCell ref="T420:W420"/>
    <mergeCell ref="X420:AB420"/>
    <mergeCell ref="D407:D408"/>
    <mergeCell ref="E407:S408"/>
    <mergeCell ref="T407:V407"/>
    <mergeCell ref="W407:W408"/>
    <mergeCell ref="X407:AA408"/>
    <mergeCell ref="AB407:AB408"/>
    <mergeCell ref="T408:V408"/>
    <mergeCell ref="O426:Q426"/>
    <mergeCell ref="S426:W426"/>
    <mergeCell ref="E427:AA427"/>
    <mergeCell ref="D429:W429"/>
    <mergeCell ref="X429:AB429"/>
    <mergeCell ref="E430:W430"/>
    <mergeCell ref="X430:AA430"/>
    <mergeCell ref="D424:M424"/>
    <mergeCell ref="N424:Q424"/>
    <mergeCell ref="R424:W424"/>
    <mergeCell ref="X424:AB424"/>
    <mergeCell ref="D425:D426"/>
    <mergeCell ref="E425:M426"/>
    <mergeCell ref="O425:Q425"/>
    <mergeCell ref="S425:W425"/>
    <mergeCell ref="X425:AA426"/>
    <mergeCell ref="AB425:AB426"/>
    <mergeCell ref="R434:S434"/>
    <mergeCell ref="U434:W434"/>
    <mergeCell ref="D436:AB436"/>
    <mergeCell ref="D437:AB437"/>
    <mergeCell ref="D440:AA440"/>
    <mergeCell ref="E442:V442"/>
    <mergeCell ref="W442:AC442"/>
    <mergeCell ref="D432:S432"/>
    <mergeCell ref="T432:W432"/>
    <mergeCell ref="X432:AB432"/>
    <mergeCell ref="D433:D434"/>
    <mergeCell ref="E433:N434"/>
    <mergeCell ref="O433:S433"/>
    <mergeCell ref="U433:W433"/>
    <mergeCell ref="X433:AA434"/>
    <mergeCell ref="AB433:AB434"/>
    <mergeCell ref="O434:Q434"/>
    <mergeCell ref="AB454:AB455"/>
    <mergeCell ref="T455:V455"/>
    <mergeCell ref="M456:S457"/>
    <mergeCell ref="T456:V456"/>
    <mergeCell ref="W456:W457"/>
    <mergeCell ref="X456:AA457"/>
    <mergeCell ref="AB456:AB457"/>
    <mergeCell ref="T457:V457"/>
    <mergeCell ref="D454:D457"/>
    <mergeCell ref="E454:L457"/>
    <mergeCell ref="M454:S455"/>
    <mergeCell ref="T454:V454"/>
    <mergeCell ref="W454:W455"/>
    <mergeCell ref="X454:AA455"/>
    <mergeCell ref="D448:AB448"/>
    <mergeCell ref="D451:AB451"/>
    <mergeCell ref="D452:D453"/>
    <mergeCell ref="E452:S453"/>
    <mergeCell ref="T452:V452"/>
    <mergeCell ref="W452:W453"/>
    <mergeCell ref="X452:AA453"/>
    <mergeCell ref="AB452:AB453"/>
    <mergeCell ref="T453:V453"/>
    <mergeCell ref="AB458:AB459"/>
    <mergeCell ref="T459:V459"/>
    <mergeCell ref="M460:S461"/>
    <mergeCell ref="T460:V460"/>
    <mergeCell ref="W460:W461"/>
    <mergeCell ref="X460:AA461"/>
    <mergeCell ref="AB460:AB461"/>
    <mergeCell ref="T461:V461"/>
    <mergeCell ref="D458:D463"/>
    <mergeCell ref="E458:L463"/>
    <mergeCell ref="M458:S459"/>
    <mergeCell ref="T458:V458"/>
    <mergeCell ref="W458:W459"/>
    <mergeCell ref="X458:AA459"/>
    <mergeCell ref="M462:S463"/>
    <mergeCell ref="T462:V462"/>
    <mergeCell ref="W462:W463"/>
    <mergeCell ref="X462:AA463"/>
    <mergeCell ref="AB466:AB467"/>
    <mergeCell ref="T467:V467"/>
    <mergeCell ref="M468:S469"/>
    <mergeCell ref="T468:V468"/>
    <mergeCell ref="W468:W469"/>
    <mergeCell ref="X468:AA469"/>
    <mergeCell ref="AB468:AB469"/>
    <mergeCell ref="T469:V469"/>
    <mergeCell ref="D466:D469"/>
    <mergeCell ref="E466:L469"/>
    <mergeCell ref="M466:S467"/>
    <mergeCell ref="T466:V466"/>
    <mergeCell ref="W466:W467"/>
    <mergeCell ref="X466:AA467"/>
    <mergeCell ref="AB462:AB463"/>
    <mergeCell ref="T463:V463"/>
    <mergeCell ref="D464:D465"/>
    <mergeCell ref="E464:S465"/>
    <mergeCell ref="T464:V464"/>
    <mergeCell ref="W464:W465"/>
    <mergeCell ref="X464:AA465"/>
    <mergeCell ref="AB464:AB465"/>
    <mergeCell ref="T465:V465"/>
    <mergeCell ref="D474:AB474"/>
    <mergeCell ref="D475:D476"/>
    <mergeCell ref="E475:S476"/>
    <mergeCell ref="T475:V475"/>
    <mergeCell ref="W475:W476"/>
    <mergeCell ref="X475:AA476"/>
    <mergeCell ref="AB475:AB476"/>
    <mergeCell ref="T476:V476"/>
    <mergeCell ref="AB470:AB471"/>
    <mergeCell ref="T471:V471"/>
    <mergeCell ref="M472:S473"/>
    <mergeCell ref="T472:V472"/>
    <mergeCell ref="W472:W473"/>
    <mergeCell ref="X472:AA473"/>
    <mergeCell ref="AB472:AB473"/>
    <mergeCell ref="T473:V473"/>
    <mergeCell ref="D470:D473"/>
    <mergeCell ref="E470:L473"/>
    <mergeCell ref="M470:S471"/>
    <mergeCell ref="T470:V470"/>
    <mergeCell ref="W470:W471"/>
    <mergeCell ref="X470:AA471"/>
    <mergeCell ref="X480:AA481"/>
    <mergeCell ref="AB480:AB481"/>
    <mergeCell ref="O481:Q481"/>
    <mergeCell ref="R481:S481"/>
    <mergeCell ref="T481:V481"/>
    <mergeCell ref="D482:D483"/>
    <mergeCell ref="E482:S483"/>
    <mergeCell ref="T482:V482"/>
    <mergeCell ref="W482:W483"/>
    <mergeCell ref="X482:AA483"/>
    <mergeCell ref="T479:V479"/>
    <mergeCell ref="D480:D481"/>
    <mergeCell ref="E480:N481"/>
    <mergeCell ref="O480:S480"/>
    <mergeCell ref="T480:V480"/>
    <mergeCell ref="W480:W481"/>
    <mergeCell ref="D477:AB477"/>
    <mergeCell ref="D478:D479"/>
    <mergeCell ref="E478:N479"/>
    <mergeCell ref="O478:S478"/>
    <mergeCell ref="T478:V478"/>
    <mergeCell ref="W478:W479"/>
    <mergeCell ref="X478:AA479"/>
    <mergeCell ref="AB478:AB479"/>
    <mergeCell ref="O479:Q479"/>
    <mergeCell ref="R479:S479"/>
    <mergeCell ref="D487:AB487"/>
    <mergeCell ref="D488:D489"/>
    <mergeCell ref="E488:N489"/>
    <mergeCell ref="O488:S488"/>
    <mergeCell ref="T488:V488"/>
    <mergeCell ref="W488:W489"/>
    <mergeCell ref="X488:AA489"/>
    <mergeCell ref="AB488:AB489"/>
    <mergeCell ref="O489:Q489"/>
    <mergeCell ref="R489:S489"/>
    <mergeCell ref="AB482:AB483"/>
    <mergeCell ref="T483:V483"/>
    <mergeCell ref="D484:AB484"/>
    <mergeCell ref="D485:D486"/>
    <mergeCell ref="E485:S486"/>
    <mergeCell ref="T485:V485"/>
    <mergeCell ref="W485:W486"/>
    <mergeCell ref="X485:AA486"/>
    <mergeCell ref="AB485:AB486"/>
    <mergeCell ref="T486:V486"/>
    <mergeCell ref="D494:AB494"/>
    <mergeCell ref="D495:AB495"/>
    <mergeCell ref="Q497:AC497"/>
    <mergeCell ref="D500:AB500"/>
    <mergeCell ref="D502:AB502"/>
    <mergeCell ref="D503:AB503"/>
    <mergeCell ref="AB490:AB491"/>
    <mergeCell ref="T491:V491"/>
    <mergeCell ref="D492:D493"/>
    <mergeCell ref="E492:S493"/>
    <mergeCell ref="T492:V492"/>
    <mergeCell ref="W492:W493"/>
    <mergeCell ref="X492:AA493"/>
    <mergeCell ref="AB492:AB493"/>
    <mergeCell ref="T493:V493"/>
    <mergeCell ref="T489:V489"/>
    <mergeCell ref="D490:D491"/>
    <mergeCell ref="E490:S491"/>
    <mergeCell ref="T490:V490"/>
    <mergeCell ref="W490:W491"/>
    <mergeCell ref="X490:AA491"/>
    <mergeCell ref="AB508:AB509"/>
    <mergeCell ref="X509:AA509"/>
    <mergeCell ref="E510:H511"/>
    <mergeCell ref="I510:M511"/>
    <mergeCell ref="N510:O511"/>
    <mergeCell ref="S510:S511"/>
    <mergeCell ref="T510:W511"/>
    <mergeCell ref="X510:AA510"/>
    <mergeCell ref="AB510:AB511"/>
    <mergeCell ref="X511:AA511"/>
    <mergeCell ref="E508:H509"/>
    <mergeCell ref="I508:M509"/>
    <mergeCell ref="N508:O509"/>
    <mergeCell ref="S508:S509"/>
    <mergeCell ref="T508:W509"/>
    <mergeCell ref="X508:AA508"/>
    <mergeCell ref="D505:D509"/>
    <mergeCell ref="E505:O505"/>
    <mergeCell ref="R505:R519"/>
    <mergeCell ref="S505:AB505"/>
    <mergeCell ref="E506:H507"/>
    <mergeCell ref="I506:M507"/>
    <mergeCell ref="N506:O507"/>
    <mergeCell ref="S506:W507"/>
    <mergeCell ref="X506:AA507"/>
    <mergeCell ref="AB506:AB507"/>
    <mergeCell ref="S516:S517"/>
    <mergeCell ref="T516:W517"/>
    <mergeCell ref="X516:AA517"/>
    <mergeCell ref="AB516:AB517"/>
    <mergeCell ref="S518:W519"/>
    <mergeCell ref="X518:AA519"/>
    <mergeCell ref="AB518:AB519"/>
    <mergeCell ref="S512:S513"/>
    <mergeCell ref="T512:W513"/>
    <mergeCell ref="X512:AA512"/>
    <mergeCell ref="AB512:AB513"/>
    <mergeCell ref="X513:AA513"/>
    <mergeCell ref="S514:S515"/>
    <mergeCell ref="T514:W515"/>
    <mergeCell ref="X514:AA514"/>
    <mergeCell ref="AB514:AB515"/>
    <mergeCell ref="X515:AA515"/>
    <mergeCell ref="X526:AA527"/>
    <mergeCell ref="AB526:AB527"/>
    <mergeCell ref="E528:H529"/>
    <mergeCell ref="I528:M529"/>
    <mergeCell ref="N528:O529"/>
    <mergeCell ref="S528:S529"/>
    <mergeCell ref="T528:W529"/>
    <mergeCell ref="X528:AA528"/>
    <mergeCell ref="AB528:AB529"/>
    <mergeCell ref="X529:AA529"/>
    <mergeCell ref="D522:AB522"/>
    <mergeCell ref="D523:AB523"/>
    <mergeCell ref="D525:D529"/>
    <mergeCell ref="E525:O525"/>
    <mergeCell ref="R525:R539"/>
    <mergeCell ref="S525:AB525"/>
    <mergeCell ref="E526:H527"/>
    <mergeCell ref="I526:M527"/>
    <mergeCell ref="N526:O527"/>
    <mergeCell ref="S526:W527"/>
    <mergeCell ref="S538:W539"/>
    <mergeCell ref="X538:AA539"/>
    <mergeCell ref="AB538:AB539"/>
    <mergeCell ref="D541:AB541"/>
    <mergeCell ref="D542:AB542"/>
    <mergeCell ref="C544:AB544"/>
    <mergeCell ref="S534:S535"/>
    <mergeCell ref="T534:W535"/>
    <mergeCell ref="X534:AA534"/>
    <mergeCell ref="AB534:AB535"/>
    <mergeCell ref="X535:AA535"/>
    <mergeCell ref="S536:S537"/>
    <mergeCell ref="T536:W537"/>
    <mergeCell ref="X536:AA537"/>
    <mergeCell ref="AB536:AB537"/>
    <mergeCell ref="AB530:AB531"/>
    <mergeCell ref="X531:AA531"/>
    <mergeCell ref="S532:S533"/>
    <mergeCell ref="T532:W533"/>
    <mergeCell ref="X532:AA532"/>
    <mergeCell ref="AB532:AB533"/>
    <mergeCell ref="X533:AA533"/>
    <mergeCell ref="E530:H531"/>
    <mergeCell ref="I530:M531"/>
    <mergeCell ref="N530:O531"/>
    <mergeCell ref="S530:S531"/>
    <mergeCell ref="T530:W531"/>
    <mergeCell ref="X530:AA530"/>
  </mergeCells>
  <phoneticPr fontId="1"/>
  <conditionalFormatting sqref="D36">
    <cfRule type="expression" dxfId="79" priority="6">
      <formula>D36="入力済"</formula>
    </cfRule>
  </conditionalFormatting>
  <conditionalFormatting sqref="D44">
    <cfRule type="expression" dxfId="78" priority="4">
      <formula>D44="入力済"</formula>
    </cfRule>
  </conditionalFormatting>
  <conditionalFormatting sqref="D47">
    <cfRule type="expression" dxfId="77" priority="2">
      <formula>D47="入力済"</formula>
    </cfRule>
  </conditionalFormatting>
  <conditionalFormatting sqref="H24">
    <cfRule type="expression" dxfId="76" priority="9">
      <formula>H24="入力済"</formula>
    </cfRule>
  </conditionalFormatting>
  <conditionalFormatting sqref="O25">
    <cfRule type="expression" dxfId="75" priority="8">
      <formula>O25="入力済"</formula>
    </cfRule>
  </conditionalFormatting>
  <conditionalFormatting sqref="P44">
    <cfRule type="expression" dxfId="74" priority="3">
      <formula>P44="入力済"</formula>
    </cfRule>
  </conditionalFormatting>
  <conditionalFormatting sqref="R38">
    <cfRule type="expression" dxfId="73" priority="5">
      <formula>R38="入力済"</formula>
    </cfRule>
  </conditionalFormatting>
  <conditionalFormatting sqref="U25">
    <cfRule type="expression" dxfId="72" priority="7">
      <formula>U25="入力済"</formula>
    </cfRule>
  </conditionalFormatting>
  <conditionalFormatting sqref="AB19:AB20">
    <cfRule type="expression" dxfId="71" priority="10">
      <formula>AB19="入力済"</formula>
    </cfRule>
  </conditionalFormatting>
  <conditionalFormatting sqref="AB22">
    <cfRule type="expression" dxfId="70" priority="1">
      <formula>AB22="入力済"</formula>
    </cfRule>
  </conditionalFormatting>
  <dataValidations count="7">
    <dataValidation operator="greaterThanOrEqual" allowBlank="1" showInputMessage="1" showErrorMessage="1" sqref="J24:K25 S24:S25 Y24:Z25" xr:uid="{D02E3EC1-1461-4A56-9FD9-37865C867E3B}"/>
    <dataValidation type="whole" allowBlank="1" showInputMessage="1" showErrorMessage="1" sqref="M39:N40" xr:uid="{AEAFAE1B-E773-4B93-886A-7F1F62427D23}">
      <formula1>1</formula1>
      <formula2>12</formula2>
    </dataValidation>
    <dataValidation type="whole" operator="greaterThanOrEqual" allowBlank="1" showInputMessage="1" showErrorMessage="1" sqref="I39:K39" xr:uid="{6D328CA8-718B-4C1B-B6C6-C2AF669FE48B}">
      <formula1>0</formula1>
    </dataValidation>
    <dataValidation type="decimal" operator="greaterThanOrEqual" allowBlank="1" showInputMessage="1" showErrorMessage="1" sqref="I41:L41 I43:N44 K37:N37 T37:U37 I38:M38 T38 U43:Z44" xr:uid="{67A6C90E-FF5E-43F1-B772-77C509D8149A}">
      <formula1>0</formula1>
    </dataValidation>
    <dataValidation allowBlank="1" showInputMessage="1" showErrorMessage="1" error="▼ボタンのメニューから選択してください" sqref="I34:J34 P34:Q34 I35:AB36 I48:AB48 I49:S49" xr:uid="{508093C6-DA46-4E6F-9BC4-70C0743A206E}"/>
    <dataValidation type="list" allowBlank="1" showInputMessage="1" showErrorMessage="1" error="▼ボタンのメニューから選択してください" sqref="I46:O46" xr:uid="{81F8F9CA-9B1C-489C-BC7F-B101CE38D441}">
      <formula1>都道府県</formula1>
    </dataValidation>
    <dataValidation type="list" allowBlank="1" showInputMessage="1" showErrorMessage="1" error="▼ボタンのメニューから選択してください" sqref="P46:AB46" xr:uid="{40AAB7E7-1304-4C96-B8BB-3CDFCF40F45A}">
      <formula1>INDIRECT(I46)</formula1>
    </dataValidation>
  </dataValidations>
  <hyperlinks>
    <hyperlink ref="W65" r:id="rId1" xr:uid="{4AE977B2-5356-44F4-8A0F-16B8496FF606}"/>
    <hyperlink ref="W140" r:id="rId2" xr:uid="{C4D918C1-93A9-46BB-A0D7-F44FD8C2A7BD}"/>
    <hyperlink ref="W232" r:id="rId3" xr:uid="{F660498F-F4BC-4DE6-A982-2B5E27A87305}"/>
    <hyperlink ref="W329" r:id="rId4" xr:uid="{EE12B9B5-E547-4C01-B031-54B8C103617C}"/>
    <hyperlink ref="W415" r:id="rId5" xr:uid="{1AC0F745-9CD8-486B-A6F6-1FAEAA051995}"/>
    <hyperlink ref="W442" r:id="rId6" xr:uid="{CDE36316-0A01-4611-8959-DD2FEE645EF8}"/>
  </hyperlinks>
  <printOptions horizontalCentered="1"/>
  <pageMargins left="0.25" right="0.25" top="0.75" bottom="0.75" header="0.3" footer="0.3"/>
  <pageSetup paperSize="9" scale="55" fitToHeight="10" orientation="portrait" cellComments="asDisplayed" r:id="rId7"/>
  <headerFooter>
    <oddFooter>&amp;C&amp;P</oddFooter>
  </headerFooter>
  <rowBreaks count="11" manualBreakCount="11">
    <brk id="30" min="1" max="28" man="1"/>
    <brk id="61" min="1" max="28" man="1"/>
    <brk id="137" min="1" max="28" man="1"/>
    <brk id="177" min="1" max="28" man="1"/>
    <brk id="228" min="1" max="28" man="1"/>
    <brk id="276" min="1" max="28" man="1"/>
    <brk id="325" min="1" max="28" man="1"/>
    <brk id="368" min="1" max="28" man="1"/>
    <brk id="411" min="1" max="28" man="1"/>
    <brk id="439" min="1" max="28" man="1"/>
    <brk id="497" min="1" max="28" man="1"/>
  </rowBreaks>
  <drawing r:id="rId8"/>
  <legacyDrawing r:id="rId9"/>
  <mc:AlternateContent xmlns:mc="http://schemas.openxmlformats.org/markup-compatibility/2006">
    <mc:Choice Requires="x14">
      <controls>
        <mc:AlternateContent xmlns:mc="http://schemas.openxmlformats.org/markup-compatibility/2006">
          <mc:Choice Requires="x14">
            <control shapeId="45057" r:id="rId10" name="Check Box 1">
              <controlPr defaultSize="0" autoFill="0" autoLine="0" autoPict="0">
                <anchor moveWithCells="1" sizeWithCells="1">
                  <from>
                    <xdr:col>4</xdr:col>
                    <xdr:colOff>47625</xdr:colOff>
                    <xdr:row>9</xdr:row>
                    <xdr:rowOff>0</xdr:rowOff>
                  </from>
                  <to>
                    <xdr:col>4</xdr:col>
                    <xdr:colOff>47625</xdr:colOff>
                    <xdr:row>9</xdr:row>
                    <xdr:rowOff>314325</xdr:rowOff>
                  </to>
                </anchor>
              </controlPr>
            </control>
          </mc:Choice>
        </mc:AlternateContent>
        <mc:AlternateContent xmlns:mc="http://schemas.openxmlformats.org/markup-compatibility/2006">
          <mc:Choice Requires="x14">
            <control shapeId="45058" r:id="rId11" name="Check Box 2">
              <controlPr defaultSize="0" autoFill="0" autoLine="0" autoPict="0">
                <anchor moveWithCells="1">
                  <from>
                    <xdr:col>3</xdr:col>
                    <xdr:colOff>180975</xdr:colOff>
                    <xdr:row>51</xdr:row>
                    <xdr:rowOff>0</xdr:rowOff>
                  </from>
                  <to>
                    <xdr:col>4</xdr:col>
                    <xdr:colOff>285750</xdr:colOff>
                    <xdr:row>52</xdr:row>
                    <xdr:rowOff>0</xdr:rowOff>
                  </to>
                </anchor>
              </controlPr>
            </control>
          </mc:Choice>
        </mc:AlternateContent>
        <mc:AlternateContent xmlns:mc="http://schemas.openxmlformats.org/markup-compatibility/2006">
          <mc:Choice Requires="x14">
            <control shapeId="45059" r:id="rId12" name="Check Box 3">
              <controlPr defaultSize="0" autoFill="0" autoLine="0" autoPict="0">
                <anchor moveWithCells="1">
                  <from>
                    <xdr:col>3</xdr:col>
                    <xdr:colOff>180975</xdr:colOff>
                    <xdr:row>52</xdr:row>
                    <xdr:rowOff>0</xdr:rowOff>
                  </from>
                  <to>
                    <xdr:col>4</xdr:col>
                    <xdr:colOff>285750</xdr:colOff>
                    <xdr:row>53</xdr:row>
                    <xdr:rowOff>0</xdr:rowOff>
                  </to>
                </anchor>
              </controlPr>
            </control>
          </mc:Choice>
        </mc:AlternateContent>
        <mc:AlternateContent xmlns:mc="http://schemas.openxmlformats.org/markup-compatibility/2006">
          <mc:Choice Requires="x14">
            <control shapeId="45060" r:id="rId13" name="Check Box 4">
              <controlPr defaultSize="0" autoFill="0" autoLine="0" autoPict="0">
                <anchor moveWithCells="1">
                  <from>
                    <xdr:col>3</xdr:col>
                    <xdr:colOff>180975</xdr:colOff>
                    <xdr:row>53</xdr:row>
                    <xdr:rowOff>0</xdr:rowOff>
                  </from>
                  <to>
                    <xdr:col>4</xdr:col>
                    <xdr:colOff>285750</xdr:colOff>
                    <xdr:row>54</xdr:row>
                    <xdr:rowOff>0</xdr:rowOff>
                  </to>
                </anchor>
              </controlPr>
            </control>
          </mc:Choice>
        </mc:AlternateContent>
        <mc:AlternateContent xmlns:mc="http://schemas.openxmlformats.org/markup-compatibility/2006">
          <mc:Choice Requires="x14">
            <control shapeId="45061" r:id="rId14" name="Check Box 5">
              <controlPr defaultSize="0" autoFill="0" autoLine="0" autoPict="0">
                <anchor moveWithCells="1">
                  <from>
                    <xdr:col>3</xdr:col>
                    <xdr:colOff>180975</xdr:colOff>
                    <xdr:row>54</xdr:row>
                    <xdr:rowOff>0</xdr:rowOff>
                  </from>
                  <to>
                    <xdr:col>4</xdr:col>
                    <xdr:colOff>285750</xdr:colOff>
                    <xdr:row>55</xdr:row>
                    <xdr:rowOff>0</xdr:rowOff>
                  </to>
                </anchor>
              </controlPr>
            </control>
          </mc:Choice>
        </mc:AlternateContent>
        <mc:AlternateContent xmlns:mc="http://schemas.openxmlformats.org/markup-compatibility/2006">
          <mc:Choice Requires="x14">
            <control shapeId="45062" r:id="rId15" name="Check Box 6">
              <controlPr defaultSize="0" autoFill="0" autoLine="0" autoPict="0">
                <anchor moveWithCells="1">
                  <from>
                    <xdr:col>3</xdr:col>
                    <xdr:colOff>180975</xdr:colOff>
                    <xdr:row>55</xdr:row>
                    <xdr:rowOff>0</xdr:rowOff>
                  </from>
                  <to>
                    <xdr:col>4</xdr:col>
                    <xdr:colOff>285750</xdr:colOff>
                    <xdr:row>56</xdr:row>
                    <xdr:rowOff>0</xdr:rowOff>
                  </to>
                </anchor>
              </controlPr>
            </control>
          </mc:Choice>
        </mc:AlternateContent>
        <mc:AlternateContent xmlns:mc="http://schemas.openxmlformats.org/markup-compatibility/2006">
          <mc:Choice Requires="x14">
            <control shapeId="45063" r:id="rId16" name="Check Box 7">
              <controlPr defaultSize="0" autoFill="0" autoLine="0" autoPict="0">
                <anchor moveWithCells="1">
                  <from>
                    <xdr:col>3</xdr:col>
                    <xdr:colOff>180975</xdr:colOff>
                    <xdr:row>57</xdr:row>
                    <xdr:rowOff>0</xdr:rowOff>
                  </from>
                  <to>
                    <xdr:col>4</xdr:col>
                    <xdr:colOff>285750</xdr:colOff>
                    <xdr:row>58</xdr:row>
                    <xdr:rowOff>0</xdr:rowOff>
                  </to>
                </anchor>
              </controlPr>
            </control>
          </mc:Choice>
        </mc:AlternateContent>
        <mc:AlternateContent xmlns:mc="http://schemas.openxmlformats.org/markup-compatibility/2006">
          <mc:Choice Requires="x14">
            <control shapeId="45064" r:id="rId17" name="Check Box 8">
              <controlPr defaultSize="0" autoFill="0" autoLine="0" autoPict="0">
                <anchor moveWithCells="1">
                  <from>
                    <xdr:col>3</xdr:col>
                    <xdr:colOff>180975</xdr:colOff>
                    <xdr:row>56</xdr:row>
                    <xdr:rowOff>0</xdr:rowOff>
                  </from>
                  <to>
                    <xdr:col>4</xdr:col>
                    <xdr:colOff>285750</xdr:colOff>
                    <xdr:row>57</xdr:row>
                    <xdr:rowOff>0</xdr:rowOff>
                  </to>
                </anchor>
              </controlPr>
            </control>
          </mc:Choice>
        </mc:AlternateContent>
        <mc:AlternateContent xmlns:mc="http://schemas.openxmlformats.org/markup-compatibility/2006">
          <mc:Choice Requires="x14">
            <control shapeId="45065" r:id="rId18" name="Option Button 9">
              <controlPr defaultSize="0" autoFill="0" autoLine="0" autoPict="0">
                <anchor moveWithCells="1" sizeWithCells="1">
                  <from>
                    <xdr:col>4</xdr:col>
                    <xdr:colOff>38100</xdr:colOff>
                    <xdr:row>9</xdr:row>
                    <xdr:rowOff>0</xdr:rowOff>
                  </from>
                  <to>
                    <xdr:col>16</xdr:col>
                    <xdr:colOff>38100</xdr:colOff>
                    <xdr:row>10</xdr:row>
                    <xdr:rowOff>0</xdr:rowOff>
                  </to>
                </anchor>
              </controlPr>
            </control>
          </mc:Choice>
        </mc:AlternateContent>
        <mc:AlternateContent xmlns:mc="http://schemas.openxmlformats.org/markup-compatibility/2006">
          <mc:Choice Requires="x14">
            <control shapeId="45066" r:id="rId19" name="Option Button 10">
              <controlPr defaultSize="0" autoFill="0" autoLine="0" autoPict="0">
                <anchor moveWithCells="1" sizeWithCells="1">
                  <from>
                    <xdr:col>4</xdr:col>
                    <xdr:colOff>38100</xdr:colOff>
                    <xdr:row>12</xdr:row>
                    <xdr:rowOff>0</xdr:rowOff>
                  </from>
                  <to>
                    <xdr:col>16</xdr:col>
                    <xdr:colOff>38100</xdr:colOff>
                    <xdr:row>13</xdr:row>
                    <xdr:rowOff>0</xdr:rowOff>
                  </to>
                </anchor>
              </controlPr>
            </control>
          </mc:Choice>
        </mc:AlternateContent>
        <mc:AlternateContent xmlns:mc="http://schemas.openxmlformats.org/markup-compatibility/2006">
          <mc:Choice Requires="x14">
            <control shapeId="45067" r:id="rId20" name="Option Button 11">
              <controlPr defaultSize="0" autoFill="0" autoLine="0" autoPict="0">
                <anchor moveWithCells="1">
                  <from>
                    <xdr:col>8</xdr:col>
                    <xdr:colOff>219075</xdr:colOff>
                    <xdr:row>33</xdr:row>
                    <xdr:rowOff>0</xdr:rowOff>
                  </from>
                  <to>
                    <xdr:col>15</xdr:col>
                    <xdr:colOff>219075</xdr:colOff>
                    <xdr:row>34</xdr:row>
                    <xdr:rowOff>0</xdr:rowOff>
                  </to>
                </anchor>
              </controlPr>
            </control>
          </mc:Choice>
        </mc:AlternateContent>
        <mc:AlternateContent xmlns:mc="http://schemas.openxmlformats.org/markup-compatibility/2006">
          <mc:Choice Requires="x14">
            <control shapeId="45068" r:id="rId21" name="Option Button 12">
              <controlPr defaultSize="0" autoFill="0" autoLine="0" autoPict="0">
                <anchor moveWithCells="1">
                  <from>
                    <xdr:col>15</xdr:col>
                    <xdr:colOff>219075</xdr:colOff>
                    <xdr:row>33</xdr:row>
                    <xdr:rowOff>0</xdr:rowOff>
                  </from>
                  <to>
                    <xdr:col>20</xdr:col>
                    <xdr:colOff>342900</xdr:colOff>
                    <xdr:row>34</xdr:row>
                    <xdr:rowOff>0</xdr:rowOff>
                  </to>
                </anchor>
              </controlPr>
            </control>
          </mc:Choice>
        </mc:AlternateContent>
        <mc:AlternateContent xmlns:mc="http://schemas.openxmlformats.org/markup-compatibility/2006">
          <mc:Choice Requires="x14">
            <control shapeId="45069" r:id="rId22" name="Group Box 13">
              <controlPr defaultSize="0" autoFill="0" autoPict="0">
                <anchor moveWithCells="1">
                  <from>
                    <xdr:col>7</xdr:col>
                    <xdr:colOff>295275</xdr:colOff>
                    <xdr:row>33</xdr:row>
                    <xdr:rowOff>0</xdr:rowOff>
                  </from>
                  <to>
                    <xdr:col>21</xdr:col>
                    <xdr:colOff>0</xdr:colOff>
                    <xdr:row>34</xdr:row>
                    <xdr:rowOff>0</xdr:rowOff>
                  </to>
                </anchor>
              </controlPr>
            </control>
          </mc:Choice>
        </mc:AlternateContent>
        <mc:AlternateContent xmlns:mc="http://schemas.openxmlformats.org/markup-compatibility/2006">
          <mc:Choice Requires="x14">
            <control shapeId="45070" r:id="rId23" name="Group Box 14">
              <controlPr defaultSize="0" autoFill="0" autoPict="0">
                <anchor moveWithCells="1">
                  <from>
                    <xdr:col>3</xdr:col>
                    <xdr:colOff>133350</xdr:colOff>
                    <xdr:row>8</xdr:row>
                    <xdr:rowOff>495300</xdr:rowOff>
                  </from>
                  <to>
                    <xdr:col>18</xdr:col>
                    <xdr:colOff>76200</xdr:colOff>
                    <xdr:row>37</xdr:row>
                    <xdr:rowOff>57150</xdr:rowOff>
                  </to>
                </anchor>
              </controlPr>
            </control>
          </mc:Choice>
        </mc:AlternateContent>
        <mc:AlternateContent xmlns:mc="http://schemas.openxmlformats.org/markup-compatibility/2006">
          <mc:Choice Requires="x14">
            <control shapeId="45071" r:id="rId24" name="Option Button 15">
              <controlPr defaultSize="0" autoFill="0" autoLine="0" autoPict="0">
                <anchor moveWithCells="1">
                  <from>
                    <xdr:col>8</xdr:col>
                    <xdr:colOff>219075</xdr:colOff>
                    <xdr:row>34</xdr:row>
                    <xdr:rowOff>0</xdr:rowOff>
                  </from>
                  <to>
                    <xdr:col>13</xdr:col>
                    <xdr:colOff>219075</xdr:colOff>
                    <xdr:row>35</xdr:row>
                    <xdr:rowOff>0</xdr:rowOff>
                  </to>
                </anchor>
              </controlPr>
            </control>
          </mc:Choice>
        </mc:AlternateContent>
        <mc:AlternateContent xmlns:mc="http://schemas.openxmlformats.org/markup-compatibility/2006">
          <mc:Choice Requires="x14">
            <control shapeId="45072" r:id="rId25" name="Option Button 16">
              <controlPr defaultSize="0" autoFill="0" autoLine="0" autoPict="0">
                <anchor moveWithCells="1">
                  <from>
                    <xdr:col>15</xdr:col>
                    <xdr:colOff>219075</xdr:colOff>
                    <xdr:row>34</xdr:row>
                    <xdr:rowOff>0</xdr:rowOff>
                  </from>
                  <to>
                    <xdr:col>18</xdr:col>
                    <xdr:colOff>495300</xdr:colOff>
                    <xdr:row>35</xdr:row>
                    <xdr:rowOff>0</xdr:rowOff>
                  </to>
                </anchor>
              </controlPr>
            </control>
          </mc:Choice>
        </mc:AlternateContent>
        <mc:AlternateContent xmlns:mc="http://schemas.openxmlformats.org/markup-compatibility/2006">
          <mc:Choice Requires="x14">
            <control shapeId="45073" r:id="rId26" name="Option Button 17">
              <controlPr defaultSize="0" autoFill="0" autoLine="0" autoPict="0">
                <anchor moveWithCells="1">
                  <from>
                    <xdr:col>19</xdr:col>
                    <xdr:colOff>600075</xdr:colOff>
                    <xdr:row>34</xdr:row>
                    <xdr:rowOff>0</xdr:rowOff>
                  </from>
                  <to>
                    <xdr:col>21</xdr:col>
                    <xdr:colOff>447675</xdr:colOff>
                    <xdr:row>35</xdr:row>
                    <xdr:rowOff>0</xdr:rowOff>
                  </to>
                </anchor>
              </controlPr>
            </control>
          </mc:Choice>
        </mc:AlternateContent>
        <mc:AlternateContent xmlns:mc="http://schemas.openxmlformats.org/markup-compatibility/2006">
          <mc:Choice Requires="x14">
            <control shapeId="45074" r:id="rId27" name="Option Button 18">
              <controlPr defaultSize="0" autoFill="0" autoLine="0" autoPict="0">
                <anchor moveWithCells="1">
                  <from>
                    <xdr:col>8</xdr:col>
                    <xdr:colOff>219075</xdr:colOff>
                    <xdr:row>35</xdr:row>
                    <xdr:rowOff>0</xdr:rowOff>
                  </from>
                  <to>
                    <xdr:col>13</xdr:col>
                    <xdr:colOff>219075</xdr:colOff>
                    <xdr:row>36</xdr:row>
                    <xdr:rowOff>0</xdr:rowOff>
                  </to>
                </anchor>
              </controlPr>
            </control>
          </mc:Choice>
        </mc:AlternateContent>
        <mc:AlternateContent xmlns:mc="http://schemas.openxmlformats.org/markup-compatibility/2006">
          <mc:Choice Requires="x14">
            <control shapeId="45075" r:id="rId28" name="Option Button 19">
              <controlPr defaultSize="0" autoFill="0" autoLine="0" autoPict="0">
                <anchor moveWithCells="1">
                  <from>
                    <xdr:col>15</xdr:col>
                    <xdr:colOff>219075</xdr:colOff>
                    <xdr:row>35</xdr:row>
                    <xdr:rowOff>0</xdr:rowOff>
                  </from>
                  <to>
                    <xdr:col>18</xdr:col>
                    <xdr:colOff>495300</xdr:colOff>
                    <xdr:row>36</xdr:row>
                    <xdr:rowOff>0</xdr:rowOff>
                  </to>
                </anchor>
              </controlPr>
            </control>
          </mc:Choice>
        </mc:AlternateContent>
        <mc:AlternateContent xmlns:mc="http://schemas.openxmlformats.org/markup-compatibility/2006">
          <mc:Choice Requires="x14">
            <control shapeId="45076" r:id="rId29" name="Option Button 20">
              <controlPr defaultSize="0" autoFill="0" autoLine="0" autoPict="0">
                <anchor moveWithCells="1">
                  <from>
                    <xdr:col>20</xdr:col>
                    <xdr:colOff>0</xdr:colOff>
                    <xdr:row>35</xdr:row>
                    <xdr:rowOff>0</xdr:rowOff>
                  </from>
                  <to>
                    <xdr:col>21</xdr:col>
                    <xdr:colOff>447675</xdr:colOff>
                    <xdr:row>36</xdr:row>
                    <xdr:rowOff>0</xdr:rowOff>
                  </to>
                </anchor>
              </controlPr>
            </control>
          </mc:Choice>
        </mc:AlternateContent>
        <mc:AlternateContent xmlns:mc="http://schemas.openxmlformats.org/markup-compatibility/2006">
          <mc:Choice Requires="x14">
            <control shapeId="45077" r:id="rId30" name="Group Box 21">
              <controlPr defaultSize="0" autoFill="0" autoPict="0">
                <anchor moveWithCells="1">
                  <from>
                    <xdr:col>8</xdr:col>
                    <xdr:colOff>0</xdr:colOff>
                    <xdr:row>34</xdr:row>
                    <xdr:rowOff>0</xdr:rowOff>
                  </from>
                  <to>
                    <xdr:col>28</xdr:col>
                    <xdr:colOff>0</xdr:colOff>
                    <xdr:row>36</xdr:row>
                    <xdr:rowOff>0</xdr:rowOff>
                  </to>
                </anchor>
              </controlPr>
            </control>
          </mc:Choice>
        </mc:AlternateContent>
        <mc:AlternateContent xmlns:mc="http://schemas.openxmlformats.org/markup-compatibility/2006">
          <mc:Choice Requires="x14">
            <control shapeId="45078" r:id="rId31" name="Group Box 22">
              <controlPr defaultSize="0" autoFill="0" autoPict="0">
                <anchor moveWithCells="1">
                  <from>
                    <xdr:col>22</xdr:col>
                    <xdr:colOff>0</xdr:colOff>
                    <xdr:row>33</xdr:row>
                    <xdr:rowOff>0</xdr:rowOff>
                  </from>
                  <to>
                    <xdr:col>28</xdr:col>
                    <xdr:colOff>0</xdr:colOff>
                    <xdr:row>34</xdr:row>
                    <xdr:rowOff>0</xdr:rowOff>
                  </to>
                </anchor>
              </controlPr>
            </control>
          </mc:Choice>
        </mc:AlternateContent>
        <mc:AlternateContent xmlns:mc="http://schemas.openxmlformats.org/markup-compatibility/2006">
          <mc:Choice Requires="x14">
            <control shapeId="45079" r:id="rId32" name="Option Button 23">
              <controlPr defaultSize="0" autoFill="0" autoLine="0" autoPict="0">
                <anchor moveWithCells="1">
                  <from>
                    <xdr:col>22</xdr:col>
                    <xdr:colOff>57150</xdr:colOff>
                    <xdr:row>33</xdr:row>
                    <xdr:rowOff>0</xdr:rowOff>
                  </from>
                  <to>
                    <xdr:col>25</xdr:col>
                    <xdr:colOff>0</xdr:colOff>
                    <xdr:row>34</xdr:row>
                    <xdr:rowOff>0</xdr:rowOff>
                  </to>
                </anchor>
              </controlPr>
            </control>
          </mc:Choice>
        </mc:AlternateContent>
        <mc:AlternateContent xmlns:mc="http://schemas.openxmlformats.org/markup-compatibility/2006">
          <mc:Choice Requires="x14">
            <control shapeId="45080" r:id="rId33" name="Option Button 24">
              <controlPr defaultSize="0" autoFill="0" autoLine="0" autoPict="0">
                <anchor moveWithCells="1">
                  <from>
                    <xdr:col>24</xdr:col>
                    <xdr:colOff>238125</xdr:colOff>
                    <xdr:row>33</xdr:row>
                    <xdr:rowOff>0</xdr:rowOff>
                  </from>
                  <to>
                    <xdr:col>27</xdr:col>
                    <xdr:colOff>457200</xdr:colOff>
                    <xdr:row>34</xdr:row>
                    <xdr:rowOff>0</xdr:rowOff>
                  </to>
                </anchor>
              </controlPr>
            </control>
          </mc:Choice>
        </mc:AlternateContent>
        <mc:AlternateContent xmlns:mc="http://schemas.openxmlformats.org/markup-compatibility/2006">
          <mc:Choice Requires="x14">
            <control shapeId="45081" r:id="rId34" name="Group Box 25">
              <controlPr defaultSize="0" autoFill="0" autoPict="0">
                <anchor moveWithCells="1">
                  <from>
                    <xdr:col>22</xdr:col>
                    <xdr:colOff>0</xdr:colOff>
                    <xdr:row>37</xdr:row>
                    <xdr:rowOff>0</xdr:rowOff>
                  </from>
                  <to>
                    <xdr:col>28</xdr:col>
                    <xdr:colOff>0</xdr:colOff>
                    <xdr:row>38</xdr:row>
                    <xdr:rowOff>0</xdr:rowOff>
                  </to>
                </anchor>
              </controlPr>
            </control>
          </mc:Choice>
        </mc:AlternateContent>
        <mc:AlternateContent xmlns:mc="http://schemas.openxmlformats.org/markup-compatibility/2006">
          <mc:Choice Requires="x14">
            <control shapeId="45082" r:id="rId35" name="Option Button 26">
              <controlPr defaultSize="0" autoFill="0" autoLine="0" autoPict="0">
                <anchor moveWithCells="1">
                  <from>
                    <xdr:col>22</xdr:col>
                    <xdr:colOff>57150</xdr:colOff>
                    <xdr:row>37</xdr:row>
                    <xdr:rowOff>0</xdr:rowOff>
                  </from>
                  <to>
                    <xdr:col>25</xdr:col>
                    <xdr:colOff>0</xdr:colOff>
                    <xdr:row>38</xdr:row>
                    <xdr:rowOff>0</xdr:rowOff>
                  </to>
                </anchor>
              </controlPr>
            </control>
          </mc:Choice>
        </mc:AlternateContent>
        <mc:AlternateContent xmlns:mc="http://schemas.openxmlformats.org/markup-compatibility/2006">
          <mc:Choice Requires="x14">
            <control shapeId="45083" r:id="rId36" name="Option Button 27">
              <controlPr defaultSize="0" autoFill="0" autoLine="0" autoPict="0">
                <anchor moveWithCells="1">
                  <from>
                    <xdr:col>24</xdr:col>
                    <xdr:colOff>238125</xdr:colOff>
                    <xdr:row>37</xdr:row>
                    <xdr:rowOff>0</xdr:rowOff>
                  </from>
                  <to>
                    <xdr:col>27</xdr:col>
                    <xdr:colOff>457200</xdr:colOff>
                    <xdr:row>38</xdr:row>
                    <xdr:rowOff>0</xdr:rowOff>
                  </to>
                </anchor>
              </controlPr>
            </control>
          </mc:Choice>
        </mc:AlternateContent>
        <mc:AlternateContent xmlns:mc="http://schemas.openxmlformats.org/markup-compatibility/2006">
          <mc:Choice Requires="x14">
            <control shapeId="45084" r:id="rId37" name="Group Box 28">
              <controlPr defaultSize="0" autoFill="0" autoPict="0">
                <anchor moveWithCells="1">
                  <from>
                    <xdr:col>8</xdr:col>
                    <xdr:colOff>0</xdr:colOff>
                    <xdr:row>45</xdr:row>
                    <xdr:rowOff>561975</xdr:rowOff>
                  </from>
                  <to>
                    <xdr:col>28</xdr:col>
                    <xdr:colOff>0</xdr:colOff>
                    <xdr:row>47</xdr:row>
                    <xdr:rowOff>200025</xdr:rowOff>
                  </to>
                </anchor>
              </controlPr>
            </control>
          </mc:Choice>
        </mc:AlternateContent>
        <mc:AlternateContent xmlns:mc="http://schemas.openxmlformats.org/markup-compatibility/2006">
          <mc:Choice Requires="x14">
            <control shapeId="45085" r:id="rId38" name="Option Button 29">
              <controlPr defaultSize="0" autoFill="0" autoLine="0" autoPict="0">
                <anchor moveWithCells="1">
                  <from>
                    <xdr:col>8</xdr:col>
                    <xdr:colOff>219075</xdr:colOff>
                    <xdr:row>47</xdr:row>
                    <xdr:rowOff>0</xdr:rowOff>
                  </from>
                  <to>
                    <xdr:col>13</xdr:col>
                    <xdr:colOff>219075</xdr:colOff>
                    <xdr:row>48</xdr:row>
                    <xdr:rowOff>0</xdr:rowOff>
                  </to>
                </anchor>
              </controlPr>
            </control>
          </mc:Choice>
        </mc:AlternateContent>
        <mc:AlternateContent xmlns:mc="http://schemas.openxmlformats.org/markup-compatibility/2006">
          <mc:Choice Requires="x14">
            <control shapeId="45086" r:id="rId39" name="Option Button 30">
              <controlPr defaultSize="0" autoFill="0" autoLine="0" autoPict="0">
                <anchor moveWithCells="1">
                  <from>
                    <xdr:col>15</xdr:col>
                    <xdr:colOff>219075</xdr:colOff>
                    <xdr:row>47</xdr:row>
                    <xdr:rowOff>0</xdr:rowOff>
                  </from>
                  <to>
                    <xdr:col>18</xdr:col>
                    <xdr:colOff>495300</xdr:colOff>
                    <xdr:row>48</xdr:row>
                    <xdr:rowOff>0</xdr:rowOff>
                  </to>
                </anchor>
              </controlPr>
            </control>
          </mc:Choice>
        </mc:AlternateContent>
        <mc:AlternateContent xmlns:mc="http://schemas.openxmlformats.org/markup-compatibility/2006">
          <mc:Choice Requires="x14">
            <control shapeId="45087" r:id="rId40" name="Option Button 31">
              <controlPr defaultSize="0" autoFill="0" autoLine="0" autoPict="0">
                <anchor moveWithCells="1">
                  <from>
                    <xdr:col>20</xdr:col>
                    <xdr:colOff>47625</xdr:colOff>
                    <xdr:row>47</xdr:row>
                    <xdr:rowOff>0</xdr:rowOff>
                  </from>
                  <to>
                    <xdr:col>21</xdr:col>
                    <xdr:colOff>495300</xdr:colOff>
                    <xdr:row>48</xdr:row>
                    <xdr:rowOff>0</xdr:rowOff>
                  </to>
                </anchor>
              </controlPr>
            </control>
          </mc:Choice>
        </mc:AlternateContent>
        <mc:AlternateContent xmlns:mc="http://schemas.openxmlformats.org/markup-compatibility/2006">
          <mc:Choice Requires="x14">
            <control shapeId="45088" r:id="rId41" name="Option Button 32">
              <controlPr defaultSize="0" autoFill="0" autoLine="0" autoPict="0">
                <anchor moveWithCells="1">
                  <from>
                    <xdr:col>22</xdr:col>
                    <xdr:colOff>514350</xdr:colOff>
                    <xdr:row>47</xdr:row>
                    <xdr:rowOff>0</xdr:rowOff>
                  </from>
                  <to>
                    <xdr:col>26</xdr:col>
                    <xdr:colOff>219075</xdr:colOff>
                    <xdr:row>48</xdr:row>
                    <xdr:rowOff>0</xdr:rowOff>
                  </to>
                </anchor>
              </controlPr>
            </control>
          </mc:Choice>
        </mc:AlternateContent>
        <mc:AlternateContent xmlns:mc="http://schemas.openxmlformats.org/markup-compatibility/2006">
          <mc:Choice Requires="x14">
            <control shapeId="45089" r:id="rId42" name="Group Box 33">
              <controlPr defaultSize="0" autoFill="0" autoPict="0">
                <anchor moveWithCells="1">
                  <from>
                    <xdr:col>8</xdr:col>
                    <xdr:colOff>0</xdr:colOff>
                    <xdr:row>48</xdr:row>
                    <xdr:rowOff>0</xdr:rowOff>
                  </from>
                  <to>
                    <xdr:col>20</xdr:col>
                    <xdr:colOff>0</xdr:colOff>
                    <xdr:row>49</xdr:row>
                    <xdr:rowOff>0</xdr:rowOff>
                  </to>
                </anchor>
              </controlPr>
            </control>
          </mc:Choice>
        </mc:AlternateContent>
        <mc:AlternateContent xmlns:mc="http://schemas.openxmlformats.org/markup-compatibility/2006">
          <mc:Choice Requires="x14">
            <control shapeId="45090" r:id="rId43" name="Option Button 34">
              <controlPr defaultSize="0" autoFill="0" autoLine="0" autoPict="0">
                <anchor moveWithCells="1">
                  <from>
                    <xdr:col>8</xdr:col>
                    <xdr:colOff>219075</xdr:colOff>
                    <xdr:row>48</xdr:row>
                    <xdr:rowOff>0</xdr:rowOff>
                  </from>
                  <to>
                    <xdr:col>10</xdr:col>
                    <xdr:colOff>257175</xdr:colOff>
                    <xdr:row>49</xdr:row>
                    <xdr:rowOff>0</xdr:rowOff>
                  </to>
                </anchor>
              </controlPr>
            </control>
          </mc:Choice>
        </mc:AlternateContent>
        <mc:AlternateContent xmlns:mc="http://schemas.openxmlformats.org/markup-compatibility/2006">
          <mc:Choice Requires="x14">
            <control shapeId="45091" r:id="rId44" name="Option Button 35">
              <controlPr defaultSize="0" autoFill="0" autoLine="0" autoPict="0">
                <anchor moveWithCells="1">
                  <from>
                    <xdr:col>11</xdr:col>
                    <xdr:colOff>209550</xdr:colOff>
                    <xdr:row>48</xdr:row>
                    <xdr:rowOff>0</xdr:rowOff>
                  </from>
                  <to>
                    <xdr:col>14</xdr:col>
                    <xdr:colOff>266700</xdr:colOff>
                    <xdr:row>49</xdr:row>
                    <xdr:rowOff>0</xdr:rowOff>
                  </to>
                </anchor>
              </controlPr>
            </control>
          </mc:Choice>
        </mc:AlternateContent>
        <mc:AlternateContent xmlns:mc="http://schemas.openxmlformats.org/markup-compatibility/2006">
          <mc:Choice Requires="x14">
            <control shapeId="45092" r:id="rId45" name="Option Button 36">
              <controlPr defaultSize="0" autoFill="0" autoLine="0" autoPict="0">
                <anchor moveWithCells="1">
                  <from>
                    <xdr:col>15</xdr:col>
                    <xdr:colOff>247650</xdr:colOff>
                    <xdr:row>48</xdr:row>
                    <xdr:rowOff>0</xdr:rowOff>
                  </from>
                  <to>
                    <xdr:col>17</xdr:col>
                    <xdr:colOff>285750</xdr:colOff>
                    <xdr:row>49</xdr:row>
                    <xdr:rowOff>0</xdr:rowOff>
                  </to>
                </anchor>
              </controlPr>
            </control>
          </mc:Choice>
        </mc:AlternateContent>
        <mc:AlternateContent xmlns:mc="http://schemas.openxmlformats.org/markup-compatibility/2006">
          <mc:Choice Requires="x14">
            <control shapeId="45093" r:id="rId46" name="Group Box 37">
              <controlPr defaultSize="0" autoFill="0" autoPict="0">
                <anchor moveWithCells="1">
                  <from>
                    <xdr:col>23</xdr:col>
                    <xdr:colOff>0</xdr:colOff>
                    <xdr:row>145</xdr:row>
                    <xdr:rowOff>0</xdr:rowOff>
                  </from>
                  <to>
                    <xdr:col>28</xdr:col>
                    <xdr:colOff>0</xdr:colOff>
                    <xdr:row>146</xdr:row>
                    <xdr:rowOff>0</xdr:rowOff>
                  </to>
                </anchor>
              </controlPr>
            </control>
          </mc:Choice>
        </mc:AlternateContent>
        <mc:AlternateContent xmlns:mc="http://schemas.openxmlformats.org/markup-compatibility/2006">
          <mc:Choice Requires="x14">
            <control shapeId="45094" r:id="rId47" name="Group Box 38">
              <controlPr defaultSize="0" autoFill="0" autoPict="0">
                <anchor moveWithCells="1">
                  <from>
                    <xdr:col>23</xdr:col>
                    <xdr:colOff>0</xdr:colOff>
                    <xdr:row>146</xdr:row>
                    <xdr:rowOff>0</xdr:rowOff>
                  </from>
                  <to>
                    <xdr:col>28</xdr:col>
                    <xdr:colOff>0</xdr:colOff>
                    <xdr:row>147</xdr:row>
                    <xdr:rowOff>0</xdr:rowOff>
                  </to>
                </anchor>
              </controlPr>
            </control>
          </mc:Choice>
        </mc:AlternateContent>
        <mc:AlternateContent xmlns:mc="http://schemas.openxmlformats.org/markup-compatibility/2006">
          <mc:Choice Requires="x14">
            <control shapeId="45095" r:id="rId48" name="Group Box 39">
              <controlPr defaultSize="0" autoFill="0" autoPict="0">
                <anchor moveWithCells="1">
                  <from>
                    <xdr:col>23</xdr:col>
                    <xdr:colOff>0</xdr:colOff>
                    <xdr:row>157</xdr:row>
                    <xdr:rowOff>0</xdr:rowOff>
                  </from>
                  <to>
                    <xdr:col>28</xdr:col>
                    <xdr:colOff>0</xdr:colOff>
                    <xdr:row>158</xdr:row>
                    <xdr:rowOff>0</xdr:rowOff>
                  </to>
                </anchor>
              </controlPr>
            </control>
          </mc:Choice>
        </mc:AlternateContent>
        <mc:AlternateContent xmlns:mc="http://schemas.openxmlformats.org/markup-compatibility/2006">
          <mc:Choice Requires="x14">
            <control shapeId="45096" r:id="rId49" name="Group Box 40">
              <controlPr defaultSize="0" autoFill="0" autoPict="0">
                <anchor moveWithCells="1">
                  <from>
                    <xdr:col>23</xdr:col>
                    <xdr:colOff>0</xdr:colOff>
                    <xdr:row>158</xdr:row>
                    <xdr:rowOff>0</xdr:rowOff>
                  </from>
                  <to>
                    <xdr:col>28</xdr:col>
                    <xdr:colOff>0</xdr:colOff>
                    <xdr:row>159</xdr:row>
                    <xdr:rowOff>38100</xdr:rowOff>
                  </to>
                </anchor>
              </controlPr>
            </control>
          </mc:Choice>
        </mc:AlternateContent>
        <mc:AlternateContent xmlns:mc="http://schemas.openxmlformats.org/markup-compatibility/2006">
          <mc:Choice Requires="x14">
            <control shapeId="45097" r:id="rId50" name="Group Box 41">
              <controlPr defaultSize="0" autoFill="0" autoPict="0">
                <anchor moveWithCells="1">
                  <from>
                    <xdr:col>23</xdr:col>
                    <xdr:colOff>0</xdr:colOff>
                    <xdr:row>163</xdr:row>
                    <xdr:rowOff>0</xdr:rowOff>
                  </from>
                  <to>
                    <xdr:col>28</xdr:col>
                    <xdr:colOff>0</xdr:colOff>
                    <xdr:row>164</xdr:row>
                    <xdr:rowOff>0</xdr:rowOff>
                  </to>
                </anchor>
              </controlPr>
            </control>
          </mc:Choice>
        </mc:AlternateContent>
        <mc:AlternateContent xmlns:mc="http://schemas.openxmlformats.org/markup-compatibility/2006">
          <mc:Choice Requires="x14">
            <control shapeId="45098" r:id="rId51" name="Group Box 42">
              <controlPr defaultSize="0" autoFill="0" autoPict="0">
                <anchor moveWithCells="1">
                  <from>
                    <xdr:col>23</xdr:col>
                    <xdr:colOff>0</xdr:colOff>
                    <xdr:row>164</xdr:row>
                    <xdr:rowOff>0</xdr:rowOff>
                  </from>
                  <to>
                    <xdr:col>28</xdr:col>
                    <xdr:colOff>0</xdr:colOff>
                    <xdr:row>165</xdr:row>
                    <xdr:rowOff>152400</xdr:rowOff>
                  </to>
                </anchor>
              </controlPr>
            </control>
          </mc:Choice>
        </mc:AlternateContent>
        <mc:AlternateContent xmlns:mc="http://schemas.openxmlformats.org/markup-compatibility/2006">
          <mc:Choice Requires="x14">
            <control shapeId="45099" r:id="rId52" name="Group Box 43">
              <controlPr defaultSize="0" autoFill="0" autoPict="0">
                <anchor moveWithCells="1">
                  <from>
                    <xdr:col>23</xdr:col>
                    <xdr:colOff>0</xdr:colOff>
                    <xdr:row>169</xdr:row>
                    <xdr:rowOff>0</xdr:rowOff>
                  </from>
                  <to>
                    <xdr:col>28</xdr:col>
                    <xdr:colOff>0</xdr:colOff>
                    <xdr:row>170</xdr:row>
                    <xdr:rowOff>0</xdr:rowOff>
                  </to>
                </anchor>
              </controlPr>
            </control>
          </mc:Choice>
        </mc:AlternateContent>
        <mc:AlternateContent xmlns:mc="http://schemas.openxmlformats.org/markup-compatibility/2006">
          <mc:Choice Requires="x14">
            <control shapeId="45100" r:id="rId53" name="Group Box 44">
              <controlPr defaultSize="0" autoFill="0" autoPict="0">
                <anchor moveWithCells="1">
                  <from>
                    <xdr:col>23</xdr:col>
                    <xdr:colOff>0</xdr:colOff>
                    <xdr:row>170</xdr:row>
                    <xdr:rowOff>0</xdr:rowOff>
                  </from>
                  <to>
                    <xdr:col>28</xdr:col>
                    <xdr:colOff>0</xdr:colOff>
                    <xdr:row>171</xdr:row>
                    <xdr:rowOff>66675</xdr:rowOff>
                  </to>
                </anchor>
              </controlPr>
            </control>
          </mc:Choice>
        </mc:AlternateContent>
        <mc:AlternateContent xmlns:mc="http://schemas.openxmlformats.org/markup-compatibility/2006">
          <mc:Choice Requires="x14">
            <control shapeId="45101" r:id="rId54" name="Option Button 45">
              <controlPr defaultSize="0" autoFill="0" autoLine="0" autoPict="0" altText="">
                <anchor moveWithCells="1">
                  <from>
                    <xdr:col>23</xdr:col>
                    <xdr:colOff>66675</xdr:colOff>
                    <xdr:row>145</xdr:row>
                    <xdr:rowOff>0</xdr:rowOff>
                  </from>
                  <to>
                    <xdr:col>25</xdr:col>
                    <xdr:colOff>66675</xdr:colOff>
                    <xdr:row>146</xdr:row>
                    <xdr:rowOff>0</xdr:rowOff>
                  </to>
                </anchor>
              </controlPr>
            </control>
          </mc:Choice>
        </mc:AlternateContent>
        <mc:AlternateContent xmlns:mc="http://schemas.openxmlformats.org/markup-compatibility/2006">
          <mc:Choice Requires="x14">
            <control shapeId="45102" r:id="rId55" name="Option Button 46">
              <controlPr defaultSize="0" autoFill="0" autoLine="0" autoPict="0" altText="">
                <anchor moveWithCells="1">
                  <from>
                    <xdr:col>25</xdr:col>
                    <xdr:colOff>104775</xdr:colOff>
                    <xdr:row>145</xdr:row>
                    <xdr:rowOff>0</xdr:rowOff>
                  </from>
                  <to>
                    <xdr:col>27</xdr:col>
                    <xdr:colOff>104775</xdr:colOff>
                    <xdr:row>146</xdr:row>
                    <xdr:rowOff>0</xdr:rowOff>
                  </to>
                </anchor>
              </controlPr>
            </control>
          </mc:Choice>
        </mc:AlternateContent>
        <mc:AlternateContent xmlns:mc="http://schemas.openxmlformats.org/markup-compatibility/2006">
          <mc:Choice Requires="x14">
            <control shapeId="45103" r:id="rId56" name="Option Button 47">
              <controlPr defaultSize="0" autoFill="0" autoLine="0" autoPict="0" altText="">
                <anchor moveWithCells="1">
                  <from>
                    <xdr:col>23</xdr:col>
                    <xdr:colOff>66675</xdr:colOff>
                    <xdr:row>146</xdr:row>
                    <xdr:rowOff>19050</xdr:rowOff>
                  </from>
                  <to>
                    <xdr:col>25</xdr:col>
                    <xdr:colOff>66675</xdr:colOff>
                    <xdr:row>146</xdr:row>
                    <xdr:rowOff>247650</xdr:rowOff>
                  </to>
                </anchor>
              </controlPr>
            </control>
          </mc:Choice>
        </mc:AlternateContent>
        <mc:AlternateContent xmlns:mc="http://schemas.openxmlformats.org/markup-compatibility/2006">
          <mc:Choice Requires="x14">
            <control shapeId="45104" r:id="rId57" name="Option Button 48">
              <controlPr defaultSize="0" autoFill="0" autoLine="0" autoPict="0" altText="">
                <anchor moveWithCells="1">
                  <from>
                    <xdr:col>23</xdr:col>
                    <xdr:colOff>66675</xdr:colOff>
                    <xdr:row>146</xdr:row>
                    <xdr:rowOff>219075</xdr:rowOff>
                  </from>
                  <to>
                    <xdr:col>25</xdr:col>
                    <xdr:colOff>66675</xdr:colOff>
                    <xdr:row>146</xdr:row>
                    <xdr:rowOff>447675</xdr:rowOff>
                  </to>
                </anchor>
              </controlPr>
            </control>
          </mc:Choice>
        </mc:AlternateContent>
        <mc:AlternateContent xmlns:mc="http://schemas.openxmlformats.org/markup-compatibility/2006">
          <mc:Choice Requires="x14">
            <control shapeId="45105" r:id="rId58" name="Option Button 49">
              <controlPr defaultSize="0" autoFill="0" autoLine="0" autoPict="0" altText="">
                <anchor moveWithCells="1">
                  <from>
                    <xdr:col>23</xdr:col>
                    <xdr:colOff>66675</xdr:colOff>
                    <xdr:row>146</xdr:row>
                    <xdr:rowOff>428625</xdr:rowOff>
                  </from>
                  <to>
                    <xdr:col>25</xdr:col>
                    <xdr:colOff>66675</xdr:colOff>
                    <xdr:row>146</xdr:row>
                    <xdr:rowOff>657225</xdr:rowOff>
                  </to>
                </anchor>
              </controlPr>
            </control>
          </mc:Choice>
        </mc:AlternateContent>
        <mc:AlternateContent xmlns:mc="http://schemas.openxmlformats.org/markup-compatibility/2006">
          <mc:Choice Requires="x14">
            <control shapeId="45106" r:id="rId59" name="Group Box 50">
              <controlPr defaultSize="0" autoFill="0" autoPict="0">
                <anchor moveWithCells="1">
                  <from>
                    <xdr:col>19</xdr:col>
                    <xdr:colOff>0</xdr:colOff>
                    <xdr:row>147</xdr:row>
                    <xdr:rowOff>0</xdr:rowOff>
                  </from>
                  <to>
                    <xdr:col>23</xdr:col>
                    <xdr:colOff>0</xdr:colOff>
                    <xdr:row>149</xdr:row>
                    <xdr:rowOff>0</xdr:rowOff>
                  </to>
                </anchor>
              </controlPr>
            </control>
          </mc:Choice>
        </mc:AlternateContent>
        <mc:AlternateContent xmlns:mc="http://schemas.openxmlformats.org/markup-compatibility/2006">
          <mc:Choice Requires="x14">
            <control shapeId="45107" r:id="rId60" name="Group Box 51">
              <controlPr defaultSize="0" autoFill="0" autoPict="0">
                <anchor moveWithCells="1">
                  <from>
                    <xdr:col>19</xdr:col>
                    <xdr:colOff>0</xdr:colOff>
                    <xdr:row>151</xdr:row>
                    <xdr:rowOff>0</xdr:rowOff>
                  </from>
                  <to>
                    <xdr:col>23</xdr:col>
                    <xdr:colOff>0</xdr:colOff>
                    <xdr:row>153</xdr:row>
                    <xdr:rowOff>0</xdr:rowOff>
                  </to>
                </anchor>
              </controlPr>
            </control>
          </mc:Choice>
        </mc:AlternateContent>
        <mc:AlternateContent xmlns:mc="http://schemas.openxmlformats.org/markup-compatibility/2006">
          <mc:Choice Requires="x14">
            <control shapeId="45108" r:id="rId61" name="Option Button 52">
              <controlPr defaultSize="0" autoFill="0" autoLine="0" autoPict="0">
                <anchor moveWithCells="1">
                  <from>
                    <xdr:col>19</xdr:col>
                    <xdr:colOff>133350</xdr:colOff>
                    <xdr:row>147</xdr:row>
                    <xdr:rowOff>133350</xdr:rowOff>
                  </from>
                  <to>
                    <xdr:col>21</xdr:col>
                    <xdr:colOff>0</xdr:colOff>
                    <xdr:row>148</xdr:row>
                    <xdr:rowOff>219075</xdr:rowOff>
                  </to>
                </anchor>
              </controlPr>
            </control>
          </mc:Choice>
        </mc:AlternateContent>
        <mc:AlternateContent xmlns:mc="http://schemas.openxmlformats.org/markup-compatibility/2006">
          <mc:Choice Requires="x14">
            <control shapeId="45109" r:id="rId62" name="Option Button 53">
              <controlPr defaultSize="0" autoFill="0" autoLine="0" autoPict="0">
                <anchor moveWithCells="1">
                  <from>
                    <xdr:col>21</xdr:col>
                    <xdr:colOff>257175</xdr:colOff>
                    <xdr:row>147</xdr:row>
                    <xdr:rowOff>133350</xdr:rowOff>
                  </from>
                  <to>
                    <xdr:col>23</xdr:col>
                    <xdr:colOff>0</xdr:colOff>
                    <xdr:row>148</xdr:row>
                    <xdr:rowOff>219075</xdr:rowOff>
                  </to>
                </anchor>
              </controlPr>
            </control>
          </mc:Choice>
        </mc:AlternateContent>
        <mc:AlternateContent xmlns:mc="http://schemas.openxmlformats.org/markup-compatibility/2006">
          <mc:Choice Requires="x14">
            <control shapeId="45110" r:id="rId63" name="Option Button 54">
              <controlPr defaultSize="0" autoFill="0" autoLine="0" autoPict="0">
                <anchor moveWithCells="1">
                  <from>
                    <xdr:col>19</xdr:col>
                    <xdr:colOff>133350</xdr:colOff>
                    <xdr:row>151</xdr:row>
                    <xdr:rowOff>142875</xdr:rowOff>
                  </from>
                  <to>
                    <xdr:col>21</xdr:col>
                    <xdr:colOff>0</xdr:colOff>
                    <xdr:row>153</xdr:row>
                    <xdr:rowOff>0</xdr:rowOff>
                  </to>
                </anchor>
              </controlPr>
            </control>
          </mc:Choice>
        </mc:AlternateContent>
        <mc:AlternateContent xmlns:mc="http://schemas.openxmlformats.org/markup-compatibility/2006">
          <mc:Choice Requires="x14">
            <control shapeId="45111" r:id="rId64" name="Option Button 55">
              <controlPr defaultSize="0" autoFill="0" autoLine="0" autoPict="0">
                <anchor moveWithCells="1">
                  <from>
                    <xdr:col>21</xdr:col>
                    <xdr:colOff>257175</xdr:colOff>
                    <xdr:row>151</xdr:row>
                    <xdr:rowOff>142875</xdr:rowOff>
                  </from>
                  <to>
                    <xdr:col>23</xdr:col>
                    <xdr:colOff>0</xdr:colOff>
                    <xdr:row>153</xdr:row>
                    <xdr:rowOff>0</xdr:rowOff>
                  </to>
                </anchor>
              </controlPr>
            </control>
          </mc:Choice>
        </mc:AlternateContent>
        <mc:AlternateContent xmlns:mc="http://schemas.openxmlformats.org/markup-compatibility/2006">
          <mc:Choice Requires="x14">
            <control shapeId="45112" r:id="rId65" name="Group Box 56">
              <controlPr defaultSize="0" autoFill="0" autoPict="0">
                <anchor moveWithCells="1">
                  <from>
                    <xdr:col>23</xdr:col>
                    <xdr:colOff>0</xdr:colOff>
                    <xdr:row>157</xdr:row>
                    <xdr:rowOff>0</xdr:rowOff>
                  </from>
                  <to>
                    <xdr:col>28</xdr:col>
                    <xdr:colOff>0</xdr:colOff>
                    <xdr:row>158</xdr:row>
                    <xdr:rowOff>0</xdr:rowOff>
                  </to>
                </anchor>
              </controlPr>
            </control>
          </mc:Choice>
        </mc:AlternateContent>
        <mc:AlternateContent xmlns:mc="http://schemas.openxmlformats.org/markup-compatibility/2006">
          <mc:Choice Requires="x14">
            <control shapeId="45113" r:id="rId66" name="Group Box 57">
              <controlPr defaultSize="0" autoFill="0" autoPict="0">
                <anchor moveWithCells="1">
                  <from>
                    <xdr:col>23</xdr:col>
                    <xdr:colOff>0</xdr:colOff>
                    <xdr:row>158</xdr:row>
                    <xdr:rowOff>0</xdr:rowOff>
                  </from>
                  <to>
                    <xdr:col>28</xdr:col>
                    <xdr:colOff>0</xdr:colOff>
                    <xdr:row>159</xdr:row>
                    <xdr:rowOff>0</xdr:rowOff>
                  </to>
                </anchor>
              </controlPr>
            </control>
          </mc:Choice>
        </mc:AlternateContent>
        <mc:AlternateContent xmlns:mc="http://schemas.openxmlformats.org/markup-compatibility/2006">
          <mc:Choice Requires="x14">
            <control shapeId="45114" r:id="rId67" name="Option Button 58">
              <controlPr defaultSize="0" autoFill="0" autoLine="0" autoPict="0" altText="">
                <anchor moveWithCells="1">
                  <from>
                    <xdr:col>23</xdr:col>
                    <xdr:colOff>66675</xdr:colOff>
                    <xdr:row>157</xdr:row>
                    <xdr:rowOff>0</xdr:rowOff>
                  </from>
                  <to>
                    <xdr:col>25</xdr:col>
                    <xdr:colOff>66675</xdr:colOff>
                    <xdr:row>158</xdr:row>
                    <xdr:rowOff>0</xdr:rowOff>
                  </to>
                </anchor>
              </controlPr>
            </control>
          </mc:Choice>
        </mc:AlternateContent>
        <mc:AlternateContent xmlns:mc="http://schemas.openxmlformats.org/markup-compatibility/2006">
          <mc:Choice Requires="x14">
            <control shapeId="45115" r:id="rId68" name="Option Button 59">
              <controlPr defaultSize="0" autoFill="0" autoLine="0" autoPict="0" altText="">
                <anchor moveWithCells="1">
                  <from>
                    <xdr:col>25</xdr:col>
                    <xdr:colOff>104775</xdr:colOff>
                    <xdr:row>157</xdr:row>
                    <xdr:rowOff>0</xdr:rowOff>
                  </from>
                  <to>
                    <xdr:col>27</xdr:col>
                    <xdr:colOff>104775</xdr:colOff>
                    <xdr:row>158</xdr:row>
                    <xdr:rowOff>0</xdr:rowOff>
                  </to>
                </anchor>
              </controlPr>
            </control>
          </mc:Choice>
        </mc:AlternateContent>
        <mc:AlternateContent xmlns:mc="http://schemas.openxmlformats.org/markup-compatibility/2006">
          <mc:Choice Requires="x14">
            <control shapeId="45116" r:id="rId69" name="Option Button 60">
              <controlPr defaultSize="0" autoFill="0" autoLine="0" autoPict="0" altText="">
                <anchor moveWithCells="1">
                  <from>
                    <xdr:col>23</xdr:col>
                    <xdr:colOff>66675</xdr:colOff>
                    <xdr:row>158</xdr:row>
                    <xdr:rowOff>19050</xdr:rowOff>
                  </from>
                  <to>
                    <xdr:col>25</xdr:col>
                    <xdr:colOff>66675</xdr:colOff>
                    <xdr:row>158</xdr:row>
                    <xdr:rowOff>247650</xdr:rowOff>
                  </to>
                </anchor>
              </controlPr>
            </control>
          </mc:Choice>
        </mc:AlternateContent>
        <mc:AlternateContent xmlns:mc="http://schemas.openxmlformats.org/markup-compatibility/2006">
          <mc:Choice Requires="x14">
            <control shapeId="45117" r:id="rId70" name="Option Button 61">
              <controlPr defaultSize="0" autoFill="0" autoLine="0" autoPict="0" altText="">
                <anchor moveWithCells="1">
                  <from>
                    <xdr:col>23</xdr:col>
                    <xdr:colOff>66675</xdr:colOff>
                    <xdr:row>158</xdr:row>
                    <xdr:rowOff>219075</xdr:rowOff>
                  </from>
                  <to>
                    <xdr:col>25</xdr:col>
                    <xdr:colOff>66675</xdr:colOff>
                    <xdr:row>158</xdr:row>
                    <xdr:rowOff>447675</xdr:rowOff>
                  </to>
                </anchor>
              </controlPr>
            </control>
          </mc:Choice>
        </mc:AlternateContent>
        <mc:AlternateContent xmlns:mc="http://schemas.openxmlformats.org/markup-compatibility/2006">
          <mc:Choice Requires="x14">
            <control shapeId="45118" r:id="rId71" name="Option Button 62">
              <controlPr defaultSize="0" autoFill="0" autoLine="0" autoPict="0" altText="">
                <anchor moveWithCells="1">
                  <from>
                    <xdr:col>23</xdr:col>
                    <xdr:colOff>66675</xdr:colOff>
                    <xdr:row>158</xdr:row>
                    <xdr:rowOff>428625</xdr:rowOff>
                  </from>
                  <to>
                    <xdr:col>25</xdr:col>
                    <xdr:colOff>66675</xdr:colOff>
                    <xdr:row>158</xdr:row>
                    <xdr:rowOff>657225</xdr:rowOff>
                  </to>
                </anchor>
              </controlPr>
            </control>
          </mc:Choice>
        </mc:AlternateContent>
        <mc:AlternateContent xmlns:mc="http://schemas.openxmlformats.org/markup-compatibility/2006">
          <mc:Choice Requires="x14">
            <control shapeId="45119" r:id="rId72" name="Group Box 63">
              <controlPr defaultSize="0" autoFill="0" autoPict="0">
                <anchor moveWithCells="1">
                  <from>
                    <xdr:col>23</xdr:col>
                    <xdr:colOff>0</xdr:colOff>
                    <xdr:row>163</xdr:row>
                    <xdr:rowOff>0</xdr:rowOff>
                  </from>
                  <to>
                    <xdr:col>28</xdr:col>
                    <xdr:colOff>0</xdr:colOff>
                    <xdr:row>164</xdr:row>
                    <xdr:rowOff>0</xdr:rowOff>
                  </to>
                </anchor>
              </controlPr>
            </control>
          </mc:Choice>
        </mc:AlternateContent>
        <mc:AlternateContent xmlns:mc="http://schemas.openxmlformats.org/markup-compatibility/2006">
          <mc:Choice Requires="x14">
            <control shapeId="45120" r:id="rId73" name="Group Box 64">
              <controlPr defaultSize="0" autoFill="0" autoPict="0">
                <anchor moveWithCells="1">
                  <from>
                    <xdr:col>23</xdr:col>
                    <xdr:colOff>0</xdr:colOff>
                    <xdr:row>164</xdr:row>
                    <xdr:rowOff>0</xdr:rowOff>
                  </from>
                  <to>
                    <xdr:col>28</xdr:col>
                    <xdr:colOff>0</xdr:colOff>
                    <xdr:row>165</xdr:row>
                    <xdr:rowOff>0</xdr:rowOff>
                  </to>
                </anchor>
              </controlPr>
            </control>
          </mc:Choice>
        </mc:AlternateContent>
        <mc:AlternateContent xmlns:mc="http://schemas.openxmlformats.org/markup-compatibility/2006">
          <mc:Choice Requires="x14">
            <control shapeId="45121" r:id="rId74" name="Option Button 65">
              <controlPr defaultSize="0" autoFill="0" autoLine="0" autoPict="0" altText="">
                <anchor moveWithCells="1">
                  <from>
                    <xdr:col>23</xdr:col>
                    <xdr:colOff>66675</xdr:colOff>
                    <xdr:row>163</xdr:row>
                    <xdr:rowOff>0</xdr:rowOff>
                  </from>
                  <to>
                    <xdr:col>25</xdr:col>
                    <xdr:colOff>66675</xdr:colOff>
                    <xdr:row>164</xdr:row>
                    <xdr:rowOff>0</xdr:rowOff>
                  </to>
                </anchor>
              </controlPr>
            </control>
          </mc:Choice>
        </mc:AlternateContent>
        <mc:AlternateContent xmlns:mc="http://schemas.openxmlformats.org/markup-compatibility/2006">
          <mc:Choice Requires="x14">
            <control shapeId="45122" r:id="rId75" name="Option Button 66">
              <controlPr defaultSize="0" autoFill="0" autoLine="0" autoPict="0" altText="">
                <anchor moveWithCells="1">
                  <from>
                    <xdr:col>25</xdr:col>
                    <xdr:colOff>104775</xdr:colOff>
                    <xdr:row>163</xdr:row>
                    <xdr:rowOff>0</xdr:rowOff>
                  </from>
                  <to>
                    <xdr:col>27</xdr:col>
                    <xdr:colOff>104775</xdr:colOff>
                    <xdr:row>164</xdr:row>
                    <xdr:rowOff>0</xdr:rowOff>
                  </to>
                </anchor>
              </controlPr>
            </control>
          </mc:Choice>
        </mc:AlternateContent>
        <mc:AlternateContent xmlns:mc="http://schemas.openxmlformats.org/markup-compatibility/2006">
          <mc:Choice Requires="x14">
            <control shapeId="45123" r:id="rId76" name="Option Button 67">
              <controlPr defaultSize="0" autoFill="0" autoLine="0" autoPict="0" altText="">
                <anchor moveWithCells="1">
                  <from>
                    <xdr:col>23</xdr:col>
                    <xdr:colOff>66675</xdr:colOff>
                    <xdr:row>164</xdr:row>
                    <xdr:rowOff>19050</xdr:rowOff>
                  </from>
                  <to>
                    <xdr:col>25</xdr:col>
                    <xdr:colOff>66675</xdr:colOff>
                    <xdr:row>164</xdr:row>
                    <xdr:rowOff>247650</xdr:rowOff>
                  </to>
                </anchor>
              </controlPr>
            </control>
          </mc:Choice>
        </mc:AlternateContent>
        <mc:AlternateContent xmlns:mc="http://schemas.openxmlformats.org/markup-compatibility/2006">
          <mc:Choice Requires="x14">
            <control shapeId="45124" r:id="rId77" name="Option Button 68">
              <controlPr defaultSize="0" autoFill="0" autoLine="0" autoPict="0" altText="">
                <anchor moveWithCells="1">
                  <from>
                    <xdr:col>23</xdr:col>
                    <xdr:colOff>66675</xdr:colOff>
                    <xdr:row>164</xdr:row>
                    <xdr:rowOff>219075</xdr:rowOff>
                  </from>
                  <to>
                    <xdr:col>25</xdr:col>
                    <xdr:colOff>66675</xdr:colOff>
                    <xdr:row>164</xdr:row>
                    <xdr:rowOff>447675</xdr:rowOff>
                  </to>
                </anchor>
              </controlPr>
            </control>
          </mc:Choice>
        </mc:AlternateContent>
        <mc:AlternateContent xmlns:mc="http://schemas.openxmlformats.org/markup-compatibility/2006">
          <mc:Choice Requires="x14">
            <control shapeId="45125" r:id="rId78" name="Option Button 69">
              <controlPr defaultSize="0" autoFill="0" autoLine="0" autoPict="0" altText="">
                <anchor moveWithCells="1">
                  <from>
                    <xdr:col>23</xdr:col>
                    <xdr:colOff>66675</xdr:colOff>
                    <xdr:row>164</xdr:row>
                    <xdr:rowOff>428625</xdr:rowOff>
                  </from>
                  <to>
                    <xdr:col>25</xdr:col>
                    <xdr:colOff>66675</xdr:colOff>
                    <xdr:row>164</xdr:row>
                    <xdr:rowOff>657225</xdr:rowOff>
                  </to>
                </anchor>
              </controlPr>
            </control>
          </mc:Choice>
        </mc:AlternateContent>
        <mc:AlternateContent xmlns:mc="http://schemas.openxmlformats.org/markup-compatibility/2006">
          <mc:Choice Requires="x14">
            <control shapeId="45126" r:id="rId79" name="Group Box 70">
              <controlPr defaultSize="0" autoFill="0" autoPict="0">
                <anchor moveWithCells="1">
                  <from>
                    <xdr:col>23</xdr:col>
                    <xdr:colOff>0</xdr:colOff>
                    <xdr:row>169</xdr:row>
                    <xdr:rowOff>0</xdr:rowOff>
                  </from>
                  <to>
                    <xdr:col>28</xdr:col>
                    <xdr:colOff>0</xdr:colOff>
                    <xdr:row>170</xdr:row>
                    <xdr:rowOff>0</xdr:rowOff>
                  </to>
                </anchor>
              </controlPr>
            </control>
          </mc:Choice>
        </mc:AlternateContent>
        <mc:AlternateContent xmlns:mc="http://schemas.openxmlformats.org/markup-compatibility/2006">
          <mc:Choice Requires="x14">
            <control shapeId="45127" r:id="rId80" name="Group Box 71">
              <controlPr defaultSize="0" autoFill="0" autoPict="0">
                <anchor moveWithCells="1">
                  <from>
                    <xdr:col>23</xdr:col>
                    <xdr:colOff>0</xdr:colOff>
                    <xdr:row>170</xdr:row>
                    <xdr:rowOff>0</xdr:rowOff>
                  </from>
                  <to>
                    <xdr:col>28</xdr:col>
                    <xdr:colOff>0</xdr:colOff>
                    <xdr:row>171</xdr:row>
                    <xdr:rowOff>0</xdr:rowOff>
                  </to>
                </anchor>
              </controlPr>
            </control>
          </mc:Choice>
        </mc:AlternateContent>
        <mc:AlternateContent xmlns:mc="http://schemas.openxmlformats.org/markup-compatibility/2006">
          <mc:Choice Requires="x14">
            <control shapeId="45128" r:id="rId81" name="Option Button 72">
              <controlPr defaultSize="0" autoFill="0" autoLine="0" autoPict="0" altText="">
                <anchor moveWithCells="1">
                  <from>
                    <xdr:col>23</xdr:col>
                    <xdr:colOff>66675</xdr:colOff>
                    <xdr:row>169</xdr:row>
                    <xdr:rowOff>0</xdr:rowOff>
                  </from>
                  <to>
                    <xdr:col>25</xdr:col>
                    <xdr:colOff>66675</xdr:colOff>
                    <xdr:row>170</xdr:row>
                    <xdr:rowOff>0</xdr:rowOff>
                  </to>
                </anchor>
              </controlPr>
            </control>
          </mc:Choice>
        </mc:AlternateContent>
        <mc:AlternateContent xmlns:mc="http://schemas.openxmlformats.org/markup-compatibility/2006">
          <mc:Choice Requires="x14">
            <control shapeId="45129" r:id="rId82" name="Option Button 73">
              <controlPr defaultSize="0" autoFill="0" autoLine="0" autoPict="0" altText="">
                <anchor moveWithCells="1">
                  <from>
                    <xdr:col>25</xdr:col>
                    <xdr:colOff>104775</xdr:colOff>
                    <xdr:row>169</xdr:row>
                    <xdr:rowOff>0</xdr:rowOff>
                  </from>
                  <to>
                    <xdr:col>27</xdr:col>
                    <xdr:colOff>104775</xdr:colOff>
                    <xdr:row>170</xdr:row>
                    <xdr:rowOff>0</xdr:rowOff>
                  </to>
                </anchor>
              </controlPr>
            </control>
          </mc:Choice>
        </mc:AlternateContent>
        <mc:AlternateContent xmlns:mc="http://schemas.openxmlformats.org/markup-compatibility/2006">
          <mc:Choice Requires="x14">
            <control shapeId="45130" r:id="rId83" name="Option Button 74">
              <controlPr defaultSize="0" autoFill="0" autoLine="0" autoPict="0" altText="">
                <anchor moveWithCells="1">
                  <from>
                    <xdr:col>23</xdr:col>
                    <xdr:colOff>66675</xdr:colOff>
                    <xdr:row>170</xdr:row>
                    <xdr:rowOff>19050</xdr:rowOff>
                  </from>
                  <to>
                    <xdr:col>25</xdr:col>
                    <xdr:colOff>66675</xdr:colOff>
                    <xdr:row>170</xdr:row>
                    <xdr:rowOff>247650</xdr:rowOff>
                  </to>
                </anchor>
              </controlPr>
            </control>
          </mc:Choice>
        </mc:AlternateContent>
        <mc:AlternateContent xmlns:mc="http://schemas.openxmlformats.org/markup-compatibility/2006">
          <mc:Choice Requires="x14">
            <control shapeId="45131" r:id="rId84" name="Option Button 75">
              <controlPr defaultSize="0" autoFill="0" autoLine="0" autoPict="0" altText="">
                <anchor moveWithCells="1">
                  <from>
                    <xdr:col>23</xdr:col>
                    <xdr:colOff>66675</xdr:colOff>
                    <xdr:row>170</xdr:row>
                    <xdr:rowOff>219075</xdr:rowOff>
                  </from>
                  <to>
                    <xdr:col>25</xdr:col>
                    <xdr:colOff>66675</xdr:colOff>
                    <xdr:row>170</xdr:row>
                    <xdr:rowOff>447675</xdr:rowOff>
                  </to>
                </anchor>
              </controlPr>
            </control>
          </mc:Choice>
        </mc:AlternateContent>
        <mc:AlternateContent xmlns:mc="http://schemas.openxmlformats.org/markup-compatibility/2006">
          <mc:Choice Requires="x14">
            <control shapeId="45132" r:id="rId85" name="Option Button 76">
              <controlPr defaultSize="0" autoFill="0" autoLine="0" autoPict="0" altText="">
                <anchor moveWithCells="1">
                  <from>
                    <xdr:col>23</xdr:col>
                    <xdr:colOff>66675</xdr:colOff>
                    <xdr:row>170</xdr:row>
                    <xdr:rowOff>428625</xdr:rowOff>
                  </from>
                  <to>
                    <xdr:col>25</xdr:col>
                    <xdr:colOff>66675</xdr:colOff>
                    <xdr:row>170</xdr:row>
                    <xdr:rowOff>657225</xdr:rowOff>
                  </to>
                </anchor>
              </controlPr>
            </control>
          </mc:Choice>
        </mc:AlternateContent>
        <mc:AlternateContent xmlns:mc="http://schemas.openxmlformats.org/markup-compatibility/2006">
          <mc:Choice Requires="x14">
            <control shapeId="45133" r:id="rId86" name="Option Button 77">
              <controlPr defaultSize="0" autoFill="0" autoLine="0" autoPict="0">
                <anchor moveWithCells="1">
                  <from>
                    <xdr:col>19</xdr:col>
                    <xdr:colOff>114300</xdr:colOff>
                    <xdr:row>253</xdr:row>
                    <xdr:rowOff>0</xdr:rowOff>
                  </from>
                  <to>
                    <xdr:col>21</xdr:col>
                    <xdr:colOff>0</xdr:colOff>
                    <xdr:row>254</xdr:row>
                    <xdr:rowOff>0</xdr:rowOff>
                  </to>
                </anchor>
              </controlPr>
            </control>
          </mc:Choice>
        </mc:AlternateContent>
        <mc:AlternateContent xmlns:mc="http://schemas.openxmlformats.org/markup-compatibility/2006">
          <mc:Choice Requires="x14">
            <control shapeId="45134" r:id="rId87" name="Option Button 78">
              <controlPr defaultSize="0" autoFill="0" autoLine="0" autoPict="0">
                <anchor moveWithCells="1">
                  <from>
                    <xdr:col>19</xdr:col>
                    <xdr:colOff>114300</xdr:colOff>
                    <xdr:row>254</xdr:row>
                    <xdr:rowOff>0</xdr:rowOff>
                  </from>
                  <to>
                    <xdr:col>21</xdr:col>
                    <xdr:colOff>0</xdr:colOff>
                    <xdr:row>255</xdr:row>
                    <xdr:rowOff>0</xdr:rowOff>
                  </to>
                </anchor>
              </controlPr>
            </control>
          </mc:Choice>
        </mc:AlternateContent>
        <mc:AlternateContent xmlns:mc="http://schemas.openxmlformats.org/markup-compatibility/2006">
          <mc:Choice Requires="x14">
            <control shapeId="45135" r:id="rId88" name="Group Box 79">
              <controlPr defaultSize="0" autoFill="0" autoPict="0">
                <anchor moveWithCells="1">
                  <from>
                    <xdr:col>19</xdr:col>
                    <xdr:colOff>0</xdr:colOff>
                    <xdr:row>252</xdr:row>
                    <xdr:rowOff>0</xdr:rowOff>
                  </from>
                  <to>
                    <xdr:col>21</xdr:col>
                    <xdr:colOff>0</xdr:colOff>
                    <xdr:row>255</xdr:row>
                    <xdr:rowOff>0</xdr:rowOff>
                  </to>
                </anchor>
              </controlPr>
            </control>
          </mc:Choice>
        </mc:AlternateContent>
        <mc:AlternateContent xmlns:mc="http://schemas.openxmlformats.org/markup-compatibility/2006">
          <mc:Choice Requires="x14">
            <control shapeId="45136" r:id="rId89" name="Group Box 80">
              <controlPr defaultSize="0" autoFill="0" autoPict="0">
                <anchor moveWithCells="1">
                  <from>
                    <xdr:col>14</xdr:col>
                    <xdr:colOff>0</xdr:colOff>
                    <xdr:row>432</xdr:row>
                    <xdr:rowOff>0</xdr:rowOff>
                  </from>
                  <to>
                    <xdr:col>19</xdr:col>
                    <xdr:colOff>0</xdr:colOff>
                    <xdr:row>434</xdr:row>
                    <xdr:rowOff>0</xdr:rowOff>
                  </to>
                </anchor>
              </controlPr>
            </control>
          </mc:Choice>
        </mc:AlternateContent>
        <mc:AlternateContent xmlns:mc="http://schemas.openxmlformats.org/markup-compatibility/2006">
          <mc:Choice Requires="x14">
            <control shapeId="45137" r:id="rId90" name="Option Button 81">
              <controlPr defaultSize="0" autoFill="0" autoLine="0" autoPict="0">
                <anchor moveWithCells="1">
                  <from>
                    <xdr:col>14</xdr:col>
                    <xdr:colOff>95250</xdr:colOff>
                    <xdr:row>433</xdr:row>
                    <xdr:rowOff>0</xdr:rowOff>
                  </from>
                  <to>
                    <xdr:col>17</xdr:col>
                    <xdr:colOff>0</xdr:colOff>
                    <xdr:row>434</xdr:row>
                    <xdr:rowOff>0</xdr:rowOff>
                  </to>
                </anchor>
              </controlPr>
            </control>
          </mc:Choice>
        </mc:AlternateContent>
        <mc:AlternateContent xmlns:mc="http://schemas.openxmlformats.org/markup-compatibility/2006">
          <mc:Choice Requires="x14">
            <control shapeId="45138" r:id="rId91" name="Option Button 82">
              <controlPr defaultSize="0" autoFill="0" autoLine="0" autoPict="0">
                <anchor moveWithCells="1">
                  <from>
                    <xdr:col>17</xdr:col>
                    <xdr:colOff>57150</xdr:colOff>
                    <xdr:row>433</xdr:row>
                    <xdr:rowOff>0</xdr:rowOff>
                  </from>
                  <to>
                    <xdr:col>19</xdr:col>
                    <xdr:colOff>0</xdr:colOff>
                    <xdr:row>434</xdr:row>
                    <xdr:rowOff>0</xdr:rowOff>
                  </to>
                </anchor>
              </controlPr>
            </control>
          </mc:Choice>
        </mc:AlternateContent>
        <mc:AlternateContent xmlns:mc="http://schemas.openxmlformats.org/markup-compatibility/2006">
          <mc:Choice Requires="x14">
            <control shapeId="45139" r:id="rId92" name="Group Box 83">
              <controlPr defaultSize="0" autoFill="0" autoPict="0">
                <anchor moveWithCells="1">
                  <from>
                    <xdr:col>14</xdr:col>
                    <xdr:colOff>0</xdr:colOff>
                    <xdr:row>477</xdr:row>
                    <xdr:rowOff>0</xdr:rowOff>
                  </from>
                  <to>
                    <xdr:col>19</xdr:col>
                    <xdr:colOff>0</xdr:colOff>
                    <xdr:row>479</xdr:row>
                    <xdr:rowOff>0</xdr:rowOff>
                  </to>
                </anchor>
              </controlPr>
            </control>
          </mc:Choice>
        </mc:AlternateContent>
        <mc:AlternateContent xmlns:mc="http://schemas.openxmlformats.org/markup-compatibility/2006">
          <mc:Choice Requires="x14">
            <control shapeId="45140" r:id="rId93" name="Option Button 84">
              <controlPr defaultSize="0" autoFill="0" autoLine="0" autoPict="0">
                <anchor moveWithCells="1">
                  <from>
                    <xdr:col>14</xdr:col>
                    <xdr:colOff>95250</xdr:colOff>
                    <xdr:row>478</xdr:row>
                    <xdr:rowOff>0</xdr:rowOff>
                  </from>
                  <to>
                    <xdr:col>17</xdr:col>
                    <xdr:colOff>0</xdr:colOff>
                    <xdr:row>479</xdr:row>
                    <xdr:rowOff>0</xdr:rowOff>
                  </to>
                </anchor>
              </controlPr>
            </control>
          </mc:Choice>
        </mc:AlternateContent>
        <mc:AlternateContent xmlns:mc="http://schemas.openxmlformats.org/markup-compatibility/2006">
          <mc:Choice Requires="x14">
            <control shapeId="45141" r:id="rId94" name="Option Button 85">
              <controlPr defaultSize="0" autoFill="0" autoLine="0" autoPict="0">
                <anchor moveWithCells="1">
                  <from>
                    <xdr:col>17</xdr:col>
                    <xdr:colOff>57150</xdr:colOff>
                    <xdr:row>478</xdr:row>
                    <xdr:rowOff>0</xdr:rowOff>
                  </from>
                  <to>
                    <xdr:col>19</xdr:col>
                    <xdr:colOff>0</xdr:colOff>
                    <xdr:row>479</xdr:row>
                    <xdr:rowOff>0</xdr:rowOff>
                  </to>
                </anchor>
              </controlPr>
            </control>
          </mc:Choice>
        </mc:AlternateContent>
        <mc:AlternateContent xmlns:mc="http://schemas.openxmlformats.org/markup-compatibility/2006">
          <mc:Choice Requires="x14">
            <control shapeId="45142" r:id="rId95" name="Group Box 86">
              <controlPr defaultSize="0" autoFill="0" autoPict="0">
                <anchor moveWithCells="1">
                  <from>
                    <xdr:col>14</xdr:col>
                    <xdr:colOff>0</xdr:colOff>
                    <xdr:row>479</xdr:row>
                    <xdr:rowOff>0</xdr:rowOff>
                  </from>
                  <to>
                    <xdr:col>19</xdr:col>
                    <xdr:colOff>0</xdr:colOff>
                    <xdr:row>481</xdr:row>
                    <xdr:rowOff>0</xdr:rowOff>
                  </to>
                </anchor>
              </controlPr>
            </control>
          </mc:Choice>
        </mc:AlternateContent>
        <mc:AlternateContent xmlns:mc="http://schemas.openxmlformats.org/markup-compatibility/2006">
          <mc:Choice Requires="x14">
            <control shapeId="45143" r:id="rId96" name="Option Button 87">
              <controlPr defaultSize="0" autoFill="0" autoLine="0" autoPict="0">
                <anchor moveWithCells="1">
                  <from>
                    <xdr:col>14</xdr:col>
                    <xdr:colOff>95250</xdr:colOff>
                    <xdr:row>480</xdr:row>
                    <xdr:rowOff>0</xdr:rowOff>
                  </from>
                  <to>
                    <xdr:col>17</xdr:col>
                    <xdr:colOff>0</xdr:colOff>
                    <xdr:row>481</xdr:row>
                    <xdr:rowOff>0</xdr:rowOff>
                  </to>
                </anchor>
              </controlPr>
            </control>
          </mc:Choice>
        </mc:AlternateContent>
        <mc:AlternateContent xmlns:mc="http://schemas.openxmlformats.org/markup-compatibility/2006">
          <mc:Choice Requires="x14">
            <control shapeId="45144" r:id="rId97" name="Option Button 88">
              <controlPr defaultSize="0" autoFill="0" autoLine="0" autoPict="0">
                <anchor moveWithCells="1">
                  <from>
                    <xdr:col>17</xdr:col>
                    <xdr:colOff>57150</xdr:colOff>
                    <xdr:row>480</xdr:row>
                    <xdr:rowOff>0</xdr:rowOff>
                  </from>
                  <to>
                    <xdr:col>19</xdr:col>
                    <xdr:colOff>0</xdr:colOff>
                    <xdr:row>481</xdr:row>
                    <xdr:rowOff>0</xdr:rowOff>
                  </to>
                </anchor>
              </controlPr>
            </control>
          </mc:Choice>
        </mc:AlternateContent>
        <mc:AlternateContent xmlns:mc="http://schemas.openxmlformats.org/markup-compatibility/2006">
          <mc:Choice Requires="x14">
            <control shapeId="45145" r:id="rId98" name="Group Box 89">
              <controlPr defaultSize="0" autoFill="0" autoPict="0">
                <anchor moveWithCells="1">
                  <from>
                    <xdr:col>14</xdr:col>
                    <xdr:colOff>0</xdr:colOff>
                    <xdr:row>487</xdr:row>
                    <xdr:rowOff>0</xdr:rowOff>
                  </from>
                  <to>
                    <xdr:col>19</xdr:col>
                    <xdr:colOff>0</xdr:colOff>
                    <xdr:row>489</xdr:row>
                    <xdr:rowOff>0</xdr:rowOff>
                  </to>
                </anchor>
              </controlPr>
            </control>
          </mc:Choice>
        </mc:AlternateContent>
        <mc:AlternateContent xmlns:mc="http://schemas.openxmlformats.org/markup-compatibility/2006">
          <mc:Choice Requires="x14">
            <control shapeId="45146" r:id="rId99" name="Option Button 90">
              <controlPr defaultSize="0" autoFill="0" autoLine="0" autoPict="0">
                <anchor moveWithCells="1">
                  <from>
                    <xdr:col>14</xdr:col>
                    <xdr:colOff>95250</xdr:colOff>
                    <xdr:row>488</xdr:row>
                    <xdr:rowOff>0</xdr:rowOff>
                  </from>
                  <to>
                    <xdr:col>17</xdr:col>
                    <xdr:colOff>0</xdr:colOff>
                    <xdr:row>489</xdr:row>
                    <xdr:rowOff>0</xdr:rowOff>
                  </to>
                </anchor>
              </controlPr>
            </control>
          </mc:Choice>
        </mc:AlternateContent>
        <mc:AlternateContent xmlns:mc="http://schemas.openxmlformats.org/markup-compatibility/2006">
          <mc:Choice Requires="x14">
            <control shapeId="45147" r:id="rId100" name="Option Button 91">
              <controlPr defaultSize="0" autoFill="0" autoLine="0" autoPict="0">
                <anchor moveWithCells="1">
                  <from>
                    <xdr:col>17</xdr:col>
                    <xdr:colOff>57150</xdr:colOff>
                    <xdr:row>488</xdr:row>
                    <xdr:rowOff>0</xdr:rowOff>
                  </from>
                  <to>
                    <xdr:col>19</xdr:col>
                    <xdr:colOff>0</xdr:colOff>
                    <xdr:row>489</xdr:row>
                    <xdr:rowOff>0</xdr:rowOff>
                  </to>
                </anchor>
              </controlPr>
            </control>
          </mc:Choice>
        </mc:AlternateContent>
        <mc:AlternateContent xmlns:mc="http://schemas.openxmlformats.org/markup-compatibility/2006">
          <mc:Choice Requires="x14">
            <control shapeId="45148" r:id="rId101" name="Option Button 92">
              <controlPr defaultSize="0" autoFill="0" autoLine="0" autoPict="0">
                <anchor moveWithCells="1">
                  <from>
                    <xdr:col>19</xdr:col>
                    <xdr:colOff>190500</xdr:colOff>
                    <xdr:row>420</xdr:row>
                    <xdr:rowOff>0</xdr:rowOff>
                  </from>
                  <to>
                    <xdr:col>23</xdr:col>
                    <xdr:colOff>0</xdr:colOff>
                    <xdr:row>421</xdr:row>
                    <xdr:rowOff>0</xdr:rowOff>
                  </to>
                </anchor>
              </controlPr>
            </control>
          </mc:Choice>
        </mc:AlternateContent>
        <mc:AlternateContent xmlns:mc="http://schemas.openxmlformats.org/markup-compatibility/2006">
          <mc:Choice Requires="x14">
            <control shapeId="45149" r:id="rId102" name="Option Button 93">
              <controlPr defaultSize="0" autoFill="0" autoLine="0" autoPict="0">
                <anchor moveWithCells="1">
                  <from>
                    <xdr:col>19</xdr:col>
                    <xdr:colOff>190500</xdr:colOff>
                    <xdr:row>421</xdr:row>
                    <xdr:rowOff>0</xdr:rowOff>
                  </from>
                  <to>
                    <xdr:col>23</xdr:col>
                    <xdr:colOff>0</xdr:colOff>
                    <xdr:row>422</xdr:row>
                    <xdr:rowOff>0</xdr:rowOff>
                  </to>
                </anchor>
              </controlPr>
            </control>
          </mc:Choice>
        </mc:AlternateContent>
        <mc:AlternateContent xmlns:mc="http://schemas.openxmlformats.org/markup-compatibility/2006">
          <mc:Choice Requires="x14">
            <control shapeId="45150" r:id="rId103" name="Group Box 94">
              <controlPr defaultSize="0" autoFill="0" autoPict="0">
                <anchor moveWithCells="1">
                  <from>
                    <xdr:col>19</xdr:col>
                    <xdr:colOff>0</xdr:colOff>
                    <xdr:row>420</xdr:row>
                    <xdr:rowOff>0</xdr:rowOff>
                  </from>
                  <to>
                    <xdr:col>23</xdr:col>
                    <xdr:colOff>0</xdr:colOff>
                    <xdr:row>422</xdr:row>
                    <xdr:rowOff>0</xdr:rowOff>
                  </to>
                </anchor>
              </controlPr>
            </control>
          </mc:Choice>
        </mc:AlternateContent>
        <mc:AlternateContent xmlns:mc="http://schemas.openxmlformats.org/markup-compatibility/2006">
          <mc:Choice Requires="x14">
            <control shapeId="45151" r:id="rId104" name="Option Button 95">
              <controlPr defaultSize="0" autoFill="0" autoLine="0" autoPict="0">
                <anchor moveWithCells="1">
                  <from>
                    <xdr:col>13</xdr:col>
                    <xdr:colOff>76200</xdr:colOff>
                    <xdr:row>424</xdr:row>
                    <xdr:rowOff>0</xdr:rowOff>
                  </from>
                  <to>
                    <xdr:col>17</xdr:col>
                    <xdr:colOff>0</xdr:colOff>
                    <xdr:row>425</xdr:row>
                    <xdr:rowOff>0</xdr:rowOff>
                  </to>
                </anchor>
              </controlPr>
            </control>
          </mc:Choice>
        </mc:AlternateContent>
        <mc:AlternateContent xmlns:mc="http://schemas.openxmlformats.org/markup-compatibility/2006">
          <mc:Choice Requires="x14">
            <control shapeId="45152" r:id="rId105" name="Option Button 96">
              <controlPr defaultSize="0" autoFill="0" autoLine="0" autoPict="0">
                <anchor moveWithCells="1">
                  <from>
                    <xdr:col>13</xdr:col>
                    <xdr:colOff>76200</xdr:colOff>
                    <xdr:row>425</xdr:row>
                    <xdr:rowOff>0</xdr:rowOff>
                  </from>
                  <to>
                    <xdr:col>17</xdr:col>
                    <xdr:colOff>0</xdr:colOff>
                    <xdr:row>426</xdr:row>
                    <xdr:rowOff>0</xdr:rowOff>
                  </to>
                </anchor>
              </controlPr>
            </control>
          </mc:Choice>
        </mc:AlternateContent>
        <mc:AlternateContent xmlns:mc="http://schemas.openxmlformats.org/markup-compatibility/2006">
          <mc:Choice Requires="x14">
            <control shapeId="45153" r:id="rId106" name="Group Box 97">
              <controlPr defaultSize="0" autoFill="0" autoPict="0">
                <anchor moveWithCells="1">
                  <from>
                    <xdr:col>12</xdr:col>
                    <xdr:colOff>0</xdr:colOff>
                    <xdr:row>424</xdr:row>
                    <xdr:rowOff>0</xdr:rowOff>
                  </from>
                  <to>
                    <xdr:col>17</xdr:col>
                    <xdr:colOff>0</xdr:colOff>
                    <xdr:row>426</xdr:row>
                    <xdr:rowOff>0</xdr:rowOff>
                  </to>
                </anchor>
              </controlPr>
            </control>
          </mc:Choice>
        </mc:AlternateContent>
        <mc:AlternateContent xmlns:mc="http://schemas.openxmlformats.org/markup-compatibility/2006">
          <mc:Choice Requires="x14">
            <control shapeId="45154" r:id="rId107" name="Option Button 98">
              <controlPr defaultSize="0" autoFill="0" autoLine="0" autoPict="0">
                <anchor moveWithCells="1">
                  <from>
                    <xdr:col>17</xdr:col>
                    <xdr:colOff>76200</xdr:colOff>
                    <xdr:row>424</xdr:row>
                    <xdr:rowOff>0</xdr:rowOff>
                  </from>
                  <to>
                    <xdr:col>23</xdr:col>
                    <xdr:colOff>0</xdr:colOff>
                    <xdr:row>425</xdr:row>
                    <xdr:rowOff>0</xdr:rowOff>
                  </to>
                </anchor>
              </controlPr>
            </control>
          </mc:Choice>
        </mc:AlternateContent>
        <mc:AlternateContent xmlns:mc="http://schemas.openxmlformats.org/markup-compatibility/2006">
          <mc:Choice Requires="x14">
            <control shapeId="45155" r:id="rId108" name="Option Button 99">
              <controlPr defaultSize="0" autoFill="0" autoLine="0" autoPict="0">
                <anchor moveWithCells="1">
                  <from>
                    <xdr:col>17</xdr:col>
                    <xdr:colOff>76200</xdr:colOff>
                    <xdr:row>425</xdr:row>
                    <xdr:rowOff>0</xdr:rowOff>
                  </from>
                  <to>
                    <xdr:col>23</xdr:col>
                    <xdr:colOff>0</xdr:colOff>
                    <xdr:row>426</xdr:row>
                    <xdr:rowOff>0</xdr:rowOff>
                  </to>
                </anchor>
              </controlPr>
            </control>
          </mc:Choice>
        </mc:AlternateContent>
        <mc:AlternateContent xmlns:mc="http://schemas.openxmlformats.org/markup-compatibility/2006">
          <mc:Choice Requires="x14">
            <control shapeId="45156" r:id="rId109" name="Group Box 100">
              <controlPr defaultSize="0" autoFill="0" autoPict="0">
                <anchor moveWithCells="1">
                  <from>
                    <xdr:col>17</xdr:col>
                    <xdr:colOff>0</xdr:colOff>
                    <xdr:row>424</xdr:row>
                    <xdr:rowOff>0</xdr:rowOff>
                  </from>
                  <to>
                    <xdr:col>23</xdr:col>
                    <xdr:colOff>0</xdr:colOff>
                    <xdr:row>426</xdr:row>
                    <xdr:rowOff>0</xdr:rowOff>
                  </to>
                </anchor>
              </controlPr>
            </control>
          </mc:Choice>
        </mc:AlternateContent>
        <mc:AlternateContent xmlns:mc="http://schemas.openxmlformats.org/markup-compatibility/2006">
          <mc:Choice Requires="x14">
            <control shapeId="45157" r:id="rId110" name="Option Button 101">
              <controlPr defaultSize="0" autoFill="0" autoLine="0" autoPict="0">
                <anchor moveWithCells="1">
                  <from>
                    <xdr:col>19</xdr:col>
                    <xdr:colOff>123825</xdr:colOff>
                    <xdr:row>432</xdr:row>
                    <xdr:rowOff>0</xdr:rowOff>
                  </from>
                  <to>
                    <xdr:col>23</xdr:col>
                    <xdr:colOff>0</xdr:colOff>
                    <xdr:row>433</xdr:row>
                    <xdr:rowOff>0</xdr:rowOff>
                  </to>
                </anchor>
              </controlPr>
            </control>
          </mc:Choice>
        </mc:AlternateContent>
        <mc:AlternateContent xmlns:mc="http://schemas.openxmlformats.org/markup-compatibility/2006">
          <mc:Choice Requires="x14">
            <control shapeId="45158" r:id="rId111" name="Option Button 102">
              <controlPr defaultSize="0" autoFill="0" autoLine="0" autoPict="0">
                <anchor moveWithCells="1">
                  <from>
                    <xdr:col>19</xdr:col>
                    <xdr:colOff>123825</xdr:colOff>
                    <xdr:row>433</xdr:row>
                    <xdr:rowOff>0</xdr:rowOff>
                  </from>
                  <to>
                    <xdr:col>23</xdr:col>
                    <xdr:colOff>0</xdr:colOff>
                    <xdr:row>434</xdr:row>
                    <xdr:rowOff>0</xdr:rowOff>
                  </to>
                </anchor>
              </controlPr>
            </control>
          </mc:Choice>
        </mc:AlternateContent>
        <mc:AlternateContent xmlns:mc="http://schemas.openxmlformats.org/markup-compatibility/2006">
          <mc:Choice Requires="x14">
            <control shapeId="45159" r:id="rId112" name="Group Box 103">
              <controlPr defaultSize="0" autoFill="0" autoPict="0">
                <anchor moveWithCells="1">
                  <from>
                    <xdr:col>19</xdr:col>
                    <xdr:colOff>0</xdr:colOff>
                    <xdr:row>432</xdr:row>
                    <xdr:rowOff>0</xdr:rowOff>
                  </from>
                  <to>
                    <xdr:col>23</xdr:col>
                    <xdr:colOff>0</xdr:colOff>
                    <xdr:row>434</xdr:row>
                    <xdr:rowOff>0</xdr:rowOff>
                  </to>
                </anchor>
              </controlPr>
            </control>
          </mc:Choice>
        </mc:AlternateContent>
        <mc:AlternateContent xmlns:mc="http://schemas.openxmlformats.org/markup-compatibility/2006">
          <mc:Choice Requires="x14">
            <control shapeId="45160" r:id="rId113" name="Option Button 104">
              <controlPr defaultSize="0" autoFill="0" autoLine="0" autoPict="0">
                <anchor moveWithCells="1">
                  <from>
                    <xdr:col>19</xdr:col>
                    <xdr:colOff>228600</xdr:colOff>
                    <xdr:row>299</xdr:row>
                    <xdr:rowOff>0</xdr:rowOff>
                  </from>
                  <to>
                    <xdr:col>22</xdr:col>
                    <xdr:colOff>0</xdr:colOff>
                    <xdr:row>299</xdr:row>
                    <xdr:rowOff>266700</xdr:rowOff>
                  </to>
                </anchor>
              </controlPr>
            </control>
          </mc:Choice>
        </mc:AlternateContent>
        <mc:AlternateContent xmlns:mc="http://schemas.openxmlformats.org/markup-compatibility/2006">
          <mc:Choice Requires="x14">
            <control shapeId="45161" r:id="rId114" name="Option Button 105">
              <controlPr defaultSize="0" autoFill="0" autoLine="0" autoPict="0">
                <anchor moveWithCells="1">
                  <from>
                    <xdr:col>23</xdr:col>
                    <xdr:colOff>57150</xdr:colOff>
                    <xdr:row>299</xdr:row>
                    <xdr:rowOff>0</xdr:rowOff>
                  </from>
                  <to>
                    <xdr:col>27</xdr:col>
                    <xdr:colOff>466725</xdr:colOff>
                    <xdr:row>299</xdr:row>
                    <xdr:rowOff>266700</xdr:rowOff>
                  </to>
                </anchor>
              </controlPr>
            </control>
          </mc:Choice>
        </mc:AlternateContent>
        <mc:AlternateContent xmlns:mc="http://schemas.openxmlformats.org/markup-compatibility/2006">
          <mc:Choice Requires="x14">
            <control shapeId="45162" r:id="rId115" name="Group Box 106">
              <controlPr defaultSize="0" autoFill="0" autoPict="0">
                <anchor moveWithCells="1">
                  <from>
                    <xdr:col>19</xdr:col>
                    <xdr:colOff>0</xdr:colOff>
                    <xdr:row>298</xdr:row>
                    <xdr:rowOff>0</xdr:rowOff>
                  </from>
                  <to>
                    <xdr:col>28</xdr:col>
                    <xdr:colOff>0</xdr:colOff>
                    <xdr:row>300</xdr:row>
                    <xdr:rowOff>0</xdr:rowOff>
                  </to>
                </anchor>
              </controlPr>
            </control>
          </mc:Choice>
        </mc:AlternateContent>
        <mc:AlternateContent xmlns:mc="http://schemas.openxmlformats.org/markup-compatibility/2006">
          <mc:Choice Requires="x14">
            <control shapeId="45163" r:id="rId116" name="Option Button 107">
              <controlPr defaultSize="0" autoFill="0" autoLine="0" autoPict="0">
                <anchor moveWithCells="1">
                  <from>
                    <xdr:col>3</xdr:col>
                    <xdr:colOff>57150</xdr:colOff>
                    <xdr:row>447</xdr:row>
                    <xdr:rowOff>266700</xdr:rowOff>
                  </from>
                  <to>
                    <xdr:col>19</xdr:col>
                    <xdr:colOff>0</xdr:colOff>
                    <xdr:row>448</xdr:row>
                    <xdr:rowOff>266700</xdr:rowOff>
                  </to>
                </anchor>
              </controlPr>
            </control>
          </mc:Choice>
        </mc:AlternateContent>
        <mc:AlternateContent xmlns:mc="http://schemas.openxmlformats.org/markup-compatibility/2006">
          <mc:Choice Requires="x14">
            <control shapeId="45164" r:id="rId117" name="Option Button 108">
              <controlPr defaultSize="0" autoFill="0" autoLine="0" autoPict="0">
                <anchor moveWithCells="1">
                  <from>
                    <xdr:col>3</xdr:col>
                    <xdr:colOff>57150</xdr:colOff>
                    <xdr:row>448</xdr:row>
                    <xdr:rowOff>295275</xdr:rowOff>
                  </from>
                  <to>
                    <xdr:col>19</xdr:col>
                    <xdr:colOff>0</xdr:colOff>
                    <xdr:row>449</xdr:row>
                    <xdr:rowOff>247650</xdr:rowOff>
                  </to>
                </anchor>
              </controlPr>
            </control>
          </mc:Choice>
        </mc:AlternateContent>
        <mc:AlternateContent xmlns:mc="http://schemas.openxmlformats.org/markup-compatibility/2006">
          <mc:Choice Requires="x14">
            <control shapeId="45165" r:id="rId118" name="Group Box 109">
              <controlPr defaultSize="0" autoFill="0" autoPict="0">
                <anchor moveWithCells="1">
                  <from>
                    <xdr:col>3</xdr:col>
                    <xdr:colOff>0</xdr:colOff>
                    <xdr:row>447</xdr:row>
                    <xdr:rowOff>0</xdr:rowOff>
                  </from>
                  <to>
                    <xdr:col>21</xdr:col>
                    <xdr:colOff>0</xdr:colOff>
                    <xdr:row>450</xdr:row>
                    <xdr:rowOff>0</xdr:rowOff>
                  </to>
                </anchor>
              </controlPr>
            </control>
          </mc:Choice>
        </mc:AlternateContent>
        <mc:AlternateContent xmlns:mc="http://schemas.openxmlformats.org/markup-compatibility/2006">
          <mc:Choice Requires="x14">
            <control shapeId="45166" r:id="rId119" name="Check Box 110">
              <controlPr defaultSize="0" autoFill="0" autoLine="0" autoPict="0">
                <anchor moveWithCells="1">
                  <from>
                    <xdr:col>9</xdr:col>
                    <xdr:colOff>76200</xdr:colOff>
                    <xdr:row>86</xdr:row>
                    <xdr:rowOff>0</xdr:rowOff>
                  </from>
                  <to>
                    <xdr:col>19</xdr:col>
                    <xdr:colOff>9525</xdr:colOff>
                    <xdr:row>87</xdr:row>
                    <xdr:rowOff>0</xdr:rowOff>
                  </to>
                </anchor>
              </controlPr>
            </control>
          </mc:Choice>
        </mc:AlternateContent>
        <mc:AlternateContent xmlns:mc="http://schemas.openxmlformats.org/markup-compatibility/2006">
          <mc:Choice Requires="x14">
            <control shapeId="45167" r:id="rId120" name="Check Box 111">
              <controlPr defaultSize="0" autoFill="0" autoLine="0" autoPict="0">
                <anchor moveWithCells="1">
                  <from>
                    <xdr:col>9</xdr:col>
                    <xdr:colOff>76200</xdr:colOff>
                    <xdr:row>87</xdr:row>
                    <xdr:rowOff>0</xdr:rowOff>
                  </from>
                  <to>
                    <xdr:col>19</xdr:col>
                    <xdr:colOff>9525</xdr:colOff>
                    <xdr:row>88</xdr:row>
                    <xdr:rowOff>0</xdr:rowOff>
                  </to>
                </anchor>
              </controlPr>
            </control>
          </mc:Choice>
        </mc:AlternateContent>
        <mc:AlternateContent xmlns:mc="http://schemas.openxmlformats.org/markup-compatibility/2006">
          <mc:Choice Requires="x14">
            <control shapeId="45168" r:id="rId121" name="Check Box 112">
              <controlPr defaultSize="0" autoFill="0" autoLine="0" autoPict="0">
                <anchor moveWithCells="1">
                  <from>
                    <xdr:col>9</xdr:col>
                    <xdr:colOff>76200</xdr:colOff>
                    <xdr:row>89</xdr:row>
                    <xdr:rowOff>0</xdr:rowOff>
                  </from>
                  <to>
                    <xdr:col>19</xdr:col>
                    <xdr:colOff>9525</xdr:colOff>
                    <xdr:row>90</xdr:row>
                    <xdr:rowOff>0</xdr:rowOff>
                  </to>
                </anchor>
              </controlPr>
            </control>
          </mc:Choice>
        </mc:AlternateContent>
        <mc:AlternateContent xmlns:mc="http://schemas.openxmlformats.org/markup-compatibility/2006">
          <mc:Choice Requires="x14">
            <control shapeId="45169" r:id="rId122" name="Check Box 113">
              <controlPr defaultSize="0" autoFill="0" autoLine="0" autoPict="0">
                <anchor moveWithCells="1">
                  <from>
                    <xdr:col>9</xdr:col>
                    <xdr:colOff>76200</xdr:colOff>
                    <xdr:row>87</xdr:row>
                    <xdr:rowOff>361950</xdr:rowOff>
                  </from>
                  <to>
                    <xdr:col>19</xdr:col>
                    <xdr:colOff>9525</xdr:colOff>
                    <xdr:row>89</xdr:row>
                    <xdr:rowOff>0</xdr:rowOff>
                  </to>
                </anchor>
              </controlPr>
            </control>
          </mc:Choice>
        </mc:AlternateContent>
        <mc:AlternateContent xmlns:mc="http://schemas.openxmlformats.org/markup-compatibility/2006">
          <mc:Choice Requires="x14">
            <control shapeId="45170" r:id="rId123" name="Check Box 114">
              <controlPr defaultSize="0" autoFill="0" autoLine="0" autoPict="0">
                <anchor moveWithCells="1">
                  <from>
                    <xdr:col>9</xdr:col>
                    <xdr:colOff>85725</xdr:colOff>
                    <xdr:row>107</xdr:row>
                    <xdr:rowOff>523875</xdr:rowOff>
                  </from>
                  <to>
                    <xdr:col>19</xdr:col>
                    <xdr:colOff>19050</xdr:colOff>
                    <xdr:row>109</xdr:row>
                    <xdr:rowOff>0</xdr:rowOff>
                  </to>
                </anchor>
              </controlPr>
            </control>
          </mc:Choice>
        </mc:AlternateContent>
        <mc:AlternateContent xmlns:mc="http://schemas.openxmlformats.org/markup-compatibility/2006">
          <mc:Choice Requires="x14">
            <control shapeId="45171" r:id="rId124" name="Check Box 115">
              <controlPr defaultSize="0" autoFill="0" autoLine="0" autoPict="0">
                <anchor moveWithCells="1">
                  <from>
                    <xdr:col>9</xdr:col>
                    <xdr:colOff>85725</xdr:colOff>
                    <xdr:row>109</xdr:row>
                    <xdr:rowOff>0</xdr:rowOff>
                  </from>
                  <to>
                    <xdr:col>19</xdr:col>
                    <xdr:colOff>0</xdr:colOff>
                    <xdr:row>111</xdr:row>
                    <xdr:rowOff>0</xdr:rowOff>
                  </to>
                </anchor>
              </controlPr>
            </control>
          </mc:Choice>
        </mc:AlternateContent>
        <mc:AlternateContent xmlns:mc="http://schemas.openxmlformats.org/markup-compatibility/2006">
          <mc:Choice Requires="x14">
            <control shapeId="45172" r:id="rId125" name="Check Box 116">
              <controlPr defaultSize="0" autoFill="0" autoLine="0" autoPict="0">
                <anchor moveWithCells="1">
                  <from>
                    <xdr:col>9</xdr:col>
                    <xdr:colOff>85725</xdr:colOff>
                    <xdr:row>112</xdr:row>
                    <xdr:rowOff>0</xdr:rowOff>
                  </from>
                  <to>
                    <xdr:col>19</xdr:col>
                    <xdr:colOff>19050</xdr:colOff>
                    <xdr:row>113</xdr:row>
                    <xdr:rowOff>0</xdr:rowOff>
                  </to>
                </anchor>
              </controlPr>
            </control>
          </mc:Choice>
        </mc:AlternateContent>
        <mc:AlternateContent xmlns:mc="http://schemas.openxmlformats.org/markup-compatibility/2006">
          <mc:Choice Requires="x14">
            <control shapeId="45173" r:id="rId126" name="Check Box 117">
              <controlPr defaultSize="0" autoFill="0" autoLine="0" autoPict="0">
                <anchor moveWithCells="1">
                  <from>
                    <xdr:col>9</xdr:col>
                    <xdr:colOff>85725</xdr:colOff>
                    <xdr:row>111</xdr:row>
                    <xdr:rowOff>0</xdr:rowOff>
                  </from>
                  <to>
                    <xdr:col>19</xdr:col>
                    <xdr:colOff>19050</xdr:colOff>
                    <xdr:row>112</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2FEEC-58B3-4545-B067-874329A7C002}">
  <sheetPr>
    <tabColor theme="5"/>
  </sheetPr>
  <dimension ref="A1:BD801"/>
  <sheetViews>
    <sheetView showGridLines="0" view="pageBreakPreview" topLeftCell="A31" zoomScaleNormal="100" zoomScaleSheetLayoutView="100" zoomScalePageLayoutView="70" workbookViewId="0"/>
  </sheetViews>
  <sheetFormatPr defaultColWidth="0" defaultRowHeight="0" customHeight="1" zeroHeight="1"/>
  <cols>
    <col min="1" max="1" width="3.625" style="1" customWidth="1"/>
    <col min="2" max="2" width="3.625" style="33" customWidth="1"/>
    <col min="3" max="3" width="1.375" style="33" customWidth="1"/>
    <col min="4" max="5" width="3.875" style="33" customWidth="1"/>
    <col min="6" max="6" width="3.875" style="13" customWidth="1"/>
    <col min="7" max="7" width="3.875" style="33" customWidth="1"/>
    <col min="8" max="11" width="3.875" style="47" customWidth="1"/>
    <col min="12" max="12" width="3.625" style="47" customWidth="1"/>
    <col min="13" max="13" width="3.25" style="47" hidden="1" customWidth="1"/>
    <col min="14" max="14" width="3.875" style="33" customWidth="1"/>
    <col min="15" max="15" width="5.875" style="33" customWidth="1"/>
    <col min="16" max="18" width="3.875" style="33" customWidth="1"/>
    <col min="19" max="19" width="6.875" style="33" customWidth="1"/>
    <col min="20" max="20" width="5.5" style="33" customWidth="1"/>
    <col min="21" max="21" width="9.375" style="13" customWidth="1"/>
    <col min="22" max="22" width="9" style="33" customWidth="1"/>
    <col min="23" max="23" width="7.5" style="42" customWidth="1"/>
    <col min="24" max="25" width="3.875" style="42" customWidth="1"/>
    <col min="26" max="27" width="3.875" style="33" customWidth="1"/>
    <col min="28" max="28" width="11.125" style="33" customWidth="1"/>
    <col min="29" max="29" width="4.75" style="33" customWidth="1"/>
    <col min="30" max="30" width="3.625" style="1" customWidth="1"/>
    <col min="31" max="31" width="42.75" style="1" hidden="1" customWidth="1"/>
    <col min="32" max="33" width="3.625" style="1" hidden="1" customWidth="1"/>
    <col min="34" max="34" width="13.5" style="1" hidden="1" customWidth="1"/>
    <col min="35" max="35" width="13.75" style="1" hidden="1" customWidth="1"/>
    <col min="36" max="41" width="3.625" style="1" hidden="1" customWidth="1"/>
    <col min="42" max="42" width="9.25" style="138" hidden="1" customWidth="1"/>
    <col min="43" max="43" width="40.625" style="138" hidden="1" customWidth="1"/>
    <col min="44" max="16384" width="3.625" style="1" hidden="1"/>
  </cols>
  <sheetData>
    <row r="1" spans="3:43" ht="4.5" hidden="1" customHeight="1" thickBot="1"/>
    <row r="2" spans="3:43" ht="30" hidden="1" customHeight="1" thickBot="1">
      <c r="C2" s="1"/>
      <c r="D2" s="217"/>
      <c r="E2" s="217"/>
      <c r="F2" s="217"/>
      <c r="G2" s="217"/>
      <c r="H2" s="1"/>
      <c r="I2" s="217"/>
      <c r="J2" s="1"/>
      <c r="K2" s="306" t="s">
        <v>374</v>
      </c>
      <c r="L2" s="306"/>
      <c r="M2" s="306"/>
      <c r="N2" s="306"/>
      <c r="O2" s="306"/>
      <c r="P2" s="306"/>
      <c r="Q2" s="306"/>
      <c r="R2" s="306"/>
      <c r="S2" s="306"/>
      <c r="T2" s="306"/>
      <c r="U2" s="306"/>
      <c r="V2" s="307"/>
      <c r="W2" s="992" t="str">
        <f>'R7調査票 (1)'!$W$2</f>
        <v>00000</v>
      </c>
      <c r="X2" s="993"/>
      <c r="Y2" s="993"/>
      <c r="Z2" s="993"/>
      <c r="AA2" s="993"/>
      <c r="AB2" s="994"/>
      <c r="AC2" s="217"/>
      <c r="AQ2" s="122" t="str">
        <f>TEXT(W2,"00000")</f>
        <v>00000</v>
      </c>
    </row>
    <row r="3" spans="3:43" ht="4.5" hidden="1" customHeight="1">
      <c r="C3" s="217"/>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row>
    <row r="4" spans="3:43" s="10" customFormat="1" ht="19.5" hidden="1">
      <c r="C4" s="30"/>
      <c r="D4" s="238" t="s">
        <v>195</v>
      </c>
      <c r="E4" s="871" t="s">
        <v>222</v>
      </c>
      <c r="F4" s="871"/>
      <c r="G4" s="871"/>
      <c r="H4" s="871"/>
      <c r="I4" s="871"/>
      <c r="J4" s="871"/>
      <c r="K4" s="871"/>
      <c r="L4" s="871"/>
      <c r="M4" s="871"/>
      <c r="N4" s="871"/>
      <c r="O4" s="871"/>
      <c r="P4" s="871"/>
      <c r="Q4" s="871"/>
      <c r="R4" s="871"/>
      <c r="S4" s="871"/>
      <c r="T4" s="871"/>
      <c r="U4" s="871"/>
      <c r="V4" s="871"/>
      <c r="W4" s="871"/>
      <c r="X4" s="871"/>
      <c r="Y4" s="871"/>
      <c r="Z4" s="871"/>
      <c r="AA4" s="871"/>
      <c r="AB4" s="871"/>
      <c r="AP4" s="139"/>
      <c r="AQ4" s="139"/>
    </row>
    <row r="5" spans="3:43" s="10" customFormat="1" ht="64.5" hidden="1" customHeight="1">
      <c r="C5" s="30"/>
      <c r="D5" s="238" t="s">
        <v>195</v>
      </c>
      <c r="E5" s="871" t="s">
        <v>391</v>
      </c>
      <c r="F5" s="871"/>
      <c r="G5" s="871"/>
      <c r="H5" s="871"/>
      <c r="I5" s="871"/>
      <c r="J5" s="871"/>
      <c r="K5" s="871"/>
      <c r="L5" s="871"/>
      <c r="M5" s="871"/>
      <c r="N5" s="871"/>
      <c r="O5" s="871"/>
      <c r="P5" s="871"/>
      <c r="Q5" s="871"/>
      <c r="R5" s="871"/>
      <c r="S5" s="871"/>
      <c r="T5" s="871"/>
      <c r="U5" s="871"/>
      <c r="V5" s="871"/>
      <c r="W5" s="871"/>
      <c r="X5" s="871"/>
      <c r="Y5" s="871"/>
      <c r="Z5" s="871"/>
      <c r="AA5" s="871"/>
      <c r="AB5" s="871"/>
      <c r="AP5" s="139"/>
      <c r="AQ5" s="139"/>
    </row>
    <row r="6" spans="3:43" s="10" customFormat="1" ht="81.75" hidden="1" customHeight="1">
      <c r="C6" s="30"/>
      <c r="D6" s="238" t="s">
        <v>195</v>
      </c>
      <c r="E6" s="871" t="s">
        <v>392</v>
      </c>
      <c r="F6" s="871"/>
      <c r="G6" s="871"/>
      <c r="H6" s="871"/>
      <c r="I6" s="871"/>
      <c r="J6" s="871"/>
      <c r="K6" s="871"/>
      <c r="L6" s="871"/>
      <c r="M6" s="871"/>
      <c r="N6" s="871"/>
      <c r="O6" s="871"/>
      <c r="P6" s="871"/>
      <c r="Q6" s="871"/>
      <c r="R6" s="871"/>
      <c r="S6" s="871"/>
      <c r="T6" s="871"/>
      <c r="U6" s="871"/>
      <c r="V6" s="871"/>
      <c r="W6" s="871"/>
      <c r="X6" s="871"/>
      <c r="Y6" s="871"/>
      <c r="Z6" s="871"/>
      <c r="AA6" s="871"/>
      <c r="AB6" s="871"/>
      <c r="AP6" s="139"/>
      <c r="AQ6" s="139"/>
    </row>
    <row r="7" spans="3:43" s="10" customFormat="1" ht="52.5" hidden="1" customHeight="1" thickBot="1">
      <c r="C7" s="30"/>
      <c r="D7" s="239" t="s">
        <v>195</v>
      </c>
      <c r="E7" s="872" t="s">
        <v>393</v>
      </c>
      <c r="F7" s="872"/>
      <c r="G7" s="872"/>
      <c r="H7" s="872"/>
      <c r="I7" s="872"/>
      <c r="J7" s="872"/>
      <c r="K7" s="872"/>
      <c r="L7" s="872"/>
      <c r="M7" s="872"/>
      <c r="N7" s="872"/>
      <c r="O7" s="872"/>
      <c r="P7" s="872"/>
      <c r="Q7" s="872"/>
      <c r="R7" s="872"/>
      <c r="S7" s="872"/>
      <c r="T7" s="872"/>
      <c r="U7" s="872"/>
      <c r="V7" s="872"/>
      <c r="W7" s="872"/>
      <c r="X7" s="872"/>
      <c r="Y7" s="872"/>
      <c r="Z7" s="872"/>
      <c r="AA7" s="872"/>
      <c r="AB7" s="872"/>
      <c r="AP7" s="139"/>
      <c r="AQ7" s="139"/>
    </row>
    <row r="8" spans="3:43" ht="18.75" hidden="1" customHeight="1">
      <c r="C8" s="34"/>
      <c r="D8" s="873" t="s">
        <v>223</v>
      </c>
      <c r="E8" s="874"/>
      <c r="F8" s="874"/>
      <c r="G8" s="874"/>
      <c r="H8" s="874"/>
      <c r="I8" s="874"/>
      <c r="J8" s="874"/>
      <c r="K8" s="874"/>
      <c r="L8" s="874"/>
      <c r="M8" s="874"/>
      <c r="N8" s="874"/>
      <c r="O8" s="874"/>
      <c r="P8" s="874"/>
      <c r="Q8" s="874"/>
      <c r="R8" s="874"/>
      <c r="S8" s="874"/>
      <c r="T8" s="874"/>
      <c r="U8" s="874"/>
      <c r="V8" s="874"/>
      <c r="W8" s="874"/>
      <c r="X8" s="874"/>
      <c r="Y8" s="874"/>
      <c r="Z8" s="874"/>
      <c r="AA8" s="874"/>
      <c r="AB8" s="35"/>
    </row>
    <row r="9" spans="3:43" ht="47.45" hidden="1" customHeight="1">
      <c r="C9" s="34"/>
      <c r="D9" s="36"/>
      <c r="E9" s="867" t="s">
        <v>394</v>
      </c>
      <c r="F9" s="867"/>
      <c r="G9" s="867"/>
      <c r="H9" s="867"/>
      <c r="I9" s="867"/>
      <c r="J9" s="867"/>
      <c r="K9" s="867"/>
      <c r="L9" s="867"/>
      <c r="M9" s="867"/>
      <c r="N9" s="867"/>
      <c r="O9" s="867"/>
      <c r="P9" s="867"/>
      <c r="Q9" s="867"/>
      <c r="R9" s="867"/>
      <c r="S9" s="867"/>
      <c r="T9" s="867"/>
      <c r="U9" s="867"/>
      <c r="V9" s="867"/>
      <c r="W9" s="867"/>
      <c r="X9" s="867"/>
      <c r="Y9" s="867"/>
      <c r="Z9" s="867"/>
      <c r="AA9" s="867"/>
      <c r="AB9" s="34"/>
      <c r="AE9" s="103" t="s">
        <v>396</v>
      </c>
    </row>
    <row r="10" spans="3:43" ht="28.5" hidden="1" customHeight="1">
      <c r="C10" s="34"/>
      <c r="E10" s="102"/>
      <c r="F10" s="868" t="s">
        <v>225</v>
      </c>
      <c r="G10" s="868"/>
      <c r="H10" s="868"/>
      <c r="I10" s="868"/>
      <c r="J10" s="868"/>
      <c r="K10" s="868"/>
      <c r="L10" s="868"/>
      <c r="M10" s="868"/>
      <c r="N10" s="868"/>
      <c r="O10" s="868"/>
      <c r="P10" s="868"/>
      <c r="Q10" s="868"/>
      <c r="R10" s="868"/>
      <c r="S10" s="868"/>
      <c r="T10" s="868"/>
      <c r="U10" s="868"/>
      <c r="V10" s="868"/>
      <c r="W10" s="868"/>
      <c r="X10" s="868"/>
      <c r="Y10" s="868"/>
      <c r="Z10" s="868"/>
      <c r="AA10" s="868"/>
      <c r="AB10" s="34"/>
      <c r="AE10" s="121" t="str">
        <f>HYPERLINK("mailto:"&amp;メールリンク!B3&amp;"?subject="&amp;メールリンク!B4&amp;"&amp;body="&amp;メールリンク!B5&amp;"%0a%0a"&amp;メールリンク!B6&amp;"%0a%0a"&amp;メールリンク!B7&amp;"%0a%0a"&amp;メールリンク!B8&amp;"",メールリンク!B3)</f>
        <v>j-reform12@eric.co.jp</v>
      </c>
    </row>
    <row r="11" spans="3:43" ht="48.75" hidden="1" customHeight="1">
      <c r="C11" s="34"/>
      <c r="E11" s="98"/>
      <c r="F11" s="172" t="s">
        <v>197</v>
      </c>
      <c r="G11" s="870" t="s">
        <v>2411</v>
      </c>
      <c r="H11" s="870"/>
      <c r="I11" s="870"/>
      <c r="J11" s="870"/>
      <c r="K11" s="870"/>
      <c r="L11" s="870"/>
      <c r="M11" s="870"/>
      <c r="N11" s="870"/>
      <c r="O11" s="870"/>
      <c r="P11" s="870"/>
      <c r="Q11" s="870"/>
      <c r="R11" s="870"/>
      <c r="S11" s="870"/>
      <c r="T11" s="870"/>
      <c r="U11" s="870"/>
      <c r="V11" s="870"/>
      <c r="W11" s="870"/>
      <c r="X11" s="870"/>
      <c r="Y11" s="870"/>
      <c r="Z11" s="870"/>
      <c r="AA11" s="870"/>
      <c r="AB11" s="34"/>
    </row>
    <row r="12" spans="3:43" ht="28.5" hidden="1" customHeight="1">
      <c r="C12" s="34"/>
      <c r="E12" s="98"/>
      <c r="F12" s="869" t="s">
        <v>325</v>
      </c>
      <c r="G12" s="869"/>
      <c r="H12" s="869"/>
      <c r="I12" s="869"/>
      <c r="J12" s="869"/>
      <c r="K12" s="869"/>
      <c r="L12" s="869"/>
      <c r="M12" s="869"/>
      <c r="N12" s="869"/>
      <c r="O12" s="869"/>
      <c r="P12" s="869"/>
      <c r="Q12" s="869"/>
      <c r="R12" s="869"/>
      <c r="S12" s="869"/>
      <c r="T12" s="869"/>
      <c r="U12" s="869"/>
      <c r="V12" s="869"/>
      <c r="W12" s="869"/>
      <c r="X12" s="869"/>
      <c r="Y12" s="869"/>
      <c r="Z12" s="869"/>
      <c r="AA12" s="869"/>
      <c r="AB12" s="34"/>
    </row>
    <row r="13" spans="3:43" ht="28.5" hidden="1" customHeight="1">
      <c r="C13" s="34"/>
      <c r="E13" s="102"/>
      <c r="F13" s="868" t="s">
        <v>224</v>
      </c>
      <c r="G13" s="868"/>
      <c r="H13" s="868"/>
      <c r="I13" s="868"/>
      <c r="J13" s="868"/>
      <c r="K13" s="868"/>
      <c r="L13" s="868"/>
      <c r="M13" s="868"/>
      <c r="N13" s="868"/>
      <c r="O13" s="868"/>
      <c r="P13" s="868"/>
      <c r="Q13" s="868"/>
      <c r="R13" s="868"/>
      <c r="S13" s="868"/>
      <c r="T13" s="868"/>
      <c r="U13" s="868"/>
      <c r="V13" s="868"/>
      <c r="W13" s="868"/>
      <c r="X13" s="868"/>
      <c r="Y13" s="868"/>
      <c r="Z13" s="868"/>
      <c r="AA13" s="868"/>
      <c r="AB13" s="34"/>
    </row>
    <row r="14" spans="3:43" ht="28.5" hidden="1" customHeight="1">
      <c r="C14" s="34"/>
      <c r="E14" s="98"/>
      <c r="F14" s="869" t="s">
        <v>324</v>
      </c>
      <c r="G14" s="869"/>
      <c r="H14" s="869"/>
      <c r="I14" s="869"/>
      <c r="J14" s="869"/>
      <c r="K14" s="869"/>
      <c r="L14" s="869"/>
      <c r="M14" s="869"/>
      <c r="N14" s="869"/>
      <c r="O14" s="869"/>
      <c r="P14" s="869"/>
      <c r="Q14" s="869"/>
      <c r="R14" s="869"/>
      <c r="S14" s="869"/>
      <c r="T14" s="869"/>
      <c r="U14" s="869"/>
      <c r="V14" s="869"/>
      <c r="W14" s="869"/>
      <c r="X14" s="869"/>
      <c r="Y14" s="869"/>
      <c r="Z14" s="869"/>
      <c r="AA14" s="869"/>
      <c r="AB14" s="34"/>
      <c r="AP14" s="171">
        <f>'R7調査票 (1)'!$AP$14</f>
        <v>0</v>
      </c>
      <c r="AQ14" s="122" t="str" cm="1">
        <f t="array" ref="AQ14">_xlfn.SWITCH(AP14,0,"未選択",1,"減税制度の対象工事を実施した",2,"減税制度の対象工事を実施していない")</f>
        <v>未選択</v>
      </c>
    </row>
    <row r="15" spans="3:43" ht="63" hidden="1" customHeight="1" thickBot="1">
      <c r="C15" s="34"/>
      <c r="D15" s="37"/>
      <c r="E15" s="887" t="s">
        <v>395</v>
      </c>
      <c r="F15" s="887"/>
      <c r="G15" s="887"/>
      <c r="H15" s="887"/>
      <c r="I15" s="887"/>
      <c r="J15" s="887"/>
      <c r="K15" s="887"/>
      <c r="L15" s="887"/>
      <c r="M15" s="887"/>
      <c r="N15" s="887"/>
      <c r="O15" s="887"/>
      <c r="P15" s="887"/>
      <c r="Q15" s="887"/>
      <c r="R15" s="887"/>
      <c r="S15" s="887"/>
      <c r="T15" s="887"/>
      <c r="U15" s="887"/>
      <c r="V15" s="887"/>
      <c r="W15" s="887"/>
      <c r="X15" s="887"/>
      <c r="Y15" s="887"/>
      <c r="Z15" s="37"/>
      <c r="AA15" s="37"/>
      <c r="AB15" s="38"/>
    </row>
    <row r="16" spans="3:43" ht="33" hidden="1" customHeight="1">
      <c r="D16" s="22" t="s">
        <v>197</v>
      </c>
      <c r="E16" s="888" t="s">
        <v>2375</v>
      </c>
      <c r="F16" s="888"/>
      <c r="G16" s="888"/>
      <c r="H16" s="888"/>
      <c r="I16" s="888"/>
      <c r="J16" s="888"/>
      <c r="K16" s="888"/>
      <c r="L16" s="888"/>
      <c r="M16" s="888"/>
      <c r="N16" s="888"/>
      <c r="O16" s="888"/>
      <c r="P16" s="888"/>
      <c r="Q16" s="888"/>
      <c r="R16" s="888"/>
      <c r="S16" s="888"/>
      <c r="T16" s="888"/>
      <c r="U16" s="888"/>
      <c r="V16" s="888"/>
      <c r="W16" s="888"/>
      <c r="X16" s="888"/>
      <c r="Y16" s="888"/>
      <c r="Z16" s="888"/>
      <c r="AA16" s="888"/>
      <c r="AB16" s="888"/>
      <c r="AC16" s="40"/>
    </row>
    <row r="17" spans="3:43" ht="11.25" hidden="1" customHeight="1">
      <c r="D17" s="39"/>
      <c r="E17" s="889"/>
      <c r="F17" s="889"/>
      <c r="G17" s="889"/>
      <c r="H17" s="889"/>
      <c r="I17" s="889"/>
      <c r="J17" s="889"/>
      <c r="K17" s="889"/>
      <c r="L17" s="889"/>
      <c r="M17" s="889"/>
      <c r="N17" s="889"/>
      <c r="O17" s="889"/>
      <c r="P17" s="889"/>
      <c r="Q17" s="889"/>
      <c r="R17" s="889"/>
      <c r="S17" s="889"/>
      <c r="T17" s="889"/>
      <c r="U17" s="889"/>
      <c r="V17" s="889"/>
      <c r="W17" s="889"/>
      <c r="X17" s="889"/>
      <c r="Y17" s="889"/>
      <c r="Z17" s="889"/>
      <c r="AA17" s="889"/>
      <c r="AB17" s="889"/>
      <c r="AC17" s="40"/>
    </row>
    <row r="18" spans="3:43" s="17" customFormat="1" ht="26.25" hidden="1" customHeight="1" thickBot="1">
      <c r="D18" s="890" t="s">
        <v>187</v>
      </c>
      <c r="E18" s="890"/>
      <c r="F18" s="890"/>
      <c r="G18" s="890"/>
      <c r="H18" s="890"/>
      <c r="I18" s="890"/>
      <c r="J18" s="890"/>
      <c r="K18" s="890"/>
      <c r="L18" s="890"/>
      <c r="M18" s="890"/>
      <c r="N18" s="890"/>
      <c r="O18" s="890"/>
      <c r="P18" s="890"/>
      <c r="Q18" s="890"/>
      <c r="R18" s="890"/>
      <c r="S18" s="890"/>
      <c r="T18" s="890"/>
      <c r="U18" s="890"/>
      <c r="V18" s="890"/>
      <c r="W18" s="890"/>
      <c r="X18" s="890"/>
      <c r="Y18" s="890"/>
      <c r="Z18" s="890"/>
      <c r="AA18" s="890"/>
      <c r="AB18" s="890"/>
      <c r="AC18" s="18"/>
      <c r="AD18" s="18"/>
      <c r="AE18" s="18"/>
      <c r="AF18" s="18"/>
      <c r="AG18" s="18"/>
      <c r="AH18" s="18"/>
      <c r="AI18" s="18"/>
      <c r="AP18" s="140"/>
      <c r="AQ18" s="140"/>
    </row>
    <row r="19" spans="3:43" ht="22.5" hidden="1" customHeight="1">
      <c r="C19" s="21"/>
      <c r="D19" s="308" t="s">
        <v>166</v>
      </c>
      <c r="E19" s="309"/>
      <c r="F19" s="309"/>
      <c r="G19" s="309"/>
      <c r="H19" s="309"/>
      <c r="I19" s="310"/>
      <c r="J19" s="891" t="str">
        <f>IF('R7調査票 (1)'!J19="","",'R7調査票 (1)'!J19)</f>
        <v/>
      </c>
      <c r="K19" s="892"/>
      <c r="L19" s="892"/>
      <c r="M19" s="892"/>
      <c r="N19" s="892"/>
      <c r="O19" s="892"/>
      <c r="P19" s="892"/>
      <c r="Q19" s="892"/>
      <c r="R19" s="892"/>
      <c r="S19" s="892"/>
      <c r="T19" s="892"/>
      <c r="U19" s="892"/>
      <c r="V19" s="892"/>
      <c r="W19" s="892"/>
      <c r="X19" s="892"/>
      <c r="Y19" s="892"/>
      <c r="Z19" s="892"/>
      <c r="AA19" s="892"/>
      <c r="AB19" s="120" t="str">
        <f>IF(J19="","※必須","入力済")</f>
        <v>※必須</v>
      </c>
      <c r="AC19" s="18"/>
    </row>
    <row r="20" spans="3:43" ht="22.5" hidden="1" customHeight="1">
      <c r="C20" s="21"/>
      <c r="D20" s="875" t="s">
        <v>2407</v>
      </c>
      <c r="E20" s="876"/>
      <c r="F20" s="876"/>
      <c r="G20" s="876"/>
      <c r="H20" s="876"/>
      <c r="I20" s="877"/>
      <c r="J20" s="878" t="str">
        <f>IF('R7調査票 (1)'!J20="","",'R7調査票 (1)'!J20)</f>
        <v/>
      </c>
      <c r="K20" s="879"/>
      <c r="L20" s="879"/>
      <c r="M20" s="879"/>
      <c r="N20" s="879"/>
      <c r="O20" s="879"/>
      <c r="P20" s="879"/>
      <c r="Q20" s="879"/>
      <c r="R20" s="879"/>
      <c r="S20" s="879"/>
      <c r="T20" s="879"/>
      <c r="U20" s="879"/>
      <c r="V20" s="879"/>
      <c r="W20" s="879"/>
      <c r="X20" s="879"/>
      <c r="Y20" s="879"/>
      <c r="Z20" s="879"/>
      <c r="AA20" s="879"/>
      <c r="AB20" s="119" t="str">
        <f>IF(J20="","※必須","入力済")</f>
        <v>※必須</v>
      </c>
    </row>
    <row r="21" spans="3:43" ht="22.5" hidden="1" customHeight="1">
      <c r="C21" s="21"/>
      <c r="D21" s="875" t="s">
        <v>167</v>
      </c>
      <c r="E21" s="876"/>
      <c r="F21" s="876"/>
      <c r="G21" s="876"/>
      <c r="H21" s="876"/>
      <c r="I21" s="877"/>
      <c r="J21" s="878" t="str">
        <f>IF('R7調査票 (1)'!J21="","",'R7調査票 (1)'!J21)</f>
        <v/>
      </c>
      <c r="K21" s="879"/>
      <c r="L21" s="879"/>
      <c r="M21" s="879"/>
      <c r="N21" s="879"/>
      <c r="O21" s="879"/>
      <c r="P21" s="879"/>
      <c r="Q21" s="879"/>
      <c r="R21" s="879"/>
      <c r="S21" s="879"/>
      <c r="T21" s="879"/>
      <c r="U21" s="879"/>
      <c r="V21" s="879"/>
      <c r="W21" s="879"/>
      <c r="X21" s="879"/>
      <c r="Y21" s="879"/>
      <c r="Z21" s="879"/>
      <c r="AA21" s="879"/>
      <c r="AB21" s="880"/>
    </row>
    <row r="22" spans="3:43" ht="22.5" hidden="1" customHeight="1">
      <c r="C22" s="21"/>
      <c r="D22" s="875" t="s">
        <v>168</v>
      </c>
      <c r="E22" s="876"/>
      <c r="F22" s="876"/>
      <c r="G22" s="876"/>
      <c r="H22" s="876"/>
      <c r="I22" s="877"/>
      <c r="J22" s="878" t="str">
        <f>IF('R7調査票 (1)'!J22="","",'R7調査票 (1)'!J22)</f>
        <v/>
      </c>
      <c r="K22" s="879"/>
      <c r="L22" s="879"/>
      <c r="M22" s="879"/>
      <c r="N22" s="879"/>
      <c r="O22" s="879"/>
      <c r="P22" s="879"/>
      <c r="Q22" s="879"/>
      <c r="R22" s="879"/>
      <c r="S22" s="879"/>
      <c r="T22" s="879"/>
      <c r="U22" s="879"/>
      <c r="V22" s="879"/>
      <c r="W22" s="879"/>
      <c r="X22" s="879"/>
      <c r="Y22" s="879"/>
      <c r="Z22" s="879"/>
      <c r="AA22" s="879"/>
      <c r="AB22" s="119" t="str">
        <f>IF(J22="","※必須","入力済")</f>
        <v>※必須</v>
      </c>
    </row>
    <row r="23" spans="3:43" ht="22.5" hidden="1" customHeight="1">
      <c r="C23" s="21"/>
      <c r="D23" s="881" t="s">
        <v>169</v>
      </c>
      <c r="E23" s="882"/>
      <c r="F23" s="882"/>
      <c r="G23" s="882"/>
      <c r="H23" s="882"/>
      <c r="I23" s="883"/>
      <c r="J23" s="884" t="str">
        <f>IF('R7調査票 (1)'!J23="","",'R7調査票 (1)'!J23)</f>
        <v/>
      </c>
      <c r="K23" s="885"/>
      <c r="L23" s="885"/>
      <c r="M23" s="885"/>
      <c r="N23" s="885"/>
      <c r="O23" s="885"/>
      <c r="P23" s="885"/>
      <c r="Q23" s="885"/>
      <c r="R23" s="885"/>
      <c r="S23" s="885"/>
      <c r="T23" s="885"/>
      <c r="U23" s="885"/>
      <c r="V23" s="885"/>
      <c r="W23" s="885"/>
      <c r="X23" s="885"/>
      <c r="Y23" s="885"/>
      <c r="Z23" s="885"/>
      <c r="AA23" s="885"/>
      <c r="AB23" s="886"/>
    </row>
    <row r="24" spans="3:43" ht="42" hidden="1" customHeight="1">
      <c r="C24" s="118"/>
      <c r="D24" s="978" t="s">
        <v>375</v>
      </c>
      <c r="E24" s="979"/>
      <c r="F24" s="979"/>
      <c r="G24" s="979"/>
      <c r="H24" s="982" t="str">
        <f>IF(J24="","※必須","入力済")</f>
        <v>※必須</v>
      </c>
      <c r="I24" s="983"/>
      <c r="J24" s="825" t="str">
        <f>IF('R7調査票 (1)'!J24="","",'R7調査票 (1)'!J24)</f>
        <v/>
      </c>
      <c r="K24" s="826"/>
      <c r="L24" s="845" t="s">
        <v>170</v>
      </c>
      <c r="M24" s="845"/>
      <c r="N24" s="845"/>
      <c r="O24" s="849" t="s">
        <v>376</v>
      </c>
      <c r="P24" s="850"/>
      <c r="Q24" s="850"/>
      <c r="R24" s="851"/>
      <c r="S24" s="826" t="str">
        <f>IF('R7調査票 (1)'!S24="","",'R7調査票 (1)'!S24)</f>
        <v/>
      </c>
      <c r="T24" s="986" t="s">
        <v>170</v>
      </c>
      <c r="U24" s="988" t="s">
        <v>172</v>
      </c>
      <c r="V24" s="979"/>
      <c r="W24" s="979"/>
      <c r="X24" s="989"/>
      <c r="Y24" s="843" t="str">
        <f>IF('R7調査票 (1)'!Y24="","",'R7調査票 (1)'!Y24)</f>
        <v/>
      </c>
      <c r="Z24" s="843"/>
      <c r="AA24" s="845" t="s">
        <v>171</v>
      </c>
      <c r="AB24" s="846"/>
    </row>
    <row r="25" spans="3:43" ht="12" hidden="1" customHeight="1" thickBot="1">
      <c r="C25" s="118"/>
      <c r="D25" s="980"/>
      <c r="E25" s="981"/>
      <c r="F25" s="981"/>
      <c r="G25" s="981"/>
      <c r="H25" s="984"/>
      <c r="I25" s="985"/>
      <c r="J25" s="827"/>
      <c r="K25" s="828"/>
      <c r="L25" s="847"/>
      <c r="M25" s="847"/>
      <c r="N25" s="847"/>
      <c r="O25" s="852" t="str">
        <f>IF(AP14=2,"入力不要",IF(S24="","※必須","入力済"))</f>
        <v>※必須</v>
      </c>
      <c r="P25" s="853"/>
      <c r="Q25" s="853"/>
      <c r="R25" s="854"/>
      <c r="S25" s="828"/>
      <c r="T25" s="987"/>
      <c r="U25" s="852" t="str">
        <f>IF(AP14=2,"入力不要",IF(Y24="","※必須","入力済"))</f>
        <v>※必須</v>
      </c>
      <c r="V25" s="853"/>
      <c r="W25" s="853"/>
      <c r="X25" s="854"/>
      <c r="Y25" s="844"/>
      <c r="Z25" s="844"/>
      <c r="AA25" s="847"/>
      <c r="AB25" s="848"/>
    </row>
    <row r="26" spans="3:43" ht="54.75" hidden="1" customHeight="1">
      <c r="D26" s="896" t="s">
        <v>377</v>
      </c>
      <c r="E26" s="896"/>
      <c r="F26" s="896"/>
      <c r="G26" s="896"/>
      <c r="H26" s="896"/>
      <c r="I26" s="896"/>
      <c r="J26" s="896"/>
      <c r="K26" s="896"/>
      <c r="L26" s="896"/>
      <c r="M26" s="896"/>
      <c r="N26" s="896"/>
      <c r="O26" s="896"/>
      <c r="P26" s="896"/>
      <c r="Q26" s="896"/>
      <c r="R26" s="896"/>
      <c r="S26" s="896"/>
      <c r="T26" s="896"/>
      <c r="U26" s="896"/>
      <c r="V26" s="896"/>
      <c r="W26" s="896"/>
      <c r="X26" s="896"/>
      <c r="Y26" s="896"/>
      <c r="Z26" s="896"/>
      <c r="AA26" s="896"/>
      <c r="AB26" s="896"/>
    </row>
    <row r="27" spans="3:43" ht="27" hidden="1" customHeight="1">
      <c r="C27" s="11"/>
      <c r="D27" s="862" t="s">
        <v>175</v>
      </c>
      <c r="E27" s="862"/>
      <c r="F27" s="862"/>
      <c r="G27" s="862"/>
      <c r="H27" s="862"/>
      <c r="I27" s="862"/>
      <c r="J27" s="862"/>
      <c r="K27" s="862"/>
      <c r="L27" s="862"/>
      <c r="M27" s="862"/>
      <c r="N27" s="862"/>
      <c r="O27" s="862"/>
      <c r="P27" s="862"/>
      <c r="Q27" s="14"/>
      <c r="R27" s="14"/>
      <c r="S27" s="14"/>
      <c r="T27" s="16"/>
      <c r="U27" s="16"/>
      <c r="V27" s="16"/>
      <c r="W27" s="16"/>
      <c r="X27" s="16"/>
      <c r="Y27" s="15"/>
      <c r="Z27" s="14"/>
      <c r="AA27" s="14"/>
      <c r="AB27" s="14"/>
    </row>
    <row r="28" spans="3:43" ht="55.5" hidden="1" customHeight="1">
      <c r="C28" s="12"/>
      <c r="D28" s="23" t="s">
        <v>194</v>
      </c>
      <c r="E28" s="493" t="s">
        <v>2422</v>
      </c>
      <c r="F28" s="493"/>
      <c r="G28" s="493"/>
      <c r="H28" s="493"/>
      <c r="I28" s="493"/>
      <c r="J28" s="493"/>
      <c r="K28" s="493"/>
      <c r="L28" s="493"/>
      <c r="M28" s="493"/>
      <c r="N28" s="493"/>
      <c r="O28" s="493"/>
      <c r="P28" s="493"/>
      <c r="Q28" s="493"/>
      <c r="R28" s="493"/>
      <c r="S28" s="493"/>
      <c r="T28" s="493"/>
      <c r="U28" s="493"/>
      <c r="V28" s="493"/>
      <c r="W28" s="493"/>
      <c r="X28" s="493"/>
      <c r="Y28" s="493"/>
      <c r="Z28" s="493"/>
      <c r="AA28" s="493"/>
      <c r="AB28" s="493"/>
    </row>
    <row r="29" spans="3:43" ht="33" hidden="1" customHeight="1" thickBot="1">
      <c r="C29" s="12"/>
      <c r="D29" s="24" t="s">
        <v>194</v>
      </c>
      <c r="E29" s="863" t="s">
        <v>226</v>
      </c>
      <c r="F29" s="863"/>
      <c r="G29" s="863"/>
      <c r="H29" s="863"/>
      <c r="I29" s="863"/>
      <c r="J29" s="863"/>
      <c r="K29" s="863"/>
      <c r="L29" s="863"/>
      <c r="M29" s="863"/>
      <c r="N29" s="863"/>
      <c r="O29" s="863"/>
      <c r="P29" s="863"/>
      <c r="Q29" s="863"/>
      <c r="R29" s="863"/>
      <c r="S29" s="863"/>
      <c r="T29" s="863"/>
      <c r="U29" s="863"/>
      <c r="V29" s="863"/>
      <c r="W29" s="863"/>
      <c r="X29" s="863"/>
      <c r="Y29" s="863"/>
      <c r="Z29" s="863"/>
      <c r="AA29" s="863"/>
      <c r="AB29" s="863"/>
    </row>
    <row r="30" spans="3:43" ht="158.25" hidden="1" customHeight="1" thickBot="1">
      <c r="D30" s="864" t="s">
        <v>367</v>
      </c>
      <c r="E30" s="865"/>
      <c r="F30" s="865"/>
      <c r="G30" s="865"/>
      <c r="H30" s="865"/>
      <c r="I30" s="865"/>
      <c r="J30" s="865"/>
      <c r="K30" s="865"/>
      <c r="L30" s="865"/>
      <c r="M30" s="865"/>
      <c r="N30" s="865"/>
      <c r="O30" s="865"/>
      <c r="P30" s="865"/>
      <c r="Q30" s="865"/>
      <c r="R30" s="865"/>
      <c r="S30" s="865"/>
      <c r="T30" s="865"/>
      <c r="U30" s="865"/>
      <c r="V30" s="865"/>
      <c r="W30" s="865"/>
      <c r="X30" s="865"/>
      <c r="Y30" s="865"/>
      <c r="Z30" s="865"/>
      <c r="AA30" s="865"/>
      <c r="AB30" s="866"/>
    </row>
    <row r="31" spans="3:43" ht="18.95" customHeight="1">
      <c r="D31" s="230"/>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row>
    <row r="32" spans="3:43" ht="29.45" customHeight="1" thickBot="1">
      <c r="D32" s="897" t="s">
        <v>174</v>
      </c>
      <c r="E32" s="897"/>
      <c r="F32" s="897"/>
      <c r="G32" s="897"/>
      <c r="H32" s="897"/>
      <c r="I32" s="897"/>
      <c r="J32" s="897"/>
      <c r="K32" s="897"/>
      <c r="L32" s="897"/>
      <c r="M32" s="897"/>
      <c r="N32" s="897"/>
      <c r="O32" s="897"/>
      <c r="P32" s="897"/>
      <c r="Q32" s="897"/>
      <c r="R32" s="897"/>
      <c r="S32" s="897"/>
      <c r="T32" s="897"/>
      <c r="U32" s="897"/>
      <c r="V32" s="897"/>
      <c r="W32" s="897"/>
      <c r="X32" s="897"/>
      <c r="Y32" s="897"/>
      <c r="Z32" s="897"/>
      <c r="AA32" s="897"/>
      <c r="AB32" s="897"/>
    </row>
    <row r="33" spans="4:43" ht="30" customHeight="1">
      <c r="D33" s="786" t="s">
        <v>110</v>
      </c>
      <c r="E33" s="787"/>
      <c r="F33" s="787"/>
      <c r="G33" s="787"/>
      <c r="H33" s="787"/>
      <c r="I33" s="787"/>
      <c r="J33" s="787"/>
      <c r="K33" s="787"/>
      <c r="L33" s="787"/>
      <c r="M33" s="787"/>
      <c r="N33" s="787"/>
      <c r="O33" s="787"/>
      <c r="P33" s="787"/>
      <c r="Q33" s="787"/>
      <c r="R33" s="787"/>
      <c r="S33" s="787"/>
      <c r="T33" s="787"/>
      <c r="U33" s="787"/>
      <c r="V33" s="787"/>
      <c r="W33" s="787"/>
      <c r="X33" s="787"/>
      <c r="Y33" s="787"/>
      <c r="Z33" s="787"/>
      <c r="AA33" s="787"/>
      <c r="AB33" s="788"/>
    </row>
    <row r="34" spans="4:43" ht="30" customHeight="1">
      <c r="D34" s="839" t="s">
        <v>98</v>
      </c>
      <c r="E34" s="840"/>
      <c r="F34" s="840"/>
      <c r="G34" s="840"/>
      <c r="H34" s="841"/>
      <c r="I34" s="127"/>
      <c r="J34" s="128" t="s">
        <v>126</v>
      </c>
      <c r="K34" s="128"/>
      <c r="L34" s="128"/>
      <c r="M34" s="128"/>
      <c r="N34" s="128"/>
      <c r="O34" s="128"/>
      <c r="P34" s="128"/>
      <c r="Q34" s="128" t="s">
        <v>100</v>
      </c>
      <c r="R34" s="128"/>
      <c r="S34" s="128"/>
      <c r="T34" s="128"/>
      <c r="U34" s="855" t="s">
        <v>387</v>
      </c>
      <c r="V34" s="856"/>
      <c r="W34" s="859" t="s">
        <v>2377</v>
      </c>
      <c r="X34" s="859"/>
      <c r="Y34" s="859"/>
      <c r="Z34" s="860" t="s">
        <v>2398</v>
      </c>
      <c r="AA34" s="860"/>
      <c r="AB34" s="861"/>
      <c r="AP34" s="171">
        <v>0</v>
      </c>
      <c r="AQ34" s="122" t="str" cm="1">
        <f t="array" ref="AQ34">_xlfn.SWITCH(AP34,0,"未選択",INDEX(建築種別,AP34))</f>
        <v>未選択</v>
      </c>
    </row>
    <row r="35" spans="4:43" ht="22.5" customHeight="1">
      <c r="D35" s="780" t="s">
        <v>2376</v>
      </c>
      <c r="E35" s="781"/>
      <c r="F35" s="781"/>
      <c r="G35" s="781"/>
      <c r="H35" s="782"/>
      <c r="I35" s="129"/>
      <c r="J35" s="130" t="s">
        <v>101</v>
      </c>
      <c r="K35" s="130"/>
      <c r="L35" s="130"/>
      <c r="M35" s="130"/>
      <c r="N35" s="130"/>
      <c r="O35" s="130"/>
      <c r="P35" s="130"/>
      <c r="Q35" s="130" t="s">
        <v>2381</v>
      </c>
      <c r="R35" s="130"/>
      <c r="S35" s="130"/>
      <c r="T35" s="130"/>
      <c r="U35" s="145" t="s">
        <v>102</v>
      </c>
      <c r="V35" s="130"/>
      <c r="W35" s="130"/>
      <c r="X35" s="130"/>
      <c r="Y35" s="130"/>
      <c r="Z35" s="130"/>
      <c r="AA35" s="130"/>
      <c r="AB35" s="131"/>
      <c r="AP35" s="171">
        <v>0</v>
      </c>
      <c r="AQ35" s="122" t="str" cm="1">
        <f t="array" ref="AQ35">_xlfn.SWITCH(AP35,0,"未選択",INDEX(増改築等工事証明書,AP35))</f>
        <v>未選択</v>
      </c>
    </row>
    <row r="36" spans="4:43" ht="22.5" customHeight="1">
      <c r="D36" s="806" t="str">
        <f>IF(AQ36="未選択","※必須","入力済")</f>
        <v>※必須</v>
      </c>
      <c r="E36" s="807"/>
      <c r="F36" s="807"/>
      <c r="G36" s="807"/>
      <c r="H36" s="808"/>
      <c r="I36" s="132"/>
      <c r="J36" s="133" t="s">
        <v>2397</v>
      </c>
      <c r="K36" s="133"/>
      <c r="L36" s="133"/>
      <c r="M36" s="133"/>
      <c r="N36" s="133"/>
      <c r="O36" s="133"/>
      <c r="P36" s="133"/>
      <c r="Q36" s="133" t="s">
        <v>103</v>
      </c>
      <c r="R36" s="133"/>
      <c r="S36" s="133"/>
      <c r="T36" s="133"/>
      <c r="U36" s="146" t="s">
        <v>104</v>
      </c>
      <c r="V36" s="133"/>
      <c r="W36" s="133"/>
      <c r="X36" s="133"/>
      <c r="Y36" s="133"/>
      <c r="Z36" s="133"/>
      <c r="AA36" s="133"/>
      <c r="AB36" s="134"/>
      <c r="AP36" s="171">
        <v>0</v>
      </c>
      <c r="AQ36" s="122" t="str" cm="1">
        <f t="array" ref="AQ36">_xlfn.SWITCH(AP36,0,"未選択",INDEX(工法,AP36))</f>
        <v>未選択</v>
      </c>
    </row>
    <row r="37" spans="4:43" ht="23.1" customHeight="1">
      <c r="D37" s="829" t="s">
        <v>380</v>
      </c>
      <c r="E37" s="830"/>
      <c r="F37" s="830"/>
      <c r="G37" s="830"/>
      <c r="H37" s="831"/>
      <c r="I37" s="898" t="s">
        <v>381</v>
      </c>
      <c r="J37" s="899"/>
      <c r="K37" s="824"/>
      <c r="L37" s="824"/>
      <c r="M37" s="824"/>
      <c r="N37" s="824"/>
      <c r="O37" s="173" t="s">
        <v>378</v>
      </c>
      <c r="P37" s="898" t="s">
        <v>382</v>
      </c>
      <c r="Q37" s="899"/>
      <c r="R37" s="899"/>
      <c r="S37" s="899"/>
      <c r="T37" s="824"/>
      <c r="U37" s="824"/>
      <c r="V37" s="173" t="s">
        <v>378</v>
      </c>
      <c r="W37" s="95" t="s">
        <v>383</v>
      </c>
      <c r="X37" s="99"/>
      <c r="Y37" s="235"/>
      <c r="Z37" s="235"/>
      <c r="AA37" s="235"/>
      <c r="AB37" s="97"/>
    </row>
    <row r="38" spans="4:43" ht="30" customHeight="1">
      <c r="D38" s="839" t="s">
        <v>99</v>
      </c>
      <c r="E38" s="840"/>
      <c r="F38" s="840"/>
      <c r="G38" s="840"/>
      <c r="H38" s="841"/>
      <c r="I38" s="834"/>
      <c r="J38" s="835"/>
      <c r="K38" s="835"/>
      <c r="L38" s="835"/>
      <c r="M38" s="835"/>
      <c r="N38" s="842" t="s">
        <v>105</v>
      </c>
      <c r="O38" s="842"/>
      <c r="P38" s="857" t="s">
        <v>2399</v>
      </c>
      <c r="Q38" s="830"/>
      <c r="R38" s="858" t="str">
        <f>IF(T38="","※必須","入力済")</f>
        <v>※必須</v>
      </c>
      <c r="S38" s="858"/>
      <c r="T38" s="234"/>
      <c r="U38" s="170" t="s">
        <v>106</v>
      </c>
      <c r="V38" s="236" t="s">
        <v>386</v>
      </c>
      <c r="W38" s="859" t="s">
        <v>2385</v>
      </c>
      <c r="X38" s="859"/>
      <c r="Y38" s="859"/>
      <c r="Z38" s="860" t="s">
        <v>2386</v>
      </c>
      <c r="AA38" s="860"/>
      <c r="AB38" s="861"/>
      <c r="AP38" s="171">
        <v>0</v>
      </c>
      <c r="AQ38" s="122" t="str" cm="1">
        <f t="array" ref="AQ38">_xlfn.SWITCH(AP38,0,"未選択",INDEX(確認申請,AP38))</f>
        <v>未選択</v>
      </c>
    </row>
    <row r="39" spans="4:43" ht="30" customHeight="1">
      <c r="D39" s="829" t="s">
        <v>109</v>
      </c>
      <c r="E39" s="830"/>
      <c r="F39" s="830"/>
      <c r="G39" s="830"/>
      <c r="H39" s="831"/>
      <c r="I39" s="834"/>
      <c r="J39" s="835"/>
      <c r="K39" s="835"/>
      <c r="L39" s="233" t="s">
        <v>106</v>
      </c>
      <c r="M39" s="834"/>
      <c r="N39" s="835"/>
      <c r="O39" s="233" t="s">
        <v>107</v>
      </c>
      <c r="P39" s="893"/>
      <c r="Q39" s="894"/>
      <c r="R39" s="894"/>
      <c r="S39" s="894"/>
      <c r="T39" s="894"/>
      <c r="U39" s="894"/>
      <c r="V39" s="894"/>
      <c r="W39" s="894"/>
      <c r="X39" s="894"/>
      <c r="Y39" s="894"/>
      <c r="Z39" s="894"/>
      <c r="AA39" s="894"/>
      <c r="AB39" s="895"/>
    </row>
    <row r="40" spans="4:43" ht="30" customHeight="1">
      <c r="D40" s="829" t="s">
        <v>326</v>
      </c>
      <c r="E40" s="830"/>
      <c r="F40" s="830"/>
      <c r="G40" s="830"/>
      <c r="H40" s="831"/>
      <c r="I40" s="832">
        <v>2025</v>
      </c>
      <c r="J40" s="833"/>
      <c r="K40" s="833"/>
      <c r="L40" s="136" t="s">
        <v>106</v>
      </c>
      <c r="M40" s="834"/>
      <c r="N40" s="835"/>
      <c r="O40" s="136" t="s">
        <v>107</v>
      </c>
      <c r="P40" s="836" t="s">
        <v>379</v>
      </c>
      <c r="Q40" s="837"/>
      <c r="R40" s="837"/>
      <c r="S40" s="837"/>
      <c r="T40" s="837"/>
      <c r="U40" s="837"/>
      <c r="V40" s="837"/>
      <c r="W40" s="837"/>
      <c r="X40" s="837"/>
      <c r="Y40" s="837"/>
      <c r="Z40" s="837"/>
      <c r="AA40" s="837"/>
      <c r="AB40" s="838"/>
    </row>
    <row r="41" spans="4:43" ht="30" customHeight="1">
      <c r="D41" s="780" t="s">
        <v>188</v>
      </c>
      <c r="E41" s="781"/>
      <c r="F41" s="781"/>
      <c r="G41" s="781"/>
      <c r="H41" s="782"/>
      <c r="I41" s="792"/>
      <c r="J41" s="793"/>
      <c r="K41" s="793"/>
      <c r="L41" s="793"/>
      <c r="M41" s="135" t="s">
        <v>2</v>
      </c>
      <c r="N41" s="136" t="s">
        <v>2</v>
      </c>
      <c r="O41" s="822"/>
      <c r="P41" s="822"/>
      <c r="Q41" s="822"/>
      <c r="R41" s="822"/>
      <c r="S41" s="822"/>
      <c r="T41" s="822"/>
      <c r="U41" s="822"/>
      <c r="V41" s="822"/>
      <c r="W41" s="822"/>
      <c r="X41" s="822"/>
      <c r="Y41" s="822"/>
      <c r="Z41" s="822"/>
      <c r="AA41" s="822"/>
      <c r="AB41" s="823"/>
    </row>
    <row r="42" spans="4:43" ht="19.5">
      <c r="D42" s="789"/>
      <c r="E42" s="790"/>
      <c r="F42" s="790"/>
      <c r="G42" s="790"/>
      <c r="H42" s="791"/>
      <c r="I42" s="794" t="s">
        <v>108</v>
      </c>
      <c r="J42" s="795"/>
      <c r="K42" s="795"/>
      <c r="L42" s="795"/>
      <c r="M42" s="795"/>
      <c r="N42" s="795"/>
      <c r="O42" s="795"/>
      <c r="P42" s="795"/>
      <c r="Q42" s="795"/>
      <c r="R42" s="795"/>
      <c r="S42" s="795"/>
      <c r="T42" s="795"/>
      <c r="U42" s="795"/>
      <c r="V42" s="795"/>
      <c r="W42" s="795"/>
      <c r="X42" s="795"/>
      <c r="Y42" s="795"/>
      <c r="Z42" s="795"/>
      <c r="AA42" s="795"/>
      <c r="AB42" s="796"/>
    </row>
    <row r="43" spans="4:43" ht="15" customHeight="1">
      <c r="D43" s="780" t="s">
        <v>2382</v>
      </c>
      <c r="E43" s="781"/>
      <c r="F43" s="781"/>
      <c r="G43" s="781"/>
      <c r="H43" s="782"/>
      <c r="I43" s="330"/>
      <c r="J43" s="331"/>
      <c r="K43" s="331"/>
      <c r="L43" s="331"/>
      <c r="M43" s="331"/>
      <c r="N43" s="331"/>
      <c r="O43" s="804" t="s">
        <v>5</v>
      </c>
      <c r="P43" s="797" t="s">
        <v>2383</v>
      </c>
      <c r="Q43" s="781"/>
      <c r="R43" s="781"/>
      <c r="S43" s="781"/>
      <c r="T43" s="782"/>
      <c r="U43" s="810"/>
      <c r="V43" s="810"/>
      <c r="W43" s="810"/>
      <c r="X43" s="810"/>
      <c r="Y43" s="810"/>
      <c r="Z43" s="810"/>
      <c r="AA43" s="812" t="s">
        <v>5</v>
      </c>
      <c r="AB43" s="813"/>
    </row>
    <row r="44" spans="4:43" ht="15" customHeight="1">
      <c r="D44" s="806" t="str">
        <f>IF(I43="","※必須","入力済")</f>
        <v>※必須</v>
      </c>
      <c r="E44" s="807"/>
      <c r="F44" s="807"/>
      <c r="G44" s="807"/>
      <c r="H44" s="808"/>
      <c r="I44" s="332"/>
      <c r="J44" s="333"/>
      <c r="K44" s="333"/>
      <c r="L44" s="333"/>
      <c r="M44" s="333"/>
      <c r="N44" s="333"/>
      <c r="O44" s="805"/>
      <c r="P44" s="809" t="str">
        <f>IF(U43="","※必須","入力済")</f>
        <v>※必須</v>
      </c>
      <c r="Q44" s="807"/>
      <c r="R44" s="807"/>
      <c r="S44" s="807"/>
      <c r="T44" s="808"/>
      <c r="U44" s="811"/>
      <c r="V44" s="811"/>
      <c r="W44" s="811"/>
      <c r="X44" s="811"/>
      <c r="Y44" s="811"/>
      <c r="Z44" s="811"/>
      <c r="AA44" s="814"/>
      <c r="AB44" s="815"/>
    </row>
    <row r="45" spans="4:43" ht="15" customHeight="1">
      <c r="D45" s="780" t="s">
        <v>2406</v>
      </c>
      <c r="E45" s="781"/>
      <c r="F45" s="781"/>
      <c r="G45" s="781"/>
      <c r="H45" s="782"/>
      <c r="I45" s="328" t="s">
        <v>2379</v>
      </c>
      <c r="J45" s="328"/>
      <c r="K45" s="328"/>
      <c r="L45" s="328"/>
      <c r="M45" s="328"/>
      <c r="N45" s="328"/>
      <c r="O45" s="328"/>
      <c r="P45" s="328" t="s">
        <v>2380</v>
      </c>
      <c r="Q45" s="328"/>
      <c r="R45" s="328"/>
      <c r="S45" s="328"/>
      <c r="T45" s="328"/>
      <c r="U45" s="328"/>
      <c r="V45" s="328"/>
      <c r="W45" s="328"/>
      <c r="X45" s="328"/>
      <c r="Y45" s="328"/>
      <c r="Z45" s="328"/>
      <c r="AA45" s="328"/>
      <c r="AB45" s="329"/>
    </row>
    <row r="46" spans="4:43" ht="30" customHeight="1">
      <c r="D46" s="783"/>
      <c r="E46" s="784"/>
      <c r="F46" s="784"/>
      <c r="G46" s="784"/>
      <c r="H46" s="785"/>
      <c r="I46" s="818"/>
      <c r="J46" s="818"/>
      <c r="K46" s="818"/>
      <c r="L46" s="818"/>
      <c r="M46" s="818"/>
      <c r="N46" s="818"/>
      <c r="O46" s="818"/>
      <c r="P46" s="818"/>
      <c r="Q46" s="818"/>
      <c r="R46" s="818"/>
      <c r="S46" s="818"/>
      <c r="T46" s="818"/>
      <c r="U46" s="818"/>
      <c r="V46" s="818"/>
      <c r="W46" s="818"/>
      <c r="X46" s="818"/>
      <c r="Y46" s="818"/>
      <c r="Z46" s="818"/>
      <c r="AA46" s="818"/>
      <c r="AB46" s="820"/>
      <c r="AD46" s="19"/>
      <c r="AE46" s="20"/>
      <c r="AF46" s="20"/>
      <c r="AG46" s="20"/>
      <c r="AH46" s="20"/>
      <c r="AI46" s="20"/>
      <c r="AJ46" s="20"/>
    </row>
    <row r="47" spans="4:43" ht="15" customHeight="1">
      <c r="D47" s="806" t="str">
        <f>IF(OR(I46="",P46=""),"※必須","入力済")</f>
        <v>※必須</v>
      </c>
      <c r="E47" s="807"/>
      <c r="F47" s="807"/>
      <c r="G47" s="807"/>
      <c r="H47" s="808"/>
      <c r="I47" s="819"/>
      <c r="J47" s="819"/>
      <c r="K47" s="819"/>
      <c r="L47" s="819"/>
      <c r="M47" s="819"/>
      <c r="N47" s="819"/>
      <c r="O47" s="819"/>
      <c r="P47" s="819"/>
      <c r="Q47" s="819"/>
      <c r="R47" s="819"/>
      <c r="S47" s="819"/>
      <c r="T47" s="819"/>
      <c r="U47" s="819"/>
      <c r="V47" s="819"/>
      <c r="W47" s="819"/>
      <c r="X47" s="819"/>
      <c r="Y47" s="819"/>
      <c r="Z47" s="819"/>
      <c r="AA47" s="819"/>
      <c r="AB47" s="821"/>
      <c r="AD47" s="19"/>
      <c r="AE47" s="20"/>
      <c r="AF47" s="20"/>
      <c r="AG47" s="20"/>
      <c r="AH47" s="20"/>
      <c r="AI47" s="20"/>
      <c r="AJ47" s="20"/>
    </row>
    <row r="48" spans="4:43" ht="30" customHeight="1">
      <c r="D48" s="798" t="s">
        <v>388</v>
      </c>
      <c r="E48" s="799"/>
      <c r="F48" s="799"/>
      <c r="G48" s="799"/>
      <c r="H48" s="800"/>
      <c r="I48" s="175"/>
      <c r="J48" s="176" t="s">
        <v>2387</v>
      </c>
      <c r="K48" s="176"/>
      <c r="L48" s="176"/>
      <c r="M48" s="176"/>
      <c r="N48" s="176"/>
      <c r="O48" s="176"/>
      <c r="P48" s="176"/>
      <c r="Q48" s="176" t="s">
        <v>2388</v>
      </c>
      <c r="R48" s="176"/>
      <c r="S48" s="176"/>
      <c r="T48" s="176"/>
      <c r="U48" s="177" t="s">
        <v>2389</v>
      </c>
      <c r="V48" s="176"/>
      <c r="W48" s="176"/>
      <c r="X48" s="176" t="s">
        <v>2390</v>
      </c>
      <c r="Y48" s="176"/>
      <c r="Z48" s="176"/>
      <c r="AA48" s="176"/>
      <c r="AB48" s="178"/>
      <c r="AP48" s="171">
        <v>0</v>
      </c>
      <c r="AQ48" s="122" t="str" cm="1">
        <f t="array" ref="AQ48">_xlfn.SWITCH(AP48,0,"未選択",INDEX(防火地域,AP48))</f>
        <v>未選択</v>
      </c>
    </row>
    <row r="49" spans="2:56" ht="42.75" customHeight="1" thickBot="1">
      <c r="D49" s="801" t="s">
        <v>389</v>
      </c>
      <c r="E49" s="802"/>
      <c r="F49" s="802"/>
      <c r="G49" s="802"/>
      <c r="H49" s="803"/>
      <c r="I49" s="179"/>
      <c r="J49" s="180" t="s">
        <v>2393</v>
      </c>
      <c r="K49" s="180"/>
      <c r="L49" s="180"/>
      <c r="M49" s="180"/>
      <c r="N49" s="180" t="s">
        <v>2394</v>
      </c>
      <c r="O49" s="180"/>
      <c r="P49" s="180"/>
      <c r="Q49" s="180" t="s">
        <v>2390</v>
      </c>
      <c r="R49" s="180"/>
      <c r="S49" s="180"/>
      <c r="T49" s="180"/>
      <c r="U49" s="816" t="s">
        <v>390</v>
      </c>
      <c r="V49" s="816"/>
      <c r="W49" s="816"/>
      <c r="X49" s="816"/>
      <c r="Y49" s="816"/>
      <c r="Z49" s="816"/>
      <c r="AA49" s="816"/>
      <c r="AB49" s="817"/>
      <c r="AP49" s="171">
        <v>0</v>
      </c>
      <c r="AQ49" s="122" t="str" cm="1">
        <f t="array" ref="AQ49">_xlfn.SWITCH(AP49,0,"未選択",INDEX(災害レッドゾーン,AP49))</f>
        <v>未選択</v>
      </c>
    </row>
    <row r="50" spans="2:56" ht="20.100000000000001" customHeight="1" thickBot="1">
      <c r="C50" s="13"/>
      <c r="E50" s="42"/>
      <c r="F50" s="33"/>
      <c r="G50" s="42"/>
      <c r="H50" s="33"/>
      <c r="I50" s="13"/>
      <c r="J50" s="33"/>
      <c r="K50" s="33"/>
      <c r="L50" s="33"/>
      <c r="M50" s="33"/>
      <c r="P50" s="13"/>
      <c r="R50" s="42"/>
      <c r="S50" s="42"/>
      <c r="T50" s="42"/>
      <c r="U50" s="33"/>
      <c r="W50" s="33"/>
      <c r="X50" s="33"/>
      <c r="Y50" s="33"/>
      <c r="AD50" s="20"/>
      <c r="AE50" s="20"/>
      <c r="AF50" s="20"/>
      <c r="AG50" s="20"/>
      <c r="AH50" s="20"/>
      <c r="AI50" s="20"/>
      <c r="AJ50" s="20"/>
    </row>
    <row r="51" spans="2:56" ht="30" customHeight="1">
      <c r="D51" s="786" t="s">
        <v>111</v>
      </c>
      <c r="E51" s="787"/>
      <c r="F51" s="787"/>
      <c r="G51" s="787"/>
      <c r="H51" s="787"/>
      <c r="I51" s="787"/>
      <c r="J51" s="787"/>
      <c r="K51" s="787"/>
      <c r="L51" s="787"/>
      <c r="M51" s="787"/>
      <c r="N51" s="787"/>
      <c r="O51" s="787"/>
      <c r="P51" s="787"/>
      <c r="Q51" s="787"/>
      <c r="R51" s="787"/>
      <c r="S51" s="787"/>
      <c r="T51" s="787"/>
      <c r="U51" s="787"/>
      <c r="V51" s="787"/>
      <c r="W51" s="787"/>
      <c r="X51" s="787"/>
      <c r="Y51" s="787"/>
      <c r="Z51" s="787"/>
      <c r="AA51" s="787"/>
      <c r="AB51" s="788"/>
    </row>
    <row r="52" spans="2:56" ht="25.5" customHeight="1">
      <c r="D52" s="760"/>
      <c r="E52" s="761"/>
      <c r="F52" s="749" t="s">
        <v>205</v>
      </c>
      <c r="G52" s="246"/>
      <c r="H52" s="246"/>
      <c r="I52" s="246"/>
      <c r="J52" s="246"/>
      <c r="K52" s="246"/>
      <c r="L52" s="246"/>
      <c r="M52" s="246"/>
      <c r="N52" s="246"/>
      <c r="O52" s="246"/>
      <c r="P52" s="246"/>
      <c r="Q52" s="246"/>
      <c r="R52" s="246"/>
      <c r="S52" s="246"/>
      <c r="T52" s="246"/>
      <c r="U52" s="246"/>
      <c r="V52" s="246"/>
      <c r="W52" s="246"/>
      <c r="X52" s="246"/>
      <c r="Y52" s="246"/>
      <c r="Z52" s="246"/>
      <c r="AA52" s="246"/>
      <c r="AB52" s="762"/>
      <c r="AP52" s="171" t="b">
        <v>0</v>
      </c>
      <c r="AQ52" s="122" t="str" cm="1">
        <f t="array" ref="AQ52">_xlfn.SWITCH(AP52,FALSE,"バリアフリーリフォーム未実施",TRUE,"バリアフリーリフォーム実施")</f>
        <v>バリアフリーリフォーム未実施</v>
      </c>
    </row>
    <row r="53" spans="2:56" ht="25.5" customHeight="1">
      <c r="D53" s="760"/>
      <c r="E53" s="761"/>
      <c r="F53" s="749" t="s">
        <v>206</v>
      </c>
      <c r="G53" s="246"/>
      <c r="H53" s="246"/>
      <c r="I53" s="246"/>
      <c r="J53" s="246"/>
      <c r="K53" s="246"/>
      <c r="L53" s="246"/>
      <c r="M53" s="246"/>
      <c r="N53" s="246"/>
      <c r="O53" s="246"/>
      <c r="P53" s="246"/>
      <c r="Q53" s="246"/>
      <c r="R53" s="246"/>
      <c r="S53" s="246"/>
      <c r="T53" s="246"/>
      <c r="U53" s="246"/>
      <c r="V53" s="246"/>
      <c r="W53" s="246"/>
      <c r="X53" s="246"/>
      <c r="Y53" s="246"/>
      <c r="Z53" s="246"/>
      <c r="AA53" s="246"/>
      <c r="AB53" s="762"/>
      <c r="AP53" s="171" t="b">
        <v>0</v>
      </c>
      <c r="AQ53" s="122" t="str" cm="1">
        <f t="array" ref="AQ53">_xlfn.SWITCH(AP53,FALSE,"省エネリフォーム（断熱性向上）未実施",TRUE,"省エネリフォーム（断熱性向上）実施")</f>
        <v>省エネリフォーム（断熱性向上）未実施</v>
      </c>
    </row>
    <row r="54" spans="2:56" ht="25.5" customHeight="1">
      <c r="D54" s="760"/>
      <c r="E54" s="761"/>
      <c r="F54" s="749" t="s">
        <v>207</v>
      </c>
      <c r="G54" s="246"/>
      <c r="H54" s="246"/>
      <c r="I54" s="246"/>
      <c r="J54" s="246"/>
      <c r="K54" s="246"/>
      <c r="L54" s="246"/>
      <c r="M54" s="246"/>
      <c r="N54" s="246"/>
      <c r="O54" s="246"/>
      <c r="P54" s="246"/>
      <c r="Q54" s="246"/>
      <c r="R54" s="246"/>
      <c r="S54" s="246"/>
      <c r="T54" s="246"/>
      <c r="U54" s="246"/>
      <c r="V54" s="246"/>
      <c r="W54" s="246"/>
      <c r="X54" s="246"/>
      <c r="Y54" s="246"/>
      <c r="Z54" s="246"/>
      <c r="AA54" s="246"/>
      <c r="AB54" s="762"/>
      <c r="AP54" s="171" t="b">
        <v>0</v>
      </c>
      <c r="AQ54" s="122" t="str" cm="1">
        <f t="array" ref="AQ54">_xlfn.SWITCH(AP54,FALSE,"省エネリフォーム（設備）未実施",TRUE,"省エネリフォーム（設備）実施")</f>
        <v>省エネリフォーム（設備）未実施</v>
      </c>
    </row>
    <row r="55" spans="2:56" ht="25.5" customHeight="1">
      <c r="D55" s="760"/>
      <c r="E55" s="761"/>
      <c r="F55" s="749" t="s">
        <v>211</v>
      </c>
      <c r="G55" s="246"/>
      <c r="H55" s="246"/>
      <c r="I55" s="246"/>
      <c r="J55" s="246"/>
      <c r="K55" s="246"/>
      <c r="L55" s="246"/>
      <c r="M55" s="246"/>
      <c r="N55" s="246"/>
      <c r="O55" s="246"/>
      <c r="P55" s="246"/>
      <c r="Q55" s="246"/>
      <c r="R55" s="246"/>
      <c r="S55" s="246"/>
      <c r="T55" s="246"/>
      <c r="U55" s="246"/>
      <c r="V55" s="246"/>
      <c r="W55" s="246"/>
      <c r="X55" s="246"/>
      <c r="Y55" s="246"/>
      <c r="Z55" s="246"/>
      <c r="AA55" s="246"/>
      <c r="AB55" s="762"/>
      <c r="AP55" s="171" t="b">
        <v>0</v>
      </c>
      <c r="AQ55" s="122" t="str" cm="1">
        <f t="array" ref="AQ55">_xlfn.SWITCH(AP55,FALSE,"耐震リフォーム未実施",TRUE,"耐震リフォーム実施")</f>
        <v>耐震リフォーム未実施</v>
      </c>
    </row>
    <row r="56" spans="2:56" ht="25.5" customHeight="1">
      <c r="D56" s="760"/>
      <c r="E56" s="761"/>
      <c r="F56" s="749" t="s">
        <v>244</v>
      </c>
      <c r="G56" s="246"/>
      <c r="H56" s="246"/>
      <c r="I56" s="246"/>
      <c r="J56" s="246"/>
      <c r="K56" s="246"/>
      <c r="L56" s="246"/>
      <c r="M56" s="246"/>
      <c r="N56" s="246"/>
      <c r="O56" s="246"/>
      <c r="P56" s="246"/>
      <c r="Q56" s="246"/>
      <c r="R56" s="246"/>
      <c r="S56" s="246"/>
      <c r="T56" s="246"/>
      <c r="U56" s="246"/>
      <c r="V56" s="246"/>
      <c r="W56" s="246"/>
      <c r="X56" s="246"/>
      <c r="Y56" s="246"/>
      <c r="Z56" s="246"/>
      <c r="AA56" s="246"/>
      <c r="AB56" s="762"/>
      <c r="AP56" s="171" t="b">
        <v>0</v>
      </c>
      <c r="AQ56" s="122" t="str" cm="1">
        <f t="array" ref="AQ56">_xlfn.SWITCH(AP56,FALSE,"長期優良住宅化リフォーム未実施",TRUE,"長期優良住宅化リフォーム実施")</f>
        <v>長期優良住宅化リフォーム未実施</v>
      </c>
    </row>
    <row r="57" spans="2:56" ht="25.5" customHeight="1">
      <c r="D57" s="769"/>
      <c r="E57" s="770"/>
      <c r="F57" s="771" t="s">
        <v>243</v>
      </c>
      <c r="G57" s="772"/>
      <c r="H57" s="772"/>
      <c r="I57" s="772"/>
      <c r="J57" s="772"/>
      <c r="K57" s="772"/>
      <c r="L57" s="772"/>
      <c r="M57" s="772"/>
      <c r="N57" s="772"/>
      <c r="O57" s="772"/>
      <c r="P57" s="772"/>
      <c r="Q57" s="772"/>
      <c r="R57" s="772"/>
      <c r="S57" s="772"/>
      <c r="T57" s="772"/>
      <c r="U57" s="772"/>
      <c r="V57" s="772"/>
      <c r="W57" s="772"/>
      <c r="X57" s="772"/>
      <c r="Y57" s="772"/>
      <c r="Z57" s="772"/>
      <c r="AA57" s="772"/>
      <c r="AB57" s="773"/>
      <c r="AH57" s="125"/>
      <c r="AI57" s="125"/>
      <c r="AJ57" s="125"/>
      <c r="AK57" s="125"/>
      <c r="AL57" s="125"/>
      <c r="AM57" s="125"/>
      <c r="AN57" s="125"/>
      <c r="AO57" s="125"/>
      <c r="AP57" s="171" t="b">
        <v>0</v>
      </c>
      <c r="AQ57" s="122" t="str" cm="1">
        <f t="array" ref="AQ57">_xlfn.SWITCH(AP57,FALSE,"同居対応リフォーム未実施",TRUE,"同居対応リフォーム実施")</f>
        <v>同居対応リフォーム未実施</v>
      </c>
      <c r="AR57" s="125"/>
      <c r="AS57" s="125"/>
      <c r="AT57" s="125"/>
      <c r="AU57" s="125"/>
      <c r="AV57" s="125"/>
      <c r="AW57" s="125"/>
      <c r="AX57" s="125"/>
      <c r="AY57" s="125"/>
      <c r="AZ57" s="125"/>
      <c r="BA57" s="125"/>
      <c r="BB57" s="125"/>
      <c r="BC57" s="125"/>
      <c r="BD57" s="125"/>
    </row>
    <row r="58" spans="2:56" ht="25.5" customHeight="1" thickBot="1">
      <c r="D58" s="763"/>
      <c r="E58" s="764"/>
      <c r="F58" s="765" t="s">
        <v>369</v>
      </c>
      <c r="G58" s="766"/>
      <c r="H58" s="766"/>
      <c r="I58" s="766"/>
      <c r="J58" s="766"/>
      <c r="K58" s="766"/>
      <c r="L58" s="766"/>
      <c r="M58" s="766"/>
      <c r="N58" s="766"/>
      <c r="O58" s="766"/>
      <c r="P58" s="766"/>
      <c r="Q58" s="766"/>
      <c r="R58" s="766"/>
      <c r="S58" s="766"/>
      <c r="T58" s="766"/>
      <c r="U58" s="766"/>
      <c r="V58" s="766"/>
      <c r="W58" s="766"/>
      <c r="X58" s="766"/>
      <c r="Y58" s="766"/>
      <c r="Z58" s="766"/>
      <c r="AA58" s="766"/>
      <c r="AB58" s="767"/>
      <c r="AH58" s="125"/>
      <c r="AI58" s="125"/>
      <c r="AJ58" s="125"/>
      <c r="AK58" s="125"/>
      <c r="AL58" s="125"/>
      <c r="AM58" s="125"/>
      <c r="AN58" s="125"/>
      <c r="AO58" s="125"/>
      <c r="AP58" s="171" t="b">
        <v>0</v>
      </c>
      <c r="AQ58" s="122" t="str" cm="1">
        <f t="array" ref="AQ58">_xlfn.SWITCH(AP58,FALSE,"子育て対応リフォーム未実施",TRUE,"子育て対応リフォーム実施")</f>
        <v>子育て対応リフォーム未実施</v>
      </c>
      <c r="AR58" s="125"/>
      <c r="AS58" s="125"/>
      <c r="AT58" s="125"/>
      <c r="AU58" s="125"/>
      <c r="AV58" s="125"/>
      <c r="AW58" s="125"/>
      <c r="AX58" s="125"/>
      <c r="AY58" s="125"/>
      <c r="AZ58" s="125"/>
      <c r="BA58" s="125"/>
      <c r="BB58" s="125"/>
      <c r="BC58" s="125"/>
      <c r="BD58" s="125"/>
    </row>
    <row r="59" spans="2:56" ht="9" customHeight="1">
      <c r="D59" s="223"/>
      <c r="E59" s="223"/>
      <c r="F59" s="222"/>
      <c r="G59" s="222"/>
      <c r="H59" s="222"/>
      <c r="I59" s="222"/>
      <c r="J59" s="222"/>
      <c r="K59" s="222"/>
      <c r="L59" s="222"/>
      <c r="M59" s="222"/>
      <c r="N59" s="222"/>
      <c r="O59" s="222"/>
      <c r="P59" s="222"/>
      <c r="Q59" s="222"/>
      <c r="R59" s="222"/>
      <c r="S59" s="222"/>
      <c r="T59" s="222"/>
      <c r="U59" s="222"/>
      <c r="V59" s="222"/>
      <c r="W59" s="222"/>
      <c r="X59" s="222"/>
      <c r="Y59" s="222"/>
    </row>
    <row r="60" spans="2:56" ht="19.5">
      <c r="D60" s="768" t="s">
        <v>191</v>
      </c>
      <c r="E60" s="768"/>
      <c r="F60" s="768"/>
      <c r="G60" s="768"/>
      <c r="H60" s="768"/>
      <c r="I60" s="768"/>
      <c r="J60" s="768"/>
      <c r="K60" s="768"/>
      <c r="L60" s="768"/>
      <c r="M60" s="768"/>
      <c r="N60" s="768"/>
      <c r="O60" s="768"/>
      <c r="P60" s="768"/>
      <c r="Q60" s="768"/>
      <c r="R60" s="768"/>
      <c r="S60" s="768"/>
      <c r="T60" s="768"/>
      <c r="U60" s="768"/>
      <c r="V60" s="768"/>
      <c r="W60" s="768"/>
      <c r="X60" s="768"/>
      <c r="Y60" s="768"/>
      <c r="Z60" s="768"/>
      <c r="AA60" s="768"/>
    </row>
    <row r="61" spans="2:56" ht="90" customHeight="1">
      <c r="D61" s="747" t="s">
        <v>368</v>
      </c>
      <c r="E61" s="747"/>
      <c r="F61" s="747"/>
      <c r="G61" s="747"/>
      <c r="H61" s="747"/>
      <c r="I61" s="747"/>
      <c r="J61" s="747"/>
      <c r="K61" s="747"/>
      <c r="L61" s="747"/>
      <c r="M61" s="747"/>
      <c r="N61" s="747"/>
      <c r="O61" s="747"/>
      <c r="P61" s="747"/>
      <c r="Q61" s="747"/>
      <c r="R61" s="747"/>
      <c r="S61" s="747"/>
      <c r="T61" s="747"/>
      <c r="U61" s="747"/>
      <c r="V61" s="747"/>
      <c r="W61" s="747"/>
      <c r="X61" s="747"/>
      <c r="Y61" s="747"/>
      <c r="Z61" s="747"/>
      <c r="AA61" s="747"/>
    </row>
    <row r="62" spans="2:56" ht="27.6" customHeight="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row>
    <row r="63" spans="2:56" ht="27" customHeight="1">
      <c r="D63" s="453" t="s">
        <v>178</v>
      </c>
      <c r="E63" s="453"/>
      <c r="F63" s="453"/>
      <c r="G63" s="453"/>
      <c r="H63" s="453"/>
      <c r="I63" s="453"/>
      <c r="J63" s="453"/>
      <c r="K63" s="453"/>
      <c r="L63" s="453"/>
      <c r="M63" s="453"/>
      <c r="N63" s="453"/>
      <c r="O63" s="453"/>
      <c r="P63" s="453"/>
      <c r="Q63" s="453"/>
      <c r="R63" s="453"/>
      <c r="S63" s="453"/>
      <c r="T63" s="453"/>
      <c r="U63" s="453"/>
      <c r="V63" s="453"/>
      <c r="W63" s="453"/>
      <c r="X63" s="453"/>
      <c r="Y63" s="453"/>
      <c r="Z63" s="453"/>
      <c r="AA63" s="453"/>
    </row>
    <row r="64" spans="2:56" s="3" customFormat="1" ht="17.25" customHeight="1">
      <c r="B64" s="11"/>
      <c r="C64" s="11"/>
      <c r="D64" s="46" t="s">
        <v>192</v>
      </c>
      <c r="E64" s="11"/>
      <c r="F64" s="11"/>
      <c r="G64" s="13"/>
      <c r="H64" s="11"/>
      <c r="I64" s="47"/>
      <c r="J64" s="47"/>
      <c r="K64" s="47"/>
      <c r="L64" s="47"/>
      <c r="M64" s="47"/>
      <c r="N64" s="47"/>
      <c r="O64" s="11"/>
      <c r="P64" s="11"/>
      <c r="Q64" s="11"/>
      <c r="R64" s="11"/>
      <c r="S64" s="11"/>
      <c r="T64" s="11"/>
      <c r="U64" s="11"/>
      <c r="V64" s="13"/>
      <c r="W64" s="11"/>
      <c r="X64" s="48"/>
      <c r="Y64" s="48"/>
      <c r="Z64" s="48"/>
      <c r="AA64" s="11"/>
      <c r="AB64" s="11"/>
      <c r="AC64" s="11"/>
      <c r="AP64" s="138"/>
      <c r="AQ64" s="138"/>
    </row>
    <row r="65" spans="2:43" s="3" customFormat="1" ht="13.5" customHeight="1">
      <c r="B65" s="11"/>
      <c r="C65" s="11"/>
      <c r="D65" s="49" t="s">
        <v>196</v>
      </c>
      <c r="E65" s="301" t="s">
        <v>2420</v>
      </c>
      <c r="F65" s="301"/>
      <c r="G65" s="301"/>
      <c r="H65" s="301"/>
      <c r="I65" s="301"/>
      <c r="J65" s="301"/>
      <c r="K65" s="301"/>
      <c r="L65" s="301"/>
      <c r="M65" s="301"/>
      <c r="N65" s="301"/>
      <c r="O65" s="301"/>
      <c r="P65" s="301"/>
      <c r="Q65" s="301"/>
      <c r="R65" s="301"/>
      <c r="S65" s="301"/>
      <c r="T65" s="301"/>
      <c r="U65" s="301"/>
      <c r="V65" s="301"/>
      <c r="W65" s="302" t="s">
        <v>2419</v>
      </c>
      <c r="X65" s="302"/>
      <c r="Y65" s="302"/>
      <c r="Z65" s="302"/>
      <c r="AA65" s="302"/>
      <c r="AB65" s="302"/>
      <c r="AC65" s="302"/>
      <c r="AP65" s="138"/>
      <c r="AQ65" s="138"/>
    </row>
    <row r="66" spans="2:43" s="3" customFormat="1" ht="13.5" customHeight="1">
      <c r="B66" s="11"/>
      <c r="C66" s="11"/>
      <c r="D66" s="49" t="s">
        <v>196</v>
      </c>
      <c r="E66" s="748" t="s">
        <v>201</v>
      </c>
      <c r="F66" s="748"/>
      <c r="G66" s="748"/>
      <c r="H66" s="748"/>
      <c r="I66" s="748"/>
      <c r="J66" s="748"/>
      <c r="K66" s="748"/>
      <c r="L66" s="748"/>
      <c r="M66" s="748"/>
      <c r="N66" s="748"/>
      <c r="O66" s="748"/>
      <c r="P66" s="748"/>
      <c r="Q66" s="748"/>
      <c r="R66" s="748"/>
      <c r="S66" s="748"/>
      <c r="T66" s="748"/>
      <c r="U66" s="748"/>
      <c r="V66" s="748"/>
      <c r="W66" s="748"/>
      <c r="X66" s="748"/>
      <c r="Y66" s="748"/>
      <c r="Z66" s="748"/>
      <c r="AA66" s="748"/>
      <c r="AB66" s="748"/>
      <c r="AC66" s="11"/>
      <c r="AP66" s="138"/>
      <c r="AQ66" s="138"/>
    </row>
    <row r="67" spans="2:43" s="3" customFormat="1" ht="13.5" customHeight="1">
      <c r="B67" s="11"/>
      <c r="C67" s="11"/>
      <c r="D67" s="49" t="s">
        <v>196</v>
      </c>
      <c r="E67" s="748" t="s">
        <v>202</v>
      </c>
      <c r="F67" s="748"/>
      <c r="G67" s="748"/>
      <c r="H67" s="748"/>
      <c r="I67" s="748"/>
      <c r="J67" s="748"/>
      <c r="K67" s="748"/>
      <c r="L67" s="748"/>
      <c r="M67" s="748"/>
      <c r="N67" s="748"/>
      <c r="O67" s="748"/>
      <c r="P67" s="748"/>
      <c r="Q67" s="748"/>
      <c r="R67" s="748"/>
      <c r="S67" s="748"/>
      <c r="T67" s="748"/>
      <c r="U67" s="748"/>
      <c r="V67" s="748"/>
      <c r="W67" s="748"/>
      <c r="X67" s="748"/>
      <c r="Y67" s="748"/>
      <c r="Z67" s="748"/>
      <c r="AA67" s="748"/>
      <c r="AB67" s="748"/>
      <c r="AC67" s="11"/>
      <c r="AP67" s="138"/>
      <c r="AQ67" s="138"/>
    </row>
    <row r="68" spans="2:43" s="3" customFormat="1" ht="13.5" customHeight="1">
      <c r="B68" s="11"/>
      <c r="C68" s="11"/>
      <c r="D68" s="49" t="s">
        <v>196</v>
      </c>
      <c r="E68" s="748" t="s">
        <v>203</v>
      </c>
      <c r="F68" s="748"/>
      <c r="G68" s="748"/>
      <c r="H68" s="748"/>
      <c r="I68" s="748"/>
      <c r="J68" s="748"/>
      <c r="K68" s="748"/>
      <c r="L68" s="748"/>
      <c r="M68" s="748"/>
      <c r="N68" s="748"/>
      <c r="O68" s="748"/>
      <c r="P68" s="748"/>
      <c r="Q68" s="748"/>
      <c r="R68" s="748"/>
      <c r="S68" s="748"/>
      <c r="T68" s="748"/>
      <c r="U68" s="748"/>
      <c r="V68" s="748"/>
      <c r="W68" s="748"/>
      <c r="X68" s="748"/>
      <c r="Y68" s="748"/>
      <c r="Z68" s="748"/>
      <c r="AA68" s="748"/>
      <c r="AB68" s="748"/>
      <c r="AC68" s="11"/>
      <c r="AP68" s="138"/>
      <c r="AQ68" s="138"/>
    </row>
    <row r="69" spans="2:43" s="3" customFormat="1" ht="13.5" customHeight="1">
      <c r="B69" s="11"/>
      <c r="C69" s="11"/>
      <c r="D69" s="49" t="s">
        <v>196</v>
      </c>
      <c r="E69" s="748" t="s">
        <v>204</v>
      </c>
      <c r="F69" s="748"/>
      <c r="G69" s="748"/>
      <c r="H69" s="748"/>
      <c r="I69" s="748"/>
      <c r="J69" s="748"/>
      <c r="K69" s="748"/>
      <c r="L69" s="748"/>
      <c r="M69" s="748"/>
      <c r="N69" s="748"/>
      <c r="O69" s="748"/>
      <c r="P69" s="748"/>
      <c r="Q69" s="748"/>
      <c r="R69" s="748"/>
      <c r="S69" s="748"/>
      <c r="T69" s="748"/>
      <c r="U69" s="748"/>
      <c r="V69" s="748"/>
      <c r="W69" s="748"/>
      <c r="X69" s="748"/>
      <c r="Y69" s="748"/>
      <c r="Z69" s="748"/>
      <c r="AA69" s="748"/>
      <c r="AB69" s="748"/>
      <c r="AC69" s="11"/>
      <c r="AP69" s="138"/>
      <c r="AQ69" s="138"/>
    </row>
    <row r="70" spans="2:43" s="3" customFormat="1" ht="18" customHeight="1">
      <c r="B70" s="11"/>
      <c r="C70" s="11"/>
      <c r="D70" s="49" t="s">
        <v>196</v>
      </c>
      <c r="E70" s="748" t="s">
        <v>215</v>
      </c>
      <c r="F70" s="748"/>
      <c r="G70" s="748"/>
      <c r="H70" s="748"/>
      <c r="I70" s="748"/>
      <c r="J70" s="748"/>
      <c r="K70" s="748"/>
      <c r="L70" s="748"/>
      <c r="M70" s="748"/>
      <c r="N70" s="748"/>
      <c r="O70" s="748"/>
      <c r="P70" s="748"/>
      <c r="Q70" s="748"/>
      <c r="R70" s="748"/>
      <c r="S70" s="748"/>
      <c r="T70" s="748"/>
      <c r="U70" s="748"/>
      <c r="V70" s="748"/>
      <c r="W70" s="748"/>
      <c r="X70" s="748"/>
      <c r="Y70" s="748"/>
      <c r="Z70" s="748"/>
      <c r="AA70" s="748"/>
      <c r="AB70" s="748"/>
      <c r="AC70" s="11"/>
      <c r="AP70" s="138"/>
      <c r="AQ70" s="138"/>
    </row>
    <row r="71" spans="2:43" s="4" customFormat="1" ht="30" customHeight="1">
      <c r="B71" s="50"/>
      <c r="C71" s="50"/>
      <c r="D71" s="774" t="s">
        <v>0</v>
      </c>
      <c r="E71" s="775"/>
      <c r="F71" s="775"/>
      <c r="G71" s="775"/>
      <c r="H71" s="775"/>
      <c r="I71" s="775"/>
      <c r="J71" s="775"/>
      <c r="K71" s="775"/>
      <c r="L71" s="775"/>
      <c r="M71" s="775"/>
      <c r="N71" s="775"/>
      <c r="O71" s="775"/>
      <c r="P71" s="775"/>
      <c r="Q71" s="775"/>
      <c r="R71" s="775"/>
      <c r="S71" s="776"/>
      <c r="T71" s="777" t="s">
        <v>6</v>
      </c>
      <c r="U71" s="778"/>
      <c r="V71" s="778"/>
      <c r="W71" s="779"/>
      <c r="X71" s="778" t="s">
        <v>7</v>
      </c>
      <c r="Y71" s="778"/>
      <c r="Z71" s="778"/>
      <c r="AA71" s="778"/>
      <c r="AB71" s="779"/>
      <c r="AC71" s="50"/>
      <c r="AP71" s="141"/>
      <c r="AQ71" s="141"/>
    </row>
    <row r="72" spans="2:43" s="4" customFormat="1" ht="15" customHeight="1">
      <c r="B72" s="50"/>
      <c r="C72" s="50"/>
      <c r="D72" s="583" t="s">
        <v>127</v>
      </c>
      <c r="E72" s="584"/>
      <c r="F72" s="584"/>
      <c r="G72" s="584"/>
      <c r="H72" s="584"/>
      <c r="I72" s="584"/>
      <c r="J72" s="584"/>
      <c r="K72" s="584"/>
      <c r="L72" s="584"/>
      <c r="M72" s="584"/>
      <c r="N72" s="584"/>
      <c r="O72" s="584"/>
      <c r="P72" s="584"/>
      <c r="Q72" s="584"/>
      <c r="R72" s="584"/>
      <c r="S72" s="584"/>
      <c r="T72" s="584"/>
      <c r="U72" s="584"/>
      <c r="V72" s="584"/>
      <c r="W72" s="584"/>
      <c r="X72" s="584"/>
      <c r="Y72" s="584"/>
      <c r="Z72" s="584"/>
      <c r="AA72" s="584"/>
      <c r="AB72" s="585"/>
      <c r="AC72" s="50"/>
      <c r="AP72" s="141"/>
      <c r="AQ72" s="141"/>
    </row>
    <row r="73" spans="2:43" s="3" customFormat="1" ht="13.5" customHeight="1">
      <c r="B73" s="11"/>
      <c r="C73" s="11"/>
      <c r="D73" s="739" t="s">
        <v>20</v>
      </c>
      <c r="E73" s="757" t="s">
        <v>156</v>
      </c>
      <c r="F73" s="758"/>
      <c r="G73" s="758"/>
      <c r="H73" s="758"/>
      <c r="I73" s="758"/>
      <c r="J73" s="758"/>
      <c r="K73" s="758"/>
      <c r="L73" s="758"/>
      <c r="M73" s="758"/>
      <c r="N73" s="758"/>
      <c r="O73" s="758"/>
      <c r="P73" s="758"/>
      <c r="Q73" s="758"/>
      <c r="R73" s="758"/>
      <c r="S73" s="759"/>
      <c r="T73" s="297" t="s">
        <v>57</v>
      </c>
      <c r="U73" s="298"/>
      <c r="V73" s="299"/>
      <c r="W73" s="737" t="s">
        <v>5</v>
      </c>
      <c r="X73" s="716"/>
      <c r="Y73" s="717"/>
      <c r="Z73" s="717"/>
      <c r="AA73" s="718"/>
      <c r="AB73" s="738" t="s">
        <v>2</v>
      </c>
      <c r="AC73" s="11"/>
      <c r="AP73" s="138"/>
      <c r="AQ73" s="138"/>
    </row>
    <row r="74" spans="2:43" s="3" customFormat="1" ht="15" customHeight="1">
      <c r="B74" s="11"/>
      <c r="C74" s="11"/>
      <c r="D74" s="719"/>
      <c r="E74" s="749"/>
      <c r="F74" s="246"/>
      <c r="G74" s="246"/>
      <c r="H74" s="246"/>
      <c r="I74" s="246"/>
      <c r="J74" s="246"/>
      <c r="K74" s="246"/>
      <c r="L74" s="246"/>
      <c r="M74" s="246"/>
      <c r="N74" s="246"/>
      <c r="O74" s="246"/>
      <c r="P74" s="246"/>
      <c r="Q74" s="246"/>
      <c r="R74" s="246"/>
      <c r="S74" s="750"/>
      <c r="T74" s="286"/>
      <c r="U74" s="287"/>
      <c r="V74" s="288"/>
      <c r="W74" s="721"/>
      <c r="X74" s="267"/>
      <c r="Y74" s="268"/>
      <c r="Z74" s="268"/>
      <c r="AA74" s="269"/>
      <c r="AB74" s="622"/>
      <c r="AC74" s="11"/>
      <c r="AP74" s="138"/>
      <c r="AQ74" s="138"/>
    </row>
    <row r="75" spans="2:43" s="3" customFormat="1" ht="13.5" customHeight="1">
      <c r="B75" s="11"/>
      <c r="C75" s="11"/>
      <c r="D75" s="250" t="s">
        <v>21</v>
      </c>
      <c r="E75" s="749" t="s">
        <v>128</v>
      </c>
      <c r="F75" s="246"/>
      <c r="G75" s="246"/>
      <c r="H75" s="246"/>
      <c r="I75" s="246"/>
      <c r="J75" s="246"/>
      <c r="K75" s="246"/>
      <c r="L75" s="246"/>
      <c r="M75" s="246"/>
      <c r="N75" s="246"/>
      <c r="O75" s="246"/>
      <c r="P75" s="246"/>
      <c r="Q75" s="246"/>
      <c r="R75" s="246"/>
      <c r="S75" s="750"/>
      <c r="T75" s="264" t="s">
        <v>52</v>
      </c>
      <c r="U75" s="265"/>
      <c r="V75" s="266"/>
      <c r="W75" s="270" t="s">
        <v>27</v>
      </c>
      <c r="X75" s="267"/>
      <c r="Y75" s="268"/>
      <c r="Z75" s="268"/>
      <c r="AA75" s="269"/>
      <c r="AB75" s="289" t="s">
        <v>2</v>
      </c>
      <c r="AC75" s="11"/>
      <c r="AP75" s="138"/>
      <c r="AQ75" s="138"/>
    </row>
    <row r="76" spans="2:43" s="3" customFormat="1" ht="15" customHeight="1">
      <c r="B76" s="11"/>
      <c r="C76" s="11"/>
      <c r="D76" s="281"/>
      <c r="E76" s="751"/>
      <c r="F76" s="752"/>
      <c r="G76" s="752"/>
      <c r="H76" s="752"/>
      <c r="I76" s="752"/>
      <c r="J76" s="752"/>
      <c r="K76" s="752"/>
      <c r="L76" s="752"/>
      <c r="M76" s="752"/>
      <c r="N76" s="752"/>
      <c r="O76" s="752"/>
      <c r="P76" s="752"/>
      <c r="Q76" s="752"/>
      <c r="R76" s="752"/>
      <c r="S76" s="753"/>
      <c r="T76" s="754"/>
      <c r="U76" s="755"/>
      <c r="V76" s="756"/>
      <c r="W76" s="740"/>
      <c r="X76" s="723"/>
      <c r="Y76" s="724"/>
      <c r="Z76" s="724"/>
      <c r="AA76" s="725"/>
      <c r="AB76" s="290"/>
      <c r="AC76" s="11"/>
      <c r="AP76" s="138"/>
      <c r="AQ76" s="138"/>
    </row>
    <row r="77" spans="2:43" s="3" customFormat="1" ht="15" customHeight="1">
      <c r="B77" s="11"/>
      <c r="C77" s="11"/>
      <c r="D77" s="583" t="s">
        <v>3</v>
      </c>
      <c r="E77" s="584"/>
      <c r="F77" s="584"/>
      <c r="G77" s="584"/>
      <c r="H77" s="584"/>
      <c r="I77" s="584"/>
      <c r="J77" s="584"/>
      <c r="K77" s="584"/>
      <c r="L77" s="584"/>
      <c r="M77" s="584"/>
      <c r="N77" s="584"/>
      <c r="O77" s="584"/>
      <c r="P77" s="584"/>
      <c r="Q77" s="584"/>
      <c r="R77" s="584"/>
      <c r="S77" s="584"/>
      <c r="T77" s="584"/>
      <c r="U77" s="584"/>
      <c r="V77" s="584"/>
      <c r="W77" s="584"/>
      <c r="X77" s="584"/>
      <c r="Y77" s="584"/>
      <c r="Z77" s="584"/>
      <c r="AA77" s="584"/>
      <c r="AB77" s="585"/>
      <c r="AC77" s="11"/>
      <c r="AP77" s="138"/>
      <c r="AQ77" s="138"/>
    </row>
    <row r="78" spans="2:43" s="3" customFormat="1" ht="13.5" customHeight="1">
      <c r="B78" s="11"/>
      <c r="C78" s="11"/>
      <c r="D78" s="256" t="s">
        <v>20</v>
      </c>
      <c r="E78" s="741" t="s">
        <v>8</v>
      </c>
      <c r="F78" s="378"/>
      <c r="G78" s="378"/>
      <c r="H78" s="378"/>
      <c r="I78" s="378"/>
      <c r="J78" s="378"/>
      <c r="K78" s="378"/>
      <c r="L78" s="378"/>
      <c r="M78" s="378"/>
      <c r="N78" s="378"/>
      <c r="O78" s="378"/>
      <c r="P78" s="378"/>
      <c r="Q78" s="378"/>
      <c r="R78" s="378"/>
      <c r="S78" s="742"/>
      <c r="T78" s="297" t="s">
        <v>113</v>
      </c>
      <c r="U78" s="298"/>
      <c r="V78" s="299"/>
      <c r="W78" s="300" t="s">
        <v>28</v>
      </c>
      <c r="X78" s="716"/>
      <c r="Y78" s="717"/>
      <c r="Z78" s="717"/>
      <c r="AA78" s="718"/>
      <c r="AB78" s="595" t="s">
        <v>2</v>
      </c>
      <c r="AC78" s="11"/>
      <c r="AP78" s="138"/>
      <c r="AQ78" s="138"/>
    </row>
    <row r="79" spans="2:43" s="3" customFormat="1" ht="15" customHeight="1">
      <c r="B79" s="11"/>
      <c r="C79" s="11"/>
      <c r="D79" s="281"/>
      <c r="E79" s="743"/>
      <c r="F79" s="379"/>
      <c r="G79" s="379"/>
      <c r="H79" s="379"/>
      <c r="I79" s="379"/>
      <c r="J79" s="379"/>
      <c r="K79" s="379"/>
      <c r="L79" s="379"/>
      <c r="M79" s="379"/>
      <c r="N79" s="379"/>
      <c r="O79" s="379"/>
      <c r="P79" s="379"/>
      <c r="Q79" s="379"/>
      <c r="R79" s="379"/>
      <c r="S79" s="387"/>
      <c r="T79" s="286"/>
      <c r="U79" s="287"/>
      <c r="V79" s="288"/>
      <c r="W79" s="740"/>
      <c r="X79" s="267"/>
      <c r="Y79" s="268"/>
      <c r="Z79" s="268"/>
      <c r="AA79" s="269"/>
      <c r="AB79" s="290"/>
      <c r="AC79" s="11"/>
      <c r="AP79" s="138"/>
      <c r="AQ79" s="138"/>
    </row>
    <row r="80" spans="2:43" s="3" customFormat="1" ht="15" customHeight="1">
      <c r="B80" s="11"/>
      <c r="C80" s="11"/>
      <c r="D80" s="583" t="s">
        <v>4</v>
      </c>
      <c r="E80" s="584"/>
      <c r="F80" s="584"/>
      <c r="G80" s="584"/>
      <c r="H80" s="584"/>
      <c r="I80" s="584"/>
      <c r="J80" s="584"/>
      <c r="K80" s="584"/>
      <c r="L80" s="584"/>
      <c r="M80" s="584"/>
      <c r="N80" s="584"/>
      <c r="O80" s="584"/>
      <c r="P80" s="584"/>
      <c r="Q80" s="584"/>
      <c r="R80" s="584"/>
      <c r="S80" s="584"/>
      <c r="T80" s="584"/>
      <c r="U80" s="584"/>
      <c r="V80" s="584"/>
      <c r="W80" s="584"/>
      <c r="X80" s="584"/>
      <c r="Y80" s="584"/>
      <c r="Z80" s="584"/>
      <c r="AA80" s="584"/>
      <c r="AB80" s="585"/>
      <c r="AC80" s="11"/>
      <c r="AP80" s="138"/>
      <c r="AQ80" s="138"/>
    </row>
    <row r="81" spans="2:43" s="3" customFormat="1" ht="13.5" customHeight="1">
      <c r="B81" s="11"/>
      <c r="C81" s="11"/>
      <c r="D81" s="256" t="s">
        <v>20</v>
      </c>
      <c r="E81" s="294" t="s">
        <v>9</v>
      </c>
      <c r="F81" s="295"/>
      <c r="G81" s="295"/>
      <c r="H81" s="295"/>
      <c r="I81" s="295"/>
      <c r="J81" s="295"/>
      <c r="K81" s="295"/>
      <c r="L81" s="295"/>
      <c r="M81" s="295"/>
      <c r="N81" s="295"/>
      <c r="O81" s="295"/>
      <c r="P81" s="295"/>
      <c r="Q81" s="295"/>
      <c r="R81" s="295"/>
      <c r="S81" s="296"/>
      <c r="T81" s="297" t="s">
        <v>57</v>
      </c>
      <c r="U81" s="298"/>
      <c r="V81" s="299"/>
      <c r="W81" s="300" t="s">
        <v>1</v>
      </c>
      <c r="X81" s="716"/>
      <c r="Y81" s="717"/>
      <c r="Z81" s="717"/>
      <c r="AA81" s="718"/>
      <c r="AB81" s="595" t="s">
        <v>2</v>
      </c>
      <c r="AC81" s="11"/>
      <c r="AP81" s="138"/>
      <c r="AQ81" s="138"/>
    </row>
    <row r="82" spans="2:43" s="3" customFormat="1" ht="15" customHeight="1">
      <c r="B82" s="11"/>
      <c r="C82" s="11"/>
      <c r="D82" s="252"/>
      <c r="E82" s="282"/>
      <c r="F82" s="283"/>
      <c r="G82" s="283"/>
      <c r="H82" s="283"/>
      <c r="I82" s="283"/>
      <c r="J82" s="283"/>
      <c r="K82" s="283"/>
      <c r="L82" s="283"/>
      <c r="M82" s="283"/>
      <c r="N82" s="283"/>
      <c r="O82" s="283"/>
      <c r="P82" s="283"/>
      <c r="Q82" s="283"/>
      <c r="R82" s="283"/>
      <c r="S82" s="284"/>
      <c r="T82" s="726"/>
      <c r="U82" s="727"/>
      <c r="V82" s="728"/>
      <c r="W82" s="271"/>
      <c r="X82" s="267"/>
      <c r="Y82" s="268"/>
      <c r="Z82" s="268"/>
      <c r="AA82" s="269"/>
      <c r="AB82" s="340"/>
      <c r="AC82" s="11"/>
      <c r="AP82" s="138"/>
      <c r="AQ82" s="138"/>
    </row>
    <row r="83" spans="2:43" s="3" customFormat="1" ht="13.5" customHeight="1">
      <c r="B83" s="11"/>
      <c r="C83" s="11"/>
      <c r="D83" s="719" t="s">
        <v>21</v>
      </c>
      <c r="E83" s="282" t="s">
        <v>129</v>
      </c>
      <c r="F83" s="283"/>
      <c r="G83" s="283"/>
      <c r="H83" s="283"/>
      <c r="I83" s="283"/>
      <c r="J83" s="283"/>
      <c r="K83" s="283"/>
      <c r="L83" s="283"/>
      <c r="M83" s="283"/>
      <c r="N83" s="283"/>
      <c r="O83" s="283"/>
      <c r="P83" s="283"/>
      <c r="Q83" s="283"/>
      <c r="R83" s="283"/>
      <c r="S83" s="284"/>
      <c r="T83" s="640" t="s">
        <v>52</v>
      </c>
      <c r="U83" s="641"/>
      <c r="V83" s="642"/>
      <c r="W83" s="721" t="s">
        <v>28</v>
      </c>
      <c r="X83" s="267"/>
      <c r="Y83" s="268"/>
      <c r="Z83" s="268"/>
      <c r="AA83" s="269"/>
      <c r="AB83" s="622" t="s">
        <v>2</v>
      </c>
      <c r="AC83" s="11"/>
      <c r="AP83" s="138"/>
      <c r="AQ83" s="138"/>
    </row>
    <row r="84" spans="2:43" s="3" customFormat="1" ht="15" customHeight="1">
      <c r="B84" s="11"/>
      <c r="C84" s="11"/>
      <c r="D84" s="719"/>
      <c r="E84" s="282"/>
      <c r="F84" s="283"/>
      <c r="G84" s="283"/>
      <c r="H84" s="283"/>
      <c r="I84" s="283"/>
      <c r="J84" s="283"/>
      <c r="K84" s="283"/>
      <c r="L84" s="283"/>
      <c r="M84" s="283"/>
      <c r="N84" s="283"/>
      <c r="O84" s="283"/>
      <c r="P84" s="283"/>
      <c r="Q84" s="283"/>
      <c r="R84" s="283"/>
      <c r="S84" s="284"/>
      <c r="T84" s="267"/>
      <c r="U84" s="268"/>
      <c r="V84" s="269"/>
      <c r="W84" s="721"/>
      <c r="X84" s="267"/>
      <c r="Y84" s="268"/>
      <c r="Z84" s="268"/>
      <c r="AA84" s="269"/>
      <c r="AB84" s="622"/>
      <c r="AC84" s="11"/>
      <c r="AP84" s="138"/>
      <c r="AQ84" s="138"/>
    </row>
    <row r="85" spans="2:43" s="3" customFormat="1" ht="13.5" customHeight="1">
      <c r="B85" s="11"/>
      <c r="C85" s="11"/>
      <c r="D85" s="250" t="s">
        <v>22</v>
      </c>
      <c r="E85" s="282" t="s">
        <v>10</v>
      </c>
      <c r="F85" s="283"/>
      <c r="G85" s="283"/>
      <c r="H85" s="283"/>
      <c r="I85" s="283"/>
      <c r="J85" s="283"/>
      <c r="K85" s="283"/>
      <c r="L85" s="283"/>
      <c r="M85" s="283"/>
      <c r="N85" s="283"/>
      <c r="O85" s="283"/>
      <c r="P85" s="283"/>
      <c r="Q85" s="283"/>
      <c r="R85" s="283"/>
      <c r="S85" s="284"/>
      <c r="T85" s="264" t="s">
        <v>52</v>
      </c>
      <c r="U85" s="265"/>
      <c r="V85" s="266"/>
      <c r="W85" s="270" t="s">
        <v>28</v>
      </c>
      <c r="X85" s="267"/>
      <c r="Y85" s="268"/>
      <c r="Z85" s="268"/>
      <c r="AA85" s="269"/>
      <c r="AB85" s="289" t="s">
        <v>2</v>
      </c>
      <c r="AC85" s="11"/>
      <c r="AP85" s="138"/>
      <c r="AQ85" s="138"/>
    </row>
    <row r="86" spans="2:43" s="3" customFormat="1" ht="15" customHeight="1">
      <c r="B86" s="11"/>
      <c r="C86" s="11"/>
      <c r="D86" s="251"/>
      <c r="E86" s="282"/>
      <c r="F86" s="283"/>
      <c r="G86" s="283"/>
      <c r="H86" s="283"/>
      <c r="I86" s="283"/>
      <c r="J86" s="283"/>
      <c r="K86" s="283"/>
      <c r="L86" s="283"/>
      <c r="M86" s="283"/>
      <c r="N86" s="283"/>
      <c r="O86" s="283"/>
      <c r="P86" s="283"/>
      <c r="Q86" s="283"/>
      <c r="R86" s="283"/>
      <c r="S86" s="284"/>
      <c r="T86" s="726"/>
      <c r="U86" s="727"/>
      <c r="V86" s="728"/>
      <c r="W86" s="271"/>
      <c r="X86" s="267"/>
      <c r="Y86" s="268"/>
      <c r="Z86" s="268"/>
      <c r="AA86" s="269"/>
      <c r="AB86" s="340"/>
      <c r="AC86" s="11"/>
      <c r="AP86" s="138"/>
      <c r="AQ86" s="138"/>
    </row>
    <row r="87" spans="2:43" s="3" customFormat="1" ht="28.5" customHeight="1">
      <c r="B87" s="11"/>
      <c r="C87" s="11"/>
      <c r="D87" s="251"/>
      <c r="E87" s="257" t="s">
        <v>2423</v>
      </c>
      <c r="F87" s="258"/>
      <c r="G87" s="258"/>
      <c r="H87" s="258"/>
      <c r="I87" s="744"/>
      <c r="J87" s="218"/>
      <c r="K87" s="248" t="s">
        <v>2424</v>
      </c>
      <c r="L87" s="248"/>
      <c r="M87" s="248"/>
      <c r="N87" s="248"/>
      <c r="O87" s="248"/>
      <c r="P87" s="248"/>
      <c r="Q87" s="248"/>
      <c r="R87" s="248"/>
      <c r="S87" s="248"/>
      <c r="T87" s="248"/>
      <c r="U87" s="248"/>
      <c r="V87" s="248"/>
      <c r="W87" s="248"/>
      <c r="X87" s="248"/>
      <c r="Y87" s="248"/>
      <c r="Z87" s="248"/>
      <c r="AA87" s="248"/>
      <c r="AB87" s="249"/>
      <c r="AC87" s="11"/>
      <c r="AP87" s="171" t="b">
        <v>0</v>
      </c>
      <c r="AQ87" s="122" t="s">
        <v>2424</v>
      </c>
    </row>
    <row r="88" spans="2:43" s="3" customFormat="1" ht="28.5" customHeight="1">
      <c r="B88" s="11"/>
      <c r="C88" s="11"/>
      <c r="D88" s="251"/>
      <c r="E88" s="259"/>
      <c r="F88" s="260"/>
      <c r="G88" s="260"/>
      <c r="H88" s="260"/>
      <c r="I88" s="745"/>
      <c r="J88" s="218"/>
      <c r="K88" s="246" t="s">
        <v>2429</v>
      </c>
      <c r="L88" s="246"/>
      <c r="M88" s="246"/>
      <c r="N88" s="246"/>
      <c r="O88" s="246"/>
      <c r="P88" s="246"/>
      <c r="Q88" s="246"/>
      <c r="R88" s="246"/>
      <c r="S88" s="246"/>
      <c r="T88" s="246"/>
      <c r="U88" s="246"/>
      <c r="V88" s="246"/>
      <c r="W88" s="246"/>
      <c r="X88" s="246"/>
      <c r="Y88" s="246"/>
      <c r="Z88" s="246"/>
      <c r="AA88" s="246"/>
      <c r="AB88" s="247"/>
      <c r="AC88" s="11"/>
      <c r="AP88" s="171" t="b">
        <v>0</v>
      </c>
      <c r="AQ88" s="122" t="s">
        <v>2429</v>
      </c>
    </row>
    <row r="89" spans="2:43" s="3" customFormat="1" ht="28.5" customHeight="1">
      <c r="B89" s="11"/>
      <c r="C89" s="11"/>
      <c r="D89" s="251"/>
      <c r="E89" s="259"/>
      <c r="F89" s="260"/>
      <c r="G89" s="260"/>
      <c r="H89" s="260"/>
      <c r="I89" s="745"/>
      <c r="J89" s="218"/>
      <c r="K89" s="246" t="s">
        <v>2425</v>
      </c>
      <c r="L89" s="246"/>
      <c r="M89" s="246"/>
      <c r="N89" s="246"/>
      <c r="O89" s="246"/>
      <c r="P89" s="246"/>
      <c r="Q89" s="246"/>
      <c r="R89" s="246"/>
      <c r="S89" s="246"/>
      <c r="T89" s="246"/>
      <c r="U89" s="246"/>
      <c r="V89" s="246"/>
      <c r="W89" s="246"/>
      <c r="X89" s="246"/>
      <c r="Y89" s="246"/>
      <c r="Z89" s="246"/>
      <c r="AA89" s="246"/>
      <c r="AB89" s="247"/>
      <c r="AC89" s="11"/>
      <c r="AP89" s="171" t="b">
        <v>0</v>
      </c>
      <c r="AQ89" s="122" t="s">
        <v>2425</v>
      </c>
    </row>
    <row r="90" spans="2:43" s="3" customFormat="1" ht="28.5" customHeight="1">
      <c r="B90" s="11"/>
      <c r="C90" s="11"/>
      <c r="D90" s="251"/>
      <c r="E90" s="261"/>
      <c r="F90" s="262"/>
      <c r="G90" s="262"/>
      <c r="H90" s="262"/>
      <c r="I90" s="746"/>
      <c r="J90" s="220"/>
      <c r="K90" s="246" t="s">
        <v>104</v>
      </c>
      <c r="L90" s="246"/>
      <c r="M90" s="246"/>
      <c r="N90" s="246"/>
      <c r="O90" s="246"/>
      <c r="P90" s="246"/>
      <c r="Q90" s="246"/>
      <c r="R90" s="246"/>
      <c r="S90" s="246"/>
      <c r="T90" s="246"/>
      <c r="U90" s="246"/>
      <c r="V90" s="246"/>
      <c r="W90" s="246"/>
      <c r="X90" s="246"/>
      <c r="Y90" s="246"/>
      <c r="Z90" s="246"/>
      <c r="AA90" s="246"/>
      <c r="AB90" s="247"/>
      <c r="AC90" s="11"/>
      <c r="AP90" s="171" t="b">
        <v>0</v>
      </c>
      <c r="AQ90" s="122" t="s">
        <v>2430</v>
      </c>
    </row>
    <row r="91" spans="2:43" s="3" customFormat="1" ht="27.75" customHeight="1">
      <c r="B91" s="11"/>
      <c r="C91" s="11"/>
      <c r="D91" s="252"/>
      <c r="E91" s="244" t="s">
        <v>2433</v>
      </c>
      <c r="F91" s="245"/>
      <c r="G91" s="245"/>
      <c r="H91" s="245"/>
      <c r="I91" s="245"/>
      <c r="J91" s="245"/>
      <c r="K91" s="245"/>
      <c r="L91" s="253"/>
      <c r="M91" s="254"/>
      <c r="N91" s="254"/>
      <c r="O91" s="254"/>
      <c r="P91" s="254"/>
      <c r="Q91" s="254"/>
      <c r="R91" s="254"/>
      <c r="S91" s="254"/>
      <c r="T91" s="254"/>
      <c r="U91" s="254"/>
      <c r="V91" s="254"/>
      <c r="W91" s="254"/>
      <c r="X91" s="254"/>
      <c r="Y91" s="254"/>
      <c r="Z91" s="254"/>
      <c r="AA91" s="254"/>
      <c r="AB91" s="255"/>
      <c r="AC91" s="11"/>
    </row>
    <row r="92" spans="2:43" s="3" customFormat="1" ht="13.5" customHeight="1">
      <c r="B92" s="11"/>
      <c r="C92" s="11"/>
      <c r="D92" s="719" t="s">
        <v>23</v>
      </c>
      <c r="E92" s="350" t="s">
        <v>130</v>
      </c>
      <c r="F92" s="351"/>
      <c r="G92" s="351"/>
      <c r="H92" s="351"/>
      <c r="I92" s="351"/>
      <c r="J92" s="351"/>
      <c r="K92" s="351"/>
      <c r="L92" s="351"/>
      <c r="M92" s="351"/>
      <c r="N92" s="351"/>
      <c r="O92" s="351"/>
      <c r="P92" s="351"/>
      <c r="Q92" s="351"/>
      <c r="R92" s="351"/>
      <c r="S92" s="352"/>
      <c r="T92" s="640" t="s">
        <v>52</v>
      </c>
      <c r="U92" s="641"/>
      <c r="V92" s="642"/>
      <c r="W92" s="736" t="s">
        <v>28</v>
      </c>
      <c r="X92" s="726"/>
      <c r="Y92" s="727"/>
      <c r="Z92" s="727"/>
      <c r="AA92" s="728"/>
      <c r="AB92" s="621" t="s">
        <v>2</v>
      </c>
      <c r="AC92" s="11"/>
    </row>
    <row r="93" spans="2:43" s="3" customFormat="1" ht="15" customHeight="1">
      <c r="B93" s="11"/>
      <c r="C93" s="11"/>
      <c r="D93" s="719"/>
      <c r="E93" s="282"/>
      <c r="F93" s="283"/>
      <c r="G93" s="283"/>
      <c r="H93" s="283"/>
      <c r="I93" s="283"/>
      <c r="J93" s="283"/>
      <c r="K93" s="283"/>
      <c r="L93" s="283"/>
      <c r="M93" s="283"/>
      <c r="N93" s="283"/>
      <c r="O93" s="283"/>
      <c r="P93" s="283"/>
      <c r="Q93" s="283"/>
      <c r="R93" s="283"/>
      <c r="S93" s="284"/>
      <c r="T93" s="723"/>
      <c r="U93" s="724"/>
      <c r="V93" s="725"/>
      <c r="W93" s="721"/>
      <c r="X93" s="267"/>
      <c r="Y93" s="268"/>
      <c r="Z93" s="268"/>
      <c r="AA93" s="269"/>
      <c r="AB93" s="622"/>
      <c r="AC93" s="11"/>
    </row>
    <row r="94" spans="2:43" s="3" customFormat="1" ht="15" customHeight="1">
      <c r="B94" s="11"/>
      <c r="C94" s="11"/>
      <c r="D94" s="583" t="s">
        <v>151</v>
      </c>
      <c r="E94" s="584"/>
      <c r="F94" s="584"/>
      <c r="G94" s="584"/>
      <c r="H94" s="584"/>
      <c r="I94" s="584"/>
      <c r="J94" s="584"/>
      <c r="K94" s="584"/>
      <c r="L94" s="584"/>
      <c r="M94" s="584"/>
      <c r="N94" s="584"/>
      <c r="O94" s="584"/>
      <c r="P94" s="584"/>
      <c r="Q94" s="584"/>
      <c r="R94" s="584"/>
      <c r="S94" s="584"/>
      <c r="T94" s="584"/>
      <c r="U94" s="584"/>
      <c r="V94" s="584"/>
      <c r="W94" s="584"/>
      <c r="X94" s="584"/>
      <c r="Y94" s="584"/>
      <c r="Z94" s="584"/>
      <c r="AA94" s="584"/>
      <c r="AB94" s="585"/>
      <c r="AC94" s="11"/>
      <c r="AP94" s="138"/>
      <c r="AQ94" s="138"/>
    </row>
    <row r="95" spans="2:43" s="3" customFormat="1" ht="13.5" customHeight="1">
      <c r="B95" s="11"/>
      <c r="C95" s="11"/>
      <c r="D95" s="739" t="s">
        <v>20</v>
      </c>
      <c r="E95" s="294" t="s">
        <v>131</v>
      </c>
      <c r="F95" s="295"/>
      <c r="G95" s="295"/>
      <c r="H95" s="295"/>
      <c r="I95" s="295"/>
      <c r="J95" s="295"/>
      <c r="K95" s="295"/>
      <c r="L95" s="295"/>
      <c r="M95" s="295"/>
      <c r="N95" s="295"/>
      <c r="O95" s="295"/>
      <c r="P95" s="295"/>
      <c r="Q95" s="295"/>
      <c r="R95" s="295"/>
      <c r="S95" s="296"/>
      <c r="T95" s="297" t="s">
        <v>57</v>
      </c>
      <c r="U95" s="298"/>
      <c r="V95" s="299"/>
      <c r="W95" s="737" t="s">
        <v>1</v>
      </c>
      <c r="X95" s="716"/>
      <c r="Y95" s="717"/>
      <c r="Z95" s="717"/>
      <c r="AA95" s="718"/>
      <c r="AB95" s="738" t="s">
        <v>2</v>
      </c>
      <c r="AC95" s="11"/>
      <c r="AP95" s="138"/>
      <c r="AQ95" s="138"/>
    </row>
    <row r="96" spans="2:43" s="3" customFormat="1" ht="15" customHeight="1">
      <c r="B96" s="11"/>
      <c r="C96" s="11"/>
      <c r="D96" s="719"/>
      <c r="E96" s="282"/>
      <c r="F96" s="283"/>
      <c r="G96" s="283"/>
      <c r="H96" s="283"/>
      <c r="I96" s="283"/>
      <c r="J96" s="283"/>
      <c r="K96" s="283"/>
      <c r="L96" s="283"/>
      <c r="M96" s="283"/>
      <c r="N96" s="283"/>
      <c r="O96" s="283"/>
      <c r="P96" s="283"/>
      <c r="Q96" s="283"/>
      <c r="R96" s="283"/>
      <c r="S96" s="284"/>
      <c r="T96" s="267"/>
      <c r="U96" s="268"/>
      <c r="V96" s="269"/>
      <c r="W96" s="721"/>
      <c r="X96" s="267"/>
      <c r="Y96" s="268"/>
      <c r="Z96" s="268"/>
      <c r="AA96" s="269"/>
      <c r="AB96" s="622"/>
      <c r="AC96" s="11"/>
      <c r="AP96" s="138"/>
      <c r="AQ96" s="138"/>
    </row>
    <row r="97" spans="1:43" s="3" customFormat="1" ht="13.5" customHeight="1">
      <c r="B97" s="11"/>
      <c r="C97" s="11"/>
      <c r="D97" s="250" t="s">
        <v>21</v>
      </c>
      <c r="E97" s="282" t="s">
        <v>11</v>
      </c>
      <c r="F97" s="283"/>
      <c r="G97" s="283"/>
      <c r="H97" s="283"/>
      <c r="I97" s="283"/>
      <c r="J97" s="283"/>
      <c r="K97" s="283"/>
      <c r="L97" s="283"/>
      <c r="M97" s="283"/>
      <c r="N97" s="283"/>
      <c r="O97" s="283"/>
      <c r="P97" s="283"/>
      <c r="Q97" s="283"/>
      <c r="R97" s="283"/>
      <c r="S97" s="284"/>
      <c r="T97" s="264" t="s">
        <v>52</v>
      </c>
      <c r="U97" s="265"/>
      <c r="V97" s="266"/>
      <c r="W97" s="270" t="s">
        <v>28</v>
      </c>
      <c r="X97" s="267"/>
      <c r="Y97" s="268"/>
      <c r="Z97" s="268"/>
      <c r="AA97" s="269"/>
      <c r="AB97" s="289" t="s">
        <v>2</v>
      </c>
      <c r="AC97" s="11"/>
      <c r="AP97" s="138"/>
      <c r="AQ97" s="138"/>
    </row>
    <row r="98" spans="1:43" s="3" customFormat="1" ht="15" customHeight="1">
      <c r="B98" s="11"/>
      <c r="C98" s="11"/>
      <c r="D98" s="252"/>
      <c r="E98" s="282"/>
      <c r="F98" s="283"/>
      <c r="G98" s="283"/>
      <c r="H98" s="283"/>
      <c r="I98" s="283"/>
      <c r="J98" s="283"/>
      <c r="K98" s="283"/>
      <c r="L98" s="283"/>
      <c r="M98" s="283"/>
      <c r="N98" s="283"/>
      <c r="O98" s="283"/>
      <c r="P98" s="283"/>
      <c r="Q98" s="283"/>
      <c r="R98" s="283"/>
      <c r="S98" s="284"/>
      <c r="T98" s="286"/>
      <c r="U98" s="287"/>
      <c r="V98" s="288"/>
      <c r="W98" s="271"/>
      <c r="X98" s="267"/>
      <c r="Y98" s="268"/>
      <c r="Z98" s="268"/>
      <c r="AA98" s="269"/>
      <c r="AB98" s="340"/>
      <c r="AC98" s="11"/>
      <c r="AP98" s="138"/>
      <c r="AQ98" s="138"/>
    </row>
    <row r="99" spans="1:43" s="3" customFormat="1" ht="13.5" customHeight="1">
      <c r="B99" s="11"/>
      <c r="C99" s="11"/>
      <c r="D99" s="250" t="s">
        <v>22</v>
      </c>
      <c r="E99" s="282" t="s">
        <v>12</v>
      </c>
      <c r="F99" s="283"/>
      <c r="G99" s="283"/>
      <c r="H99" s="283"/>
      <c r="I99" s="283"/>
      <c r="J99" s="283"/>
      <c r="K99" s="283"/>
      <c r="L99" s="283"/>
      <c r="M99" s="283"/>
      <c r="N99" s="283"/>
      <c r="O99" s="283"/>
      <c r="P99" s="283"/>
      <c r="Q99" s="283"/>
      <c r="R99" s="283"/>
      <c r="S99" s="284"/>
      <c r="T99" s="631" t="s">
        <v>52</v>
      </c>
      <c r="U99" s="632"/>
      <c r="V99" s="633"/>
      <c r="W99" s="270" t="s">
        <v>28</v>
      </c>
      <c r="X99" s="267"/>
      <c r="Y99" s="268"/>
      <c r="Z99" s="268"/>
      <c r="AA99" s="269"/>
      <c r="AB99" s="289" t="s">
        <v>2</v>
      </c>
      <c r="AC99" s="11"/>
      <c r="AP99" s="138"/>
      <c r="AQ99" s="138"/>
    </row>
    <row r="100" spans="1:43" s="3" customFormat="1" ht="15" customHeight="1">
      <c r="B100" s="11"/>
      <c r="C100" s="11"/>
      <c r="D100" s="281"/>
      <c r="E100" s="282"/>
      <c r="F100" s="283"/>
      <c r="G100" s="283"/>
      <c r="H100" s="283"/>
      <c r="I100" s="283"/>
      <c r="J100" s="283"/>
      <c r="K100" s="283"/>
      <c r="L100" s="283"/>
      <c r="M100" s="283"/>
      <c r="N100" s="283"/>
      <c r="O100" s="283"/>
      <c r="P100" s="283"/>
      <c r="Q100" s="283"/>
      <c r="R100" s="283"/>
      <c r="S100" s="284"/>
      <c r="T100" s="723"/>
      <c r="U100" s="724"/>
      <c r="V100" s="725"/>
      <c r="W100" s="740"/>
      <c r="X100" s="267"/>
      <c r="Y100" s="268"/>
      <c r="Z100" s="268"/>
      <c r="AA100" s="269"/>
      <c r="AB100" s="290"/>
      <c r="AC100" s="11"/>
      <c r="AP100" s="138"/>
      <c r="AQ100" s="138"/>
    </row>
    <row r="101" spans="1:43" s="3" customFormat="1" ht="15" customHeight="1">
      <c r="B101" s="11"/>
      <c r="C101" s="11"/>
      <c r="D101" s="291" t="s">
        <v>132</v>
      </c>
      <c r="E101" s="292"/>
      <c r="F101" s="292"/>
      <c r="G101" s="292"/>
      <c r="H101" s="292"/>
      <c r="I101" s="292"/>
      <c r="J101" s="292"/>
      <c r="K101" s="292"/>
      <c r="L101" s="292"/>
      <c r="M101" s="292"/>
      <c r="N101" s="292"/>
      <c r="O101" s="292"/>
      <c r="P101" s="292"/>
      <c r="Q101" s="292"/>
      <c r="R101" s="292"/>
      <c r="S101" s="292"/>
      <c r="T101" s="292"/>
      <c r="U101" s="292"/>
      <c r="V101" s="292"/>
      <c r="W101" s="292"/>
      <c r="X101" s="292"/>
      <c r="Y101" s="292"/>
      <c r="Z101" s="292"/>
      <c r="AA101" s="292"/>
      <c r="AB101" s="293"/>
      <c r="AC101" s="11"/>
      <c r="AP101" s="138"/>
      <c r="AQ101" s="138"/>
    </row>
    <row r="102" spans="1:43" s="3" customFormat="1" ht="13.5" customHeight="1">
      <c r="B102" s="11"/>
      <c r="C102" s="11"/>
      <c r="D102" s="256" t="s">
        <v>20</v>
      </c>
      <c r="E102" s="294" t="s">
        <v>15</v>
      </c>
      <c r="F102" s="295"/>
      <c r="G102" s="295"/>
      <c r="H102" s="295"/>
      <c r="I102" s="295"/>
      <c r="J102" s="295"/>
      <c r="K102" s="295"/>
      <c r="L102" s="295"/>
      <c r="M102" s="295"/>
      <c r="N102" s="295"/>
      <c r="O102" s="295"/>
      <c r="P102" s="295"/>
      <c r="Q102" s="295"/>
      <c r="R102" s="295"/>
      <c r="S102" s="296"/>
      <c r="T102" s="297" t="s">
        <v>273</v>
      </c>
      <c r="U102" s="298"/>
      <c r="V102" s="299"/>
      <c r="W102" s="300" t="s">
        <v>17</v>
      </c>
      <c r="X102" s="694"/>
      <c r="Y102" s="695"/>
      <c r="Z102" s="695"/>
      <c r="AA102" s="696"/>
      <c r="AB102" s="697" t="s">
        <v>2</v>
      </c>
      <c r="AC102" s="11"/>
      <c r="AP102" s="138"/>
      <c r="AQ102" s="138"/>
    </row>
    <row r="103" spans="1:43" s="3" customFormat="1" ht="15" customHeight="1">
      <c r="B103" s="11"/>
      <c r="C103" s="11"/>
      <c r="D103" s="251"/>
      <c r="E103" s="282"/>
      <c r="F103" s="283"/>
      <c r="G103" s="283"/>
      <c r="H103" s="283"/>
      <c r="I103" s="283"/>
      <c r="J103" s="283"/>
      <c r="K103" s="283"/>
      <c r="L103" s="283"/>
      <c r="M103" s="283"/>
      <c r="N103" s="283"/>
      <c r="O103" s="283"/>
      <c r="P103" s="283"/>
      <c r="Q103" s="283"/>
      <c r="R103" s="283"/>
      <c r="S103" s="284"/>
      <c r="T103" s="286"/>
      <c r="U103" s="287"/>
      <c r="V103" s="288"/>
      <c r="W103" s="271"/>
      <c r="X103" s="726"/>
      <c r="Y103" s="727"/>
      <c r="Z103" s="727"/>
      <c r="AA103" s="728"/>
      <c r="AB103" s="614"/>
      <c r="AC103" s="11"/>
      <c r="AP103" s="138"/>
      <c r="AQ103" s="138"/>
    </row>
    <row r="104" spans="1:43" s="3" customFormat="1" ht="13.5" customHeight="1">
      <c r="B104" s="11"/>
      <c r="C104" s="11"/>
      <c r="D104" s="250" t="s">
        <v>21</v>
      </c>
      <c r="E104" s="282" t="s">
        <v>16</v>
      </c>
      <c r="F104" s="283"/>
      <c r="G104" s="283"/>
      <c r="H104" s="283"/>
      <c r="I104" s="283"/>
      <c r="J104" s="283"/>
      <c r="K104" s="283"/>
      <c r="L104" s="283"/>
      <c r="M104" s="283"/>
      <c r="N104" s="283"/>
      <c r="O104" s="283"/>
      <c r="P104" s="283"/>
      <c r="Q104" s="283"/>
      <c r="R104" s="283"/>
      <c r="S104" s="284"/>
      <c r="T104" s="264" t="s">
        <v>52</v>
      </c>
      <c r="U104" s="265"/>
      <c r="V104" s="266"/>
      <c r="W104" s="285" t="s">
        <v>28</v>
      </c>
      <c r="X104" s="286"/>
      <c r="Y104" s="287"/>
      <c r="Z104" s="287"/>
      <c r="AA104" s="288"/>
      <c r="AB104" s="289" t="s">
        <v>2</v>
      </c>
      <c r="AC104" s="11"/>
      <c r="AP104" s="138"/>
      <c r="AQ104" s="138"/>
    </row>
    <row r="105" spans="1:43" s="3" customFormat="1" ht="15" customHeight="1">
      <c r="B105" s="11"/>
      <c r="C105" s="11"/>
      <c r="D105" s="281"/>
      <c r="E105" s="282"/>
      <c r="F105" s="283"/>
      <c r="G105" s="283"/>
      <c r="H105" s="283"/>
      <c r="I105" s="283"/>
      <c r="J105" s="283"/>
      <c r="K105" s="283"/>
      <c r="L105" s="283"/>
      <c r="M105" s="283"/>
      <c r="N105" s="283"/>
      <c r="O105" s="283"/>
      <c r="P105" s="283"/>
      <c r="Q105" s="283"/>
      <c r="R105" s="283"/>
      <c r="S105" s="284"/>
      <c r="T105" s="286"/>
      <c r="U105" s="287"/>
      <c r="V105" s="288"/>
      <c r="W105" s="285"/>
      <c r="X105" s="286"/>
      <c r="Y105" s="287"/>
      <c r="Z105" s="287"/>
      <c r="AA105" s="288"/>
      <c r="AB105" s="290"/>
      <c r="AC105" s="11"/>
      <c r="AP105" s="138"/>
      <c r="AQ105" s="138"/>
    </row>
    <row r="106" spans="1:43" s="3" customFormat="1" ht="15" customHeight="1">
      <c r="B106" s="11"/>
      <c r="C106" s="11"/>
      <c r="D106" s="583" t="s">
        <v>146</v>
      </c>
      <c r="E106" s="584"/>
      <c r="F106" s="584"/>
      <c r="G106" s="584"/>
      <c r="H106" s="584"/>
      <c r="I106" s="584"/>
      <c r="J106" s="584"/>
      <c r="K106" s="584"/>
      <c r="L106" s="584"/>
      <c r="M106" s="584"/>
      <c r="N106" s="584"/>
      <c r="O106" s="584"/>
      <c r="P106" s="584"/>
      <c r="Q106" s="584"/>
      <c r="R106" s="584"/>
      <c r="S106" s="584"/>
      <c r="T106" s="584"/>
      <c r="U106" s="584"/>
      <c r="V106" s="584"/>
      <c r="W106" s="584"/>
      <c r="X106" s="584"/>
      <c r="Y106" s="584"/>
      <c r="Z106" s="584"/>
      <c r="AA106" s="584"/>
      <c r="AB106" s="585"/>
      <c r="AC106" s="11"/>
      <c r="AP106" s="138"/>
      <c r="AQ106" s="138"/>
    </row>
    <row r="107" spans="1:43" s="3" customFormat="1" ht="13.5" customHeight="1">
      <c r="B107" s="11"/>
      <c r="C107" s="11"/>
      <c r="D107" s="256" t="s">
        <v>20</v>
      </c>
      <c r="E107" s="294" t="s">
        <v>2432</v>
      </c>
      <c r="F107" s="295"/>
      <c r="G107" s="295"/>
      <c r="H107" s="295"/>
      <c r="I107" s="295"/>
      <c r="J107" s="295"/>
      <c r="K107" s="295"/>
      <c r="L107" s="295"/>
      <c r="M107" s="295"/>
      <c r="N107" s="295"/>
      <c r="O107" s="295"/>
      <c r="P107" s="295"/>
      <c r="Q107" s="295"/>
      <c r="R107" s="295"/>
      <c r="S107" s="296"/>
      <c r="T107" s="690" t="s">
        <v>52</v>
      </c>
      <c r="U107" s="691"/>
      <c r="V107" s="692"/>
      <c r="W107" s="737" t="s">
        <v>28</v>
      </c>
      <c r="X107" s="716"/>
      <c r="Y107" s="717"/>
      <c r="Z107" s="717"/>
      <c r="AA107" s="718"/>
      <c r="AB107" s="738" t="s">
        <v>2</v>
      </c>
      <c r="AC107" s="11"/>
      <c r="AP107" s="138"/>
      <c r="AQ107" s="138"/>
    </row>
    <row r="108" spans="1:43" s="3" customFormat="1" ht="41.25" customHeight="1">
      <c r="B108" s="11"/>
      <c r="C108" s="11"/>
      <c r="D108" s="251"/>
      <c r="E108" s="282"/>
      <c r="F108" s="283"/>
      <c r="G108" s="283"/>
      <c r="H108" s="283"/>
      <c r="I108" s="283"/>
      <c r="J108" s="283"/>
      <c r="K108" s="283"/>
      <c r="L108" s="283"/>
      <c r="M108" s="283"/>
      <c r="N108" s="283"/>
      <c r="O108" s="283"/>
      <c r="P108" s="283"/>
      <c r="Q108" s="283"/>
      <c r="R108" s="283"/>
      <c r="S108" s="284"/>
      <c r="T108" s="267"/>
      <c r="U108" s="268"/>
      <c r="V108" s="269"/>
      <c r="W108" s="721"/>
      <c r="X108" s="267"/>
      <c r="Y108" s="268"/>
      <c r="Z108" s="268"/>
      <c r="AA108" s="269"/>
      <c r="AB108" s="622"/>
      <c r="AC108" s="11"/>
      <c r="AP108" s="138"/>
      <c r="AQ108" s="138"/>
    </row>
    <row r="109" spans="1:43" s="11" customFormat="1" ht="28.5" customHeight="1">
      <c r="A109" s="3"/>
      <c r="D109" s="251"/>
      <c r="E109" s="257" t="s">
        <v>2426</v>
      </c>
      <c r="F109" s="258"/>
      <c r="G109" s="258"/>
      <c r="H109" s="258"/>
      <c r="I109" s="258"/>
      <c r="J109" s="241"/>
      <c r="K109" s="248" t="s">
        <v>2427</v>
      </c>
      <c r="L109" s="248"/>
      <c r="M109" s="248"/>
      <c r="N109" s="248"/>
      <c r="O109" s="248"/>
      <c r="P109" s="248"/>
      <c r="Q109" s="248"/>
      <c r="R109" s="248"/>
      <c r="S109" s="248"/>
      <c r="T109" s="263"/>
      <c r="U109" s="263"/>
      <c r="V109" s="263"/>
      <c r="W109" s="248"/>
      <c r="X109" s="248"/>
      <c r="Y109" s="248"/>
      <c r="Z109" s="248"/>
      <c r="AA109" s="248"/>
      <c r="AB109" s="249"/>
      <c r="AP109" s="171" t="b">
        <v>0</v>
      </c>
      <c r="AQ109" s="122" t="s">
        <v>2424</v>
      </c>
    </row>
    <row r="110" spans="1:43" s="11" customFormat="1" ht="13.5" customHeight="1">
      <c r="A110" s="3"/>
      <c r="D110" s="251"/>
      <c r="E110" s="259"/>
      <c r="F110" s="260"/>
      <c r="G110" s="260"/>
      <c r="H110" s="260"/>
      <c r="I110" s="260"/>
      <c r="J110" s="276"/>
      <c r="K110" s="272" t="s">
        <v>2431</v>
      </c>
      <c r="L110" s="272"/>
      <c r="M110" s="272"/>
      <c r="N110" s="272"/>
      <c r="O110" s="272"/>
      <c r="P110" s="272"/>
      <c r="Q110" s="272"/>
      <c r="R110" s="272"/>
      <c r="S110" s="273"/>
      <c r="T110" s="264" t="s">
        <v>57</v>
      </c>
      <c r="U110" s="265"/>
      <c r="V110" s="266"/>
      <c r="W110" s="270" t="s">
        <v>5</v>
      </c>
      <c r="X110" s="263"/>
      <c r="Y110" s="263"/>
      <c r="Z110" s="263"/>
      <c r="AA110" s="263"/>
      <c r="AB110" s="278"/>
      <c r="AP110" s="171" t="b">
        <v>0</v>
      </c>
      <c r="AQ110" s="122" t="s">
        <v>2431</v>
      </c>
    </row>
    <row r="111" spans="1:43" s="11" customFormat="1" ht="15" customHeight="1">
      <c r="A111" s="3"/>
      <c r="D111" s="251"/>
      <c r="E111" s="259"/>
      <c r="F111" s="260"/>
      <c r="G111" s="260"/>
      <c r="H111" s="260"/>
      <c r="I111" s="260"/>
      <c r="J111" s="277"/>
      <c r="K111" s="274"/>
      <c r="L111" s="274"/>
      <c r="M111" s="274"/>
      <c r="N111" s="274"/>
      <c r="O111" s="274"/>
      <c r="P111" s="274"/>
      <c r="Q111" s="274"/>
      <c r="R111" s="274"/>
      <c r="S111" s="275"/>
      <c r="T111" s="267"/>
      <c r="U111" s="268"/>
      <c r="V111" s="269"/>
      <c r="W111" s="271"/>
      <c r="X111" s="279"/>
      <c r="Y111" s="279"/>
      <c r="Z111" s="279"/>
      <c r="AA111" s="279"/>
      <c r="AB111" s="280"/>
      <c r="AP111" s="171" t="b">
        <v>0</v>
      </c>
      <c r="AQ111" s="122" t="s">
        <v>2428</v>
      </c>
    </row>
    <row r="112" spans="1:43" s="11" customFormat="1" ht="28.5" customHeight="1">
      <c r="A112" s="3"/>
      <c r="D112" s="251"/>
      <c r="E112" s="259"/>
      <c r="F112" s="260"/>
      <c r="G112" s="260"/>
      <c r="H112" s="260"/>
      <c r="I112" s="260"/>
      <c r="J112" s="242"/>
      <c r="K112" s="246" t="s">
        <v>2434</v>
      </c>
      <c r="L112" s="246"/>
      <c r="M112" s="246"/>
      <c r="N112" s="246"/>
      <c r="O112" s="246"/>
      <c r="P112" s="246"/>
      <c r="Q112" s="246"/>
      <c r="R112" s="246"/>
      <c r="S112" s="246"/>
      <c r="T112" s="246"/>
      <c r="U112" s="246"/>
      <c r="V112" s="246"/>
      <c r="W112" s="246"/>
      <c r="X112" s="246"/>
      <c r="Y112" s="246"/>
      <c r="Z112" s="246"/>
      <c r="AA112" s="246"/>
      <c r="AB112" s="247"/>
      <c r="AP112" s="171" t="b">
        <v>0</v>
      </c>
      <c r="AQ112" s="122" t="s">
        <v>2430</v>
      </c>
    </row>
    <row r="113" spans="1:43" s="11" customFormat="1" ht="28.5" customHeight="1">
      <c r="A113" s="3"/>
      <c r="D113" s="251"/>
      <c r="E113" s="261"/>
      <c r="F113" s="262"/>
      <c r="G113" s="262"/>
      <c r="H113" s="262"/>
      <c r="I113" s="262"/>
      <c r="J113" s="242"/>
      <c r="K113" s="246" t="s">
        <v>104</v>
      </c>
      <c r="L113" s="246"/>
      <c r="M113" s="246"/>
      <c r="N113" s="246"/>
      <c r="O113" s="246"/>
      <c r="P113" s="246"/>
      <c r="Q113" s="246"/>
      <c r="R113" s="246"/>
      <c r="S113" s="246"/>
      <c r="T113" s="246"/>
      <c r="U113" s="246"/>
      <c r="V113" s="246"/>
      <c r="W113" s="246"/>
      <c r="X113" s="246"/>
      <c r="Y113" s="246"/>
      <c r="Z113" s="246"/>
      <c r="AA113" s="246"/>
      <c r="AB113" s="247"/>
      <c r="AP113" s="138"/>
      <c r="AQ113" s="138"/>
    </row>
    <row r="114" spans="1:43" s="11" customFormat="1" ht="28.5" customHeight="1">
      <c r="A114" s="3"/>
      <c r="D114" s="252"/>
      <c r="E114" s="244" t="s">
        <v>2433</v>
      </c>
      <c r="F114" s="245"/>
      <c r="G114" s="245"/>
      <c r="H114" s="245"/>
      <c r="I114" s="245"/>
      <c r="J114" s="245"/>
      <c r="K114" s="245"/>
      <c r="L114" s="253"/>
      <c r="M114" s="254"/>
      <c r="N114" s="254"/>
      <c r="O114" s="254"/>
      <c r="P114" s="254"/>
      <c r="Q114" s="254"/>
      <c r="R114" s="254"/>
      <c r="S114" s="254"/>
      <c r="T114" s="254"/>
      <c r="U114" s="254"/>
      <c r="V114" s="254"/>
      <c r="W114" s="254"/>
      <c r="X114" s="254"/>
      <c r="Y114" s="254"/>
      <c r="Z114" s="254"/>
      <c r="AA114" s="254"/>
      <c r="AB114" s="255"/>
      <c r="AP114" s="138"/>
      <c r="AQ114" s="138"/>
    </row>
    <row r="115" spans="1:43" s="3" customFormat="1" ht="13.5" customHeight="1">
      <c r="B115" s="11"/>
      <c r="C115" s="11"/>
      <c r="D115" s="719" t="s">
        <v>21</v>
      </c>
      <c r="E115" s="729" t="s">
        <v>159</v>
      </c>
      <c r="F115" s="730"/>
      <c r="G115" s="730"/>
      <c r="H115" s="730"/>
      <c r="I115" s="730"/>
      <c r="J115" s="730"/>
      <c r="K115" s="730"/>
      <c r="L115" s="730"/>
      <c r="M115" s="730"/>
      <c r="N115" s="730"/>
      <c r="O115" s="730"/>
      <c r="P115" s="730"/>
      <c r="Q115" s="730"/>
      <c r="R115" s="730"/>
      <c r="S115" s="731"/>
      <c r="T115" s="640" t="s">
        <v>114</v>
      </c>
      <c r="U115" s="735"/>
      <c r="V115" s="642"/>
      <c r="W115" s="736" t="s">
        <v>5</v>
      </c>
      <c r="X115" s="726"/>
      <c r="Y115" s="727"/>
      <c r="Z115" s="727"/>
      <c r="AA115" s="728"/>
      <c r="AB115" s="621" t="s">
        <v>2</v>
      </c>
      <c r="AC115" s="11"/>
      <c r="AP115" s="138"/>
      <c r="AQ115" s="138"/>
    </row>
    <row r="116" spans="1:43" s="3" customFormat="1" ht="15" customHeight="1">
      <c r="B116" s="11"/>
      <c r="C116" s="11"/>
      <c r="D116" s="719"/>
      <c r="E116" s="732"/>
      <c r="F116" s="733"/>
      <c r="G116" s="733"/>
      <c r="H116" s="733"/>
      <c r="I116" s="733"/>
      <c r="J116" s="733"/>
      <c r="K116" s="733"/>
      <c r="L116" s="733"/>
      <c r="M116" s="733"/>
      <c r="N116" s="733"/>
      <c r="O116" s="733"/>
      <c r="P116" s="733"/>
      <c r="Q116" s="733"/>
      <c r="R116" s="733"/>
      <c r="S116" s="734"/>
      <c r="T116" s="267"/>
      <c r="U116" s="268"/>
      <c r="V116" s="269"/>
      <c r="W116" s="721"/>
      <c r="X116" s="267"/>
      <c r="Y116" s="268"/>
      <c r="Z116" s="268"/>
      <c r="AA116" s="269"/>
      <c r="AB116" s="622"/>
      <c r="AC116" s="11"/>
    </row>
    <row r="117" spans="1:43" s="3" customFormat="1" ht="13.5" customHeight="1">
      <c r="B117" s="11"/>
      <c r="C117" s="11"/>
      <c r="D117" s="719" t="s">
        <v>22</v>
      </c>
      <c r="E117" s="282" t="s">
        <v>157</v>
      </c>
      <c r="F117" s="283"/>
      <c r="G117" s="283"/>
      <c r="H117" s="283"/>
      <c r="I117" s="283"/>
      <c r="J117" s="283"/>
      <c r="K117" s="283"/>
      <c r="L117" s="283"/>
      <c r="M117" s="283"/>
      <c r="N117" s="283"/>
      <c r="O117" s="283"/>
      <c r="P117" s="283"/>
      <c r="Q117" s="283"/>
      <c r="R117" s="283"/>
      <c r="S117" s="284"/>
      <c r="T117" s="631" t="s">
        <v>114</v>
      </c>
      <c r="U117" s="632"/>
      <c r="V117" s="633"/>
      <c r="W117" s="721" t="s">
        <v>5</v>
      </c>
      <c r="X117" s="267"/>
      <c r="Y117" s="268"/>
      <c r="Z117" s="268"/>
      <c r="AA117" s="269"/>
      <c r="AB117" s="622" t="s">
        <v>2</v>
      </c>
      <c r="AC117" s="11"/>
      <c r="AP117" s="138"/>
      <c r="AQ117" s="138"/>
    </row>
    <row r="118" spans="1:43" s="3" customFormat="1" ht="15" customHeight="1">
      <c r="B118" s="11"/>
      <c r="C118" s="11"/>
      <c r="D118" s="720"/>
      <c r="E118" s="574"/>
      <c r="F118" s="575"/>
      <c r="G118" s="575"/>
      <c r="H118" s="575"/>
      <c r="I118" s="575"/>
      <c r="J118" s="575"/>
      <c r="K118" s="575"/>
      <c r="L118" s="575"/>
      <c r="M118" s="575"/>
      <c r="N118" s="575"/>
      <c r="O118" s="575"/>
      <c r="P118" s="575"/>
      <c r="Q118" s="575"/>
      <c r="R118" s="575"/>
      <c r="S118" s="576"/>
      <c r="T118" s="723"/>
      <c r="U118" s="724"/>
      <c r="V118" s="725"/>
      <c r="W118" s="722"/>
      <c r="X118" s="723"/>
      <c r="Y118" s="724"/>
      <c r="Z118" s="724"/>
      <c r="AA118" s="725"/>
      <c r="AB118" s="630"/>
      <c r="AC118" s="11"/>
      <c r="AP118" s="138"/>
      <c r="AQ118" s="138"/>
    </row>
    <row r="119" spans="1:43" s="3" customFormat="1" ht="15" customHeight="1">
      <c r="B119" s="11"/>
      <c r="C119" s="11"/>
      <c r="D119" s="583" t="s">
        <v>13</v>
      </c>
      <c r="E119" s="584"/>
      <c r="F119" s="584"/>
      <c r="G119" s="584"/>
      <c r="H119" s="584"/>
      <c r="I119" s="584"/>
      <c r="J119" s="584"/>
      <c r="K119" s="584"/>
      <c r="L119" s="584"/>
      <c r="M119" s="584"/>
      <c r="N119" s="584"/>
      <c r="O119" s="584"/>
      <c r="P119" s="584"/>
      <c r="Q119" s="584"/>
      <c r="R119" s="584"/>
      <c r="S119" s="584"/>
      <c r="T119" s="584"/>
      <c r="U119" s="584"/>
      <c r="V119" s="584"/>
      <c r="W119" s="584"/>
      <c r="X119" s="584"/>
      <c r="Y119" s="584"/>
      <c r="Z119" s="584"/>
      <c r="AA119" s="584"/>
      <c r="AB119" s="585"/>
      <c r="AC119" s="11"/>
      <c r="AP119" s="138"/>
      <c r="AQ119" s="138"/>
    </row>
    <row r="120" spans="1:43" s="3" customFormat="1" ht="13.5" customHeight="1">
      <c r="B120" s="11"/>
      <c r="C120" s="11"/>
      <c r="D120" s="256" t="s">
        <v>20</v>
      </c>
      <c r="E120" s="294" t="s">
        <v>18</v>
      </c>
      <c r="F120" s="295"/>
      <c r="G120" s="295"/>
      <c r="H120" s="295"/>
      <c r="I120" s="295"/>
      <c r="J120" s="295"/>
      <c r="K120" s="295"/>
      <c r="L120" s="295"/>
      <c r="M120" s="295"/>
      <c r="N120" s="295"/>
      <c r="O120" s="295"/>
      <c r="P120" s="295"/>
      <c r="Q120" s="295"/>
      <c r="R120" s="295"/>
      <c r="S120" s="296"/>
      <c r="T120" s="297" t="s">
        <v>113</v>
      </c>
      <c r="U120" s="298"/>
      <c r="V120" s="299"/>
      <c r="W120" s="715" t="s">
        <v>28</v>
      </c>
      <c r="X120" s="716"/>
      <c r="Y120" s="717"/>
      <c r="Z120" s="717"/>
      <c r="AA120" s="718"/>
      <c r="AB120" s="697" t="s">
        <v>2</v>
      </c>
      <c r="AC120" s="11"/>
      <c r="AP120" s="138"/>
      <c r="AQ120" s="138"/>
    </row>
    <row r="121" spans="1:43" s="3" customFormat="1" ht="15" customHeight="1">
      <c r="B121" s="11"/>
      <c r="C121" s="11"/>
      <c r="D121" s="251"/>
      <c r="E121" s="282"/>
      <c r="F121" s="283"/>
      <c r="G121" s="283"/>
      <c r="H121" s="283"/>
      <c r="I121" s="283"/>
      <c r="J121" s="283"/>
      <c r="K121" s="283"/>
      <c r="L121" s="283"/>
      <c r="M121" s="283"/>
      <c r="N121" s="283"/>
      <c r="O121" s="283"/>
      <c r="P121" s="283"/>
      <c r="Q121" s="283"/>
      <c r="R121" s="283"/>
      <c r="S121" s="284"/>
      <c r="T121" s="286"/>
      <c r="U121" s="287"/>
      <c r="V121" s="288"/>
      <c r="W121" s="711"/>
      <c r="X121" s="267"/>
      <c r="Y121" s="268"/>
      <c r="Z121" s="268"/>
      <c r="AA121" s="269"/>
      <c r="AB121" s="614"/>
      <c r="AC121" s="11"/>
      <c r="AP121" s="138"/>
      <c r="AQ121" s="138"/>
    </row>
    <row r="122" spans="1:43" s="3" customFormat="1" ht="13.5" customHeight="1">
      <c r="B122" s="11"/>
      <c r="C122" s="11"/>
      <c r="D122" s="250" t="s">
        <v>21</v>
      </c>
      <c r="E122" s="282" t="s">
        <v>19</v>
      </c>
      <c r="F122" s="283"/>
      <c r="G122" s="283"/>
      <c r="H122" s="283"/>
      <c r="I122" s="283"/>
      <c r="J122" s="283"/>
      <c r="K122" s="283"/>
      <c r="L122" s="283"/>
      <c r="M122" s="283"/>
      <c r="N122" s="283"/>
      <c r="O122" s="283"/>
      <c r="P122" s="283"/>
      <c r="Q122" s="283"/>
      <c r="R122" s="283"/>
      <c r="S122" s="284"/>
      <c r="T122" s="631" t="s">
        <v>113</v>
      </c>
      <c r="U122" s="632"/>
      <c r="V122" s="633"/>
      <c r="W122" s="711" t="s">
        <v>28</v>
      </c>
      <c r="X122" s="267"/>
      <c r="Y122" s="268"/>
      <c r="Z122" s="268"/>
      <c r="AA122" s="269"/>
      <c r="AB122" s="289" t="s">
        <v>2</v>
      </c>
      <c r="AC122" s="11"/>
      <c r="AP122" s="138"/>
      <c r="AQ122" s="138"/>
    </row>
    <row r="123" spans="1:43" s="3" customFormat="1" ht="15" customHeight="1">
      <c r="B123" s="11"/>
      <c r="C123" s="11"/>
      <c r="D123" s="251"/>
      <c r="E123" s="282"/>
      <c r="F123" s="283"/>
      <c r="G123" s="283"/>
      <c r="H123" s="283"/>
      <c r="I123" s="283"/>
      <c r="J123" s="283"/>
      <c r="K123" s="283"/>
      <c r="L123" s="283"/>
      <c r="M123" s="283"/>
      <c r="N123" s="283"/>
      <c r="O123" s="283"/>
      <c r="P123" s="283"/>
      <c r="Q123" s="283"/>
      <c r="R123" s="283"/>
      <c r="S123" s="284"/>
      <c r="T123" s="267"/>
      <c r="U123" s="268"/>
      <c r="V123" s="269"/>
      <c r="W123" s="711"/>
      <c r="X123" s="267"/>
      <c r="Y123" s="268"/>
      <c r="Z123" s="268"/>
      <c r="AA123" s="269"/>
      <c r="AB123" s="427"/>
      <c r="AC123" s="11"/>
      <c r="AP123" s="138"/>
      <c r="AQ123" s="138"/>
    </row>
    <row r="124" spans="1:43" s="3" customFormat="1" ht="13.5" customHeight="1">
      <c r="B124" s="11"/>
      <c r="C124" s="11"/>
      <c r="D124" s="250" t="s">
        <v>22</v>
      </c>
      <c r="E124" s="282" t="s">
        <v>261</v>
      </c>
      <c r="F124" s="283"/>
      <c r="G124" s="283"/>
      <c r="H124" s="283"/>
      <c r="I124" s="283"/>
      <c r="J124" s="283"/>
      <c r="K124" s="283"/>
      <c r="L124" s="283"/>
      <c r="M124" s="283"/>
      <c r="N124" s="283"/>
      <c r="O124" s="283"/>
      <c r="P124" s="283"/>
      <c r="Q124" s="283"/>
      <c r="R124" s="283"/>
      <c r="S124" s="284"/>
      <c r="T124" s="631" t="s">
        <v>113</v>
      </c>
      <c r="U124" s="632"/>
      <c r="V124" s="633"/>
      <c r="W124" s="711" t="s">
        <v>28</v>
      </c>
      <c r="X124" s="267"/>
      <c r="Y124" s="268"/>
      <c r="Z124" s="268"/>
      <c r="AA124" s="269"/>
      <c r="AB124" s="289" t="s">
        <v>2</v>
      </c>
      <c r="AC124" s="11"/>
      <c r="AP124" s="138"/>
      <c r="AQ124" s="138"/>
    </row>
    <row r="125" spans="1:43" s="3" customFormat="1" ht="15" customHeight="1">
      <c r="B125" s="11"/>
      <c r="C125" s="11"/>
      <c r="D125" s="252"/>
      <c r="E125" s="282"/>
      <c r="F125" s="283"/>
      <c r="G125" s="283"/>
      <c r="H125" s="283"/>
      <c r="I125" s="283"/>
      <c r="J125" s="283"/>
      <c r="K125" s="283"/>
      <c r="L125" s="283"/>
      <c r="M125" s="283"/>
      <c r="N125" s="283"/>
      <c r="O125" s="283"/>
      <c r="P125" s="283"/>
      <c r="Q125" s="283"/>
      <c r="R125" s="283"/>
      <c r="S125" s="284"/>
      <c r="T125" s="267"/>
      <c r="U125" s="268"/>
      <c r="V125" s="269"/>
      <c r="W125" s="711"/>
      <c r="X125" s="267"/>
      <c r="Y125" s="268"/>
      <c r="Z125" s="268"/>
      <c r="AA125" s="269"/>
      <c r="AB125" s="340"/>
      <c r="AC125" s="11"/>
      <c r="AP125" s="138"/>
      <c r="AQ125" s="138"/>
    </row>
    <row r="126" spans="1:43" s="3" customFormat="1" ht="13.5" customHeight="1">
      <c r="B126" s="11"/>
      <c r="C126" s="11"/>
      <c r="D126" s="250" t="s">
        <v>23</v>
      </c>
      <c r="E126" s="282" t="s">
        <v>327</v>
      </c>
      <c r="F126" s="283"/>
      <c r="G126" s="283"/>
      <c r="H126" s="283"/>
      <c r="I126" s="283"/>
      <c r="J126" s="283"/>
      <c r="K126" s="283"/>
      <c r="L126" s="283"/>
      <c r="M126" s="283"/>
      <c r="N126" s="283"/>
      <c r="O126" s="283"/>
      <c r="P126" s="283"/>
      <c r="Q126" s="283"/>
      <c r="R126" s="283"/>
      <c r="S126" s="284"/>
      <c r="T126" s="264" t="s">
        <v>113</v>
      </c>
      <c r="U126" s="265"/>
      <c r="V126" s="266"/>
      <c r="W126" s="711" t="s">
        <v>28</v>
      </c>
      <c r="X126" s="267"/>
      <c r="Y126" s="268"/>
      <c r="Z126" s="268"/>
      <c r="AA126" s="269"/>
      <c r="AB126" s="614" t="s">
        <v>2</v>
      </c>
      <c r="AC126" s="11"/>
      <c r="AP126" s="138"/>
      <c r="AQ126" s="138"/>
    </row>
    <row r="127" spans="1:43" s="3" customFormat="1" ht="15" customHeight="1">
      <c r="B127" s="11"/>
      <c r="C127" s="11"/>
      <c r="D127" s="252"/>
      <c r="E127" s="282"/>
      <c r="F127" s="283"/>
      <c r="G127" s="283"/>
      <c r="H127" s="283"/>
      <c r="I127" s="283"/>
      <c r="J127" s="283"/>
      <c r="K127" s="283"/>
      <c r="L127" s="283"/>
      <c r="M127" s="283"/>
      <c r="N127" s="283"/>
      <c r="O127" s="283"/>
      <c r="P127" s="283"/>
      <c r="Q127" s="283"/>
      <c r="R127" s="283"/>
      <c r="S127" s="284"/>
      <c r="T127" s="286"/>
      <c r="U127" s="287"/>
      <c r="V127" s="288"/>
      <c r="W127" s="711"/>
      <c r="X127" s="267"/>
      <c r="Y127" s="268"/>
      <c r="Z127" s="268"/>
      <c r="AA127" s="269"/>
      <c r="AB127" s="614"/>
      <c r="AC127" s="11"/>
      <c r="AP127" s="138"/>
      <c r="AQ127" s="138"/>
    </row>
    <row r="128" spans="1:43" s="3" customFormat="1" ht="13.5" customHeight="1">
      <c r="B128" s="11"/>
      <c r="C128" s="11"/>
      <c r="D128" s="250" t="s">
        <v>24</v>
      </c>
      <c r="E128" s="282" t="s">
        <v>160</v>
      </c>
      <c r="F128" s="283"/>
      <c r="G128" s="283"/>
      <c r="H128" s="283"/>
      <c r="I128" s="283"/>
      <c r="J128" s="283"/>
      <c r="K128" s="283"/>
      <c r="L128" s="283"/>
      <c r="M128" s="283"/>
      <c r="N128" s="283"/>
      <c r="O128" s="283"/>
      <c r="P128" s="283"/>
      <c r="Q128" s="283"/>
      <c r="R128" s="283"/>
      <c r="S128" s="284"/>
      <c r="T128" s="631" t="s">
        <v>113</v>
      </c>
      <c r="U128" s="632"/>
      <c r="V128" s="633"/>
      <c r="W128" s="711" t="s">
        <v>28</v>
      </c>
      <c r="X128" s="267"/>
      <c r="Y128" s="268"/>
      <c r="Z128" s="268"/>
      <c r="AA128" s="269"/>
      <c r="AB128" s="622" t="s">
        <v>2</v>
      </c>
      <c r="AC128" s="11"/>
      <c r="AP128" s="138"/>
      <c r="AQ128" s="138"/>
    </row>
    <row r="129" spans="2:43" s="3" customFormat="1" ht="15" customHeight="1">
      <c r="B129" s="11"/>
      <c r="C129" s="11"/>
      <c r="D129" s="251"/>
      <c r="E129" s="282"/>
      <c r="F129" s="283"/>
      <c r="G129" s="283"/>
      <c r="H129" s="283"/>
      <c r="I129" s="283"/>
      <c r="J129" s="283"/>
      <c r="K129" s="283"/>
      <c r="L129" s="283"/>
      <c r="M129" s="283"/>
      <c r="N129" s="283"/>
      <c r="O129" s="283"/>
      <c r="P129" s="283"/>
      <c r="Q129" s="283"/>
      <c r="R129" s="283"/>
      <c r="S129" s="284"/>
      <c r="T129" s="267"/>
      <c r="U129" s="268"/>
      <c r="V129" s="269"/>
      <c r="W129" s="711"/>
      <c r="X129" s="267"/>
      <c r="Y129" s="268"/>
      <c r="Z129" s="268"/>
      <c r="AA129" s="269"/>
      <c r="AB129" s="622"/>
      <c r="AC129" s="11"/>
      <c r="AP129" s="138"/>
      <c r="AQ129" s="138"/>
    </row>
    <row r="130" spans="2:43" s="3" customFormat="1" ht="28.5" customHeight="1">
      <c r="B130" s="11"/>
      <c r="C130" s="11"/>
      <c r="D130" s="281"/>
      <c r="E130" s="51" t="s">
        <v>25</v>
      </c>
      <c r="F130" s="52"/>
      <c r="G130" s="52"/>
      <c r="H130" s="52"/>
      <c r="I130" s="712"/>
      <c r="J130" s="713"/>
      <c r="K130" s="713"/>
      <c r="L130" s="713"/>
      <c r="M130" s="713"/>
      <c r="N130" s="713"/>
      <c r="O130" s="713"/>
      <c r="P130" s="713"/>
      <c r="Q130" s="713"/>
      <c r="R130" s="713"/>
      <c r="S130" s="713"/>
      <c r="T130" s="713"/>
      <c r="U130" s="713"/>
      <c r="V130" s="713"/>
      <c r="W130" s="713"/>
      <c r="X130" s="713"/>
      <c r="Y130" s="713"/>
      <c r="Z130" s="713"/>
      <c r="AA130" s="713"/>
      <c r="AB130" s="714"/>
      <c r="AC130" s="11"/>
      <c r="AP130" s="138"/>
      <c r="AQ130" s="138"/>
    </row>
    <row r="131" spans="2:43" s="3" customFormat="1" ht="15" customHeight="1">
      <c r="B131" s="11"/>
      <c r="C131" s="11"/>
      <c r="D131" s="583" t="s">
        <v>26</v>
      </c>
      <c r="E131" s="584"/>
      <c r="F131" s="584"/>
      <c r="G131" s="584"/>
      <c r="H131" s="584"/>
      <c r="I131" s="584"/>
      <c r="J131" s="584"/>
      <c r="K131" s="584"/>
      <c r="L131" s="584"/>
      <c r="M131" s="584"/>
      <c r="N131" s="584"/>
      <c r="O131" s="584"/>
      <c r="P131" s="584"/>
      <c r="Q131" s="584"/>
      <c r="R131" s="584"/>
      <c r="S131" s="584"/>
      <c r="T131" s="584"/>
      <c r="U131" s="584"/>
      <c r="V131" s="584"/>
      <c r="W131" s="584"/>
      <c r="X131" s="584"/>
      <c r="Y131" s="584"/>
      <c r="Z131" s="584"/>
      <c r="AA131" s="584"/>
      <c r="AB131" s="585"/>
      <c r="AC131" s="11"/>
      <c r="AP131" s="138"/>
      <c r="AQ131" s="138"/>
    </row>
    <row r="132" spans="2:43" s="3" customFormat="1" ht="15" customHeight="1">
      <c r="B132" s="11"/>
      <c r="C132" s="11"/>
      <c r="D132" s="256" t="s">
        <v>20</v>
      </c>
      <c r="E132" s="546" t="s">
        <v>133</v>
      </c>
      <c r="F132" s="547"/>
      <c r="G132" s="547"/>
      <c r="H132" s="547"/>
      <c r="I132" s="547"/>
      <c r="J132" s="547"/>
      <c r="K132" s="547"/>
      <c r="L132" s="547"/>
      <c r="M132" s="547"/>
      <c r="N132" s="547"/>
      <c r="O132" s="547"/>
      <c r="P132" s="547"/>
      <c r="Q132" s="547"/>
      <c r="R132" s="547"/>
      <c r="S132" s="548"/>
      <c r="T132" s="690" t="s">
        <v>114</v>
      </c>
      <c r="U132" s="691"/>
      <c r="V132" s="692"/>
      <c r="W132" s="693" t="s">
        <v>5</v>
      </c>
      <c r="X132" s="694"/>
      <c r="Y132" s="695"/>
      <c r="Z132" s="695"/>
      <c r="AA132" s="696"/>
      <c r="AB132" s="697" t="s">
        <v>2</v>
      </c>
      <c r="AC132" s="11"/>
      <c r="AP132" s="138"/>
      <c r="AQ132" s="138"/>
    </row>
    <row r="133" spans="2:43" s="3" customFormat="1" ht="15" customHeight="1">
      <c r="B133" s="11"/>
      <c r="C133" s="11"/>
      <c r="D133" s="251"/>
      <c r="E133" s="347"/>
      <c r="F133" s="348"/>
      <c r="G133" s="348"/>
      <c r="H133" s="348"/>
      <c r="I133" s="348"/>
      <c r="J133" s="348"/>
      <c r="K133" s="348"/>
      <c r="L133" s="348"/>
      <c r="M133" s="348"/>
      <c r="N133" s="348"/>
      <c r="O133" s="348"/>
      <c r="P133" s="348"/>
      <c r="Q133" s="348"/>
      <c r="R133" s="348"/>
      <c r="S133" s="349"/>
      <c r="T133" s="698"/>
      <c r="U133" s="699"/>
      <c r="V133" s="700"/>
      <c r="W133" s="285"/>
      <c r="X133" s="286"/>
      <c r="Y133" s="287"/>
      <c r="Z133" s="287"/>
      <c r="AA133" s="288"/>
      <c r="AB133" s="614"/>
      <c r="AC133" s="11"/>
      <c r="AP133" s="138"/>
      <c r="AQ133" s="138"/>
    </row>
    <row r="134" spans="2:43" s="5" customFormat="1" ht="26.25" customHeight="1">
      <c r="B134" s="53"/>
      <c r="C134" s="53"/>
      <c r="D134" s="422" t="s">
        <v>218</v>
      </c>
      <c r="E134" s="422"/>
      <c r="F134" s="422"/>
      <c r="G134" s="422"/>
      <c r="H134" s="422"/>
      <c r="I134" s="422"/>
      <c r="J134" s="422"/>
      <c r="K134" s="422"/>
      <c r="L134" s="422"/>
      <c r="M134" s="422"/>
      <c r="N134" s="422"/>
      <c r="O134" s="422"/>
      <c r="P134" s="422"/>
      <c r="Q134" s="422"/>
      <c r="R134" s="422"/>
      <c r="S134" s="422"/>
      <c r="T134" s="422"/>
      <c r="U134" s="422"/>
      <c r="V134" s="422"/>
      <c r="W134" s="422"/>
      <c r="X134" s="422"/>
      <c r="Y134" s="422"/>
      <c r="Z134" s="422"/>
      <c r="AA134" s="422"/>
      <c r="AB134" s="422"/>
      <c r="AC134" s="53"/>
      <c r="AP134" s="142"/>
      <c r="AQ134" s="142"/>
    </row>
    <row r="135" spans="2:43" s="3" customFormat="1" ht="33.75" customHeight="1">
      <c r="B135" s="11"/>
      <c r="C135" s="11"/>
      <c r="D135" s="404"/>
      <c r="E135" s="405"/>
      <c r="F135" s="405"/>
      <c r="G135" s="405"/>
      <c r="H135" s="405"/>
      <c r="I135" s="405"/>
      <c r="J135" s="405"/>
      <c r="K135" s="405"/>
      <c r="L135" s="405"/>
      <c r="M135" s="405"/>
      <c r="N135" s="405"/>
      <c r="O135" s="405"/>
      <c r="P135" s="405"/>
      <c r="Q135" s="405"/>
      <c r="R135" s="405"/>
      <c r="S135" s="405"/>
      <c r="T135" s="405"/>
      <c r="U135" s="405"/>
      <c r="V135" s="405"/>
      <c r="W135" s="405"/>
      <c r="X135" s="405"/>
      <c r="Y135" s="405"/>
      <c r="Z135" s="405"/>
      <c r="AA135" s="405"/>
      <c r="AB135" s="406"/>
      <c r="AC135" s="11"/>
      <c r="AP135" s="138"/>
      <c r="AQ135" s="138"/>
    </row>
    <row r="136" spans="2:43" s="3" customFormat="1" ht="3.75" customHeight="1">
      <c r="B136" s="11"/>
      <c r="C136" s="11"/>
      <c r="D136" s="54"/>
      <c r="E136" s="54"/>
      <c r="F136" s="54"/>
      <c r="G136" s="54"/>
      <c r="H136" s="54"/>
      <c r="I136" s="54"/>
      <c r="J136" s="54"/>
      <c r="K136" s="54"/>
      <c r="L136" s="54"/>
      <c r="M136" s="54"/>
      <c r="N136" s="54"/>
      <c r="O136" s="54"/>
      <c r="P136" s="54"/>
      <c r="Q136" s="54"/>
      <c r="R136" s="54"/>
      <c r="S136" s="54"/>
      <c r="T136" s="54"/>
      <c r="U136" s="54"/>
      <c r="V136" s="54"/>
      <c r="W136" s="54"/>
      <c r="X136" s="54"/>
      <c r="Y136" s="54"/>
      <c r="Z136" s="54"/>
      <c r="AA136" s="54"/>
      <c r="AB136" s="54"/>
      <c r="AC136" s="11"/>
      <c r="AP136" s="138"/>
      <c r="AQ136" s="138"/>
    </row>
    <row r="137" spans="2:43" s="3" customFormat="1" ht="14.25" customHeight="1">
      <c r="B137" s="11"/>
      <c r="C137" s="11"/>
      <c r="D137" s="54"/>
      <c r="E137" s="54"/>
      <c r="F137" s="54"/>
      <c r="G137" s="54"/>
      <c r="H137" s="54"/>
      <c r="I137" s="54"/>
      <c r="J137" s="54"/>
      <c r="K137" s="54"/>
      <c r="L137" s="54"/>
      <c r="M137" s="54"/>
      <c r="N137" s="54"/>
      <c r="O137" s="54"/>
      <c r="P137" s="54"/>
      <c r="Q137" s="54"/>
      <c r="R137" s="54"/>
      <c r="S137" s="54"/>
      <c r="T137" s="54"/>
      <c r="U137" s="54"/>
      <c r="V137" s="54"/>
      <c r="W137" s="54"/>
      <c r="X137" s="54"/>
      <c r="Y137" s="54"/>
      <c r="Z137" s="54"/>
      <c r="AA137" s="54"/>
      <c r="AB137" s="11"/>
      <c r="AC137" s="11"/>
      <c r="AP137" s="138"/>
      <c r="AQ137" s="138"/>
    </row>
    <row r="138" spans="2:43" ht="27" customHeight="1">
      <c r="D138" s="453" t="s">
        <v>177</v>
      </c>
      <c r="E138" s="453"/>
      <c r="F138" s="453"/>
      <c r="G138" s="453"/>
      <c r="H138" s="453"/>
      <c r="I138" s="453"/>
      <c r="J138" s="453"/>
      <c r="K138" s="453"/>
      <c r="L138" s="453"/>
      <c r="M138" s="453"/>
      <c r="N138" s="453"/>
      <c r="O138" s="453"/>
      <c r="P138" s="453"/>
      <c r="Q138" s="453"/>
      <c r="R138" s="453"/>
      <c r="S138" s="453"/>
      <c r="T138" s="453"/>
      <c r="U138" s="453"/>
      <c r="V138" s="453"/>
      <c r="W138" s="453"/>
      <c r="X138" s="453"/>
      <c r="Y138" s="453"/>
      <c r="Z138" s="453"/>
      <c r="AA138" s="453"/>
    </row>
    <row r="139" spans="2:43" s="3" customFormat="1" ht="25.5" customHeight="1">
      <c r="B139" s="11"/>
      <c r="C139" s="11"/>
      <c r="D139" s="46" t="s">
        <v>192</v>
      </c>
      <c r="E139" s="11"/>
      <c r="F139" s="11"/>
      <c r="G139" s="13"/>
      <c r="H139" s="11"/>
      <c r="I139" s="47"/>
      <c r="J139" s="47"/>
      <c r="K139" s="47"/>
      <c r="L139" s="47"/>
      <c r="M139" s="47"/>
      <c r="N139" s="47"/>
      <c r="O139" s="11"/>
      <c r="P139" s="11"/>
      <c r="Q139" s="11"/>
      <c r="R139" s="11"/>
      <c r="S139" s="11"/>
      <c r="T139" s="11"/>
      <c r="U139" s="11"/>
      <c r="V139" s="13"/>
      <c r="W139" s="11"/>
      <c r="X139" s="48"/>
      <c r="Y139" s="48"/>
      <c r="Z139" s="48"/>
      <c r="AA139" s="11"/>
      <c r="AB139" s="11"/>
      <c r="AC139" s="11"/>
      <c r="AP139" s="138"/>
      <c r="AQ139" s="138"/>
    </row>
    <row r="140" spans="2:43" s="3" customFormat="1" ht="15" customHeight="1">
      <c r="B140" s="11"/>
      <c r="C140" s="11"/>
      <c r="D140" s="49" t="s">
        <v>196</v>
      </c>
      <c r="E140" s="301" t="s">
        <v>2420</v>
      </c>
      <c r="F140" s="301"/>
      <c r="G140" s="301"/>
      <c r="H140" s="301"/>
      <c r="I140" s="301"/>
      <c r="J140" s="301"/>
      <c r="K140" s="301"/>
      <c r="L140" s="301"/>
      <c r="M140" s="301"/>
      <c r="N140" s="301"/>
      <c r="O140" s="301"/>
      <c r="P140" s="301"/>
      <c r="Q140" s="301"/>
      <c r="R140" s="301"/>
      <c r="S140" s="301"/>
      <c r="T140" s="301"/>
      <c r="U140" s="301"/>
      <c r="V140" s="301"/>
      <c r="W140" s="302" t="s">
        <v>2419</v>
      </c>
      <c r="X140" s="302"/>
      <c r="Y140" s="302"/>
      <c r="Z140" s="302"/>
      <c r="AA140" s="302"/>
      <c r="AB140" s="302"/>
      <c r="AC140" s="302"/>
      <c r="AP140" s="138"/>
      <c r="AQ140" s="138"/>
    </row>
    <row r="141" spans="2:43" s="3" customFormat="1" ht="15" customHeight="1">
      <c r="B141" s="11"/>
      <c r="C141" s="11"/>
      <c r="D141" s="49" t="s">
        <v>196</v>
      </c>
      <c r="E141" s="11" t="s">
        <v>208</v>
      </c>
      <c r="F141" s="11"/>
      <c r="G141" s="13"/>
      <c r="H141" s="11"/>
      <c r="I141" s="47"/>
      <c r="J141" s="47"/>
      <c r="K141" s="47"/>
      <c r="L141" s="47"/>
      <c r="M141" s="47"/>
      <c r="N141" s="47"/>
      <c r="O141" s="11"/>
      <c r="P141" s="11"/>
      <c r="Q141" s="11"/>
      <c r="R141" s="11"/>
      <c r="S141" s="11"/>
      <c r="T141" s="11"/>
      <c r="U141" s="11"/>
      <c r="V141" s="13"/>
      <c r="W141" s="11"/>
      <c r="X141" s="48"/>
      <c r="Y141" s="48"/>
      <c r="Z141" s="48"/>
      <c r="AA141" s="11"/>
      <c r="AB141" s="11"/>
      <c r="AC141" s="11"/>
      <c r="AP141" s="138"/>
      <c r="AQ141" s="138"/>
    </row>
    <row r="142" spans="2:43" s="3" customFormat="1" ht="15" customHeight="1">
      <c r="B142" s="11"/>
      <c r="C142" s="11"/>
      <c r="D142" s="49" t="s">
        <v>196</v>
      </c>
      <c r="E142" s="11" t="s">
        <v>203</v>
      </c>
      <c r="F142" s="11"/>
      <c r="G142" s="13"/>
      <c r="H142" s="11"/>
      <c r="I142" s="47"/>
      <c r="J142" s="47"/>
      <c r="K142" s="47"/>
      <c r="L142" s="47"/>
      <c r="M142" s="47"/>
      <c r="N142" s="47"/>
      <c r="O142" s="11"/>
      <c r="P142" s="11"/>
      <c r="Q142" s="11"/>
      <c r="R142" s="11"/>
      <c r="S142" s="11"/>
      <c r="T142" s="11"/>
      <c r="U142" s="11"/>
      <c r="V142" s="13"/>
      <c r="W142" s="11"/>
      <c r="X142" s="48"/>
      <c r="Y142" s="48"/>
      <c r="Z142" s="48"/>
      <c r="AA142" s="11"/>
      <c r="AB142" s="11"/>
      <c r="AC142" s="11"/>
      <c r="AP142" s="138"/>
      <c r="AQ142" s="138"/>
    </row>
    <row r="143" spans="2:43" s="3" customFormat="1" ht="18" customHeight="1">
      <c r="B143" s="11"/>
      <c r="C143" s="11"/>
      <c r="D143" s="49" t="s">
        <v>196</v>
      </c>
      <c r="E143" s="11" t="s">
        <v>215</v>
      </c>
      <c r="F143" s="11"/>
      <c r="G143" s="13"/>
      <c r="H143" s="11"/>
      <c r="I143" s="47"/>
      <c r="J143" s="47"/>
      <c r="K143" s="47"/>
      <c r="L143" s="47"/>
      <c r="M143" s="47"/>
      <c r="N143" s="47"/>
      <c r="O143" s="11"/>
      <c r="P143" s="11"/>
      <c r="Q143" s="11"/>
      <c r="R143" s="11"/>
      <c r="S143" s="11"/>
      <c r="T143" s="11"/>
      <c r="U143" s="11"/>
      <c r="V143" s="13"/>
      <c r="W143" s="11"/>
      <c r="X143" s="48"/>
      <c r="Y143" s="48"/>
      <c r="Z143" s="48"/>
      <c r="AA143" s="11"/>
      <c r="AB143" s="11"/>
      <c r="AC143" s="11"/>
      <c r="AP143" s="138"/>
      <c r="AQ143" s="138"/>
    </row>
    <row r="144" spans="2:43" s="3" customFormat="1" ht="30" customHeight="1">
      <c r="B144" s="11"/>
      <c r="C144" s="11"/>
      <c r="D144" s="611" t="s">
        <v>0</v>
      </c>
      <c r="E144" s="612"/>
      <c r="F144" s="612"/>
      <c r="G144" s="612"/>
      <c r="H144" s="612"/>
      <c r="I144" s="612"/>
      <c r="J144" s="612"/>
      <c r="K144" s="612"/>
      <c r="L144" s="612"/>
      <c r="M144" s="612"/>
      <c r="N144" s="612"/>
      <c r="O144" s="612"/>
      <c r="P144" s="612"/>
      <c r="Q144" s="612"/>
      <c r="R144" s="612"/>
      <c r="S144" s="612"/>
      <c r="T144" s="612"/>
      <c r="U144" s="612"/>
      <c r="V144" s="612"/>
      <c r="W144" s="613"/>
      <c r="X144" s="572" t="s">
        <v>7</v>
      </c>
      <c r="Y144" s="572"/>
      <c r="Z144" s="572"/>
      <c r="AA144" s="572"/>
      <c r="AB144" s="573"/>
      <c r="AC144" s="11"/>
      <c r="AP144" s="138"/>
      <c r="AQ144" s="138"/>
    </row>
    <row r="145" spans="2:43" ht="15" customHeight="1">
      <c r="D145" s="583" t="s">
        <v>29</v>
      </c>
      <c r="E145" s="584"/>
      <c r="F145" s="584"/>
      <c r="G145" s="584"/>
      <c r="H145" s="584"/>
      <c r="I145" s="584"/>
      <c r="J145" s="584"/>
      <c r="K145" s="584"/>
      <c r="L145" s="584"/>
      <c r="M145" s="584"/>
      <c r="N145" s="584"/>
      <c r="O145" s="584"/>
      <c r="P145" s="584"/>
      <c r="Q145" s="584"/>
      <c r="R145" s="584"/>
      <c r="S145" s="584"/>
      <c r="T145" s="584"/>
      <c r="U145" s="584"/>
      <c r="V145" s="584"/>
      <c r="W145" s="584"/>
      <c r="X145" s="584"/>
      <c r="Y145" s="584"/>
      <c r="Z145" s="584"/>
      <c r="AA145" s="584"/>
      <c r="AB145" s="585"/>
    </row>
    <row r="146" spans="2:43" s="3" customFormat="1" ht="30" customHeight="1">
      <c r="B146" s="11"/>
      <c r="C146" s="11"/>
      <c r="D146" s="226" t="s">
        <v>20</v>
      </c>
      <c r="E146" s="701" t="s">
        <v>2412</v>
      </c>
      <c r="F146" s="701"/>
      <c r="G146" s="701"/>
      <c r="H146" s="701"/>
      <c r="I146" s="701"/>
      <c r="J146" s="701"/>
      <c r="K146" s="701"/>
      <c r="L146" s="701"/>
      <c r="M146" s="701"/>
      <c r="N146" s="701"/>
      <c r="O146" s="701"/>
      <c r="P146" s="701"/>
      <c r="Q146" s="701"/>
      <c r="R146" s="701"/>
      <c r="S146" s="701"/>
      <c r="T146" s="701"/>
      <c r="U146" s="701"/>
      <c r="V146" s="701"/>
      <c r="W146" s="701"/>
      <c r="X146" s="655" t="s">
        <v>2400</v>
      </c>
      <c r="Y146" s="655"/>
      <c r="Z146" s="655"/>
      <c r="AA146" s="655"/>
      <c r="AB146" s="656"/>
      <c r="AC146" s="11"/>
      <c r="AP146" s="171">
        <v>0</v>
      </c>
      <c r="AQ146" s="122" t="str" cm="1">
        <f t="array" ref="AQ146">_xlfn.SWITCH(AP146,0,"未選択",INDEX(該当,AP146))</f>
        <v>未選択</v>
      </c>
    </row>
    <row r="147" spans="2:43" s="3" customFormat="1" ht="54" customHeight="1">
      <c r="B147" s="11"/>
      <c r="C147" s="11"/>
      <c r="D147" s="702" t="s">
        <v>30</v>
      </c>
      <c r="E147" s="704" t="s">
        <v>31</v>
      </c>
      <c r="F147" s="704"/>
      <c r="G147" s="704"/>
      <c r="H147" s="704"/>
      <c r="I147" s="704"/>
      <c r="J147" s="704"/>
      <c r="K147" s="704"/>
      <c r="L147" s="704"/>
      <c r="M147" s="704"/>
      <c r="N147" s="704"/>
      <c r="O147" s="704"/>
      <c r="P147" s="704"/>
      <c r="Q147" s="704"/>
      <c r="R147" s="704"/>
      <c r="S147" s="704"/>
      <c r="T147" s="704"/>
      <c r="U147" s="704"/>
      <c r="V147" s="704"/>
      <c r="W147" s="704"/>
      <c r="X147" s="654" t="s">
        <v>2413</v>
      </c>
      <c r="Y147" s="655"/>
      <c r="Z147" s="655"/>
      <c r="AA147" s="655"/>
      <c r="AB147" s="656"/>
      <c r="AC147" s="11"/>
      <c r="AP147" s="171">
        <v>0</v>
      </c>
      <c r="AQ147" s="122" t="str" cm="1">
        <f t="array" ref="AQ147">_xlfn.SWITCH(AP147,0,"未選択",INDEX(該当省エネ,AP147))</f>
        <v>未選択</v>
      </c>
    </row>
    <row r="148" spans="2:43" s="3" customFormat="1" ht="12" customHeight="1">
      <c r="B148" s="11"/>
      <c r="C148" s="11"/>
      <c r="D148" s="703"/>
      <c r="E148" s="671" t="s">
        <v>32</v>
      </c>
      <c r="F148" s="676" t="s">
        <v>33</v>
      </c>
      <c r="G148" s="677"/>
      <c r="H148" s="677"/>
      <c r="I148" s="677"/>
      <c r="J148" s="677"/>
      <c r="K148" s="677"/>
      <c r="L148" s="677"/>
      <c r="M148" s="677"/>
      <c r="N148" s="677"/>
      <c r="O148" s="677"/>
      <c r="P148" s="677"/>
      <c r="Q148" s="677"/>
      <c r="R148" s="677"/>
      <c r="S148" s="678"/>
      <c r="T148" s="673" t="s">
        <v>385</v>
      </c>
      <c r="U148" s="674"/>
      <c r="V148" s="674"/>
      <c r="W148" s="675"/>
      <c r="X148" s="705"/>
      <c r="Y148" s="706"/>
      <c r="Z148" s="706"/>
      <c r="AA148" s="707"/>
      <c r="AB148" s="688" t="s">
        <v>2</v>
      </c>
      <c r="AC148" s="11"/>
      <c r="AP148" s="171">
        <v>0</v>
      </c>
      <c r="AQ148" s="122" t="str" cm="1">
        <f t="array" ref="AQ148">_xlfn.SWITCH(AP148,0,"未選択",INDEX(防火仕様,AP148))</f>
        <v>未選択</v>
      </c>
    </row>
    <row r="149" spans="2:43" s="3" customFormat="1" ht="18" customHeight="1">
      <c r="B149" s="11"/>
      <c r="C149" s="11"/>
      <c r="D149" s="703"/>
      <c r="E149" s="672"/>
      <c r="F149" s="679"/>
      <c r="G149" s="680"/>
      <c r="H149" s="680"/>
      <c r="I149" s="680"/>
      <c r="J149" s="680"/>
      <c r="K149" s="680"/>
      <c r="L149" s="680"/>
      <c r="M149" s="680"/>
      <c r="N149" s="680"/>
      <c r="O149" s="680"/>
      <c r="P149" s="680"/>
      <c r="Q149" s="680"/>
      <c r="R149" s="680"/>
      <c r="S149" s="681"/>
      <c r="T149" s="311" t="s">
        <v>2403</v>
      </c>
      <c r="U149" s="312"/>
      <c r="V149" s="311" t="s">
        <v>2402</v>
      </c>
      <c r="W149" s="312"/>
      <c r="X149" s="708"/>
      <c r="Y149" s="709"/>
      <c r="Z149" s="709"/>
      <c r="AA149" s="710"/>
      <c r="AB149" s="689"/>
      <c r="AC149" s="11"/>
      <c r="AP149" s="138"/>
      <c r="AQ149" s="138"/>
    </row>
    <row r="150" spans="2:43" s="3" customFormat="1" ht="30" customHeight="1">
      <c r="B150" s="11"/>
      <c r="C150" s="11"/>
      <c r="D150" s="703"/>
      <c r="E150" s="181" t="s">
        <v>34</v>
      </c>
      <c r="F150" s="670" t="s">
        <v>161</v>
      </c>
      <c r="G150" s="670"/>
      <c r="H150" s="670"/>
      <c r="I150" s="670"/>
      <c r="J150" s="670"/>
      <c r="K150" s="670"/>
      <c r="L150" s="670"/>
      <c r="M150" s="670"/>
      <c r="N150" s="670"/>
      <c r="O150" s="670"/>
      <c r="P150" s="670"/>
      <c r="Q150" s="670"/>
      <c r="R150" s="670"/>
      <c r="S150" s="670"/>
      <c r="T150" s="670"/>
      <c r="U150" s="670"/>
      <c r="V150" s="670"/>
      <c r="W150" s="670"/>
      <c r="X150" s="669"/>
      <c r="Y150" s="669"/>
      <c r="Z150" s="669"/>
      <c r="AA150" s="669"/>
      <c r="AB150" s="182" t="s">
        <v>2</v>
      </c>
      <c r="AC150" s="11"/>
      <c r="AP150" s="138"/>
      <c r="AQ150" s="138"/>
    </row>
    <row r="151" spans="2:43" s="3" customFormat="1" ht="30" customHeight="1">
      <c r="B151" s="11"/>
      <c r="C151" s="11"/>
      <c r="D151" s="703"/>
      <c r="E151" s="181" t="s">
        <v>35</v>
      </c>
      <c r="F151" s="670" t="s">
        <v>36</v>
      </c>
      <c r="G151" s="670"/>
      <c r="H151" s="670"/>
      <c r="I151" s="670"/>
      <c r="J151" s="670"/>
      <c r="K151" s="670"/>
      <c r="L151" s="670"/>
      <c r="M151" s="670"/>
      <c r="N151" s="670"/>
      <c r="O151" s="670"/>
      <c r="P151" s="670"/>
      <c r="Q151" s="670"/>
      <c r="R151" s="670"/>
      <c r="S151" s="670"/>
      <c r="T151" s="670"/>
      <c r="U151" s="670"/>
      <c r="V151" s="670"/>
      <c r="W151" s="670"/>
      <c r="X151" s="669"/>
      <c r="Y151" s="669"/>
      <c r="Z151" s="669"/>
      <c r="AA151" s="669"/>
      <c r="AB151" s="182" t="s">
        <v>2</v>
      </c>
      <c r="AC151" s="11"/>
      <c r="AP151" s="138"/>
      <c r="AQ151" s="138"/>
    </row>
    <row r="152" spans="2:43" s="3" customFormat="1" ht="13.5" customHeight="1">
      <c r="B152" s="11"/>
      <c r="C152" s="11"/>
      <c r="D152" s="703"/>
      <c r="E152" s="671" t="s">
        <v>38</v>
      </c>
      <c r="F152" s="676" t="s">
        <v>37</v>
      </c>
      <c r="G152" s="677"/>
      <c r="H152" s="677"/>
      <c r="I152" s="677"/>
      <c r="J152" s="677"/>
      <c r="K152" s="677"/>
      <c r="L152" s="677"/>
      <c r="M152" s="677"/>
      <c r="N152" s="677"/>
      <c r="O152" s="677"/>
      <c r="P152" s="677"/>
      <c r="Q152" s="677"/>
      <c r="R152" s="677"/>
      <c r="S152" s="678"/>
      <c r="T152" s="673" t="s">
        <v>385</v>
      </c>
      <c r="U152" s="674"/>
      <c r="V152" s="674"/>
      <c r="W152" s="675"/>
      <c r="X152" s="682"/>
      <c r="Y152" s="683"/>
      <c r="Z152" s="683"/>
      <c r="AA152" s="684"/>
      <c r="AB152" s="688" t="s">
        <v>2</v>
      </c>
      <c r="AC152" s="11"/>
      <c r="AP152" s="171">
        <v>0</v>
      </c>
      <c r="AQ152" s="122" t="str" cm="1">
        <f t="array" ref="AQ152">_xlfn.SWITCH(AP152,0,"未選択",INDEX(防火仕様,AP152))</f>
        <v>未選択</v>
      </c>
    </row>
    <row r="153" spans="2:43" s="3" customFormat="1" ht="16.5" customHeight="1">
      <c r="B153" s="11"/>
      <c r="C153" s="11"/>
      <c r="D153" s="703"/>
      <c r="E153" s="672"/>
      <c r="F153" s="679"/>
      <c r="G153" s="680"/>
      <c r="H153" s="680"/>
      <c r="I153" s="680"/>
      <c r="J153" s="680"/>
      <c r="K153" s="680"/>
      <c r="L153" s="680"/>
      <c r="M153" s="680"/>
      <c r="N153" s="680"/>
      <c r="O153" s="680"/>
      <c r="P153" s="680"/>
      <c r="Q153" s="680"/>
      <c r="R153" s="680"/>
      <c r="S153" s="681"/>
      <c r="T153" s="311" t="s">
        <v>2403</v>
      </c>
      <c r="U153" s="312"/>
      <c r="V153" s="311" t="s">
        <v>2402</v>
      </c>
      <c r="W153" s="312"/>
      <c r="X153" s="685"/>
      <c r="Y153" s="686"/>
      <c r="Z153" s="686"/>
      <c r="AA153" s="687"/>
      <c r="AB153" s="689"/>
      <c r="AC153" s="11"/>
      <c r="AP153" s="138"/>
      <c r="AQ153" s="138"/>
    </row>
    <row r="154" spans="2:43" s="3" customFormat="1" ht="30" customHeight="1">
      <c r="B154" s="11"/>
      <c r="C154" s="11"/>
      <c r="D154" s="358" t="s">
        <v>69</v>
      </c>
      <c r="E154" s="181" t="s">
        <v>32</v>
      </c>
      <c r="F154" s="670" t="s">
        <v>227</v>
      </c>
      <c r="G154" s="670"/>
      <c r="H154" s="670"/>
      <c r="I154" s="670"/>
      <c r="J154" s="670"/>
      <c r="K154" s="670"/>
      <c r="L154" s="670"/>
      <c r="M154" s="670"/>
      <c r="N154" s="670"/>
      <c r="O154" s="670"/>
      <c r="P154" s="670"/>
      <c r="Q154" s="670"/>
      <c r="R154" s="670"/>
      <c r="S154" s="670"/>
      <c r="T154" s="670"/>
      <c r="U154" s="670"/>
      <c r="V154" s="670"/>
      <c r="W154" s="670"/>
      <c r="X154" s="669"/>
      <c r="Y154" s="669"/>
      <c r="Z154" s="669"/>
      <c r="AA154" s="669"/>
      <c r="AB154" s="182" t="s">
        <v>27</v>
      </c>
      <c r="AC154" s="11"/>
      <c r="AP154" s="138"/>
      <c r="AQ154" s="138"/>
    </row>
    <row r="155" spans="2:43" s="3" customFormat="1" ht="30" customHeight="1">
      <c r="B155" s="11"/>
      <c r="C155" s="11"/>
      <c r="D155" s="359"/>
      <c r="E155" s="181" t="s">
        <v>34</v>
      </c>
      <c r="F155" s="670" t="s">
        <v>2414</v>
      </c>
      <c r="G155" s="670"/>
      <c r="H155" s="670"/>
      <c r="I155" s="670"/>
      <c r="J155" s="670"/>
      <c r="K155" s="670"/>
      <c r="L155" s="670"/>
      <c r="M155" s="670"/>
      <c r="N155" s="670"/>
      <c r="O155" s="670"/>
      <c r="P155" s="670"/>
      <c r="Q155" s="670"/>
      <c r="R155" s="670"/>
      <c r="S155" s="670"/>
      <c r="T155" s="670"/>
      <c r="U155" s="670"/>
      <c r="V155" s="670"/>
      <c r="W155" s="670"/>
      <c r="X155" s="669"/>
      <c r="Y155" s="669"/>
      <c r="Z155" s="669"/>
      <c r="AA155" s="669"/>
      <c r="AB155" s="182" t="s">
        <v>27</v>
      </c>
      <c r="AC155" s="11"/>
      <c r="AP155" s="138"/>
      <c r="AQ155" s="138"/>
    </row>
    <row r="156" spans="2:43" s="3" customFormat="1" ht="30" customHeight="1">
      <c r="B156" s="11"/>
      <c r="C156" s="11"/>
      <c r="D156" s="360"/>
      <c r="E156" s="181" t="s">
        <v>260</v>
      </c>
      <c r="F156" s="670" t="s">
        <v>2415</v>
      </c>
      <c r="G156" s="670"/>
      <c r="H156" s="670"/>
      <c r="I156" s="670"/>
      <c r="J156" s="670"/>
      <c r="K156" s="670"/>
      <c r="L156" s="670"/>
      <c r="M156" s="670"/>
      <c r="N156" s="670"/>
      <c r="O156" s="670"/>
      <c r="P156" s="670"/>
      <c r="Q156" s="670"/>
      <c r="R156" s="670"/>
      <c r="S156" s="670"/>
      <c r="T156" s="670"/>
      <c r="U156" s="670"/>
      <c r="V156" s="670"/>
      <c r="W156" s="670"/>
      <c r="X156" s="669"/>
      <c r="Y156" s="669"/>
      <c r="Z156" s="669"/>
      <c r="AA156" s="669"/>
      <c r="AB156" s="182" t="s">
        <v>5</v>
      </c>
      <c r="AC156" s="11"/>
      <c r="AP156" s="138"/>
      <c r="AQ156" s="138"/>
    </row>
    <row r="157" spans="2:43" ht="15" customHeight="1">
      <c r="D157" s="583" t="s">
        <v>153</v>
      </c>
      <c r="E157" s="584"/>
      <c r="F157" s="584"/>
      <c r="G157" s="584"/>
      <c r="H157" s="584"/>
      <c r="I157" s="584"/>
      <c r="J157" s="584"/>
      <c r="K157" s="584"/>
      <c r="L157" s="584"/>
      <c r="M157" s="584"/>
      <c r="N157" s="584"/>
      <c r="O157" s="584"/>
      <c r="P157" s="584"/>
      <c r="Q157" s="584"/>
      <c r="R157" s="584"/>
      <c r="S157" s="584"/>
      <c r="T157" s="584"/>
      <c r="U157" s="584"/>
      <c r="V157" s="584"/>
      <c r="W157" s="584"/>
      <c r="X157" s="584"/>
      <c r="Y157" s="584"/>
      <c r="Z157" s="584"/>
      <c r="AA157" s="584"/>
      <c r="AB157" s="585"/>
    </row>
    <row r="158" spans="2:43" s="3" customFormat="1" ht="30" customHeight="1">
      <c r="B158" s="11"/>
      <c r="C158" s="11"/>
      <c r="D158" s="183" t="s">
        <v>20</v>
      </c>
      <c r="E158" s="666" t="s">
        <v>245</v>
      </c>
      <c r="F158" s="667"/>
      <c r="G158" s="667"/>
      <c r="H158" s="667"/>
      <c r="I158" s="667"/>
      <c r="J158" s="667"/>
      <c r="K158" s="667"/>
      <c r="L158" s="667"/>
      <c r="M158" s="667"/>
      <c r="N158" s="667"/>
      <c r="O158" s="667"/>
      <c r="P158" s="667"/>
      <c r="Q158" s="667"/>
      <c r="R158" s="667"/>
      <c r="S158" s="667"/>
      <c r="T158" s="667"/>
      <c r="U158" s="667"/>
      <c r="V158" s="667"/>
      <c r="W158" s="668"/>
      <c r="X158" s="655" t="s">
        <v>2400</v>
      </c>
      <c r="Y158" s="655"/>
      <c r="Z158" s="655"/>
      <c r="AA158" s="655"/>
      <c r="AB158" s="656"/>
      <c r="AC158" s="11"/>
      <c r="AP158" s="171">
        <v>0</v>
      </c>
      <c r="AQ158" s="122" t="str" cm="1">
        <f t="array" ref="AQ158">_xlfn.SWITCH(AP158,0,"未選択",INDEX(該当,AP158))</f>
        <v>未選択</v>
      </c>
    </row>
    <row r="159" spans="2:43" s="3" customFormat="1" ht="54" customHeight="1">
      <c r="B159" s="11"/>
      <c r="C159" s="11"/>
      <c r="D159" s="184" t="s">
        <v>30</v>
      </c>
      <c r="E159" s="651" t="s">
        <v>31</v>
      </c>
      <c r="F159" s="652"/>
      <c r="G159" s="652"/>
      <c r="H159" s="652"/>
      <c r="I159" s="652"/>
      <c r="J159" s="652"/>
      <c r="K159" s="652"/>
      <c r="L159" s="652"/>
      <c r="M159" s="652"/>
      <c r="N159" s="652"/>
      <c r="O159" s="652"/>
      <c r="P159" s="652"/>
      <c r="Q159" s="652"/>
      <c r="R159" s="652"/>
      <c r="S159" s="652"/>
      <c r="T159" s="652"/>
      <c r="U159" s="652"/>
      <c r="V159" s="652"/>
      <c r="W159" s="653"/>
      <c r="X159" s="654" t="s">
        <v>2413</v>
      </c>
      <c r="Y159" s="655"/>
      <c r="Z159" s="655"/>
      <c r="AA159" s="655"/>
      <c r="AB159" s="656"/>
      <c r="AC159" s="11"/>
      <c r="AP159" s="171">
        <v>0</v>
      </c>
      <c r="AQ159" s="122" t="str" cm="1">
        <f t="array" ref="AQ159">_xlfn.SWITCH(AP159,0,"未選択",INDEX(該当省エネ,AP159))</f>
        <v>未選択</v>
      </c>
    </row>
    <row r="160" spans="2:43" s="3" customFormat="1" ht="30" customHeight="1">
      <c r="B160" s="11"/>
      <c r="C160" s="11"/>
      <c r="D160" s="184" t="s">
        <v>22</v>
      </c>
      <c r="E160" s="318" t="s">
        <v>2416</v>
      </c>
      <c r="F160" s="319"/>
      <c r="G160" s="319"/>
      <c r="H160" s="319"/>
      <c r="I160" s="319"/>
      <c r="J160" s="319"/>
      <c r="K160" s="319"/>
      <c r="L160" s="319"/>
      <c r="M160" s="319"/>
      <c r="N160" s="319"/>
      <c r="O160" s="319"/>
      <c r="P160" s="319"/>
      <c r="Q160" s="319"/>
      <c r="R160" s="319"/>
      <c r="S160" s="319"/>
      <c r="T160" s="319"/>
      <c r="U160" s="319"/>
      <c r="V160" s="319"/>
      <c r="W160" s="320"/>
      <c r="X160" s="321"/>
      <c r="Y160" s="321"/>
      <c r="Z160" s="321"/>
      <c r="AA160" s="321"/>
      <c r="AB160" s="182" t="s">
        <v>5</v>
      </c>
      <c r="AC160" s="11"/>
      <c r="AP160" s="138"/>
      <c r="AQ160" s="138"/>
    </row>
    <row r="161" spans="2:43" s="3" customFormat="1" ht="30" customHeight="1">
      <c r="B161" s="11"/>
      <c r="C161" s="11"/>
      <c r="D161" s="184" t="s">
        <v>23</v>
      </c>
      <c r="E161" s="318" t="s">
        <v>57</v>
      </c>
      <c r="F161" s="319"/>
      <c r="G161" s="319"/>
      <c r="H161" s="319"/>
      <c r="I161" s="319"/>
      <c r="J161" s="319"/>
      <c r="K161" s="319"/>
      <c r="L161" s="319"/>
      <c r="M161" s="319"/>
      <c r="N161" s="319"/>
      <c r="O161" s="319"/>
      <c r="P161" s="319"/>
      <c r="Q161" s="319"/>
      <c r="R161" s="319"/>
      <c r="S161" s="319"/>
      <c r="T161" s="319"/>
      <c r="U161" s="319"/>
      <c r="V161" s="319"/>
      <c r="W161" s="320"/>
      <c r="X161" s="321"/>
      <c r="Y161" s="321"/>
      <c r="Z161" s="321"/>
      <c r="AA161" s="321"/>
      <c r="AB161" s="182" t="s">
        <v>5</v>
      </c>
      <c r="AC161" s="11"/>
      <c r="AP161" s="138"/>
      <c r="AQ161" s="138"/>
    </row>
    <row r="162" spans="2:43" ht="30" customHeight="1">
      <c r="D162" s="184" t="s">
        <v>50</v>
      </c>
      <c r="E162" s="318" t="s">
        <v>384</v>
      </c>
      <c r="F162" s="319"/>
      <c r="G162" s="319"/>
      <c r="H162" s="319"/>
      <c r="I162" s="319"/>
      <c r="J162" s="319"/>
      <c r="K162" s="319"/>
      <c r="L162" s="319"/>
      <c r="M162" s="319"/>
      <c r="N162" s="319"/>
      <c r="O162" s="319"/>
      <c r="P162" s="319"/>
      <c r="Q162" s="319"/>
      <c r="R162" s="319"/>
      <c r="S162" s="319"/>
      <c r="T162" s="319"/>
      <c r="U162" s="319"/>
      <c r="V162" s="319"/>
      <c r="W162" s="320"/>
      <c r="X162" s="321"/>
      <c r="Y162" s="321"/>
      <c r="Z162" s="321"/>
      <c r="AA162" s="321"/>
      <c r="AB162" s="182" t="s">
        <v>2</v>
      </c>
    </row>
    <row r="163" spans="2:43" s="3" customFormat="1" ht="15" customHeight="1">
      <c r="B163" s="11"/>
      <c r="C163" s="11"/>
      <c r="D163" s="583" t="s">
        <v>39</v>
      </c>
      <c r="E163" s="584"/>
      <c r="F163" s="584"/>
      <c r="G163" s="584"/>
      <c r="H163" s="584"/>
      <c r="I163" s="584"/>
      <c r="J163" s="584"/>
      <c r="K163" s="584"/>
      <c r="L163" s="584"/>
      <c r="M163" s="584"/>
      <c r="N163" s="584"/>
      <c r="O163" s="584"/>
      <c r="P163" s="584"/>
      <c r="Q163" s="584"/>
      <c r="R163" s="584"/>
      <c r="S163" s="584"/>
      <c r="T163" s="584"/>
      <c r="U163" s="584"/>
      <c r="V163" s="584"/>
      <c r="W163" s="584"/>
      <c r="X163" s="584"/>
      <c r="Y163" s="584"/>
      <c r="Z163" s="584"/>
      <c r="AA163" s="584"/>
      <c r="AB163" s="585"/>
      <c r="AC163" s="11"/>
      <c r="AP163" s="138"/>
      <c r="AQ163" s="138"/>
    </row>
    <row r="164" spans="2:43" s="3" customFormat="1" ht="30" customHeight="1">
      <c r="B164" s="11"/>
      <c r="C164" s="11"/>
      <c r="D164" s="183" t="s">
        <v>20</v>
      </c>
      <c r="E164" s="663" t="s">
        <v>246</v>
      </c>
      <c r="F164" s="664"/>
      <c r="G164" s="664"/>
      <c r="H164" s="664"/>
      <c r="I164" s="664"/>
      <c r="J164" s="664"/>
      <c r="K164" s="664"/>
      <c r="L164" s="664"/>
      <c r="M164" s="664"/>
      <c r="N164" s="664"/>
      <c r="O164" s="664"/>
      <c r="P164" s="664"/>
      <c r="Q164" s="664"/>
      <c r="R164" s="664"/>
      <c r="S164" s="664"/>
      <c r="T164" s="664"/>
      <c r="U164" s="664"/>
      <c r="V164" s="664"/>
      <c r="W164" s="665"/>
      <c r="X164" s="655" t="s">
        <v>2400</v>
      </c>
      <c r="Y164" s="655"/>
      <c r="Z164" s="655"/>
      <c r="AA164" s="655"/>
      <c r="AB164" s="656"/>
      <c r="AC164" s="11"/>
      <c r="AP164" s="171">
        <v>0</v>
      </c>
      <c r="AQ164" s="122" t="str" cm="1">
        <f t="array" ref="AQ164">_xlfn.SWITCH(AP164,0,"未選択",INDEX(該当,AP164))</f>
        <v>未選択</v>
      </c>
    </row>
    <row r="165" spans="2:43" s="3" customFormat="1" ht="54" customHeight="1">
      <c r="B165" s="11"/>
      <c r="C165" s="11"/>
      <c r="D165" s="185" t="s">
        <v>30</v>
      </c>
      <c r="E165" s="651" t="s">
        <v>31</v>
      </c>
      <c r="F165" s="652"/>
      <c r="G165" s="652"/>
      <c r="H165" s="652"/>
      <c r="I165" s="652"/>
      <c r="J165" s="652"/>
      <c r="K165" s="652"/>
      <c r="L165" s="652"/>
      <c r="M165" s="652"/>
      <c r="N165" s="652"/>
      <c r="O165" s="652"/>
      <c r="P165" s="652"/>
      <c r="Q165" s="652"/>
      <c r="R165" s="652"/>
      <c r="S165" s="652"/>
      <c r="T165" s="652"/>
      <c r="U165" s="652"/>
      <c r="V165" s="652"/>
      <c r="W165" s="653"/>
      <c r="X165" s="654" t="s">
        <v>2413</v>
      </c>
      <c r="Y165" s="655"/>
      <c r="Z165" s="655"/>
      <c r="AA165" s="655"/>
      <c r="AB165" s="656"/>
      <c r="AC165" s="11"/>
      <c r="AP165" s="171">
        <v>0</v>
      </c>
      <c r="AQ165" s="122" t="str" cm="1">
        <f t="array" ref="AQ165">_xlfn.SWITCH(AP165,0,"未選択",INDEX(該当省エネ,AP165))</f>
        <v>未選択</v>
      </c>
    </row>
    <row r="166" spans="2:43" s="3" customFormat="1" ht="30" customHeight="1">
      <c r="B166" s="11"/>
      <c r="C166" s="11"/>
      <c r="D166" s="184" t="s">
        <v>22</v>
      </c>
      <c r="E166" s="318" t="s">
        <v>2417</v>
      </c>
      <c r="F166" s="319"/>
      <c r="G166" s="319"/>
      <c r="H166" s="319"/>
      <c r="I166" s="319"/>
      <c r="J166" s="319"/>
      <c r="K166" s="319"/>
      <c r="L166" s="319"/>
      <c r="M166" s="319"/>
      <c r="N166" s="319"/>
      <c r="O166" s="319"/>
      <c r="P166" s="319"/>
      <c r="Q166" s="319"/>
      <c r="R166" s="319"/>
      <c r="S166" s="319"/>
      <c r="T166" s="319"/>
      <c r="U166" s="319"/>
      <c r="V166" s="319"/>
      <c r="W166" s="320"/>
      <c r="X166" s="321"/>
      <c r="Y166" s="321"/>
      <c r="Z166" s="321"/>
      <c r="AA166" s="321"/>
      <c r="AB166" s="182" t="s">
        <v>5</v>
      </c>
      <c r="AC166" s="11"/>
      <c r="AP166" s="138"/>
      <c r="AQ166" s="138"/>
    </row>
    <row r="167" spans="2:43" s="3" customFormat="1" ht="30" customHeight="1">
      <c r="B167" s="11"/>
      <c r="C167" s="11"/>
      <c r="D167" s="184" t="s">
        <v>23</v>
      </c>
      <c r="E167" s="318" t="s">
        <v>57</v>
      </c>
      <c r="F167" s="319"/>
      <c r="G167" s="319"/>
      <c r="H167" s="319"/>
      <c r="I167" s="319"/>
      <c r="J167" s="319"/>
      <c r="K167" s="319"/>
      <c r="L167" s="319"/>
      <c r="M167" s="319"/>
      <c r="N167" s="319"/>
      <c r="O167" s="319"/>
      <c r="P167" s="319"/>
      <c r="Q167" s="319"/>
      <c r="R167" s="319"/>
      <c r="S167" s="319"/>
      <c r="T167" s="319"/>
      <c r="U167" s="319"/>
      <c r="V167" s="319"/>
      <c r="W167" s="320"/>
      <c r="X167" s="321"/>
      <c r="Y167" s="321"/>
      <c r="Z167" s="321"/>
      <c r="AA167" s="321"/>
      <c r="AB167" s="182" t="s">
        <v>5</v>
      </c>
      <c r="AC167" s="11"/>
      <c r="AP167" s="138"/>
      <c r="AQ167" s="138"/>
    </row>
    <row r="168" spans="2:43" ht="30" customHeight="1">
      <c r="D168" s="184" t="s">
        <v>50</v>
      </c>
      <c r="E168" s="318" t="s">
        <v>384</v>
      </c>
      <c r="F168" s="319"/>
      <c r="G168" s="319"/>
      <c r="H168" s="319"/>
      <c r="I168" s="319"/>
      <c r="J168" s="319"/>
      <c r="K168" s="319"/>
      <c r="L168" s="319"/>
      <c r="M168" s="319"/>
      <c r="N168" s="319"/>
      <c r="O168" s="319"/>
      <c r="P168" s="319"/>
      <c r="Q168" s="319"/>
      <c r="R168" s="319"/>
      <c r="S168" s="319"/>
      <c r="T168" s="319"/>
      <c r="U168" s="319"/>
      <c r="V168" s="319"/>
      <c r="W168" s="320"/>
      <c r="X168" s="321"/>
      <c r="Y168" s="321"/>
      <c r="Z168" s="321"/>
      <c r="AA168" s="321"/>
      <c r="AB168" s="182" t="s">
        <v>2</v>
      </c>
    </row>
    <row r="169" spans="2:43" ht="15" customHeight="1">
      <c r="D169" s="583" t="s">
        <v>40</v>
      </c>
      <c r="E169" s="584"/>
      <c r="F169" s="584"/>
      <c r="G169" s="584"/>
      <c r="H169" s="584"/>
      <c r="I169" s="584"/>
      <c r="J169" s="584"/>
      <c r="K169" s="584"/>
      <c r="L169" s="584"/>
      <c r="M169" s="584"/>
      <c r="N169" s="584"/>
      <c r="O169" s="584"/>
      <c r="P169" s="584"/>
      <c r="Q169" s="584"/>
      <c r="R169" s="584"/>
      <c r="S169" s="584"/>
      <c r="T169" s="584"/>
      <c r="U169" s="584"/>
      <c r="V169" s="584"/>
      <c r="W169" s="584"/>
      <c r="X169" s="584"/>
      <c r="Y169" s="584"/>
      <c r="Z169" s="584"/>
      <c r="AA169" s="584"/>
      <c r="AB169" s="585"/>
    </row>
    <row r="170" spans="2:43" s="3" customFormat="1" ht="30" customHeight="1">
      <c r="B170" s="11"/>
      <c r="C170" s="11"/>
      <c r="D170" s="183" t="s">
        <v>20</v>
      </c>
      <c r="E170" s="663" t="s">
        <v>247</v>
      </c>
      <c r="F170" s="664"/>
      <c r="G170" s="664"/>
      <c r="H170" s="664"/>
      <c r="I170" s="664"/>
      <c r="J170" s="664"/>
      <c r="K170" s="664"/>
      <c r="L170" s="664"/>
      <c r="M170" s="664"/>
      <c r="N170" s="664"/>
      <c r="O170" s="664"/>
      <c r="P170" s="664"/>
      <c r="Q170" s="664"/>
      <c r="R170" s="664"/>
      <c r="S170" s="664"/>
      <c r="T170" s="664"/>
      <c r="U170" s="664"/>
      <c r="V170" s="664"/>
      <c r="W170" s="665"/>
      <c r="X170" s="655" t="s">
        <v>2400</v>
      </c>
      <c r="Y170" s="655"/>
      <c r="Z170" s="655"/>
      <c r="AA170" s="655"/>
      <c r="AB170" s="656"/>
      <c r="AC170" s="11"/>
      <c r="AP170" s="171">
        <v>0</v>
      </c>
      <c r="AQ170" s="122" t="str" cm="1">
        <f t="array" ref="AQ170">_xlfn.SWITCH(AP170,0,"未選択",INDEX(該当,AP170))</f>
        <v>未選択</v>
      </c>
    </row>
    <row r="171" spans="2:43" s="3" customFormat="1" ht="54" customHeight="1">
      <c r="B171" s="11"/>
      <c r="C171" s="11"/>
      <c r="D171" s="185" t="s">
        <v>30</v>
      </c>
      <c r="E171" s="651" t="s">
        <v>31</v>
      </c>
      <c r="F171" s="652"/>
      <c r="G171" s="652"/>
      <c r="H171" s="652"/>
      <c r="I171" s="652"/>
      <c r="J171" s="652"/>
      <c r="K171" s="652"/>
      <c r="L171" s="652"/>
      <c r="M171" s="652"/>
      <c r="N171" s="652"/>
      <c r="O171" s="652"/>
      <c r="P171" s="652"/>
      <c r="Q171" s="652"/>
      <c r="R171" s="652"/>
      <c r="S171" s="652"/>
      <c r="T171" s="652"/>
      <c r="U171" s="652"/>
      <c r="V171" s="652"/>
      <c r="W171" s="653"/>
      <c r="X171" s="654" t="s">
        <v>2413</v>
      </c>
      <c r="Y171" s="655"/>
      <c r="Z171" s="655"/>
      <c r="AA171" s="655"/>
      <c r="AB171" s="656"/>
      <c r="AC171" s="11"/>
      <c r="AP171" s="171">
        <v>0</v>
      </c>
      <c r="AQ171" s="122" t="str" cm="1">
        <f t="array" ref="AQ171">_xlfn.SWITCH(AP171,0,"未選択",INDEX(該当省エネ,AP171))</f>
        <v>未選択</v>
      </c>
    </row>
    <row r="172" spans="2:43" s="3" customFormat="1" ht="30" customHeight="1">
      <c r="B172" s="11"/>
      <c r="C172" s="11"/>
      <c r="D172" s="184" t="s">
        <v>22</v>
      </c>
      <c r="E172" s="318" t="s">
        <v>2418</v>
      </c>
      <c r="F172" s="319"/>
      <c r="G172" s="319"/>
      <c r="H172" s="319"/>
      <c r="I172" s="319"/>
      <c r="J172" s="319"/>
      <c r="K172" s="319"/>
      <c r="L172" s="319"/>
      <c r="M172" s="319"/>
      <c r="N172" s="319"/>
      <c r="O172" s="319"/>
      <c r="P172" s="319"/>
      <c r="Q172" s="319"/>
      <c r="R172" s="319"/>
      <c r="S172" s="319"/>
      <c r="T172" s="319"/>
      <c r="U172" s="319"/>
      <c r="V172" s="319"/>
      <c r="W172" s="320"/>
      <c r="X172" s="321"/>
      <c r="Y172" s="321"/>
      <c r="Z172" s="321"/>
      <c r="AA172" s="321"/>
      <c r="AB172" s="182" t="s">
        <v>5</v>
      </c>
      <c r="AC172" s="11"/>
      <c r="AP172" s="138"/>
      <c r="AQ172" s="138"/>
    </row>
    <row r="173" spans="2:43" s="3" customFormat="1" ht="30" customHeight="1">
      <c r="B173" s="11"/>
      <c r="C173" s="11"/>
      <c r="D173" s="184" t="s">
        <v>23</v>
      </c>
      <c r="E173" s="318" t="s">
        <v>57</v>
      </c>
      <c r="F173" s="319"/>
      <c r="G173" s="319"/>
      <c r="H173" s="319"/>
      <c r="I173" s="319"/>
      <c r="J173" s="319"/>
      <c r="K173" s="319"/>
      <c r="L173" s="319"/>
      <c r="M173" s="319"/>
      <c r="N173" s="319"/>
      <c r="O173" s="319"/>
      <c r="P173" s="319"/>
      <c r="Q173" s="319"/>
      <c r="R173" s="319"/>
      <c r="S173" s="319"/>
      <c r="T173" s="319"/>
      <c r="U173" s="319"/>
      <c r="V173" s="319"/>
      <c r="W173" s="320"/>
      <c r="X173" s="321"/>
      <c r="Y173" s="321"/>
      <c r="Z173" s="321"/>
      <c r="AA173" s="321"/>
      <c r="AB173" s="182" t="s">
        <v>5</v>
      </c>
      <c r="AC173" s="11"/>
      <c r="AP173" s="138"/>
      <c r="AQ173" s="138"/>
    </row>
    <row r="174" spans="2:43" ht="30" customHeight="1">
      <c r="D174" s="184" t="s">
        <v>50</v>
      </c>
      <c r="E174" s="318" t="s">
        <v>384</v>
      </c>
      <c r="F174" s="319"/>
      <c r="G174" s="319"/>
      <c r="H174" s="319"/>
      <c r="I174" s="319"/>
      <c r="J174" s="319"/>
      <c r="K174" s="319"/>
      <c r="L174" s="319"/>
      <c r="M174" s="319"/>
      <c r="N174" s="319"/>
      <c r="O174" s="319"/>
      <c r="P174" s="319"/>
      <c r="Q174" s="319"/>
      <c r="R174" s="319"/>
      <c r="S174" s="319"/>
      <c r="T174" s="319"/>
      <c r="U174" s="319"/>
      <c r="V174" s="319"/>
      <c r="W174" s="320"/>
      <c r="X174" s="657"/>
      <c r="Y174" s="658"/>
      <c r="Z174" s="658"/>
      <c r="AA174" s="659"/>
      <c r="AB174" s="186" t="s">
        <v>2</v>
      </c>
    </row>
    <row r="175" spans="2:43" s="3" customFormat="1" ht="32.25" customHeight="1">
      <c r="B175" s="11"/>
      <c r="C175" s="11"/>
      <c r="D175" s="422" t="s">
        <v>219</v>
      </c>
      <c r="E175" s="422"/>
      <c r="F175" s="422"/>
      <c r="G175" s="422"/>
      <c r="H175" s="422"/>
      <c r="I175" s="422"/>
      <c r="J175" s="422"/>
      <c r="K175" s="422"/>
      <c r="L175" s="422"/>
      <c r="M175" s="422"/>
      <c r="N175" s="422"/>
      <c r="O175" s="422"/>
      <c r="P175" s="422"/>
      <c r="Q175" s="422"/>
      <c r="R175" s="422"/>
      <c r="S175" s="422"/>
      <c r="T175" s="422"/>
      <c r="U175" s="422"/>
      <c r="V175" s="422"/>
      <c r="W175" s="422"/>
      <c r="X175" s="422"/>
      <c r="Y175" s="422"/>
      <c r="Z175" s="422"/>
      <c r="AA175" s="422"/>
      <c r="AB175" s="422"/>
      <c r="AC175" s="11"/>
      <c r="AP175" s="138"/>
      <c r="AQ175" s="138"/>
    </row>
    <row r="176" spans="2:43" s="3" customFormat="1" ht="67.5" customHeight="1">
      <c r="B176" s="11"/>
      <c r="C176" s="11"/>
      <c r="D176" s="404"/>
      <c r="E176" s="405"/>
      <c r="F176" s="405"/>
      <c r="G176" s="405"/>
      <c r="H176" s="405"/>
      <c r="I176" s="405"/>
      <c r="J176" s="405"/>
      <c r="K176" s="405"/>
      <c r="L176" s="405"/>
      <c r="M176" s="405"/>
      <c r="N176" s="405"/>
      <c r="O176" s="405"/>
      <c r="P176" s="405"/>
      <c r="Q176" s="405"/>
      <c r="R176" s="405"/>
      <c r="S176" s="405"/>
      <c r="T176" s="405"/>
      <c r="U176" s="405"/>
      <c r="V176" s="405"/>
      <c r="W176" s="405"/>
      <c r="X176" s="405"/>
      <c r="Y176" s="405"/>
      <c r="Z176" s="405"/>
      <c r="AA176" s="405"/>
      <c r="AB176" s="406"/>
      <c r="AC176" s="11"/>
      <c r="AP176" s="138"/>
      <c r="AQ176" s="138"/>
    </row>
    <row r="177" spans="2:43" ht="15" customHeight="1">
      <c r="F177" s="33"/>
      <c r="G177" s="13"/>
      <c r="H177" s="33"/>
      <c r="N177" s="47"/>
      <c r="U177" s="33"/>
      <c r="V177" s="13"/>
      <c r="W177" s="33"/>
      <c r="Z177" s="42"/>
    </row>
    <row r="178" spans="2:43" s="6" customFormat="1" ht="27" customHeight="1">
      <c r="B178" s="56"/>
      <c r="C178" s="56"/>
      <c r="D178" s="453" t="s">
        <v>179</v>
      </c>
      <c r="E178" s="453"/>
      <c r="F178" s="453"/>
      <c r="G178" s="453"/>
      <c r="H178" s="453"/>
      <c r="I178" s="453"/>
      <c r="J178" s="453"/>
      <c r="K178" s="453"/>
      <c r="L178" s="453"/>
      <c r="M178" s="453"/>
      <c r="N178" s="453"/>
      <c r="O178" s="453"/>
      <c r="P178" s="453"/>
      <c r="Q178" s="453"/>
      <c r="R178" s="453"/>
      <c r="S178" s="453"/>
      <c r="T178" s="453"/>
      <c r="U178" s="453"/>
      <c r="V178" s="453"/>
      <c r="W178" s="453"/>
      <c r="X178" s="453"/>
      <c r="Y178" s="453"/>
      <c r="Z178" s="453"/>
      <c r="AA178" s="453"/>
      <c r="AB178" s="56"/>
      <c r="AC178" s="56"/>
      <c r="AP178" s="141"/>
      <c r="AQ178" s="141"/>
    </row>
    <row r="179" spans="2:43" s="3" customFormat="1" ht="18.75" customHeight="1">
      <c r="B179" s="11"/>
      <c r="C179" s="11"/>
      <c r="D179" s="46" t="s">
        <v>192</v>
      </c>
      <c r="E179" s="11"/>
      <c r="F179" s="11"/>
      <c r="G179" s="13"/>
      <c r="H179" s="11"/>
      <c r="I179" s="47"/>
      <c r="J179" s="47"/>
      <c r="K179" s="47"/>
      <c r="L179" s="47"/>
      <c r="M179" s="47"/>
      <c r="N179" s="47"/>
      <c r="O179" s="11"/>
      <c r="P179" s="11"/>
      <c r="Q179" s="11"/>
      <c r="R179" s="11"/>
      <c r="S179" s="11"/>
      <c r="T179" s="11"/>
      <c r="U179" s="11"/>
      <c r="V179" s="13"/>
      <c r="W179" s="11"/>
      <c r="X179" s="48"/>
      <c r="Y179" s="48"/>
      <c r="Z179" s="48"/>
      <c r="AA179" s="11"/>
      <c r="AB179" s="11"/>
      <c r="AC179" s="11"/>
      <c r="AP179" s="138"/>
      <c r="AQ179" s="138"/>
    </row>
    <row r="180" spans="2:43" s="3" customFormat="1" ht="15" customHeight="1">
      <c r="B180" s="11"/>
      <c r="C180" s="11"/>
      <c r="D180" s="49" t="s">
        <v>196</v>
      </c>
      <c r="E180" s="11" t="s">
        <v>208</v>
      </c>
      <c r="F180" s="11"/>
      <c r="G180" s="13"/>
      <c r="H180" s="11"/>
      <c r="I180" s="47"/>
      <c r="J180" s="47"/>
      <c r="K180" s="47"/>
      <c r="L180" s="47"/>
      <c r="M180" s="47"/>
      <c r="N180" s="47"/>
      <c r="O180" s="11"/>
      <c r="P180" s="11"/>
      <c r="Q180" s="11"/>
      <c r="R180" s="11"/>
      <c r="S180" s="11"/>
      <c r="T180" s="11"/>
      <c r="U180" s="11"/>
      <c r="V180" s="13"/>
      <c r="W180" s="11"/>
      <c r="X180" s="48"/>
      <c r="Y180" s="48"/>
      <c r="Z180" s="48"/>
      <c r="AA180" s="11"/>
      <c r="AB180" s="11"/>
      <c r="AC180" s="11"/>
      <c r="AP180" s="138"/>
      <c r="AQ180" s="138"/>
    </row>
    <row r="181" spans="2:43" s="3" customFormat="1" ht="15" customHeight="1">
      <c r="B181" s="11"/>
      <c r="C181" s="11"/>
      <c r="D181" s="49" t="s">
        <v>196</v>
      </c>
      <c r="E181" s="11" t="s">
        <v>203</v>
      </c>
      <c r="F181" s="11"/>
      <c r="G181" s="13"/>
      <c r="H181" s="11"/>
      <c r="I181" s="47"/>
      <c r="J181" s="47"/>
      <c r="K181" s="47"/>
      <c r="L181" s="47"/>
      <c r="M181" s="47"/>
      <c r="N181" s="47"/>
      <c r="O181" s="11"/>
      <c r="P181" s="11"/>
      <c r="Q181" s="11"/>
      <c r="R181" s="11"/>
      <c r="S181" s="11"/>
      <c r="T181" s="11"/>
      <c r="U181" s="11"/>
      <c r="V181" s="13"/>
      <c r="W181" s="11"/>
      <c r="X181" s="48"/>
      <c r="Y181" s="48"/>
      <c r="Z181" s="48"/>
      <c r="AA181" s="11"/>
      <c r="AB181" s="11"/>
      <c r="AC181" s="11"/>
      <c r="AP181" s="138"/>
      <c r="AQ181" s="138"/>
    </row>
    <row r="182" spans="2:43" s="3" customFormat="1" ht="15" customHeight="1">
      <c r="B182" s="11"/>
      <c r="C182" s="11"/>
      <c r="D182" s="49" t="s">
        <v>196</v>
      </c>
      <c r="E182" s="11" t="s">
        <v>215</v>
      </c>
      <c r="F182" s="11"/>
      <c r="G182" s="13"/>
      <c r="H182" s="11"/>
      <c r="I182" s="47"/>
      <c r="J182" s="47"/>
      <c r="K182" s="47"/>
      <c r="L182" s="47"/>
      <c r="M182" s="47"/>
      <c r="N182" s="47"/>
      <c r="O182" s="11"/>
      <c r="P182" s="11"/>
      <c r="Q182" s="11"/>
      <c r="R182" s="11"/>
      <c r="S182" s="11"/>
      <c r="T182" s="11"/>
      <c r="U182" s="11"/>
      <c r="V182" s="13"/>
      <c r="W182" s="11"/>
      <c r="X182" s="48"/>
      <c r="Y182" s="48"/>
      <c r="Z182" s="48"/>
      <c r="AA182" s="11"/>
      <c r="AB182" s="11"/>
      <c r="AC182" s="11"/>
      <c r="AP182" s="138"/>
      <c r="AQ182" s="138"/>
    </row>
    <row r="183" spans="2:43" s="4" customFormat="1" ht="15" customHeight="1">
      <c r="B183" s="50"/>
      <c r="C183" s="50"/>
      <c r="D183" s="643" t="s">
        <v>0</v>
      </c>
      <c r="E183" s="644"/>
      <c r="F183" s="644"/>
      <c r="G183" s="644"/>
      <c r="H183" s="644"/>
      <c r="I183" s="644"/>
      <c r="J183" s="644"/>
      <c r="K183" s="644"/>
      <c r="L183" s="644"/>
      <c r="M183" s="644"/>
      <c r="N183" s="644"/>
      <c r="O183" s="644"/>
      <c r="P183" s="644"/>
      <c r="Q183" s="644"/>
      <c r="R183" s="644"/>
      <c r="S183" s="645"/>
      <c r="T183" s="649" t="s">
        <v>6</v>
      </c>
      <c r="U183" s="649"/>
      <c r="V183" s="649"/>
      <c r="W183" s="649"/>
      <c r="X183" s="649" t="s">
        <v>43</v>
      </c>
      <c r="Y183" s="649"/>
      <c r="Z183" s="649"/>
      <c r="AA183" s="649"/>
      <c r="AB183" s="649"/>
      <c r="AC183" s="50"/>
      <c r="AP183" s="141"/>
      <c r="AQ183" s="141"/>
    </row>
    <row r="184" spans="2:43" s="4" customFormat="1" ht="15.6" customHeight="1">
      <c r="B184" s="50"/>
      <c r="C184" s="50"/>
      <c r="D184" s="646"/>
      <c r="E184" s="647"/>
      <c r="F184" s="647"/>
      <c r="G184" s="647"/>
      <c r="H184" s="647"/>
      <c r="I184" s="647"/>
      <c r="J184" s="647"/>
      <c r="K184" s="647"/>
      <c r="L184" s="647"/>
      <c r="M184" s="647"/>
      <c r="N184" s="647"/>
      <c r="O184" s="647"/>
      <c r="P184" s="647"/>
      <c r="Q184" s="647"/>
      <c r="R184" s="647"/>
      <c r="S184" s="648"/>
      <c r="T184" s="650"/>
      <c r="U184" s="650"/>
      <c r="V184" s="650"/>
      <c r="W184" s="650"/>
      <c r="X184" s="650" t="s">
        <v>44</v>
      </c>
      <c r="Y184" s="650"/>
      <c r="Z184" s="650"/>
      <c r="AA184" s="650"/>
      <c r="AB184" s="650"/>
      <c r="AC184" s="50"/>
      <c r="AP184" s="141"/>
      <c r="AQ184" s="141"/>
    </row>
    <row r="185" spans="2:43" s="7" customFormat="1" ht="15" customHeight="1">
      <c r="B185" s="57"/>
      <c r="C185" s="57"/>
      <c r="D185" s="583" t="s">
        <v>41</v>
      </c>
      <c r="E185" s="584"/>
      <c r="F185" s="584"/>
      <c r="G185" s="584"/>
      <c r="H185" s="584"/>
      <c r="I185" s="584"/>
      <c r="J185" s="584"/>
      <c r="K185" s="584"/>
      <c r="L185" s="584"/>
      <c r="M185" s="584"/>
      <c r="N185" s="584"/>
      <c r="O185" s="584"/>
      <c r="P185" s="584"/>
      <c r="Q185" s="584"/>
      <c r="R185" s="584"/>
      <c r="S185" s="584"/>
      <c r="T185" s="584"/>
      <c r="U185" s="584"/>
      <c r="V185" s="584"/>
      <c r="W185" s="584"/>
      <c r="X185" s="584"/>
      <c r="Y185" s="584"/>
      <c r="Z185" s="584"/>
      <c r="AA185" s="584"/>
      <c r="AB185" s="585"/>
      <c r="AC185" s="57"/>
      <c r="AP185" s="141"/>
      <c r="AQ185" s="141"/>
    </row>
    <row r="186" spans="2:43" s="3" customFormat="1" ht="13.5" customHeight="1">
      <c r="B186" s="11"/>
      <c r="C186" s="11"/>
      <c r="D186" s="431" t="s">
        <v>20</v>
      </c>
      <c r="E186" s="350" t="s">
        <v>328</v>
      </c>
      <c r="F186" s="351"/>
      <c r="G186" s="351"/>
      <c r="H186" s="351"/>
      <c r="I186" s="351"/>
      <c r="J186" s="351"/>
      <c r="K186" s="351"/>
      <c r="L186" s="351"/>
      <c r="M186" s="351"/>
      <c r="N186" s="351"/>
      <c r="O186" s="351"/>
      <c r="P186" s="351"/>
      <c r="Q186" s="351"/>
      <c r="R186" s="351"/>
      <c r="S186" s="352"/>
      <c r="T186" s="660" t="s">
        <v>42</v>
      </c>
      <c r="U186" s="661"/>
      <c r="V186" s="662"/>
      <c r="W186" s="620" t="s">
        <v>5</v>
      </c>
      <c r="X186" s="297" t="s">
        <v>43</v>
      </c>
      <c r="Y186" s="298"/>
      <c r="Z186" s="298"/>
      <c r="AA186" s="299"/>
      <c r="AB186" s="340" t="s">
        <v>2</v>
      </c>
      <c r="AC186" s="11"/>
      <c r="AP186" s="138"/>
      <c r="AQ186" s="138"/>
    </row>
    <row r="187" spans="2:43" s="3" customFormat="1" ht="21.75" customHeight="1">
      <c r="B187" s="11"/>
      <c r="C187" s="11"/>
      <c r="D187" s="441"/>
      <c r="E187" s="282"/>
      <c r="F187" s="283"/>
      <c r="G187" s="283"/>
      <c r="H187" s="283"/>
      <c r="I187" s="283"/>
      <c r="J187" s="283"/>
      <c r="K187" s="283"/>
      <c r="L187" s="283"/>
      <c r="M187" s="283"/>
      <c r="N187" s="283"/>
      <c r="O187" s="283"/>
      <c r="P187" s="283"/>
      <c r="Q187" s="283"/>
      <c r="R187" s="283"/>
      <c r="S187" s="284"/>
      <c r="T187" s="341"/>
      <c r="U187" s="342"/>
      <c r="V187" s="343"/>
      <c r="W187" s="577"/>
      <c r="X187" s="337"/>
      <c r="Y187" s="338"/>
      <c r="Z187" s="338"/>
      <c r="AA187" s="339"/>
      <c r="AB187" s="394"/>
      <c r="AC187" s="11"/>
      <c r="AP187" s="138"/>
      <c r="AQ187" s="138"/>
    </row>
    <row r="188" spans="2:43" s="3" customFormat="1" ht="13.5" customHeight="1">
      <c r="B188" s="11"/>
      <c r="C188" s="11"/>
      <c r="D188" s="441"/>
      <c r="E188" s="282"/>
      <c r="F188" s="283"/>
      <c r="G188" s="283"/>
      <c r="H188" s="283"/>
      <c r="I188" s="283"/>
      <c r="J188" s="283"/>
      <c r="K188" s="283"/>
      <c r="L188" s="283"/>
      <c r="M188" s="283"/>
      <c r="N188" s="283"/>
      <c r="O188" s="283"/>
      <c r="P188" s="283"/>
      <c r="Q188" s="283"/>
      <c r="R188" s="283"/>
      <c r="S188" s="284"/>
      <c r="T188" s="341"/>
      <c r="U188" s="342"/>
      <c r="V188" s="343"/>
      <c r="W188" s="577"/>
      <c r="X188" s="631" t="s">
        <v>44</v>
      </c>
      <c r="Y188" s="632"/>
      <c r="Z188" s="632"/>
      <c r="AA188" s="633"/>
      <c r="AB188" s="340" t="s">
        <v>2</v>
      </c>
      <c r="AC188" s="11"/>
      <c r="AP188" s="138"/>
      <c r="AQ188" s="138"/>
    </row>
    <row r="189" spans="2:43" s="3" customFormat="1" ht="21.75" customHeight="1">
      <c r="B189" s="11"/>
      <c r="C189" s="11"/>
      <c r="D189" s="441"/>
      <c r="E189" s="282"/>
      <c r="F189" s="283"/>
      <c r="G189" s="283"/>
      <c r="H189" s="283"/>
      <c r="I189" s="283"/>
      <c r="J189" s="283"/>
      <c r="K189" s="283"/>
      <c r="L189" s="283"/>
      <c r="M189" s="283"/>
      <c r="N189" s="283"/>
      <c r="O189" s="283"/>
      <c r="P189" s="283"/>
      <c r="Q189" s="283"/>
      <c r="R189" s="283"/>
      <c r="S189" s="284"/>
      <c r="T189" s="341"/>
      <c r="U189" s="342"/>
      <c r="V189" s="343"/>
      <c r="W189" s="577"/>
      <c r="X189" s="398"/>
      <c r="Y189" s="625"/>
      <c r="Z189" s="625"/>
      <c r="AA189" s="626"/>
      <c r="AB189" s="289"/>
      <c r="AC189" s="11"/>
      <c r="AP189" s="138"/>
      <c r="AQ189" s="138"/>
    </row>
    <row r="190" spans="2:43" s="3" customFormat="1" ht="13.5" customHeight="1">
      <c r="B190" s="11"/>
      <c r="C190" s="11"/>
      <c r="D190" s="441" t="s">
        <v>21</v>
      </c>
      <c r="E190" s="282" t="s">
        <v>329</v>
      </c>
      <c r="F190" s="283"/>
      <c r="G190" s="283"/>
      <c r="H190" s="283"/>
      <c r="I190" s="283"/>
      <c r="J190" s="283"/>
      <c r="K190" s="283"/>
      <c r="L190" s="283"/>
      <c r="M190" s="283"/>
      <c r="N190" s="283"/>
      <c r="O190" s="283"/>
      <c r="P190" s="283"/>
      <c r="Q190" s="283"/>
      <c r="R190" s="283"/>
      <c r="S190" s="284"/>
      <c r="T190" s="634" t="s">
        <v>46</v>
      </c>
      <c r="U190" s="635"/>
      <c r="V190" s="636"/>
      <c r="W190" s="577" t="s">
        <v>47</v>
      </c>
      <c r="X190" s="631" t="s">
        <v>43</v>
      </c>
      <c r="Y190" s="632"/>
      <c r="Z190" s="632"/>
      <c r="AA190" s="633"/>
      <c r="AB190" s="394" t="s">
        <v>2</v>
      </c>
      <c r="AC190" s="11"/>
      <c r="AP190" s="138"/>
      <c r="AQ190" s="138"/>
    </row>
    <row r="191" spans="2:43" s="3" customFormat="1" ht="21.75" customHeight="1">
      <c r="B191" s="11"/>
      <c r="C191" s="11"/>
      <c r="D191" s="441"/>
      <c r="E191" s="282"/>
      <c r="F191" s="283"/>
      <c r="G191" s="283"/>
      <c r="H191" s="283"/>
      <c r="I191" s="283"/>
      <c r="J191" s="283"/>
      <c r="K191" s="283"/>
      <c r="L191" s="283"/>
      <c r="M191" s="283"/>
      <c r="N191" s="283"/>
      <c r="O191" s="283"/>
      <c r="P191" s="283"/>
      <c r="Q191" s="283"/>
      <c r="R191" s="283"/>
      <c r="S191" s="284"/>
      <c r="T191" s="341"/>
      <c r="U191" s="342"/>
      <c r="V191" s="343"/>
      <c r="W191" s="577"/>
      <c r="X191" s="398"/>
      <c r="Y191" s="625"/>
      <c r="Z191" s="625"/>
      <c r="AA191" s="626"/>
      <c r="AB191" s="394"/>
      <c r="AC191" s="11"/>
      <c r="AP191" s="138"/>
      <c r="AQ191" s="138"/>
    </row>
    <row r="192" spans="2:43" s="3" customFormat="1" ht="13.5" customHeight="1">
      <c r="B192" s="11"/>
      <c r="C192" s="11"/>
      <c r="D192" s="441"/>
      <c r="E192" s="282"/>
      <c r="F192" s="283"/>
      <c r="G192" s="283"/>
      <c r="H192" s="283"/>
      <c r="I192" s="283"/>
      <c r="J192" s="283"/>
      <c r="K192" s="283"/>
      <c r="L192" s="283"/>
      <c r="M192" s="283"/>
      <c r="N192" s="283"/>
      <c r="O192" s="283"/>
      <c r="P192" s="283"/>
      <c r="Q192" s="283"/>
      <c r="R192" s="283"/>
      <c r="S192" s="284"/>
      <c r="T192" s="341"/>
      <c r="U192" s="342"/>
      <c r="V192" s="343"/>
      <c r="W192" s="577"/>
      <c r="X192" s="631" t="s">
        <v>44</v>
      </c>
      <c r="Y192" s="632"/>
      <c r="Z192" s="632"/>
      <c r="AA192" s="633"/>
      <c r="AB192" s="340" t="s">
        <v>2</v>
      </c>
      <c r="AC192" s="11"/>
      <c r="AP192" s="138"/>
      <c r="AQ192" s="138"/>
    </row>
    <row r="193" spans="2:43" s="3" customFormat="1" ht="21.75" customHeight="1">
      <c r="B193" s="11"/>
      <c r="C193" s="11"/>
      <c r="D193" s="358"/>
      <c r="E193" s="344"/>
      <c r="F193" s="345"/>
      <c r="G193" s="345"/>
      <c r="H193" s="345"/>
      <c r="I193" s="345"/>
      <c r="J193" s="345"/>
      <c r="K193" s="345"/>
      <c r="L193" s="345"/>
      <c r="M193" s="345"/>
      <c r="N193" s="345"/>
      <c r="O193" s="345"/>
      <c r="P193" s="345"/>
      <c r="Q193" s="345"/>
      <c r="R193" s="345"/>
      <c r="S193" s="346"/>
      <c r="T193" s="627"/>
      <c r="U193" s="628"/>
      <c r="V193" s="629"/>
      <c r="W193" s="637"/>
      <c r="X193" s="399"/>
      <c r="Y193" s="638"/>
      <c r="Z193" s="638"/>
      <c r="AA193" s="639"/>
      <c r="AB193" s="289"/>
      <c r="AC193" s="11"/>
      <c r="AP193" s="138"/>
      <c r="AQ193" s="138"/>
    </row>
    <row r="194" spans="2:43" s="4" customFormat="1" ht="15" customHeight="1">
      <c r="B194" s="50"/>
      <c r="C194" s="50"/>
      <c r="D194" s="583" t="s">
        <v>45</v>
      </c>
      <c r="E194" s="584"/>
      <c r="F194" s="584"/>
      <c r="G194" s="584"/>
      <c r="H194" s="584"/>
      <c r="I194" s="584"/>
      <c r="J194" s="584"/>
      <c r="K194" s="584"/>
      <c r="L194" s="584"/>
      <c r="M194" s="584"/>
      <c r="N194" s="584"/>
      <c r="O194" s="584"/>
      <c r="P194" s="584"/>
      <c r="Q194" s="584"/>
      <c r="R194" s="584"/>
      <c r="S194" s="584"/>
      <c r="T194" s="584"/>
      <c r="U194" s="584"/>
      <c r="V194" s="584"/>
      <c r="W194" s="584"/>
      <c r="X194" s="584"/>
      <c r="Y194" s="584"/>
      <c r="Z194" s="584"/>
      <c r="AA194" s="584"/>
      <c r="AB194" s="585"/>
      <c r="AC194" s="50"/>
      <c r="AP194" s="141"/>
      <c r="AQ194" s="141"/>
    </row>
    <row r="195" spans="2:43" s="3" customFormat="1" ht="13.5" customHeight="1">
      <c r="B195" s="11"/>
      <c r="C195" s="11"/>
      <c r="D195" s="431" t="s">
        <v>20</v>
      </c>
      <c r="E195" s="350" t="s">
        <v>330</v>
      </c>
      <c r="F195" s="351"/>
      <c r="G195" s="351"/>
      <c r="H195" s="351"/>
      <c r="I195" s="351"/>
      <c r="J195" s="351"/>
      <c r="K195" s="351"/>
      <c r="L195" s="351"/>
      <c r="M195" s="351"/>
      <c r="N195" s="351"/>
      <c r="O195" s="351"/>
      <c r="P195" s="351"/>
      <c r="Q195" s="351"/>
      <c r="R195" s="351"/>
      <c r="S195" s="352"/>
      <c r="T195" s="297" t="s">
        <v>46</v>
      </c>
      <c r="U195" s="298"/>
      <c r="V195" s="299"/>
      <c r="W195" s="620" t="s">
        <v>47</v>
      </c>
      <c r="X195" s="640" t="s">
        <v>43</v>
      </c>
      <c r="Y195" s="641"/>
      <c r="Z195" s="641"/>
      <c r="AA195" s="642"/>
      <c r="AB195" s="340" t="s">
        <v>2</v>
      </c>
      <c r="AC195" s="11"/>
      <c r="AP195" s="138"/>
      <c r="AQ195" s="138"/>
    </row>
    <row r="196" spans="2:43" s="3" customFormat="1" ht="21.75" customHeight="1">
      <c r="B196" s="11"/>
      <c r="C196" s="11"/>
      <c r="D196" s="441"/>
      <c r="E196" s="282"/>
      <c r="F196" s="283"/>
      <c r="G196" s="283"/>
      <c r="H196" s="283"/>
      <c r="I196" s="283"/>
      <c r="J196" s="283"/>
      <c r="K196" s="283"/>
      <c r="L196" s="283"/>
      <c r="M196" s="283"/>
      <c r="N196" s="283"/>
      <c r="O196" s="283"/>
      <c r="P196" s="283"/>
      <c r="Q196" s="283"/>
      <c r="R196" s="283"/>
      <c r="S196" s="284"/>
      <c r="T196" s="615"/>
      <c r="U196" s="616"/>
      <c r="V196" s="616"/>
      <c r="W196" s="577"/>
      <c r="X196" s="398"/>
      <c r="Y196" s="625"/>
      <c r="Z196" s="625"/>
      <c r="AA196" s="626"/>
      <c r="AB196" s="394"/>
      <c r="AC196" s="11"/>
      <c r="AP196" s="138"/>
      <c r="AQ196" s="138"/>
    </row>
    <row r="197" spans="2:43" s="3" customFormat="1" ht="13.5" customHeight="1">
      <c r="B197" s="11"/>
      <c r="C197" s="11"/>
      <c r="D197" s="441"/>
      <c r="E197" s="282"/>
      <c r="F197" s="283"/>
      <c r="G197" s="283"/>
      <c r="H197" s="283"/>
      <c r="I197" s="283"/>
      <c r="J197" s="283"/>
      <c r="K197" s="283"/>
      <c r="L197" s="283"/>
      <c r="M197" s="283"/>
      <c r="N197" s="283"/>
      <c r="O197" s="283"/>
      <c r="P197" s="283"/>
      <c r="Q197" s="283"/>
      <c r="R197" s="283"/>
      <c r="S197" s="284"/>
      <c r="T197" s="341"/>
      <c r="U197" s="342"/>
      <c r="V197" s="342"/>
      <c r="W197" s="577"/>
      <c r="X197" s="631" t="s">
        <v>44</v>
      </c>
      <c r="Y197" s="632"/>
      <c r="Z197" s="632"/>
      <c r="AA197" s="633"/>
      <c r="AB197" s="340" t="s">
        <v>2</v>
      </c>
      <c r="AC197" s="11"/>
      <c r="AP197" s="138"/>
      <c r="AQ197" s="138"/>
    </row>
    <row r="198" spans="2:43" s="3" customFormat="1" ht="21.75" customHeight="1">
      <c r="B198" s="11"/>
      <c r="C198" s="11"/>
      <c r="D198" s="441"/>
      <c r="E198" s="282"/>
      <c r="F198" s="283"/>
      <c r="G198" s="283"/>
      <c r="H198" s="283"/>
      <c r="I198" s="283"/>
      <c r="J198" s="283"/>
      <c r="K198" s="283"/>
      <c r="L198" s="283"/>
      <c r="M198" s="283"/>
      <c r="N198" s="283"/>
      <c r="O198" s="283"/>
      <c r="P198" s="283"/>
      <c r="Q198" s="283"/>
      <c r="R198" s="283"/>
      <c r="S198" s="284"/>
      <c r="T198" s="341"/>
      <c r="U198" s="342"/>
      <c r="V198" s="342"/>
      <c r="W198" s="577"/>
      <c r="X198" s="398"/>
      <c r="Y198" s="625"/>
      <c r="Z198" s="625"/>
      <c r="AA198" s="626"/>
      <c r="AB198" s="394"/>
      <c r="AC198" s="11"/>
      <c r="AP198" s="138"/>
      <c r="AQ198" s="138"/>
    </row>
    <row r="199" spans="2:43" s="3" customFormat="1" ht="13.5" customHeight="1">
      <c r="B199" s="11"/>
      <c r="C199" s="11"/>
      <c r="D199" s="441" t="s">
        <v>21</v>
      </c>
      <c r="E199" s="282" t="s">
        <v>331</v>
      </c>
      <c r="F199" s="283"/>
      <c r="G199" s="283"/>
      <c r="H199" s="283"/>
      <c r="I199" s="283"/>
      <c r="J199" s="283"/>
      <c r="K199" s="283"/>
      <c r="L199" s="283"/>
      <c r="M199" s="283"/>
      <c r="N199" s="283"/>
      <c r="O199" s="283"/>
      <c r="P199" s="283"/>
      <c r="Q199" s="283"/>
      <c r="R199" s="283"/>
      <c r="S199" s="284"/>
      <c r="T199" s="264" t="s">
        <v>46</v>
      </c>
      <c r="U199" s="265"/>
      <c r="V199" s="266"/>
      <c r="W199" s="577" t="s">
        <v>47</v>
      </c>
      <c r="X199" s="631" t="s">
        <v>43</v>
      </c>
      <c r="Y199" s="632"/>
      <c r="Z199" s="632"/>
      <c r="AA199" s="633"/>
      <c r="AB199" s="579" t="s">
        <v>2</v>
      </c>
      <c r="AC199" s="11"/>
      <c r="AP199" s="138"/>
      <c r="AQ199" s="138"/>
    </row>
    <row r="200" spans="2:43" s="3" customFormat="1" ht="21.75" customHeight="1">
      <c r="B200" s="11"/>
      <c r="C200" s="11"/>
      <c r="D200" s="441"/>
      <c r="E200" s="282"/>
      <c r="F200" s="283"/>
      <c r="G200" s="283"/>
      <c r="H200" s="283"/>
      <c r="I200" s="283"/>
      <c r="J200" s="283"/>
      <c r="K200" s="283"/>
      <c r="L200" s="283"/>
      <c r="M200" s="283"/>
      <c r="N200" s="283"/>
      <c r="O200" s="283"/>
      <c r="P200" s="283"/>
      <c r="Q200" s="283"/>
      <c r="R200" s="283"/>
      <c r="S200" s="284"/>
      <c r="T200" s="615"/>
      <c r="U200" s="616"/>
      <c r="V200" s="616"/>
      <c r="W200" s="577"/>
      <c r="X200" s="398"/>
      <c r="Y200" s="625"/>
      <c r="Z200" s="625"/>
      <c r="AA200" s="626"/>
      <c r="AB200" s="621"/>
      <c r="AC200" s="11"/>
      <c r="AP200" s="138"/>
      <c r="AQ200" s="138"/>
    </row>
    <row r="201" spans="2:43" s="3" customFormat="1" ht="13.5" customHeight="1">
      <c r="B201" s="11"/>
      <c r="C201" s="11"/>
      <c r="D201" s="441"/>
      <c r="E201" s="282"/>
      <c r="F201" s="283"/>
      <c r="G201" s="283"/>
      <c r="H201" s="283"/>
      <c r="I201" s="283"/>
      <c r="J201" s="283"/>
      <c r="K201" s="283"/>
      <c r="L201" s="283"/>
      <c r="M201" s="283"/>
      <c r="N201" s="283"/>
      <c r="O201" s="283"/>
      <c r="P201" s="283"/>
      <c r="Q201" s="283"/>
      <c r="R201" s="283"/>
      <c r="S201" s="284"/>
      <c r="T201" s="341"/>
      <c r="U201" s="342"/>
      <c r="V201" s="342"/>
      <c r="W201" s="577"/>
      <c r="X201" s="264" t="s">
        <v>44</v>
      </c>
      <c r="Y201" s="265"/>
      <c r="Z201" s="265"/>
      <c r="AA201" s="266"/>
      <c r="AB201" s="579" t="s">
        <v>2</v>
      </c>
      <c r="AC201" s="11"/>
      <c r="AP201" s="138"/>
      <c r="AQ201" s="138"/>
    </row>
    <row r="202" spans="2:43" s="3" customFormat="1" ht="21.75" customHeight="1">
      <c r="B202" s="11"/>
      <c r="C202" s="11"/>
      <c r="D202" s="441"/>
      <c r="E202" s="282"/>
      <c r="F202" s="283"/>
      <c r="G202" s="283"/>
      <c r="H202" s="283"/>
      <c r="I202" s="283"/>
      <c r="J202" s="283"/>
      <c r="K202" s="283"/>
      <c r="L202" s="283"/>
      <c r="M202" s="283"/>
      <c r="N202" s="283"/>
      <c r="O202" s="283"/>
      <c r="P202" s="283"/>
      <c r="Q202" s="283"/>
      <c r="R202" s="283"/>
      <c r="S202" s="284"/>
      <c r="T202" s="341"/>
      <c r="U202" s="342"/>
      <c r="V202" s="342"/>
      <c r="W202" s="577"/>
      <c r="X202" s="337"/>
      <c r="Y202" s="338"/>
      <c r="Z202" s="338"/>
      <c r="AA202" s="339"/>
      <c r="AB202" s="621"/>
      <c r="AC202" s="11"/>
      <c r="AP202" s="138"/>
      <c r="AQ202" s="138"/>
    </row>
    <row r="203" spans="2:43" s="3" customFormat="1" ht="13.5" customHeight="1">
      <c r="B203" s="11"/>
      <c r="C203" s="11"/>
      <c r="D203" s="441" t="s">
        <v>22</v>
      </c>
      <c r="E203" s="282" t="s">
        <v>332</v>
      </c>
      <c r="F203" s="283"/>
      <c r="G203" s="283"/>
      <c r="H203" s="283"/>
      <c r="I203" s="283"/>
      <c r="J203" s="283"/>
      <c r="K203" s="283"/>
      <c r="L203" s="283"/>
      <c r="M203" s="283"/>
      <c r="N203" s="283"/>
      <c r="O203" s="283"/>
      <c r="P203" s="283"/>
      <c r="Q203" s="283"/>
      <c r="R203" s="283"/>
      <c r="S203" s="284"/>
      <c r="T203" s="264" t="s">
        <v>46</v>
      </c>
      <c r="U203" s="265"/>
      <c r="V203" s="266"/>
      <c r="W203" s="577" t="s">
        <v>47</v>
      </c>
      <c r="X203" s="264" t="s">
        <v>43</v>
      </c>
      <c r="Y203" s="265"/>
      <c r="Z203" s="265"/>
      <c r="AA203" s="266"/>
      <c r="AB203" s="579" t="s">
        <v>2</v>
      </c>
      <c r="AC203" s="11"/>
      <c r="AP203" s="138"/>
      <c r="AQ203" s="138"/>
    </row>
    <row r="204" spans="2:43" s="3" customFormat="1" ht="21.75" customHeight="1">
      <c r="B204" s="11"/>
      <c r="C204" s="11"/>
      <c r="D204" s="441"/>
      <c r="E204" s="282"/>
      <c r="F204" s="283"/>
      <c r="G204" s="283"/>
      <c r="H204" s="283"/>
      <c r="I204" s="283"/>
      <c r="J204" s="283"/>
      <c r="K204" s="283"/>
      <c r="L204" s="283"/>
      <c r="M204" s="283"/>
      <c r="N204" s="283"/>
      <c r="O204" s="283"/>
      <c r="P204" s="283"/>
      <c r="Q204" s="283"/>
      <c r="R204" s="283"/>
      <c r="S204" s="284"/>
      <c r="T204" s="615"/>
      <c r="U204" s="616"/>
      <c r="V204" s="616"/>
      <c r="W204" s="577"/>
      <c r="X204" s="337"/>
      <c r="Y204" s="338"/>
      <c r="Z204" s="338"/>
      <c r="AA204" s="339"/>
      <c r="AB204" s="621"/>
      <c r="AC204" s="11"/>
      <c r="AP204" s="138"/>
      <c r="AQ204" s="138"/>
    </row>
    <row r="205" spans="2:43" s="3" customFormat="1" ht="13.5" customHeight="1">
      <c r="B205" s="11"/>
      <c r="C205" s="11"/>
      <c r="D205" s="441"/>
      <c r="E205" s="282"/>
      <c r="F205" s="283"/>
      <c r="G205" s="283"/>
      <c r="H205" s="283"/>
      <c r="I205" s="283"/>
      <c r="J205" s="283"/>
      <c r="K205" s="283"/>
      <c r="L205" s="283"/>
      <c r="M205" s="283"/>
      <c r="N205" s="283"/>
      <c r="O205" s="283"/>
      <c r="P205" s="283"/>
      <c r="Q205" s="283"/>
      <c r="R205" s="283"/>
      <c r="S205" s="284"/>
      <c r="T205" s="341"/>
      <c r="U205" s="342"/>
      <c r="V205" s="342"/>
      <c r="W205" s="577"/>
      <c r="X205" s="631" t="s">
        <v>44</v>
      </c>
      <c r="Y205" s="632"/>
      <c r="Z205" s="632"/>
      <c r="AA205" s="633"/>
      <c r="AB205" s="579" t="s">
        <v>2</v>
      </c>
      <c r="AC205" s="11"/>
      <c r="AP205" s="138"/>
      <c r="AQ205" s="138"/>
    </row>
    <row r="206" spans="2:43" s="3" customFormat="1" ht="21.75" customHeight="1">
      <c r="B206" s="11"/>
      <c r="C206" s="11"/>
      <c r="D206" s="441"/>
      <c r="E206" s="282"/>
      <c r="F206" s="283"/>
      <c r="G206" s="283"/>
      <c r="H206" s="283"/>
      <c r="I206" s="283"/>
      <c r="J206" s="283"/>
      <c r="K206" s="283"/>
      <c r="L206" s="283"/>
      <c r="M206" s="283"/>
      <c r="N206" s="283"/>
      <c r="O206" s="283"/>
      <c r="P206" s="283"/>
      <c r="Q206" s="283"/>
      <c r="R206" s="283"/>
      <c r="S206" s="284"/>
      <c r="T206" s="341"/>
      <c r="U206" s="342"/>
      <c r="V206" s="342"/>
      <c r="W206" s="577"/>
      <c r="X206" s="398"/>
      <c r="Y206" s="625"/>
      <c r="Z206" s="625"/>
      <c r="AA206" s="626"/>
      <c r="AB206" s="621"/>
      <c r="AC206" s="11"/>
      <c r="AP206" s="138"/>
      <c r="AQ206" s="138"/>
    </row>
    <row r="207" spans="2:43" s="3" customFormat="1" ht="13.5" customHeight="1">
      <c r="B207" s="11"/>
      <c r="C207" s="11"/>
      <c r="D207" s="441" t="s">
        <v>164</v>
      </c>
      <c r="E207" s="282" t="s">
        <v>333</v>
      </c>
      <c r="F207" s="283"/>
      <c r="G207" s="283"/>
      <c r="H207" s="283"/>
      <c r="I207" s="283"/>
      <c r="J207" s="283"/>
      <c r="K207" s="283"/>
      <c r="L207" s="283"/>
      <c r="M207" s="283"/>
      <c r="N207" s="283"/>
      <c r="O207" s="283"/>
      <c r="P207" s="283"/>
      <c r="Q207" s="283"/>
      <c r="R207" s="283"/>
      <c r="S207" s="284"/>
      <c r="T207" s="631" t="s">
        <v>46</v>
      </c>
      <c r="U207" s="632"/>
      <c r="V207" s="632"/>
      <c r="W207" s="577" t="s">
        <v>47</v>
      </c>
      <c r="X207" s="264" t="s">
        <v>43</v>
      </c>
      <c r="Y207" s="265"/>
      <c r="Z207" s="265"/>
      <c r="AA207" s="266"/>
      <c r="AB207" s="622" t="s">
        <v>2</v>
      </c>
      <c r="AC207" s="11"/>
      <c r="AP207" s="138"/>
      <c r="AQ207" s="138"/>
    </row>
    <row r="208" spans="2:43" s="3" customFormat="1" ht="30" customHeight="1">
      <c r="B208" s="11"/>
      <c r="C208" s="11"/>
      <c r="D208" s="441"/>
      <c r="E208" s="282"/>
      <c r="F208" s="283"/>
      <c r="G208" s="283"/>
      <c r="H208" s="283"/>
      <c r="I208" s="283"/>
      <c r="J208" s="283"/>
      <c r="K208" s="283"/>
      <c r="L208" s="283"/>
      <c r="M208" s="283"/>
      <c r="N208" s="283"/>
      <c r="O208" s="283"/>
      <c r="P208" s="283"/>
      <c r="Q208" s="283"/>
      <c r="R208" s="283"/>
      <c r="S208" s="284"/>
      <c r="T208" s="341"/>
      <c r="U208" s="342"/>
      <c r="V208" s="343"/>
      <c r="W208" s="577"/>
      <c r="X208" s="337"/>
      <c r="Y208" s="338"/>
      <c r="Z208" s="338"/>
      <c r="AA208" s="339"/>
      <c r="AB208" s="622"/>
      <c r="AC208" s="11"/>
      <c r="AP208" s="138"/>
      <c r="AQ208" s="138"/>
    </row>
    <row r="209" spans="2:43" s="3" customFormat="1" ht="13.5" customHeight="1">
      <c r="B209" s="11"/>
      <c r="C209" s="11"/>
      <c r="D209" s="441"/>
      <c r="E209" s="282"/>
      <c r="F209" s="283"/>
      <c r="G209" s="283"/>
      <c r="H209" s="283"/>
      <c r="I209" s="283"/>
      <c r="J209" s="283"/>
      <c r="K209" s="283"/>
      <c r="L209" s="283"/>
      <c r="M209" s="283"/>
      <c r="N209" s="283"/>
      <c r="O209" s="283"/>
      <c r="P209" s="283"/>
      <c r="Q209" s="283"/>
      <c r="R209" s="283"/>
      <c r="S209" s="284"/>
      <c r="T209" s="341"/>
      <c r="U209" s="342"/>
      <c r="V209" s="343"/>
      <c r="W209" s="577"/>
      <c r="X209" s="264" t="s">
        <v>44</v>
      </c>
      <c r="Y209" s="265"/>
      <c r="Z209" s="265"/>
      <c r="AA209" s="266"/>
      <c r="AB209" s="622" t="s">
        <v>2</v>
      </c>
      <c r="AC209" s="11"/>
      <c r="AP209" s="138"/>
      <c r="AQ209" s="138"/>
    </row>
    <row r="210" spans="2:43" s="3" customFormat="1" ht="42.75" customHeight="1">
      <c r="B210" s="11"/>
      <c r="C210" s="11"/>
      <c r="D210" s="432"/>
      <c r="E210" s="574"/>
      <c r="F210" s="575"/>
      <c r="G210" s="575"/>
      <c r="H210" s="575"/>
      <c r="I210" s="575"/>
      <c r="J210" s="575"/>
      <c r="K210" s="575"/>
      <c r="L210" s="575"/>
      <c r="M210" s="575"/>
      <c r="N210" s="575"/>
      <c r="O210" s="575"/>
      <c r="P210" s="575"/>
      <c r="Q210" s="575"/>
      <c r="R210" s="575"/>
      <c r="S210" s="576"/>
      <c r="T210" s="627"/>
      <c r="U210" s="628"/>
      <c r="V210" s="629"/>
      <c r="W210" s="578"/>
      <c r="X210" s="388"/>
      <c r="Y210" s="389"/>
      <c r="Z210" s="389"/>
      <c r="AA210" s="390"/>
      <c r="AB210" s="630"/>
      <c r="AC210" s="11"/>
      <c r="AP210" s="138"/>
      <c r="AQ210" s="138"/>
    </row>
    <row r="211" spans="2:43" s="4" customFormat="1" ht="15" customHeight="1">
      <c r="B211" s="50"/>
      <c r="C211" s="50"/>
      <c r="D211" s="583" t="s">
        <v>48</v>
      </c>
      <c r="E211" s="584"/>
      <c r="F211" s="584"/>
      <c r="G211" s="584"/>
      <c r="H211" s="584"/>
      <c r="I211" s="584"/>
      <c r="J211" s="584"/>
      <c r="K211" s="584"/>
      <c r="L211" s="584"/>
      <c r="M211" s="584"/>
      <c r="N211" s="584"/>
      <c r="O211" s="584"/>
      <c r="P211" s="584"/>
      <c r="Q211" s="584"/>
      <c r="R211" s="584"/>
      <c r="S211" s="584"/>
      <c r="T211" s="584"/>
      <c r="U211" s="584"/>
      <c r="V211" s="584"/>
      <c r="W211" s="584"/>
      <c r="X211" s="584"/>
      <c r="Y211" s="584"/>
      <c r="Z211" s="584"/>
      <c r="AA211" s="584"/>
      <c r="AB211" s="585"/>
      <c r="AC211" s="50"/>
      <c r="AP211" s="141"/>
      <c r="AQ211" s="141"/>
    </row>
    <row r="212" spans="2:43" s="3" customFormat="1" ht="13.5" customHeight="1">
      <c r="B212" s="11"/>
      <c r="C212" s="11"/>
      <c r="D212" s="431" t="s">
        <v>20</v>
      </c>
      <c r="E212" s="350" t="s">
        <v>53</v>
      </c>
      <c r="F212" s="351"/>
      <c r="G212" s="351"/>
      <c r="H212" s="351"/>
      <c r="I212" s="351"/>
      <c r="J212" s="351"/>
      <c r="K212" s="351"/>
      <c r="L212" s="351"/>
      <c r="M212" s="351"/>
      <c r="N212" s="351"/>
      <c r="O212" s="351"/>
      <c r="P212" s="351"/>
      <c r="Q212" s="351"/>
      <c r="R212" s="351"/>
      <c r="S212" s="352"/>
      <c r="T212" s="617" t="s">
        <v>115</v>
      </c>
      <c r="U212" s="618"/>
      <c r="V212" s="619"/>
      <c r="W212" s="620" t="s">
        <v>51</v>
      </c>
      <c r="X212" s="617" t="s">
        <v>43</v>
      </c>
      <c r="Y212" s="618"/>
      <c r="Z212" s="618"/>
      <c r="AA212" s="619"/>
      <c r="AB212" s="621" t="s">
        <v>2</v>
      </c>
      <c r="AC212" s="11"/>
      <c r="AP212" s="138"/>
      <c r="AQ212" s="138"/>
    </row>
    <row r="213" spans="2:43" s="3" customFormat="1" ht="21.75" customHeight="1">
      <c r="B213" s="11"/>
      <c r="C213" s="11"/>
      <c r="D213" s="441"/>
      <c r="E213" s="282"/>
      <c r="F213" s="283"/>
      <c r="G213" s="283"/>
      <c r="H213" s="283"/>
      <c r="I213" s="283"/>
      <c r="J213" s="283"/>
      <c r="K213" s="283"/>
      <c r="L213" s="283"/>
      <c r="M213" s="283"/>
      <c r="N213" s="283"/>
      <c r="O213" s="283"/>
      <c r="P213" s="283"/>
      <c r="Q213" s="283"/>
      <c r="R213" s="283"/>
      <c r="S213" s="284"/>
      <c r="T213" s="615"/>
      <c r="U213" s="616"/>
      <c r="V213" s="616"/>
      <c r="W213" s="577"/>
      <c r="X213" s="337"/>
      <c r="Y213" s="338"/>
      <c r="Z213" s="338"/>
      <c r="AA213" s="339"/>
      <c r="AB213" s="622"/>
      <c r="AC213" s="11"/>
      <c r="AP213" s="138"/>
      <c r="AQ213" s="138"/>
    </row>
    <row r="214" spans="2:43" s="3" customFormat="1" ht="13.5" customHeight="1">
      <c r="B214" s="11"/>
      <c r="C214" s="11"/>
      <c r="D214" s="441"/>
      <c r="E214" s="282"/>
      <c r="F214" s="283"/>
      <c r="G214" s="283"/>
      <c r="H214" s="283"/>
      <c r="I214" s="283"/>
      <c r="J214" s="283"/>
      <c r="K214" s="283"/>
      <c r="L214" s="283"/>
      <c r="M214" s="283"/>
      <c r="N214" s="283"/>
      <c r="O214" s="283"/>
      <c r="P214" s="283"/>
      <c r="Q214" s="283"/>
      <c r="R214" s="283"/>
      <c r="S214" s="284"/>
      <c r="T214" s="341"/>
      <c r="U214" s="342"/>
      <c r="V214" s="342"/>
      <c r="W214" s="577"/>
      <c r="X214" s="264" t="s">
        <v>44</v>
      </c>
      <c r="Y214" s="265"/>
      <c r="Z214" s="265"/>
      <c r="AA214" s="266"/>
      <c r="AB214" s="623" t="s">
        <v>2</v>
      </c>
      <c r="AC214" s="11"/>
      <c r="AP214" s="138"/>
      <c r="AQ214" s="138"/>
    </row>
    <row r="215" spans="2:43" s="3" customFormat="1" ht="21.75" customHeight="1">
      <c r="B215" s="11"/>
      <c r="C215" s="11"/>
      <c r="D215" s="441"/>
      <c r="E215" s="282"/>
      <c r="F215" s="283"/>
      <c r="G215" s="283"/>
      <c r="H215" s="283"/>
      <c r="I215" s="283"/>
      <c r="J215" s="283"/>
      <c r="K215" s="283"/>
      <c r="L215" s="283"/>
      <c r="M215" s="283"/>
      <c r="N215" s="283"/>
      <c r="O215" s="283"/>
      <c r="P215" s="283"/>
      <c r="Q215" s="283"/>
      <c r="R215" s="283"/>
      <c r="S215" s="284"/>
      <c r="T215" s="341"/>
      <c r="U215" s="342"/>
      <c r="V215" s="342"/>
      <c r="W215" s="393"/>
      <c r="X215" s="608"/>
      <c r="Y215" s="609"/>
      <c r="Z215" s="609"/>
      <c r="AA215" s="610"/>
      <c r="AB215" s="624"/>
      <c r="AC215" s="11"/>
      <c r="AP215" s="138"/>
      <c r="AQ215" s="138"/>
    </row>
    <row r="216" spans="2:43" s="3" customFormat="1" ht="13.5" customHeight="1">
      <c r="B216" s="11"/>
      <c r="C216" s="11"/>
      <c r="D216" s="441" t="s">
        <v>21</v>
      </c>
      <c r="E216" s="282" t="s">
        <v>334</v>
      </c>
      <c r="F216" s="283"/>
      <c r="G216" s="283"/>
      <c r="H216" s="283"/>
      <c r="I216" s="283"/>
      <c r="J216" s="283"/>
      <c r="K216" s="283"/>
      <c r="L216" s="283"/>
      <c r="M216" s="283"/>
      <c r="N216" s="283"/>
      <c r="O216" s="283"/>
      <c r="P216" s="283"/>
      <c r="Q216" s="283"/>
      <c r="R216" s="283"/>
      <c r="S216" s="284"/>
      <c r="T216" s="264" t="s">
        <v>115</v>
      </c>
      <c r="U216" s="265"/>
      <c r="V216" s="266"/>
      <c r="W216" s="577" t="s">
        <v>51</v>
      </c>
      <c r="X216" s="264" t="s">
        <v>162</v>
      </c>
      <c r="Y216" s="265"/>
      <c r="Z216" s="265"/>
      <c r="AA216" s="266"/>
      <c r="AB216" s="579" t="s">
        <v>2</v>
      </c>
      <c r="AC216" s="11"/>
      <c r="AP216" s="138"/>
      <c r="AQ216" s="138"/>
    </row>
    <row r="217" spans="2:43" s="3" customFormat="1" ht="21.75" customHeight="1">
      <c r="B217" s="11"/>
      <c r="C217" s="11"/>
      <c r="D217" s="441"/>
      <c r="E217" s="282"/>
      <c r="F217" s="283"/>
      <c r="G217" s="283"/>
      <c r="H217" s="283"/>
      <c r="I217" s="283"/>
      <c r="J217" s="283"/>
      <c r="K217" s="283"/>
      <c r="L217" s="283"/>
      <c r="M217" s="283"/>
      <c r="N217" s="283"/>
      <c r="O217" s="283"/>
      <c r="P217" s="283"/>
      <c r="Q217" s="283"/>
      <c r="R217" s="283"/>
      <c r="S217" s="284"/>
      <c r="T217" s="615"/>
      <c r="U217" s="616"/>
      <c r="V217" s="616"/>
      <c r="W217" s="577"/>
      <c r="X217" s="608"/>
      <c r="Y217" s="609"/>
      <c r="Z217" s="609"/>
      <c r="AA217" s="610"/>
      <c r="AB217" s="614"/>
      <c r="AC217" s="11"/>
      <c r="AP217" s="138"/>
      <c r="AQ217" s="138"/>
    </row>
    <row r="218" spans="2:43" s="3" customFormat="1" ht="13.5" customHeight="1">
      <c r="B218" s="11"/>
      <c r="C218" s="11"/>
      <c r="D218" s="441" t="s">
        <v>22</v>
      </c>
      <c r="E218" s="282" t="s">
        <v>335</v>
      </c>
      <c r="F218" s="283"/>
      <c r="G218" s="283"/>
      <c r="H218" s="283"/>
      <c r="I218" s="283"/>
      <c r="J218" s="283"/>
      <c r="K218" s="283"/>
      <c r="L218" s="283"/>
      <c r="M218" s="283"/>
      <c r="N218" s="283"/>
      <c r="O218" s="283"/>
      <c r="P218" s="283"/>
      <c r="Q218" s="283"/>
      <c r="R218" s="283"/>
      <c r="S218" s="284"/>
      <c r="T218" s="264" t="s">
        <v>115</v>
      </c>
      <c r="U218" s="265"/>
      <c r="V218" s="266"/>
      <c r="W218" s="577" t="s">
        <v>51</v>
      </c>
      <c r="X218" s="264" t="s">
        <v>162</v>
      </c>
      <c r="Y218" s="265"/>
      <c r="Z218" s="265"/>
      <c r="AA218" s="266"/>
      <c r="AB218" s="579" t="s">
        <v>2</v>
      </c>
      <c r="AC218" s="11"/>
      <c r="AP218" s="138"/>
      <c r="AQ218" s="138"/>
    </row>
    <row r="219" spans="2:43" s="3" customFormat="1" ht="21.75" customHeight="1">
      <c r="B219" s="11"/>
      <c r="C219" s="11"/>
      <c r="D219" s="441"/>
      <c r="E219" s="282"/>
      <c r="F219" s="283"/>
      <c r="G219" s="283"/>
      <c r="H219" s="283"/>
      <c r="I219" s="283"/>
      <c r="J219" s="283"/>
      <c r="K219" s="283"/>
      <c r="L219" s="283"/>
      <c r="M219" s="283"/>
      <c r="N219" s="283"/>
      <c r="O219" s="283"/>
      <c r="P219" s="283"/>
      <c r="Q219" s="283"/>
      <c r="R219" s="283"/>
      <c r="S219" s="284"/>
      <c r="T219" s="615"/>
      <c r="U219" s="616"/>
      <c r="V219" s="616"/>
      <c r="W219" s="577"/>
      <c r="X219" s="608"/>
      <c r="Y219" s="609"/>
      <c r="Z219" s="609"/>
      <c r="AA219" s="610"/>
      <c r="AB219" s="614"/>
      <c r="AC219" s="11"/>
      <c r="AP219" s="138"/>
      <c r="AQ219" s="138"/>
    </row>
    <row r="220" spans="2:43" s="3" customFormat="1" ht="13.5" customHeight="1">
      <c r="B220" s="11"/>
      <c r="C220" s="11"/>
      <c r="D220" s="441" t="s">
        <v>23</v>
      </c>
      <c r="E220" s="282" t="s">
        <v>336</v>
      </c>
      <c r="F220" s="283"/>
      <c r="G220" s="283"/>
      <c r="H220" s="283"/>
      <c r="I220" s="283"/>
      <c r="J220" s="283"/>
      <c r="K220" s="283"/>
      <c r="L220" s="283"/>
      <c r="M220" s="283"/>
      <c r="N220" s="283"/>
      <c r="O220" s="283"/>
      <c r="P220" s="283"/>
      <c r="Q220" s="283"/>
      <c r="R220" s="283"/>
      <c r="S220" s="284"/>
      <c r="T220" s="264" t="s">
        <v>115</v>
      </c>
      <c r="U220" s="265"/>
      <c r="V220" s="266"/>
      <c r="W220" s="577" t="s">
        <v>51</v>
      </c>
      <c r="X220" s="264" t="s">
        <v>162</v>
      </c>
      <c r="Y220" s="265"/>
      <c r="Z220" s="265"/>
      <c r="AA220" s="266"/>
      <c r="AB220" s="579" t="s">
        <v>2</v>
      </c>
      <c r="AC220" s="11"/>
      <c r="AP220" s="138"/>
      <c r="AQ220" s="138"/>
    </row>
    <row r="221" spans="2:43" s="3" customFormat="1" ht="21.75" customHeight="1">
      <c r="B221" s="11"/>
      <c r="C221" s="11"/>
      <c r="D221" s="441"/>
      <c r="E221" s="282"/>
      <c r="F221" s="283"/>
      <c r="G221" s="283"/>
      <c r="H221" s="283"/>
      <c r="I221" s="283"/>
      <c r="J221" s="283"/>
      <c r="K221" s="283"/>
      <c r="L221" s="283"/>
      <c r="M221" s="283"/>
      <c r="N221" s="283"/>
      <c r="O221" s="283"/>
      <c r="P221" s="283"/>
      <c r="Q221" s="283"/>
      <c r="R221" s="283"/>
      <c r="S221" s="284"/>
      <c r="T221" s="615"/>
      <c r="U221" s="616"/>
      <c r="V221" s="616"/>
      <c r="W221" s="577"/>
      <c r="X221" s="608"/>
      <c r="Y221" s="609"/>
      <c r="Z221" s="609"/>
      <c r="AA221" s="610"/>
      <c r="AB221" s="614"/>
      <c r="AC221" s="11"/>
      <c r="AP221" s="138"/>
      <c r="AQ221" s="138"/>
    </row>
    <row r="222" spans="2:43" s="3" customFormat="1" ht="13.5" customHeight="1">
      <c r="B222" s="11"/>
      <c r="C222" s="11"/>
      <c r="D222" s="441" t="s">
        <v>50</v>
      </c>
      <c r="E222" s="282" t="s">
        <v>337</v>
      </c>
      <c r="F222" s="283"/>
      <c r="G222" s="283"/>
      <c r="H222" s="283"/>
      <c r="I222" s="283"/>
      <c r="J222" s="283"/>
      <c r="K222" s="283"/>
      <c r="L222" s="283"/>
      <c r="M222" s="283"/>
      <c r="N222" s="283"/>
      <c r="O222" s="283"/>
      <c r="P222" s="283"/>
      <c r="Q222" s="283"/>
      <c r="R222" s="283"/>
      <c r="S222" s="284"/>
      <c r="T222" s="264" t="s">
        <v>115</v>
      </c>
      <c r="U222" s="265"/>
      <c r="V222" s="266"/>
      <c r="W222" s="577" t="s">
        <v>51</v>
      </c>
      <c r="X222" s="264" t="s">
        <v>162</v>
      </c>
      <c r="Y222" s="265"/>
      <c r="Z222" s="265"/>
      <c r="AA222" s="266"/>
      <c r="AB222" s="579" t="s">
        <v>2</v>
      </c>
      <c r="AC222" s="11"/>
      <c r="AP222" s="138"/>
      <c r="AQ222" s="138"/>
    </row>
    <row r="223" spans="2:43" s="3" customFormat="1" ht="21.75" customHeight="1">
      <c r="B223" s="11"/>
      <c r="C223" s="11"/>
      <c r="D223" s="441"/>
      <c r="E223" s="282"/>
      <c r="F223" s="283"/>
      <c r="G223" s="283"/>
      <c r="H223" s="283"/>
      <c r="I223" s="283"/>
      <c r="J223" s="283"/>
      <c r="K223" s="283"/>
      <c r="L223" s="283"/>
      <c r="M223" s="283"/>
      <c r="N223" s="283"/>
      <c r="O223" s="283"/>
      <c r="P223" s="283"/>
      <c r="Q223" s="283"/>
      <c r="R223" s="283"/>
      <c r="S223" s="284"/>
      <c r="T223" s="615"/>
      <c r="U223" s="616"/>
      <c r="V223" s="616"/>
      <c r="W223" s="577"/>
      <c r="X223" s="608"/>
      <c r="Y223" s="609"/>
      <c r="Z223" s="609"/>
      <c r="AA223" s="610"/>
      <c r="AB223" s="614"/>
      <c r="AC223" s="11"/>
      <c r="AP223" s="138"/>
      <c r="AQ223" s="138"/>
    </row>
    <row r="224" spans="2:43" s="3" customFormat="1" ht="13.5" customHeight="1">
      <c r="B224" s="11"/>
      <c r="C224" s="11"/>
      <c r="D224" s="441" t="s">
        <v>49</v>
      </c>
      <c r="E224" s="282" t="s">
        <v>338</v>
      </c>
      <c r="F224" s="283"/>
      <c r="G224" s="283"/>
      <c r="H224" s="283"/>
      <c r="I224" s="283"/>
      <c r="J224" s="283"/>
      <c r="K224" s="283"/>
      <c r="L224" s="283"/>
      <c r="M224" s="283"/>
      <c r="N224" s="283"/>
      <c r="O224" s="283"/>
      <c r="P224" s="283"/>
      <c r="Q224" s="283"/>
      <c r="R224" s="283"/>
      <c r="S224" s="284"/>
      <c r="T224" s="264" t="s">
        <v>52</v>
      </c>
      <c r="U224" s="265"/>
      <c r="V224" s="266"/>
      <c r="W224" s="577" t="s">
        <v>27</v>
      </c>
      <c r="X224" s="264" t="s">
        <v>162</v>
      </c>
      <c r="Y224" s="265"/>
      <c r="Z224" s="265"/>
      <c r="AA224" s="266"/>
      <c r="AB224" s="579" t="s">
        <v>2</v>
      </c>
      <c r="AC224" s="11"/>
      <c r="AP224" s="138"/>
      <c r="AQ224" s="138"/>
    </row>
    <row r="225" spans="2:43" s="3" customFormat="1" ht="21.75" customHeight="1">
      <c r="B225" s="11"/>
      <c r="C225" s="11"/>
      <c r="D225" s="432"/>
      <c r="E225" s="574"/>
      <c r="F225" s="575"/>
      <c r="G225" s="575"/>
      <c r="H225" s="575"/>
      <c r="I225" s="575"/>
      <c r="J225" s="575"/>
      <c r="K225" s="575"/>
      <c r="L225" s="575"/>
      <c r="M225" s="575"/>
      <c r="N225" s="575"/>
      <c r="O225" s="575"/>
      <c r="P225" s="575"/>
      <c r="Q225" s="575"/>
      <c r="R225" s="575"/>
      <c r="S225" s="576"/>
      <c r="T225" s="581"/>
      <c r="U225" s="582"/>
      <c r="V225" s="582"/>
      <c r="W225" s="578"/>
      <c r="X225" s="388"/>
      <c r="Y225" s="389"/>
      <c r="Z225" s="389"/>
      <c r="AA225" s="390"/>
      <c r="AB225" s="580"/>
      <c r="AC225" s="11"/>
      <c r="AP225" s="138"/>
      <c r="AQ225" s="138"/>
    </row>
    <row r="226" spans="2:43" s="3" customFormat="1" ht="24.75" customHeight="1">
      <c r="B226" s="11"/>
      <c r="C226" s="11"/>
      <c r="D226" s="422" t="s">
        <v>220</v>
      </c>
      <c r="E226" s="422"/>
      <c r="F226" s="422"/>
      <c r="G226" s="422"/>
      <c r="H226" s="422"/>
      <c r="I226" s="422"/>
      <c r="J226" s="422"/>
      <c r="K226" s="422"/>
      <c r="L226" s="422"/>
      <c r="M226" s="422"/>
      <c r="N226" s="422"/>
      <c r="O226" s="422"/>
      <c r="P226" s="422"/>
      <c r="Q226" s="422"/>
      <c r="R226" s="422"/>
      <c r="S226" s="422"/>
      <c r="T226" s="422"/>
      <c r="U226" s="422"/>
      <c r="V226" s="422"/>
      <c r="W226" s="422"/>
      <c r="X226" s="422"/>
      <c r="Y226" s="422"/>
      <c r="Z226" s="422"/>
      <c r="AA226" s="422"/>
      <c r="AB226" s="422"/>
      <c r="AC226" s="11"/>
      <c r="AP226" s="138"/>
      <c r="AQ226" s="138"/>
    </row>
    <row r="227" spans="2:43" s="3" customFormat="1" ht="67.5" customHeight="1">
      <c r="B227" s="11"/>
      <c r="C227" s="11"/>
      <c r="D227" s="404"/>
      <c r="E227" s="405"/>
      <c r="F227" s="405"/>
      <c r="G227" s="405"/>
      <c r="H227" s="405"/>
      <c r="I227" s="405"/>
      <c r="J227" s="405"/>
      <c r="K227" s="405"/>
      <c r="L227" s="405"/>
      <c r="M227" s="405"/>
      <c r="N227" s="405"/>
      <c r="O227" s="405"/>
      <c r="P227" s="405"/>
      <c r="Q227" s="405"/>
      <c r="R227" s="405"/>
      <c r="S227" s="405"/>
      <c r="T227" s="405"/>
      <c r="U227" s="405"/>
      <c r="V227" s="405"/>
      <c r="W227" s="405"/>
      <c r="X227" s="405"/>
      <c r="Y227" s="405"/>
      <c r="Z227" s="405"/>
      <c r="AA227" s="405"/>
      <c r="AB227" s="406"/>
      <c r="AC227" s="11"/>
      <c r="AP227" s="138"/>
      <c r="AQ227" s="138"/>
    </row>
    <row r="228" spans="2:43" ht="15" customHeight="1">
      <c r="F228" s="33"/>
      <c r="G228" s="13"/>
      <c r="H228" s="33"/>
      <c r="N228" s="47"/>
      <c r="U228" s="33"/>
      <c r="V228" s="13"/>
      <c r="W228" s="33"/>
      <c r="Z228" s="42"/>
    </row>
    <row r="229" spans="2:43" ht="15" customHeight="1">
      <c r="F229" s="33"/>
      <c r="G229" s="13"/>
      <c r="H229" s="33"/>
      <c r="N229" s="47"/>
      <c r="U229" s="33"/>
      <c r="V229" s="13"/>
      <c r="W229" s="33"/>
      <c r="Z229" s="42"/>
    </row>
    <row r="230" spans="2:43" ht="27" customHeight="1">
      <c r="D230" s="453" t="s">
        <v>180</v>
      </c>
      <c r="E230" s="453"/>
      <c r="F230" s="453"/>
      <c r="G230" s="453"/>
      <c r="H230" s="453"/>
      <c r="I230" s="453"/>
      <c r="J230" s="453"/>
      <c r="K230" s="453"/>
      <c r="L230" s="453"/>
      <c r="M230" s="453"/>
      <c r="N230" s="453"/>
      <c r="O230" s="453"/>
      <c r="P230" s="453"/>
      <c r="Q230" s="453"/>
      <c r="R230" s="453"/>
      <c r="S230" s="453"/>
      <c r="T230" s="453"/>
      <c r="U230" s="453"/>
      <c r="V230" s="453"/>
      <c r="W230" s="453"/>
      <c r="X230" s="453"/>
      <c r="Y230" s="453"/>
      <c r="Z230" s="453"/>
      <c r="AA230" s="453"/>
    </row>
    <row r="231" spans="2:43" s="3" customFormat="1" ht="23.25" customHeight="1">
      <c r="B231" s="11"/>
      <c r="C231" s="11"/>
      <c r="D231" s="46" t="s">
        <v>192</v>
      </c>
      <c r="E231" s="11"/>
      <c r="F231" s="11"/>
      <c r="G231" s="13"/>
      <c r="H231" s="11"/>
      <c r="I231" s="47"/>
      <c r="J231" s="47"/>
      <c r="K231" s="47"/>
      <c r="L231" s="47"/>
      <c r="M231" s="47"/>
      <c r="N231" s="47"/>
      <c r="O231" s="11"/>
      <c r="P231" s="11"/>
      <c r="Q231" s="11"/>
      <c r="R231" s="11"/>
      <c r="S231" s="11"/>
      <c r="T231" s="11"/>
      <c r="U231" s="11"/>
      <c r="V231" s="13"/>
      <c r="W231" s="11"/>
      <c r="X231" s="48"/>
      <c r="Y231" s="48"/>
      <c r="Z231" s="48"/>
      <c r="AA231" s="11"/>
      <c r="AB231" s="11"/>
      <c r="AC231" s="11"/>
      <c r="AP231" s="138"/>
      <c r="AQ231" s="138"/>
    </row>
    <row r="232" spans="2:43" s="3" customFormat="1" ht="15" customHeight="1">
      <c r="B232" s="11"/>
      <c r="C232" s="11"/>
      <c r="D232" s="49" t="s">
        <v>196</v>
      </c>
      <c r="E232" s="301" t="s">
        <v>2420</v>
      </c>
      <c r="F232" s="301"/>
      <c r="G232" s="301"/>
      <c r="H232" s="301"/>
      <c r="I232" s="301"/>
      <c r="J232" s="301"/>
      <c r="K232" s="301"/>
      <c r="L232" s="301"/>
      <c r="M232" s="301"/>
      <c r="N232" s="301"/>
      <c r="O232" s="301"/>
      <c r="P232" s="301"/>
      <c r="Q232" s="301"/>
      <c r="R232" s="301"/>
      <c r="S232" s="301"/>
      <c r="T232" s="301"/>
      <c r="U232" s="301"/>
      <c r="V232" s="301"/>
      <c r="W232" s="302" t="s">
        <v>2419</v>
      </c>
      <c r="X232" s="302"/>
      <c r="Y232" s="302"/>
      <c r="Z232" s="302"/>
      <c r="AA232" s="302"/>
      <c r="AB232" s="302"/>
      <c r="AC232" s="302"/>
      <c r="AP232" s="138"/>
      <c r="AQ232" s="138"/>
    </row>
    <row r="233" spans="2:43" s="3" customFormat="1" ht="15" customHeight="1">
      <c r="B233" s="11"/>
      <c r="C233" s="11"/>
      <c r="D233" s="49" t="s">
        <v>196</v>
      </c>
      <c r="E233" s="11" t="s">
        <v>208</v>
      </c>
      <c r="F233" s="11"/>
      <c r="G233" s="13"/>
      <c r="H233" s="11"/>
      <c r="I233" s="47"/>
      <c r="J233" s="47"/>
      <c r="K233" s="47"/>
      <c r="L233" s="47"/>
      <c r="M233" s="47"/>
      <c r="N233" s="47"/>
      <c r="O233" s="11"/>
      <c r="P233" s="11"/>
      <c r="Q233" s="11"/>
      <c r="R233" s="11"/>
      <c r="S233" s="11"/>
      <c r="T233" s="11"/>
      <c r="U233" s="11"/>
      <c r="V233" s="13"/>
      <c r="W233" s="11"/>
      <c r="X233" s="48"/>
      <c r="Y233" s="48"/>
      <c r="Z233" s="48"/>
      <c r="AA233" s="11"/>
      <c r="AB233" s="11"/>
      <c r="AC233" s="11"/>
      <c r="AP233" s="138"/>
      <c r="AQ233" s="138"/>
    </row>
    <row r="234" spans="2:43" s="3" customFormat="1" ht="15" customHeight="1">
      <c r="B234" s="11"/>
      <c r="C234" s="11"/>
      <c r="D234" s="49" t="s">
        <v>196</v>
      </c>
      <c r="E234" s="11" t="s">
        <v>203</v>
      </c>
      <c r="F234" s="11"/>
      <c r="G234" s="13"/>
      <c r="H234" s="11"/>
      <c r="I234" s="47"/>
      <c r="J234" s="47"/>
      <c r="K234" s="47"/>
      <c r="L234" s="47"/>
      <c r="M234" s="47"/>
      <c r="N234" s="47"/>
      <c r="O234" s="11"/>
      <c r="P234" s="11"/>
      <c r="Q234" s="11"/>
      <c r="R234" s="11"/>
      <c r="S234" s="11"/>
      <c r="T234" s="11"/>
      <c r="U234" s="11"/>
      <c r="V234" s="13"/>
      <c r="W234" s="11"/>
      <c r="X234" s="48"/>
      <c r="Y234" s="48"/>
      <c r="Z234" s="48"/>
      <c r="AA234" s="11"/>
      <c r="AB234" s="11"/>
      <c r="AC234" s="11"/>
      <c r="AP234" s="138"/>
      <c r="AQ234" s="138"/>
    </row>
    <row r="235" spans="2:43" s="3" customFormat="1" ht="15" customHeight="1">
      <c r="B235" s="11"/>
      <c r="C235" s="11"/>
      <c r="D235" s="49" t="s">
        <v>196</v>
      </c>
      <c r="E235" s="11" t="s">
        <v>215</v>
      </c>
      <c r="F235" s="11"/>
      <c r="G235" s="13"/>
      <c r="H235" s="11"/>
      <c r="I235" s="47"/>
      <c r="J235" s="47"/>
      <c r="K235" s="47"/>
      <c r="L235" s="47"/>
      <c r="M235" s="47"/>
      <c r="N235" s="47"/>
      <c r="O235" s="11"/>
      <c r="P235" s="11"/>
      <c r="Q235" s="11"/>
      <c r="R235" s="11"/>
      <c r="S235" s="11"/>
      <c r="T235" s="11"/>
      <c r="U235" s="11"/>
      <c r="V235" s="13"/>
      <c r="W235" s="11"/>
      <c r="X235" s="48"/>
      <c r="Y235" s="48"/>
      <c r="Z235" s="48"/>
      <c r="AA235" s="11"/>
      <c r="AB235" s="11"/>
      <c r="AC235" s="11"/>
      <c r="AP235" s="138"/>
      <c r="AQ235" s="138"/>
    </row>
    <row r="236" spans="2:43" s="4" customFormat="1" ht="30" customHeight="1">
      <c r="B236" s="50"/>
      <c r="C236" s="50"/>
      <c r="D236" s="611" t="s">
        <v>0</v>
      </c>
      <c r="E236" s="612"/>
      <c r="F236" s="612"/>
      <c r="G236" s="612"/>
      <c r="H236" s="612"/>
      <c r="I236" s="612"/>
      <c r="J236" s="612"/>
      <c r="K236" s="612"/>
      <c r="L236" s="612"/>
      <c r="M236" s="612"/>
      <c r="N236" s="612"/>
      <c r="O236" s="612"/>
      <c r="P236" s="612"/>
      <c r="Q236" s="612"/>
      <c r="R236" s="613"/>
      <c r="S236" s="571" t="s">
        <v>6</v>
      </c>
      <c r="T236" s="572"/>
      <c r="U236" s="572"/>
      <c r="V236" s="572"/>
      <c r="W236" s="573"/>
      <c r="X236" s="572" t="s">
        <v>7</v>
      </c>
      <c r="Y236" s="572"/>
      <c r="Z236" s="572"/>
      <c r="AA236" s="572"/>
      <c r="AB236" s="573"/>
      <c r="AC236" s="50"/>
      <c r="AP236" s="141"/>
      <c r="AQ236" s="141"/>
    </row>
    <row r="237" spans="2:43" s="4" customFormat="1" ht="15" customHeight="1">
      <c r="B237" s="50"/>
      <c r="C237" s="50"/>
      <c r="D237" s="583" t="s">
        <v>54</v>
      </c>
      <c r="E237" s="584"/>
      <c r="F237" s="584"/>
      <c r="G237" s="584"/>
      <c r="H237" s="584"/>
      <c r="I237" s="584"/>
      <c r="J237" s="584"/>
      <c r="K237" s="584"/>
      <c r="L237" s="584"/>
      <c r="M237" s="584"/>
      <c r="N237" s="584"/>
      <c r="O237" s="584"/>
      <c r="P237" s="584"/>
      <c r="Q237" s="584"/>
      <c r="R237" s="584"/>
      <c r="S237" s="584"/>
      <c r="T237" s="584"/>
      <c r="U237" s="584"/>
      <c r="V237" s="584"/>
      <c r="W237" s="584"/>
      <c r="X237" s="584"/>
      <c r="Y237" s="584"/>
      <c r="Z237" s="584"/>
      <c r="AA237" s="584"/>
      <c r="AB237" s="585"/>
      <c r="AC237" s="50"/>
      <c r="AP237" s="141"/>
      <c r="AQ237" s="141"/>
    </row>
    <row r="238" spans="2:43" s="3" customFormat="1" ht="15" customHeight="1">
      <c r="B238" s="11"/>
      <c r="C238" s="11"/>
      <c r="D238" s="586" t="s">
        <v>20</v>
      </c>
      <c r="E238" s="546" t="s">
        <v>234</v>
      </c>
      <c r="F238" s="547"/>
      <c r="G238" s="547"/>
      <c r="H238" s="547"/>
      <c r="I238" s="547"/>
      <c r="J238" s="547"/>
      <c r="K238" s="547"/>
      <c r="L238" s="548"/>
      <c r="M238" s="546" t="s">
        <v>230</v>
      </c>
      <c r="N238" s="547"/>
      <c r="O238" s="547"/>
      <c r="P238" s="547"/>
      <c r="Q238" s="547"/>
      <c r="R238" s="547"/>
      <c r="S238" s="548"/>
      <c r="T238" s="589" t="s">
        <v>117</v>
      </c>
      <c r="U238" s="590"/>
      <c r="V238" s="590"/>
      <c r="W238" s="591"/>
      <c r="X238" s="592"/>
      <c r="Y238" s="593"/>
      <c r="Z238" s="593"/>
      <c r="AA238" s="594"/>
      <c r="AB238" s="595" t="s">
        <v>2</v>
      </c>
      <c r="AC238" s="11"/>
      <c r="AP238" s="138"/>
      <c r="AQ238" s="138"/>
    </row>
    <row r="239" spans="2:43" s="3" customFormat="1" ht="24" customHeight="1">
      <c r="B239" s="11"/>
      <c r="C239" s="11"/>
      <c r="D239" s="587"/>
      <c r="E239" s="347"/>
      <c r="F239" s="348"/>
      <c r="G239" s="348"/>
      <c r="H239" s="348"/>
      <c r="I239" s="348"/>
      <c r="J239" s="348"/>
      <c r="K239" s="348"/>
      <c r="L239" s="349"/>
      <c r="M239" s="350"/>
      <c r="N239" s="351"/>
      <c r="O239" s="351"/>
      <c r="P239" s="351"/>
      <c r="Q239" s="351"/>
      <c r="R239" s="351"/>
      <c r="S239" s="352"/>
      <c r="T239" s="341"/>
      <c r="U239" s="342"/>
      <c r="V239" s="343"/>
      <c r="W239" s="227" t="s">
        <v>27</v>
      </c>
      <c r="X239" s="337"/>
      <c r="Y239" s="338"/>
      <c r="Z239" s="338"/>
      <c r="AA239" s="339"/>
      <c r="AB239" s="340"/>
      <c r="AC239" s="11"/>
      <c r="AP239" s="138"/>
      <c r="AQ239" s="138"/>
    </row>
    <row r="240" spans="2:43" s="3" customFormat="1" ht="15" customHeight="1">
      <c r="B240" s="11"/>
      <c r="C240" s="11"/>
      <c r="D240" s="587"/>
      <c r="E240" s="347"/>
      <c r="F240" s="348"/>
      <c r="G240" s="348"/>
      <c r="H240" s="348"/>
      <c r="I240" s="348"/>
      <c r="J240" s="348"/>
      <c r="K240" s="348"/>
      <c r="L240" s="349"/>
      <c r="M240" s="344" t="s">
        <v>231</v>
      </c>
      <c r="N240" s="345"/>
      <c r="O240" s="345"/>
      <c r="P240" s="345"/>
      <c r="Q240" s="345"/>
      <c r="R240" s="345"/>
      <c r="S240" s="346"/>
      <c r="T240" s="424" t="s">
        <v>248</v>
      </c>
      <c r="U240" s="425"/>
      <c r="V240" s="425"/>
      <c r="W240" s="426"/>
      <c r="X240" s="334"/>
      <c r="Y240" s="335"/>
      <c r="Z240" s="335"/>
      <c r="AA240" s="336"/>
      <c r="AB240" s="289" t="s">
        <v>2</v>
      </c>
      <c r="AC240" s="11"/>
      <c r="AP240" s="138"/>
      <c r="AQ240" s="138"/>
    </row>
    <row r="241" spans="2:43" s="3" customFormat="1" ht="24" customHeight="1">
      <c r="B241" s="11"/>
      <c r="C241" s="11"/>
      <c r="D241" s="587"/>
      <c r="E241" s="347"/>
      <c r="F241" s="348"/>
      <c r="G241" s="348"/>
      <c r="H241" s="348"/>
      <c r="I241" s="348"/>
      <c r="J241" s="348"/>
      <c r="K241" s="348"/>
      <c r="L241" s="349"/>
      <c r="M241" s="350"/>
      <c r="N241" s="351"/>
      <c r="O241" s="351"/>
      <c r="P241" s="351"/>
      <c r="Q241" s="351"/>
      <c r="R241" s="351"/>
      <c r="S241" s="352"/>
      <c r="T241" s="341"/>
      <c r="U241" s="342"/>
      <c r="V241" s="343"/>
      <c r="W241" s="227" t="s">
        <v>17</v>
      </c>
      <c r="X241" s="337"/>
      <c r="Y241" s="338"/>
      <c r="Z241" s="338"/>
      <c r="AA241" s="339"/>
      <c r="AB241" s="340"/>
      <c r="AC241" s="11"/>
      <c r="AP241" s="138"/>
      <c r="AQ241" s="138"/>
    </row>
    <row r="242" spans="2:43" s="3" customFormat="1" ht="15" customHeight="1">
      <c r="B242" s="11"/>
      <c r="C242" s="11"/>
      <c r="D242" s="587"/>
      <c r="E242" s="347"/>
      <c r="F242" s="348"/>
      <c r="G242" s="348"/>
      <c r="H242" s="348"/>
      <c r="I242" s="348"/>
      <c r="J242" s="348"/>
      <c r="K242" s="348"/>
      <c r="L242" s="349"/>
      <c r="M242" s="344" t="s">
        <v>235</v>
      </c>
      <c r="N242" s="345"/>
      <c r="O242" s="345"/>
      <c r="P242" s="345"/>
      <c r="Q242" s="345"/>
      <c r="R242" s="345"/>
      <c r="S242" s="346"/>
      <c r="T242" s="424" t="s">
        <v>248</v>
      </c>
      <c r="U242" s="425"/>
      <c r="V242" s="425"/>
      <c r="W242" s="426"/>
      <c r="X242" s="334"/>
      <c r="Y242" s="335"/>
      <c r="Z242" s="335"/>
      <c r="AA242" s="336"/>
      <c r="AB242" s="289" t="s">
        <v>2</v>
      </c>
      <c r="AC242" s="11"/>
      <c r="AP242" s="138"/>
      <c r="AQ242" s="138"/>
    </row>
    <row r="243" spans="2:43" s="3" customFormat="1" ht="24" customHeight="1">
      <c r="B243" s="11"/>
      <c r="C243" s="11"/>
      <c r="D243" s="587"/>
      <c r="E243" s="347"/>
      <c r="F243" s="348"/>
      <c r="G243" s="348"/>
      <c r="H243" s="348"/>
      <c r="I243" s="348"/>
      <c r="J243" s="348"/>
      <c r="K243" s="348"/>
      <c r="L243" s="349"/>
      <c r="M243" s="350"/>
      <c r="N243" s="351"/>
      <c r="O243" s="351"/>
      <c r="P243" s="351"/>
      <c r="Q243" s="351"/>
      <c r="R243" s="351"/>
      <c r="S243" s="352"/>
      <c r="T243" s="341"/>
      <c r="U243" s="342"/>
      <c r="V243" s="343"/>
      <c r="W243" s="227" t="s">
        <v>17</v>
      </c>
      <c r="X243" s="337"/>
      <c r="Y243" s="338"/>
      <c r="Z243" s="338"/>
      <c r="AA243" s="339"/>
      <c r="AB243" s="340"/>
      <c r="AC243" s="11"/>
      <c r="AP243" s="138"/>
      <c r="AQ243" s="138"/>
    </row>
    <row r="244" spans="2:43" s="3" customFormat="1" ht="15" customHeight="1">
      <c r="B244" s="11"/>
      <c r="C244" s="11"/>
      <c r="D244" s="587"/>
      <c r="E244" s="347"/>
      <c r="F244" s="348"/>
      <c r="G244" s="348"/>
      <c r="H244" s="348"/>
      <c r="I244" s="348"/>
      <c r="J244" s="348"/>
      <c r="K244" s="348"/>
      <c r="L244" s="349"/>
      <c r="M244" s="344" t="s">
        <v>232</v>
      </c>
      <c r="N244" s="345"/>
      <c r="O244" s="345"/>
      <c r="P244" s="345"/>
      <c r="Q244" s="345"/>
      <c r="R244" s="345"/>
      <c r="S244" s="346"/>
      <c r="T244" s="424" t="s">
        <v>228</v>
      </c>
      <c r="U244" s="425"/>
      <c r="V244" s="425"/>
      <c r="W244" s="426"/>
      <c r="X244" s="334"/>
      <c r="Y244" s="335"/>
      <c r="Z244" s="335"/>
      <c r="AA244" s="336"/>
      <c r="AB244" s="427" t="s">
        <v>2</v>
      </c>
      <c r="AC244" s="11"/>
      <c r="AP244" s="138"/>
      <c r="AQ244" s="138"/>
    </row>
    <row r="245" spans="2:43" s="3" customFormat="1" ht="24" customHeight="1">
      <c r="B245" s="11"/>
      <c r="C245" s="11"/>
      <c r="D245" s="587"/>
      <c r="E245" s="347"/>
      <c r="F245" s="348"/>
      <c r="G245" s="348"/>
      <c r="H245" s="348"/>
      <c r="I245" s="348"/>
      <c r="J245" s="348"/>
      <c r="K245" s="348"/>
      <c r="L245" s="349"/>
      <c r="M245" s="350"/>
      <c r="N245" s="351"/>
      <c r="O245" s="351"/>
      <c r="P245" s="351"/>
      <c r="Q245" s="351"/>
      <c r="R245" s="351"/>
      <c r="S245" s="352"/>
      <c r="T245" s="341"/>
      <c r="U245" s="342"/>
      <c r="V245" s="343"/>
      <c r="W245" s="227" t="s">
        <v>339</v>
      </c>
      <c r="X245" s="337"/>
      <c r="Y245" s="338"/>
      <c r="Z245" s="338"/>
      <c r="AA245" s="339"/>
      <c r="AB245" s="427"/>
      <c r="AC245" s="11"/>
      <c r="AP245" s="138"/>
      <c r="AQ245" s="138"/>
    </row>
    <row r="246" spans="2:43" s="3" customFormat="1" ht="15" customHeight="1">
      <c r="B246" s="11"/>
      <c r="C246" s="11"/>
      <c r="D246" s="587"/>
      <c r="E246" s="347"/>
      <c r="F246" s="348"/>
      <c r="G246" s="348"/>
      <c r="H246" s="348"/>
      <c r="I246" s="348"/>
      <c r="J246" s="348"/>
      <c r="K246" s="348"/>
      <c r="L246" s="349"/>
      <c r="M246" s="596" t="s">
        <v>233</v>
      </c>
      <c r="N246" s="597"/>
      <c r="O246" s="597"/>
      <c r="P246" s="597"/>
      <c r="Q246" s="597"/>
      <c r="R246" s="597"/>
      <c r="S246" s="598"/>
      <c r="T246" s="602"/>
      <c r="U246" s="603"/>
      <c r="V246" s="603"/>
      <c r="W246" s="604"/>
      <c r="X246" s="608"/>
      <c r="Y246" s="609"/>
      <c r="Z246" s="609"/>
      <c r="AA246" s="610"/>
      <c r="AB246" s="289" t="s">
        <v>2</v>
      </c>
      <c r="AC246" s="11"/>
      <c r="AP246" s="138"/>
      <c r="AQ246" s="138"/>
    </row>
    <row r="247" spans="2:43" s="3" customFormat="1" ht="24" customHeight="1">
      <c r="B247" s="11"/>
      <c r="C247" s="11"/>
      <c r="D247" s="587"/>
      <c r="E247" s="347"/>
      <c r="F247" s="348"/>
      <c r="G247" s="348"/>
      <c r="H247" s="348"/>
      <c r="I247" s="348"/>
      <c r="J247" s="348"/>
      <c r="K247" s="348"/>
      <c r="L247" s="349"/>
      <c r="M247" s="599"/>
      <c r="N247" s="600"/>
      <c r="O247" s="600"/>
      <c r="P247" s="600"/>
      <c r="Q247" s="600"/>
      <c r="R247" s="600"/>
      <c r="S247" s="601"/>
      <c r="T247" s="605"/>
      <c r="U247" s="606"/>
      <c r="V247" s="606"/>
      <c r="W247" s="607"/>
      <c r="X247" s="337"/>
      <c r="Y247" s="338"/>
      <c r="Z247" s="338"/>
      <c r="AA247" s="339"/>
      <c r="AB247" s="340"/>
      <c r="AC247" s="11"/>
      <c r="AP247" s="138"/>
      <c r="AQ247" s="138"/>
    </row>
    <row r="248" spans="2:43" ht="15" customHeight="1">
      <c r="D248" s="587"/>
      <c r="E248" s="347"/>
      <c r="F248" s="348"/>
      <c r="G248" s="348"/>
      <c r="H248" s="348"/>
      <c r="I248" s="348"/>
      <c r="J248" s="348"/>
      <c r="K248" s="348"/>
      <c r="L248" s="349"/>
      <c r="M248" s="442" t="s">
        <v>229</v>
      </c>
      <c r="N248" s="443"/>
      <c r="O248" s="443"/>
      <c r="P248" s="443"/>
      <c r="Q248" s="443"/>
      <c r="R248" s="443"/>
      <c r="S248" s="443"/>
      <c r="T248" s="443"/>
      <c r="U248" s="443"/>
      <c r="V248" s="443"/>
      <c r="W248" s="443"/>
      <c r="X248" s="443"/>
      <c r="Y248" s="443"/>
      <c r="Z248" s="443"/>
      <c r="AA248" s="443"/>
      <c r="AB248" s="444"/>
      <c r="AE248" s="3"/>
      <c r="AF248" s="3"/>
      <c r="AG248" s="3"/>
      <c r="AH248" s="3"/>
      <c r="AI248" s="3"/>
      <c r="AJ248" s="3"/>
      <c r="AK248" s="3"/>
      <c r="AL248" s="3"/>
      <c r="AM248" s="3"/>
    </row>
    <row r="249" spans="2:43" ht="30" customHeight="1">
      <c r="D249" s="588"/>
      <c r="E249" s="350"/>
      <c r="F249" s="351"/>
      <c r="G249" s="351"/>
      <c r="H249" s="351"/>
      <c r="I249" s="351"/>
      <c r="J249" s="351"/>
      <c r="K249" s="351"/>
      <c r="L249" s="352"/>
      <c r="M249" s="445"/>
      <c r="N249" s="446"/>
      <c r="O249" s="446"/>
      <c r="P249" s="446"/>
      <c r="Q249" s="446"/>
      <c r="R249" s="446"/>
      <c r="S249" s="446"/>
      <c r="T249" s="446"/>
      <c r="U249" s="446"/>
      <c r="V249" s="446"/>
      <c r="W249" s="446"/>
      <c r="X249" s="446"/>
      <c r="Y249" s="446"/>
      <c r="Z249" s="446"/>
      <c r="AA249" s="446"/>
      <c r="AB249" s="447"/>
      <c r="AE249" s="3"/>
      <c r="AF249" s="3"/>
      <c r="AG249" s="3"/>
      <c r="AH249" s="3"/>
      <c r="AI249" s="3"/>
      <c r="AJ249" s="3"/>
      <c r="AK249" s="3"/>
      <c r="AL249" s="3"/>
      <c r="AM249" s="3"/>
    </row>
    <row r="250" spans="2:43" ht="16.5" customHeight="1">
      <c r="D250" s="358" t="s">
        <v>21</v>
      </c>
      <c r="E250" s="344" t="s">
        <v>55</v>
      </c>
      <c r="F250" s="345"/>
      <c r="G250" s="345"/>
      <c r="H250" s="345"/>
      <c r="I250" s="345"/>
      <c r="J250" s="345"/>
      <c r="K250" s="345"/>
      <c r="L250" s="346"/>
      <c r="M250" s="361" t="s">
        <v>257</v>
      </c>
      <c r="N250" s="362"/>
      <c r="O250" s="362"/>
      <c r="P250" s="362"/>
      <c r="Q250" s="362"/>
      <c r="R250" s="362"/>
      <c r="S250" s="363"/>
      <c r="T250" s="324" t="s">
        <v>228</v>
      </c>
      <c r="U250" s="325"/>
      <c r="V250" s="325"/>
      <c r="W250" s="325"/>
      <c r="X250" s="325"/>
      <c r="Y250" s="325"/>
      <c r="Z250" s="325"/>
      <c r="AA250" s="325"/>
      <c r="AB250" s="326"/>
      <c r="AE250" s="3"/>
      <c r="AF250" s="3"/>
      <c r="AG250" s="3"/>
      <c r="AH250" s="3"/>
      <c r="AI250" s="3"/>
      <c r="AJ250" s="3"/>
      <c r="AK250" s="3"/>
      <c r="AL250" s="3"/>
      <c r="AM250" s="3"/>
    </row>
    <row r="251" spans="2:43" ht="22.5" customHeight="1">
      <c r="D251" s="359"/>
      <c r="E251" s="347"/>
      <c r="F251" s="348"/>
      <c r="G251" s="348"/>
      <c r="H251" s="348"/>
      <c r="I251" s="348"/>
      <c r="J251" s="348"/>
      <c r="K251" s="348"/>
      <c r="L251" s="349"/>
      <c r="M251" s="364"/>
      <c r="N251" s="365"/>
      <c r="O251" s="365"/>
      <c r="P251" s="365"/>
      <c r="Q251" s="365"/>
      <c r="R251" s="365"/>
      <c r="S251" s="366"/>
      <c r="T251" s="322"/>
      <c r="U251" s="323"/>
      <c r="V251" s="323"/>
      <c r="W251" s="324" t="s">
        <v>5</v>
      </c>
      <c r="X251" s="325"/>
      <c r="Y251" s="325"/>
      <c r="Z251" s="325"/>
      <c r="AA251" s="325"/>
      <c r="AB251" s="326"/>
      <c r="AE251" s="3"/>
      <c r="AF251" s="3"/>
      <c r="AG251" s="3"/>
      <c r="AH251" s="3"/>
      <c r="AI251" s="3"/>
      <c r="AJ251" s="3"/>
      <c r="AK251" s="3"/>
      <c r="AL251" s="3"/>
      <c r="AM251" s="3"/>
    </row>
    <row r="252" spans="2:43" ht="16.5" customHeight="1">
      <c r="D252" s="359"/>
      <c r="E252" s="347"/>
      <c r="F252" s="348"/>
      <c r="G252" s="348"/>
      <c r="H252" s="348"/>
      <c r="I252" s="348"/>
      <c r="J252" s="348"/>
      <c r="K252" s="348"/>
      <c r="L252" s="349"/>
      <c r="M252" s="282" t="s">
        <v>256</v>
      </c>
      <c r="N252" s="283"/>
      <c r="O252" s="283"/>
      <c r="P252" s="283"/>
      <c r="Q252" s="283"/>
      <c r="R252" s="283"/>
      <c r="S252" s="283"/>
      <c r="T252" s="283"/>
      <c r="U252" s="283"/>
      <c r="V252" s="283"/>
      <c r="W252" s="283"/>
      <c r="X252" s="283"/>
      <c r="Y252" s="283"/>
      <c r="Z252" s="283"/>
      <c r="AA252" s="283"/>
      <c r="AB252" s="327"/>
      <c r="AE252" s="3"/>
      <c r="AF252" s="3"/>
      <c r="AG252" s="3"/>
      <c r="AH252" s="3"/>
      <c r="AI252" s="3"/>
      <c r="AJ252" s="3"/>
      <c r="AK252" s="3"/>
      <c r="AL252" s="3"/>
      <c r="AM252" s="3"/>
    </row>
    <row r="253" spans="2:43" s="3" customFormat="1" ht="15" customHeight="1">
      <c r="B253" s="11"/>
      <c r="C253" s="11"/>
      <c r="D253" s="359"/>
      <c r="E253" s="347"/>
      <c r="F253" s="348"/>
      <c r="G253" s="348"/>
      <c r="H253" s="348"/>
      <c r="I253" s="348"/>
      <c r="J253" s="348"/>
      <c r="K253" s="348"/>
      <c r="L253" s="349"/>
      <c r="M253" s="344" t="s">
        <v>236</v>
      </c>
      <c r="N253" s="345"/>
      <c r="O253" s="345"/>
      <c r="P253" s="345"/>
      <c r="Q253" s="345"/>
      <c r="R253" s="345"/>
      <c r="S253" s="346"/>
      <c r="T253" s="353" t="s">
        <v>254</v>
      </c>
      <c r="U253" s="354"/>
      <c r="V253" s="353" t="s">
        <v>249</v>
      </c>
      <c r="W253" s="354"/>
      <c r="X253" s="912"/>
      <c r="Y253" s="913"/>
      <c r="Z253" s="913"/>
      <c r="AA253" s="913"/>
      <c r="AB253" s="914"/>
      <c r="AC253" s="11"/>
      <c r="AP253" s="138"/>
      <c r="AQ253" s="138"/>
    </row>
    <row r="254" spans="2:43" s="3" customFormat="1" ht="18" customHeight="1">
      <c r="B254" s="11"/>
      <c r="C254" s="11"/>
      <c r="D254" s="359"/>
      <c r="E254" s="347"/>
      <c r="F254" s="348"/>
      <c r="G254" s="348"/>
      <c r="H254" s="348"/>
      <c r="I254" s="348"/>
      <c r="J254" s="348"/>
      <c r="K254" s="348"/>
      <c r="L254" s="349"/>
      <c r="M254" s="347"/>
      <c r="N254" s="348"/>
      <c r="O254" s="348"/>
      <c r="P254" s="348"/>
      <c r="Q254" s="348"/>
      <c r="R254" s="348"/>
      <c r="S254" s="349"/>
      <c r="T254" s="147"/>
      <c r="U254" s="148" t="s">
        <v>252</v>
      </c>
      <c r="V254" s="225"/>
      <c r="W254" s="227" t="s">
        <v>17</v>
      </c>
      <c r="X254" s="367"/>
      <c r="Y254" s="367"/>
      <c r="Z254" s="367"/>
      <c r="AA254" s="367"/>
      <c r="AB254" s="224" t="s">
        <v>2</v>
      </c>
      <c r="AC254" s="11"/>
      <c r="AP254" s="171">
        <v>0</v>
      </c>
      <c r="AQ254" s="122" t="str" cm="1">
        <f t="array" ref="AQ254">_xlfn.SWITCH(AP254,0,"未選択",INDEX(筋交い,AP254))</f>
        <v>未選択</v>
      </c>
    </row>
    <row r="255" spans="2:43" s="3" customFormat="1" ht="18" customHeight="1">
      <c r="B255" s="11"/>
      <c r="C255" s="11"/>
      <c r="D255" s="359"/>
      <c r="E255" s="347"/>
      <c r="F255" s="348"/>
      <c r="G255" s="348"/>
      <c r="H255" s="348"/>
      <c r="I255" s="348"/>
      <c r="J255" s="348"/>
      <c r="K255" s="348"/>
      <c r="L255" s="349"/>
      <c r="M255" s="350"/>
      <c r="N255" s="351"/>
      <c r="O255" s="351"/>
      <c r="P255" s="351"/>
      <c r="Q255" s="351"/>
      <c r="R255" s="351"/>
      <c r="S255" s="352"/>
      <c r="T255" s="147"/>
      <c r="U255" s="148" t="s">
        <v>253</v>
      </c>
      <c r="V255" s="225"/>
      <c r="W255" s="227" t="s">
        <v>17</v>
      </c>
      <c r="X255" s="367"/>
      <c r="Y255" s="367"/>
      <c r="Z255" s="367"/>
      <c r="AA255" s="367"/>
      <c r="AB255" s="224" t="s">
        <v>2</v>
      </c>
      <c r="AC255" s="11"/>
      <c r="AP255" s="138"/>
      <c r="AQ255" s="138"/>
    </row>
    <row r="256" spans="2:43" s="3" customFormat="1" ht="15" customHeight="1">
      <c r="B256" s="11"/>
      <c r="C256" s="11"/>
      <c r="D256" s="359"/>
      <c r="E256" s="347"/>
      <c r="F256" s="348"/>
      <c r="G256" s="348"/>
      <c r="H256" s="348"/>
      <c r="I256" s="348"/>
      <c r="J256" s="348"/>
      <c r="K256" s="348"/>
      <c r="L256" s="349"/>
      <c r="M256" s="344" t="s">
        <v>237</v>
      </c>
      <c r="N256" s="345"/>
      <c r="O256" s="345"/>
      <c r="P256" s="345"/>
      <c r="Q256" s="345"/>
      <c r="R256" s="345"/>
      <c r="S256" s="346"/>
      <c r="T256" s="424" t="s">
        <v>249</v>
      </c>
      <c r="U256" s="425"/>
      <c r="V256" s="425"/>
      <c r="W256" s="426"/>
      <c r="X256" s="334"/>
      <c r="Y256" s="335"/>
      <c r="Z256" s="335"/>
      <c r="AA256" s="336"/>
      <c r="AB256" s="289" t="s">
        <v>2</v>
      </c>
      <c r="AC256" s="11"/>
      <c r="AP256" s="138"/>
      <c r="AQ256" s="138"/>
    </row>
    <row r="257" spans="2:43" s="3" customFormat="1" ht="24" customHeight="1">
      <c r="B257" s="11"/>
      <c r="C257" s="11"/>
      <c r="D257" s="359"/>
      <c r="E257" s="347"/>
      <c r="F257" s="348"/>
      <c r="G257" s="348"/>
      <c r="H257" s="348"/>
      <c r="I257" s="348"/>
      <c r="J257" s="348"/>
      <c r="K257" s="348"/>
      <c r="L257" s="349"/>
      <c r="M257" s="350"/>
      <c r="N257" s="351"/>
      <c r="O257" s="351"/>
      <c r="P257" s="351"/>
      <c r="Q257" s="351"/>
      <c r="R257" s="351"/>
      <c r="S257" s="352"/>
      <c r="T257" s="341"/>
      <c r="U257" s="342"/>
      <c r="V257" s="343"/>
      <c r="W257" s="227" t="s">
        <v>17</v>
      </c>
      <c r="X257" s="337"/>
      <c r="Y257" s="338"/>
      <c r="Z257" s="338"/>
      <c r="AA257" s="339"/>
      <c r="AB257" s="340"/>
      <c r="AC257" s="11"/>
      <c r="AP257" s="138"/>
      <c r="AQ257" s="138"/>
    </row>
    <row r="258" spans="2:43" s="3" customFormat="1" ht="15" customHeight="1">
      <c r="B258" s="11"/>
      <c r="C258" s="11"/>
      <c r="D258" s="359"/>
      <c r="E258" s="347"/>
      <c r="F258" s="348"/>
      <c r="G258" s="348"/>
      <c r="H258" s="348"/>
      <c r="I258" s="348"/>
      <c r="J258" s="348"/>
      <c r="K258" s="348"/>
      <c r="L258" s="349"/>
      <c r="M258" s="344" t="s">
        <v>255</v>
      </c>
      <c r="N258" s="345"/>
      <c r="O258" s="345"/>
      <c r="P258" s="345"/>
      <c r="Q258" s="345"/>
      <c r="R258" s="345"/>
      <c r="S258" s="346"/>
      <c r="T258" s="424" t="s">
        <v>117</v>
      </c>
      <c r="U258" s="425"/>
      <c r="V258" s="425"/>
      <c r="W258" s="426"/>
      <c r="X258" s="334"/>
      <c r="Y258" s="335"/>
      <c r="Z258" s="335"/>
      <c r="AA258" s="336"/>
      <c r="AB258" s="289" t="s">
        <v>2</v>
      </c>
      <c r="AC258" s="11"/>
      <c r="AP258" s="138"/>
      <c r="AQ258" s="138"/>
    </row>
    <row r="259" spans="2:43" s="3" customFormat="1" ht="24" customHeight="1">
      <c r="B259" s="11"/>
      <c r="C259" s="11"/>
      <c r="D259" s="359"/>
      <c r="E259" s="347"/>
      <c r="F259" s="348"/>
      <c r="G259" s="348"/>
      <c r="H259" s="348"/>
      <c r="I259" s="348"/>
      <c r="J259" s="348"/>
      <c r="K259" s="348"/>
      <c r="L259" s="349"/>
      <c r="M259" s="350"/>
      <c r="N259" s="351"/>
      <c r="O259" s="351"/>
      <c r="P259" s="351"/>
      <c r="Q259" s="351"/>
      <c r="R259" s="351"/>
      <c r="S259" s="352"/>
      <c r="T259" s="341"/>
      <c r="U259" s="342"/>
      <c r="V259" s="343"/>
      <c r="W259" s="227" t="s">
        <v>27</v>
      </c>
      <c r="X259" s="337"/>
      <c r="Y259" s="338"/>
      <c r="Z259" s="338"/>
      <c r="AA259" s="339"/>
      <c r="AB259" s="340"/>
      <c r="AC259" s="11"/>
      <c r="AP259" s="138"/>
      <c r="AQ259" s="138"/>
    </row>
    <row r="260" spans="2:43" s="3" customFormat="1" ht="15" customHeight="1">
      <c r="B260" s="11"/>
      <c r="C260" s="11"/>
      <c r="D260" s="359"/>
      <c r="E260" s="347"/>
      <c r="F260" s="348"/>
      <c r="G260" s="348"/>
      <c r="H260" s="348"/>
      <c r="I260" s="348"/>
      <c r="J260" s="348"/>
      <c r="K260" s="348"/>
      <c r="L260" s="349"/>
      <c r="M260" s="596" t="s">
        <v>238</v>
      </c>
      <c r="N260" s="597"/>
      <c r="O260" s="597"/>
      <c r="P260" s="597"/>
      <c r="Q260" s="597"/>
      <c r="R260" s="597"/>
      <c r="S260" s="598"/>
      <c r="T260" s="602"/>
      <c r="U260" s="603"/>
      <c r="V260" s="603"/>
      <c r="W260" s="604"/>
      <c r="X260" s="608"/>
      <c r="Y260" s="609"/>
      <c r="Z260" s="609"/>
      <c r="AA260" s="610"/>
      <c r="AB260" s="427" t="s">
        <v>2</v>
      </c>
      <c r="AC260" s="11"/>
      <c r="AP260" s="138"/>
      <c r="AQ260" s="138"/>
    </row>
    <row r="261" spans="2:43" s="3" customFormat="1" ht="24" customHeight="1">
      <c r="B261" s="11"/>
      <c r="C261" s="11"/>
      <c r="D261" s="359"/>
      <c r="E261" s="347"/>
      <c r="F261" s="348"/>
      <c r="G261" s="348"/>
      <c r="H261" s="348"/>
      <c r="I261" s="348"/>
      <c r="J261" s="348"/>
      <c r="K261" s="348"/>
      <c r="L261" s="349"/>
      <c r="M261" s="599"/>
      <c r="N261" s="600"/>
      <c r="O261" s="600"/>
      <c r="P261" s="600"/>
      <c r="Q261" s="600"/>
      <c r="R261" s="600"/>
      <c r="S261" s="601"/>
      <c r="T261" s="605"/>
      <c r="U261" s="606"/>
      <c r="V261" s="606"/>
      <c r="W261" s="607"/>
      <c r="X261" s="337"/>
      <c r="Y261" s="338"/>
      <c r="Z261" s="338"/>
      <c r="AA261" s="339"/>
      <c r="AB261" s="340"/>
      <c r="AC261" s="11"/>
      <c r="AP261" s="138"/>
      <c r="AQ261" s="138"/>
    </row>
    <row r="262" spans="2:43" ht="15" customHeight="1">
      <c r="D262" s="359"/>
      <c r="E262" s="347"/>
      <c r="F262" s="348"/>
      <c r="G262" s="348"/>
      <c r="H262" s="348"/>
      <c r="I262" s="348"/>
      <c r="J262" s="348"/>
      <c r="K262" s="348"/>
      <c r="L262" s="349"/>
      <c r="M262" s="442" t="s">
        <v>239</v>
      </c>
      <c r="N262" s="443"/>
      <c r="O262" s="443"/>
      <c r="P262" s="443"/>
      <c r="Q262" s="443"/>
      <c r="R262" s="443"/>
      <c r="S262" s="443"/>
      <c r="T262" s="443"/>
      <c r="U262" s="443"/>
      <c r="V262" s="443"/>
      <c r="W262" s="443"/>
      <c r="X262" s="443"/>
      <c r="Y262" s="443"/>
      <c r="Z262" s="443"/>
      <c r="AA262" s="443"/>
      <c r="AB262" s="444"/>
      <c r="AE262" s="3"/>
      <c r="AF262" s="3"/>
      <c r="AG262" s="3"/>
      <c r="AH262" s="3"/>
      <c r="AI262" s="3"/>
      <c r="AJ262" s="3"/>
      <c r="AK262" s="3"/>
      <c r="AL262" s="3"/>
      <c r="AM262" s="3"/>
    </row>
    <row r="263" spans="2:43" ht="30" customHeight="1">
      <c r="D263" s="431"/>
      <c r="E263" s="350"/>
      <c r="F263" s="351"/>
      <c r="G263" s="351"/>
      <c r="H263" s="351"/>
      <c r="I263" s="351"/>
      <c r="J263" s="351"/>
      <c r="K263" s="351"/>
      <c r="L263" s="352"/>
      <c r="M263" s="561"/>
      <c r="N263" s="562"/>
      <c r="O263" s="562"/>
      <c r="P263" s="562"/>
      <c r="Q263" s="562"/>
      <c r="R263" s="562"/>
      <c r="S263" s="562"/>
      <c r="T263" s="562"/>
      <c r="U263" s="562"/>
      <c r="V263" s="562"/>
      <c r="W263" s="562"/>
      <c r="X263" s="562"/>
      <c r="Y263" s="562"/>
      <c r="Z263" s="562"/>
      <c r="AA263" s="562"/>
      <c r="AB263" s="563"/>
      <c r="AE263" s="3"/>
      <c r="AF263" s="3"/>
      <c r="AG263" s="3"/>
      <c r="AH263" s="3"/>
      <c r="AI263" s="3"/>
      <c r="AJ263" s="3"/>
      <c r="AK263" s="3"/>
      <c r="AL263" s="3"/>
      <c r="AM263" s="3"/>
    </row>
    <row r="264" spans="2:43" s="3" customFormat="1" ht="15" customHeight="1">
      <c r="B264" s="11"/>
      <c r="C264" s="11"/>
      <c r="D264" s="441" t="s">
        <v>22</v>
      </c>
      <c r="E264" s="344" t="s">
        <v>56</v>
      </c>
      <c r="F264" s="345"/>
      <c r="G264" s="345"/>
      <c r="H264" s="345"/>
      <c r="I264" s="345"/>
      <c r="J264" s="345"/>
      <c r="K264" s="345"/>
      <c r="L264" s="345"/>
      <c r="M264" s="345"/>
      <c r="N264" s="345"/>
      <c r="O264" s="345"/>
      <c r="P264" s="345"/>
      <c r="Q264" s="345"/>
      <c r="R264" s="345"/>
      <c r="S264" s="346"/>
      <c r="T264" s="424" t="s">
        <v>228</v>
      </c>
      <c r="U264" s="425"/>
      <c r="V264" s="425"/>
      <c r="W264" s="426"/>
      <c r="X264" s="398"/>
      <c r="Y264" s="625"/>
      <c r="Z264" s="625"/>
      <c r="AA264" s="625"/>
      <c r="AB264" s="289" t="s">
        <v>2</v>
      </c>
      <c r="AC264" s="11"/>
      <c r="AP264" s="138"/>
      <c r="AQ264" s="138"/>
    </row>
    <row r="265" spans="2:43" s="3" customFormat="1" ht="34.5" customHeight="1">
      <c r="B265" s="11"/>
      <c r="C265" s="11"/>
      <c r="D265" s="441"/>
      <c r="E265" s="350"/>
      <c r="F265" s="351"/>
      <c r="G265" s="351"/>
      <c r="H265" s="351"/>
      <c r="I265" s="351"/>
      <c r="J265" s="351"/>
      <c r="K265" s="351"/>
      <c r="L265" s="351"/>
      <c r="M265" s="351"/>
      <c r="N265" s="351"/>
      <c r="O265" s="351"/>
      <c r="P265" s="351"/>
      <c r="Q265" s="351"/>
      <c r="R265" s="351"/>
      <c r="S265" s="352"/>
      <c r="T265" s="322"/>
      <c r="U265" s="323"/>
      <c r="V265" s="564"/>
      <c r="W265" s="228" t="s">
        <v>5</v>
      </c>
      <c r="X265" s="334"/>
      <c r="Y265" s="335"/>
      <c r="Z265" s="335"/>
      <c r="AA265" s="335"/>
      <c r="AB265" s="427"/>
      <c r="AC265" s="11"/>
      <c r="AP265" s="138"/>
      <c r="AQ265" s="138"/>
    </row>
    <row r="266" spans="2:43" ht="18" customHeight="1">
      <c r="D266" s="358" t="s">
        <v>23</v>
      </c>
      <c r="E266" s="344" t="s">
        <v>258</v>
      </c>
      <c r="F266" s="345"/>
      <c r="G266" s="345"/>
      <c r="H266" s="345"/>
      <c r="I266" s="345"/>
      <c r="J266" s="345"/>
      <c r="K266" s="345"/>
      <c r="L266" s="346"/>
      <c r="M266" s="361" t="s">
        <v>257</v>
      </c>
      <c r="N266" s="362"/>
      <c r="O266" s="362"/>
      <c r="P266" s="362"/>
      <c r="Q266" s="362"/>
      <c r="R266" s="362"/>
      <c r="S266" s="363"/>
      <c r="T266" s="568" t="s">
        <v>259</v>
      </c>
      <c r="U266" s="569"/>
      <c r="V266" s="569"/>
      <c r="W266" s="569"/>
      <c r="X266" s="569"/>
      <c r="Y266" s="569"/>
      <c r="Z266" s="569"/>
      <c r="AA266" s="569"/>
      <c r="AB266" s="570"/>
      <c r="AE266" s="3"/>
      <c r="AF266" s="3"/>
      <c r="AG266" s="3"/>
      <c r="AH266" s="3"/>
      <c r="AI266" s="3"/>
      <c r="AJ266" s="3"/>
      <c r="AK266" s="3"/>
      <c r="AL266" s="3"/>
      <c r="AM266" s="3"/>
    </row>
    <row r="267" spans="2:43" ht="18" customHeight="1">
      <c r="D267" s="359"/>
      <c r="E267" s="347"/>
      <c r="F267" s="348"/>
      <c r="G267" s="348"/>
      <c r="H267" s="348"/>
      <c r="I267" s="348"/>
      <c r="J267" s="348"/>
      <c r="K267" s="348"/>
      <c r="L267" s="349"/>
      <c r="M267" s="364"/>
      <c r="N267" s="365"/>
      <c r="O267" s="365"/>
      <c r="P267" s="365"/>
      <c r="Q267" s="365"/>
      <c r="R267" s="365"/>
      <c r="S267" s="366"/>
      <c r="T267" s="322"/>
      <c r="U267" s="323"/>
      <c r="V267" s="323"/>
      <c r="W267" s="324" t="s">
        <v>27</v>
      </c>
      <c r="X267" s="325"/>
      <c r="Y267" s="325"/>
      <c r="Z267" s="325"/>
      <c r="AA267" s="325"/>
      <c r="AB267" s="326"/>
      <c r="AE267" s="3"/>
      <c r="AF267" s="3"/>
      <c r="AG267" s="3"/>
      <c r="AH267" s="3"/>
      <c r="AI267" s="3"/>
      <c r="AJ267" s="3"/>
      <c r="AK267" s="3"/>
      <c r="AL267" s="3"/>
      <c r="AM267" s="3"/>
    </row>
    <row r="268" spans="2:43" ht="16.5" customHeight="1">
      <c r="D268" s="359"/>
      <c r="E268" s="347"/>
      <c r="F268" s="348"/>
      <c r="G268" s="348"/>
      <c r="H268" s="348"/>
      <c r="I268" s="348"/>
      <c r="J268" s="348"/>
      <c r="K268" s="348"/>
      <c r="L268" s="349"/>
      <c r="M268" s="282" t="s">
        <v>256</v>
      </c>
      <c r="N268" s="283"/>
      <c r="O268" s="283"/>
      <c r="P268" s="283"/>
      <c r="Q268" s="283"/>
      <c r="R268" s="283"/>
      <c r="S268" s="283"/>
      <c r="T268" s="283"/>
      <c r="U268" s="283"/>
      <c r="V268" s="283"/>
      <c r="W268" s="283"/>
      <c r="X268" s="283"/>
      <c r="Y268" s="283"/>
      <c r="Z268" s="283"/>
      <c r="AA268" s="283"/>
      <c r="AB268" s="327"/>
      <c r="AE268" s="3"/>
      <c r="AF268" s="3"/>
      <c r="AG268" s="3"/>
      <c r="AH268" s="3"/>
      <c r="AI268" s="3"/>
      <c r="AJ268" s="3"/>
      <c r="AK268" s="3"/>
      <c r="AL268" s="3"/>
      <c r="AM268" s="3"/>
    </row>
    <row r="269" spans="2:43" s="3" customFormat="1" ht="18" customHeight="1">
      <c r="B269" s="11"/>
      <c r="C269" s="11"/>
      <c r="D269" s="359"/>
      <c r="E269" s="347"/>
      <c r="F269" s="348"/>
      <c r="G269" s="348"/>
      <c r="H269" s="348"/>
      <c r="I269" s="348"/>
      <c r="J269" s="348"/>
      <c r="K269" s="348"/>
      <c r="L269" s="349"/>
      <c r="M269" s="344" t="s">
        <v>58</v>
      </c>
      <c r="N269" s="345"/>
      <c r="O269" s="345"/>
      <c r="P269" s="345"/>
      <c r="Q269" s="345"/>
      <c r="R269" s="345"/>
      <c r="S269" s="346"/>
      <c r="T269" s="424" t="s">
        <v>117</v>
      </c>
      <c r="U269" s="425"/>
      <c r="V269" s="425"/>
      <c r="W269" s="426"/>
      <c r="X269" s="334"/>
      <c r="Y269" s="335"/>
      <c r="Z269" s="335"/>
      <c r="AA269" s="336"/>
      <c r="AB269" s="289" t="s">
        <v>2</v>
      </c>
      <c r="AC269" s="11"/>
      <c r="AP269" s="138"/>
      <c r="AQ269" s="138"/>
    </row>
    <row r="270" spans="2:43" s="3" customFormat="1" ht="30" customHeight="1">
      <c r="B270" s="11"/>
      <c r="C270" s="11"/>
      <c r="D270" s="359"/>
      <c r="E270" s="347"/>
      <c r="F270" s="348"/>
      <c r="G270" s="348"/>
      <c r="H270" s="348"/>
      <c r="I270" s="348"/>
      <c r="J270" s="348"/>
      <c r="K270" s="348"/>
      <c r="L270" s="349"/>
      <c r="M270" s="347"/>
      <c r="N270" s="348"/>
      <c r="O270" s="348"/>
      <c r="P270" s="348"/>
      <c r="Q270" s="348"/>
      <c r="R270" s="348"/>
      <c r="S270" s="349"/>
      <c r="T270" s="341"/>
      <c r="U270" s="342"/>
      <c r="V270" s="343"/>
      <c r="W270" s="227" t="s">
        <v>27</v>
      </c>
      <c r="X270" s="337"/>
      <c r="Y270" s="338"/>
      <c r="Z270" s="338"/>
      <c r="AA270" s="339"/>
      <c r="AB270" s="340"/>
      <c r="AC270" s="11"/>
      <c r="AP270" s="138"/>
      <c r="AQ270" s="138"/>
    </row>
    <row r="271" spans="2:43" s="3" customFormat="1" ht="18" customHeight="1">
      <c r="B271" s="11"/>
      <c r="C271" s="11"/>
      <c r="D271" s="359"/>
      <c r="E271" s="347"/>
      <c r="F271" s="348"/>
      <c r="G271" s="348"/>
      <c r="H271" s="348"/>
      <c r="I271" s="348"/>
      <c r="J271" s="348"/>
      <c r="K271" s="348"/>
      <c r="L271" s="349"/>
      <c r="M271" s="344" t="s">
        <v>240</v>
      </c>
      <c r="N271" s="345"/>
      <c r="O271" s="345"/>
      <c r="P271" s="345"/>
      <c r="Q271" s="345"/>
      <c r="R271" s="345"/>
      <c r="S271" s="346"/>
      <c r="T271" s="424" t="s">
        <v>117</v>
      </c>
      <c r="U271" s="425"/>
      <c r="V271" s="425"/>
      <c r="W271" s="426"/>
      <c r="X271" s="334"/>
      <c r="Y271" s="335"/>
      <c r="Z271" s="335"/>
      <c r="AA271" s="336"/>
      <c r="AB271" s="289" t="s">
        <v>2</v>
      </c>
      <c r="AC271" s="11"/>
      <c r="AP271" s="138"/>
      <c r="AQ271" s="138"/>
    </row>
    <row r="272" spans="2:43" s="3" customFormat="1" ht="30" customHeight="1">
      <c r="B272" s="11"/>
      <c r="C272" s="11"/>
      <c r="D272" s="359"/>
      <c r="E272" s="347"/>
      <c r="F272" s="348"/>
      <c r="G272" s="348"/>
      <c r="H272" s="348"/>
      <c r="I272" s="348"/>
      <c r="J272" s="348"/>
      <c r="K272" s="348"/>
      <c r="L272" s="349"/>
      <c r="M272" s="350"/>
      <c r="N272" s="351"/>
      <c r="O272" s="351"/>
      <c r="P272" s="351"/>
      <c r="Q272" s="351"/>
      <c r="R272" s="351"/>
      <c r="S272" s="352"/>
      <c r="T272" s="322"/>
      <c r="U272" s="323"/>
      <c r="V272" s="564"/>
      <c r="W272" s="228" t="s">
        <v>27</v>
      </c>
      <c r="X272" s="337"/>
      <c r="Y272" s="338"/>
      <c r="Z272" s="338"/>
      <c r="AA272" s="339"/>
      <c r="AB272" s="340"/>
      <c r="AC272" s="11"/>
      <c r="AP272" s="138"/>
      <c r="AQ272" s="138"/>
    </row>
    <row r="273" spans="2:43" ht="36" customHeight="1">
      <c r="D273" s="359"/>
      <c r="E273" s="347"/>
      <c r="F273" s="348"/>
      <c r="G273" s="348"/>
      <c r="H273" s="348"/>
      <c r="I273" s="348"/>
      <c r="J273" s="348"/>
      <c r="K273" s="348"/>
      <c r="L273" s="349"/>
      <c r="M273" s="350" t="s">
        <v>193</v>
      </c>
      <c r="N273" s="351"/>
      <c r="O273" s="351"/>
      <c r="P273" s="351"/>
      <c r="Q273" s="351"/>
      <c r="R273" s="351"/>
      <c r="S273" s="351"/>
      <c r="T273" s="565"/>
      <c r="U273" s="566"/>
      <c r="V273" s="566"/>
      <c r="W273" s="567"/>
      <c r="X273" s="398"/>
      <c r="Y273" s="625"/>
      <c r="Z273" s="625"/>
      <c r="AA273" s="626"/>
      <c r="AB273" s="219" t="s">
        <v>2</v>
      </c>
      <c r="AE273" s="3"/>
      <c r="AF273" s="3"/>
      <c r="AG273" s="3"/>
      <c r="AH273" s="3"/>
      <c r="AI273" s="3"/>
      <c r="AJ273" s="3"/>
      <c r="AK273" s="3"/>
      <c r="AL273" s="3"/>
    </row>
    <row r="274" spans="2:43" ht="15" customHeight="1">
      <c r="D274" s="359"/>
      <c r="E274" s="347"/>
      <c r="F274" s="348"/>
      <c r="G274" s="348"/>
      <c r="H274" s="348"/>
      <c r="I274" s="348"/>
      <c r="J274" s="348"/>
      <c r="K274" s="348"/>
      <c r="L274" s="349"/>
      <c r="M274" s="442" t="s">
        <v>212</v>
      </c>
      <c r="N274" s="443"/>
      <c r="O274" s="443"/>
      <c r="P274" s="443"/>
      <c r="Q274" s="443"/>
      <c r="R274" s="443"/>
      <c r="S274" s="443"/>
      <c r="T274" s="443"/>
      <c r="U274" s="443"/>
      <c r="V274" s="443"/>
      <c r="W274" s="443"/>
      <c r="X274" s="443"/>
      <c r="Y274" s="443"/>
      <c r="Z274" s="443"/>
      <c r="AA274" s="443"/>
      <c r="AB274" s="444"/>
    </row>
    <row r="275" spans="2:43" ht="30" customHeight="1">
      <c r="D275" s="360"/>
      <c r="E275" s="315"/>
      <c r="F275" s="316"/>
      <c r="G275" s="316"/>
      <c r="H275" s="316"/>
      <c r="I275" s="316"/>
      <c r="J275" s="316"/>
      <c r="K275" s="316"/>
      <c r="L275" s="317"/>
      <c r="M275" s="909"/>
      <c r="N275" s="910"/>
      <c r="O275" s="910"/>
      <c r="P275" s="910"/>
      <c r="Q275" s="910"/>
      <c r="R275" s="910"/>
      <c r="S275" s="910"/>
      <c r="T275" s="910"/>
      <c r="U275" s="910"/>
      <c r="V275" s="910"/>
      <c r="W275" s="910"/>
      <c r="X275" s="910"/>
      <c r="Y275" s="910"/>
      <c r="Z275" s="910"/>
      <c r="AA275" s="910"/>
      <c r="AB275" s="911"/>
    </row>
    <row r="276" spans="2:43" s="3" customFormat="1" ht="38.25" customHeight="1">
      <c r="B276" s="11"/>
      <c r="C276" s="11"/>
      <c r="D276" s="68"/>
      <c r="E276" s="68"/>
      <c r="F276" s="68"/>
      <c r="G276" s="68"/>
      <c r="H276" s="68"/>
      <c r="I276" s="68"/>
      <c r="J276" s="68"/>
      <c r="K276" s="68"/>
      <c r="L276" s="68"/>
      <c r="M276" s="68"/>
      <c r="N276" s="68"/>
      <c r="O276" s="482" t="s">
        <v>242</v>
      </c>
      <c r="P276" s="482"/>
      <c r="Q276" s="482"/>
      <c r="R276" s="482"/>
      <c r="S276" s="482"/>
      <c r="T276" s="482"/>
      <c r="U276" s="482"/>
      <c r="V276" s="482"/>
      <c r="W276" s="482"/>
      <c r="X276" s="482"/>
      <c r="Y276" s="482"/>
      <c r="Z276" s="482"/>
      <c r="AA276" s="482"/>
      <c r="AB276" s="93"/>
      <c r="AC276" s="11"/>
      <c r="AP276" s="138"/>
      <c r="AQ276" s="138"/>
    </row>
    <row r="277" spans="2:43" s="3" customFormat="1" ht="6.75" customHeight="1">
      <c r="B277" s="11"/>
      <c r="C277" s="11"/>
      <c r="D277" s="70"/>
      <c r="E277" s="70"/>
      <c r="F277" s="70"/>
      <c r="G277" s="70"/>
      <c r="H277" s="70"/>
      <c r="I277" s="70"/>
      <c r="J277" s="70"/>
      <c r="K277" s="70"/>
      <c r="L277" s="70"/>
      <c r="M277" s="70"/>
      <c r="N277" s="70"/>
      <c r="O277" s="71"/>
      <c r="P277" s="71"/>
      <c r="Q277" s="71"/>
      <c r="R277" s="71"/>
      <c r="S277" s="71"/>
      <c r="T277" s="71"/>
      <c r="U277" s="71"/>
      <c r="V277" s="71"/>
      <c r="W277" s="71"/>
      <c r="X277" s="71"/>
      <c r="Y277" s="71"/>
      <c r="Z277" s="71"/>
      <c r="AA277" s="71"/>
      <c r="AB277" s="94"/>
      <c r="AC277" s="11"/>
      <c r="AP277" s="138"/>
      <c r="AQ277" s="138"/>
    </row>
    <row r="278" spans="2:43" s="4" customFormat="1" ht="15" customHeight="1">
      <c r="B278" s="50"/>
      <c r="C278" s="50"/>
      <c r="D278" s="583" t="s">
        <v>59</v>
      </c>
      <c r="E278" s="584"/>
      <c r="F278" s="584"/>
      <c r="G278" s="584"/>
      <c r="H278" s="584"/>
      <c r="I278" s="584"/>
      <c r="J278" s="584"/>
      <c r="K278" s="584"/>
      <c r="L278" s="584"/>
      <c r="M278" s="584"/>
      <c r="N278" s="584"/>
      <c r="O278" s="584"/>
      <c r="P278" s="584"/>
      <c r="Q278" s="584"/>
      <c r="R278" s="584"/>
      <c r="S278" s="584"/>
      <c r="T278" s="584"/>
      <c r="U278" s="584"/>
      <c r="V278" s="584"/>
      <c r="W278" s="584"/>
      <c r="X278" s="584"/>
      <c r="Y278" s="584"/>
      <c r="Z278" s="584"/>
      <c r="AA278" s="584"/>
      <c r="AB278" s="585"/>
      <c r="AC278" s="50"/>
      <c r="AH278" s="3"/>
      <c r="AI278" s="3"/>
      <c r="AJ278" s="3"/>
      <c r="AP278" s="141"/>
      <c r="AQ278" s="141"/>
    </row>
    <row r="279" spans="2:43" ht="16.5" customHeight="1">
      <c r="D279" s="549" t="s">
        <v>20</v>
      </c>
      <c r="E279" s="546" t="s">
        <v>60</v>
      </c>
      <c r="F279" s="547"/>
      <c r="G279" s="547"/>
      <c r="H279" s="547"/>
      <c r="I279" s="547"/>
      <c r="J279" s="547"/>
      <c r="K279" s="547"/>
      <c r="L279" s="548"/>
      <c r="M279" s="361" t="s">
        <v>257</v>
      </c>
      <c r="N279" s="362"/>
      <c r="O279" s="362"/>
      <c r="P279" s="362"/>
      <c r="Q279" s="362"/>
      <c r="R279" s="362"/>
      <c r="S279" s="363"/>
      <c r="T279" s="324" t="s">
        <v>228</v>
      </c>
      <c r="U279" s="325"/>
      <c r="V279" s="325"/>
      <c r="W279" s="325"/>
      <c r="X279" s="325"/>
      <c r="Y279" s="325"/>
      <c r="Z279" s="325"/>
      <c r="AA279" s="325"/>
      <c r="AB279" s="326"/>
      <c r="AH279" s="3"/>
      <c r="AI279" s="3"/>
      <c r="AJ279" s="3"/>
    </row>
    <row r="280" spans="2:43" ht="22.5" customHeight="1">
      <c r="D280" s="359"/>
      <c r="E280" s="347"/>
      <c r="F280" s="348"/>
      <c r="G280" s="348"/>
      <c r="H280" s="348"/>
      <c r="I280" s="348"/>
      <c r="J280" s="348"/>
      <c r="K280" s="348"/>
      <c r="L280" s="349"/>
      <c r="M280" s="364"/>
      <c r="N280" s="365"/>
      <c r="O280" s="365"/>
      <c r="P280" s="365"/>
      <c r="Q280" s="365"/>
      <c r="R280" s="365"/>
      <c r="S280" s="366"/>
      <c r="T280" s="491"/>
      <c r="U280" s="492"/>
      <c r="V280" s="492"/>
      <c r="W280" s="324" t="s">
        <v>5</v>
      </c>
      <c r="X280" s="325"/>
      <c r="Y280" s="325"/>
      <c r="Z280" s="325"/>
      <c r="AA280" s="325"/>
      <c r="AB280" s="326"/>
      <c r="AH280" s="3"/>
      <c r="AI280" s="3"/>
      <c r="AJ280" s="3"/>
    </row>
    <row r="281" spans="2:43" ht="16.5" customHeight="1">
      <c r="D281" s="359"/>
      <c r="E281" s="347"/>
      <c r="F281" s="348"/>
      <c r="G281" s="348"/>
      <c r="H281" s="348"/>
      <c r="I281" s="348"/>
      <c r="J281" s="348"/>
      <c r="K281" s="348"/>
      <c r="L281" s="349"/>
      <c r="M281" s="282" t="s">
        <v>256</v>
      </c>
      <c r="N281" s="283"/>
      <c r="O281" s="283"/>
      <c r="P281" s="283"/>
      <c r="Q281" s="283"/>
      <c r="R281" s="283"/>
      <c r="S281" s="283"/>
      <c r="T281" s="283"/>
      <c r="U281" s="283"/>
      <c r="V281" s="283"/>
      <c r="W281" s="283"/>
      <c r="X281" s="283"/>
      <c r="Y281" s="283"/>
      <c r="Z281" s="283"/>
      <c r="AA281" s="283"/>
      <c r="AB281" s="327"/>
      <c r="AH281" s="3"/>
      <c r="AI281" s="3"/>
      <c r="AJ281" s="3"/>
    </row>
    <row r="282" spans="2:43" s="3" customFormat="1" ht="15" customHeight="1">
      <c r="B282" s="11"/>
      <c r="C282" s="11"/>
      <c r="D282" s="359"/>
      <c r="E282" s="347"/>
      <c r="F282" s="348"/>
      <c r="G282" s="348"/>
      <c r="H282" s="348"/>
      <c r="I282" s="348"/>
      <c r="J282" s="348"/>
      <c r="K282" s="348"/>
      <c r="L282" s="349"/>
      <c r="M282" s="350" t="s">
        <v>61</v>
      </c>
      <c r="N282" s="351"/>
      <c r="O282" s="351"/>
      <c r="P282" s="351"/>
      <c r="Q282" s="351"/>
      <c r="R282" s="351"/>
      <c r="S282" s="352"/>
      <c r="T282" s="353" t="s">
        <v>251</v>
      </c>
      <c r="U282" s="354"/>
      <c r="V282" s="353" t="s">
        <v>249</v>
      </c>
      <c r="W282" s="354"/>
      <c r="X282" s="512"/>
      <c r="Y282" s="513"/>
      <c r="Z282" s="513"/>
      <c r="AA282" s="514"/>
      <c r="AB282" s="427" t="s">
        <v>2</v>
      </c>
      <c r="AC282" s="11"/>
      <c r="AP282" s="138"/>
      <c r="AQ282" s="138"/>
    </row>
    <row r="283" spans="2:43" s="3" customFormat="1" ht="30" customHeight="1">
      <c r="B283" s="11"/>
      <c r="C283" s="11"/>
      <c r="D283" s="359"/>
      <c r="E283" s="347"/>
      <c r="F283" s="348"/>
      <c r="G283" s="348"/>
      <c r="H283" s="348"/>
      <c r="I283" s="348"/>
      <c r="J283" s="348"/>
      <c r="K283" s="348"/>
      <c r="L283" s="349"/>
      <c r="M283" s="282"/>
      <c r="N283" s="283"/>
      <c r="O283" s="283"/>
      <c r="P283" s="283"/>
      <c r="Q283" s="283"/>
      <c r="R283" s="283"/>
      <c r="S283" s="284"/>
      <c r="T283" s="229"/>
      <c r="U283" s="227" t="s">
        <v>17</v>
      </c>
      <c r="V283" s="214"/>
      <c r="W283" s="227" t="s">
        <v>17</v>
      </c>
      <c r="X283" s="506"/>
      <c r="Y283" s="507"/>
      <c r="Z283" s="507"/>
      <c r="AA283" s="515"/>
      <c r="AB283" s="427"/>
      <c r="AC283" s="11"/>
      <c r="AP283" s="138"/>
      <c r="AQ283" s="138"/>
    </row>
    <row r="284" spans="2:43" ht="15" customHeight="1">
      <c r="D284" s="359"/>
      <c r="E284" s="347"/>
      <c r="F284" s="348"/>
      <c r="G284" s="348"/>
      <c r="H284" s="348"/>
      <c r="I284" s="348"/>
      <c r="J284" s="348"/>
      <c r="K284" s="348"/>
      <c r="L284" s="349"/>
      <c r="M284" s="282" t="s">
        <v>62</v>
      </c>
      <c r="N284" s="283"/>
      <c r="O284" s="283"/>
      <c r="P284" s="283"/>
      <c r="Q284" s="283"/>
      <c r="R284" s="283"/>
      <c r="S284" s="284"/>
      <c r="T284" s="353" t="s">
        <v>250</v>
      </c>
      <c r="U284" s="354"/>
      <c r="V284" s="353" t="s">
        <v>249</v>
      </c>
      <c r="W284" s="354"/>
      <c r="X284" s="512"/>
      <c r="Y284" s="513"/>
      <c r="Z284" s="513"/>
      <c r="AA284" s="514"/>
      <c r="AB284" s="289" t="s">
        <v>2</v>
      </c>
    </row>
    <row r="285" spans="2:43" ht="30" customHeight="1">
      <c r="D285" s="359"/>
      <c r="E285" s="347"/>
      <c r="F285" s="348"/>
      <c r="G285" s="348"/>
      <c r="H285" s="348"/>
      <c r="I285" s="348"/>
      <c r="J285" s="348"/>
      <c r="K285" s="348"/>
      <c r="L285" s="349"/>
      <c r="M285" s="282"/>
      <c r="N285" s="283"/>
      <c r="O285" s="283"/>
      <c r="P285" s="283"/>
      <c r="Q285" s="283"/>
      <c r="R285" s="283"/>
      <c r="S285" s="284"/>
      <c r="T285" s="229"/>
      <c r="U285" s="227" t="s">
        <v>17</v>
      </c>
      <c r="V285" s="214"/>
      <c r="W285" s="227" t="s">
        <v>17</v>
      </c>
      <c r="X285" s="506"/>
      <c r="Y285" s="507"/>
      <c r="Z285" s="507"/>
      <c r="AA285" s="515"/>
      <c r="AB285" s="427"/>
    </row>
    <row r="286" spans="2:43" ht="15" customHeight="1">
      <c r="D286" s="359"/>
      <c r="E286" s="347"/>
      <c r="F286" s="348"/>
      <c r="G286" s="348"/>
      <c r="H286" s="348"/>
      <c r="I286" s="348"/>
      <c r="J286" s="348"/>
      <c r="K286" s="348"/>
      <c r="L286" s="349"/>
      <c r="M286" s="282" t="s">
        <v>63</v>
      </c>
      <c r="N286" s="283"/>
      <c r="O286" s="283"/>
      <c r="P286" s="283"/>
      <c r="Q286" s="283"/>
      <c r="R286" s="283"/>
      <c r="S286" s="284"/>
      <c r="T286" s="353" t="s">
        <v>250</v>
      </c>
      <c r="U286" s="354"/>
      <c r="V286" s="353" t="s">
        <v>249</v>
      </c>
      <c r="W286" s="354"/>
      <c r="X286" s="512"/>
      <c r="Y286" s="513"/>
      <c r="Z286" s="513"/>
      <c r="AA286" s="514"/>
      <c r="AB286" s="394" t="s">
        <v>2</v>
      </c>
    </row>
    <row r="287" spans="2:43" ht="30" customHeight="1">
      <c r="D287" s="359"/>
      <c r="E287" s="347"/>
      <c r="F287" s="348"/>
      <c r="G287" s="348"/>
      <c r="H287" s="348"/>
      <c r="I287" s="348"/>
      <c r="J287" s="348"/>
      <c r="K287" s="348"/>
      <c r="L287" s="349"/>
      <c r="M287" s="282"/>
      <c r="N287" s="283"/>
      <c r="O287" s="283"/>
      <c r="P287" s="283"/>
      <c r="Q287" s="283"/>
      <c r="R287" s="283"/>
      <c r="S287" s="284"/>
      <c r="T287" s="229"/>
      <c r="U287" s="227" t="s">
        <v>17</v>
      </c>
      <c r="V287" s="214"/>
      <c r="W287" s="227" t="s">
        <v>17</v>
      </c>
      <c r="X287" s="506"/>
      <c r="Y287" s="507"/>
      <c r="Z287" s="507"/>
      <c r="AA287" s="515"/>
      <c r="AB287" s="394"/>
    </row>
    <row r="288" spans="2:43" ht="11.25" customHeight="1">
      <c r="D288" s="359"/>
      <c r="E288" s="347"/>
      <c r="F288" s="348"/>
      <c r="G288" s="348"/>
      <c r="H288" s="348"/>
      <c r="I288" s="348"/>
      <c r="J288" s="348"/>
      <c r="K288" s="348"/>
      <c r="L288" s="349"/>
      <c r="M288" s="282" t="s">
        <v>64</v>
      </c>
      <c r="N288" s="283"/>
      <c r="O288" s="283"/>
      <c r="P288" s="283"/>
      <c r="Q288" s="283"/>
      <c r="R288" s="283"/>
      <c r="S288" s="284"/>
      <c r="T288" s="424" t="s">
        <v>248</v>
      </c>
      <c r="U288" s="425"/>
      <c r="V288" s="425"/>
      <c r="W288" s="393" t="s">
        <v>241</v>
      </c>
      <c r="X288" s="512"/>
      <c r="Y288" s="513"/>
      <c r="Z288" s="513"/>
      <c r="AA288" s="514"/>
      <c r="AB288" s="394" t="s">
        <v>2</v>
      </c>
    </row>
    <row r="289" spans="2:43" ht="11.25" customHeight="1">
      <c r="D289" s="359"/>
      <c r="E289" s="347"/>
      <c r="F289" s="348"/>
      <c r="G289" s="348"/>
      <c r="H289" s="348"/>
      <c r="I289" s="348"/>
      <c r="J289" s="348"/>
      <c r="K289" s="348"/>
      <c r="L289" s="349"/>
      <c r="M289" s="282"/>
      <c r="N289" s="283"/>
      <c r="O289" s="283"/>
      <c r="P289" s="283"/>
      <c r="Q289" s="283"/>
      <c r="R289" s="283"/>
      <c r="S289" s="284"/>
      <c r="T289" s="559"/>
      <c r="U289" s="560"/>
      <c r="V289" s="560"/>
      <c r="W289" s="393"/>
      <c r="X289" s="504"/>
      <c r="Y289" s="531"/>
      <c r="Z289" s="531"/>
      <c r="AA289" s="532"/>
      <c r="AB289" s="394"/>
    </row>
    <row r="290" spans="2:43" ht="11.25" customHeight="1">
      <c r="D290" s="359"/>
      <c r="E290" s="347"/>
      <c r="F290" s="348"/>
      <c r="G290" s="348"/>
      <c r="H290" s="348"/>
      <c r="I290" s="348"/>
      <c r="J290" s="348"/>
      <c r="K290" s="348"/>
      <c r="L290" s="349"/>
      <c r="M290" s="282"/>
      <c r="N290" s="283"/>
      <c r="O290" s="283"/>
      <c r="P290" s="283"/>
      <c r="Q290" s="283"/>
      <c r="R290" s="283"/>
      <c r="S290" s="284"/>
      <c r="T290" s="559"/>
      <c r="U290" s="560"/>
      <c r="V290" s="560"/>
      <c r="W290" s="393"/>
      <c r="X290" s="506"/>
      <c r="Y290" s="507"/>
      <c r="Z290" s="507"/>
      <c r="AA290" s="515"/>
      <c r="AB290" s="394"/>
    </row>
    <row r="291" spans="2:43" ht="11.25" customHeight="1">
      <c r="D291" s="359"/>
      <c r="E291" s="347"/>
      <c r="F291" s="348"/>
      <c r="G291" s="348"/>
      <c r="H291" s="348"/>
      <c r="I291" s="348"/>
      <c r="J291" s="348"/>
      <c r="K291" s="348"/>
      <c r="L291" s="349"/>
      <c r="M291" s="282" t="s">
        <v>198</v>
      </c>
      <c r="N291" s="283"/>
      <c r="O291" s="283"/>
      <c r="P291" s="283"/>
      <c r="Q291" s="283"/>
      <c r="R291" s="283"/>
      <c r="S291" s="284"/>
      <c r="T291" s="550"/>
      <c r="U291" s="551"/>
      <c r="V291" s="551"/>
      <c r="W291" s="552"/>
      <c r="X291" s="512"/>
      <c r="Y291" s="513"/>
      <c r="Z291" s="513"/>
      <c r="AA291" s="514"/>
      <c r="AB291" s="289" t="s">
        <v>2</v>
      </c>
    </row>
    <row r="292" spans="2:43" ht="21.75" customHeight="1">
      <c r="D292" s="359"/>
      <c r="E292" s="347"/>
      <c r="F292" s="348"/>
      <c r="G292" s="348"/>
      <c r="H292" s="348"/>
      <c r="I292" s="348"/>
      <c r="J292" s="348"/>
      <c r="K292" s="348"/>
      <c r="L292" s="349"/>
      <c r="M292" s="282"/>
      <c r="N292" s="283"/>
      <c r="O292" s="283"/>
      <c r="P292" s="283"/>
      <c r="Q292" s="283"/>
      <c r="R292" s="283"/>
      <c r="S292" s="284"/>
      <c r="T292" s="553"/>
      <c r="U292" s="554"/>
      <c r="V292" s="554"/>
      <c r="W292" s="555"/>
      <c r="X292" s="504"/>
      <c r="Y292" s="531"/>
      <c r="Z292" s="531"/>
      <c r="AA292" s="532"/>
      <c r="AB292" s="427"/>
    </row>
    <row r="293" spans="2:43" ht="11.25" customHeight="1">
      <c r="D293" s="359"/>
      <c r="E293" s="347"/>
      <c r="F293" s="348"/>
      <c r="G293" s="348"/>
      <c r="H293" s="348"/>
      <c r="I293" s="348"/>
      <c r="J293" s="348"/>
      <c r="K293" s="348"/>
      <c r="L293" s="349"/>
      <c r="M293" s="282"/>
      <c r="N293" s="283"/>
      <c r="O293" s="283"/>
      <c r="P293" s="283"/>
      <c r="Q293" s="283"/>
      <c r="R293" s="283"/>
      <c r="S293" s="284"/>
      <c r="T293" s="556"/>
      <c r="U293" s="557"/>
      <c r="V293" s="557"/>
      <c r="W293" s="558"/>
      <c r="X293" s="506"/>
      <c r="Y293" s="507"/>
      <c r="Z293" s="507"/>
      <c r="AA293" s="515"/>
      <c r="AB293" s="340"/>
    </row>
    <row r="294" spans="2:43" ht="15" customHeight="1">
      <c r="D294" s="359"/>
      <c r="E294" s="347"/>
      <c r="F294" s="348"/>
      <c r="G294" s="348"/>
      <c r="H294" s="348"/>
      <c r="I294" s="348"/>
      <c r="J294" s="348"/>
      <c r="K294" s="348"/>
      <c r="L294" s="349"/>
      <c r="M294" s="442" t="s">
        <v>213</v>
      </c>
      <c r="N294" s="443"/>
      <c r="O294" s="443"/>
      <c r="P294" s="443"/>
      <c r="Q294" s="443"/>
      <c r="R294" s="443"/>
      <c r="S294" s="443"/>
      <c r="T294" s="443"/>
      <c r="U294" s="443"/>
      <c r="V294" s="443"/>
      <c r="W294" s="443"/>
      <c r="X294" s="443"/>
      <c r="Y294" s="443"/>
      <c r="Z294" s="443"/>
      <c r="AA294" s="443"/>
      <c r="AB294" s="444"/>
    </row>
    <row r="295" spans="2:43" ht="22.5" customHeight="1">
      <c r="D295" s="431"/>
      <c r="E295" s="350"/>
      <c r="F295" s="351"/>
      <c r="G295" s="351"/>
      <c r="H295" s="351"/>
      <c r="I295" s="351"/>
      <c r="J295" s="351"/>
      <c r="K295" s="351"/>
      <c r="L295" s="352"/>
      <c r="M295" s="445"/>
      <c r="N295" s="446"/>
      <c r="O295" s="446"/>
      <c r="P295" s="446"/>
      <c r="Q295" s="446"/>
      <c r="R295" s="446"/>
      <c r="S295" s="446"/>
      <c r="T295" s="446"/>
      <c r="U295" s="446"/>
      <c r="V295" s="446"/>
      <c r="W295" s="446"/>
      <c r="X295" s="446"/>
      <c r="Y295" s="446"/>
      <c r="Z295" s="446"/>
      <c r="AA295" s="446"/>
      <c r="AB295" s="447"/>
    </row>
    <row r="296" spans="2:43" s="3" customFormat="1" ht="13.5" customHeight="1">
      <c r="B296" s="11"/>
      <c r="C296" s="11"/>
      <c r="D296" s="358" t="s">
        <v>30</v>
      </c>
      <c r="E296" s="382" t="s">
        <v>65</v>
      </c>
      <c r="F296" s="382"/>
      <c r="G296" s="382"/>
      <c r="H296" s="382"/>
      <c r="I296" s="382"/>
      <c r="J296" s="382"/>
      <c r="K296" s="382"/>
      <c r="L296" s="382"/>
      <c r="M296" s="350" t="s">
        <v>340</v>
      </c>
      <c r="N296" s="351"/>
      <c r="O296" s="351"/>
      <c r="P296" s="351"/>
      <c r="Q296" s="351"/>
      <c r="R296" s="351"/>
      <c r="S296" s="352"/>
      <c r="T296" s="540" t="s">
        <v>52</v>
      </c>
      <c r="U296" s="540"/>
      <c r="V296" s="541"/>
      <c r="W296" s="542" t="s">
        <v>27</v>
      </c>
      <c r="X296" s="512"/>
      <c r="Y296" s="513"/>
      <c r="Z296" s="513"/>
      <c r="AA296" s="514"/>
      <c r="AB296" s="340" t="s">
        <v>2</v>
      </c>
      <c r="AC296" s="11"/>
      <c r="AP296" s="138"/>
      <c r="AQ296" s="138"/>
    </row>
    <row r="297" spans="2:43" s="3" customFormat="1" ht="13.5" customHeight="1">
      <c r="B297" s="11"/>
      <c r="C297" s="11"/>
      <c r="D297" s="359"/>
      <c r="E297" s="382"/>
      <c r="F297" s="382"/>
      <c r="G297" s="382"/>
      <c r="H297" s="382"/>
      <c r="I297" s="382"/>
      <c r="J297" s="382"/>
      <c r="K297" s="382"/>
      <c r="L297" s="382"/>
      <c r="M297" s="282"/>
      <c r="N297" s="283"/>
      <c r="O297" s="283"/>
      <c r="P297" s="283"/>
      <c r="Q297" s="283"/>
      <c r="R297" s="283"/>
      <c r="S297" s="284"/>
      <c r="T297" s="533"/>
      <c r="U297" s="533"/>
      <c r="V297" s="533"/>
      <c r="W297" s="529"/>
      <c r="X297" s="504"/>
      <c r="Y297" s="531"/>
      <c r="Z297" s="531"/>
      <c r="AA297" s="532"/>
      <c r="AB297" s="394"/>
      <c r="AC297" s="11"/>
      <c r="AP297" s="138"/>
      <c r="AQ297" s="138"/>
    </row>
    <row r="298" spans="2:43" s="3" customFormat="1" ht="13.5" customHeight="1">
      <c r="B298" s="11"/>
      <c r="C298" s="11"/>
      <c r="D298" s="359"/>
      <c r="E298" s="382"/>
      <c r="F298" s="382"/>
      <c r="G298" s="382"/>
      <c r="H298" s="382"/>
      <c r="I298" s="382"/>
      <c r="J298" s="382"/>
      <c r="K298" s="382"/>
      <c r="L298" s="382"/>
      <c r="M298" s="282"/>
      <c r="N298" s="283"/>
      <c r="O298" s="283"/>
      <c r="P298" s="283"/>
      <c r="Q298" s="283"/>
      <c r="R298" s="283"/>
      <c r="S298" s="284"/>
      <c r="T298" s="533"/>
      <c r="U298" s="533"/>
      <c r="V298" s="533"/>
      <c r="W298" s="529"/>
      <c r="X298" s="506"/>
      <c r="Y298" s="507"/>
      <c r="Z298" s="507"/>
      <c r="AA298" s="515"/>
      <c r="AB298" s="394"/>
      <c r="AC298" s="11"/>
      <c r="AP298" s="138"/>
      <c r="AQ298" s="138"/>
    </row>
    <row r="299" spans="2:43" ht="13.5" customHeight="1">
      <c r="D299" s="359"/>
      <c r="E299" s="382"/>
      <c r="F299" s="382"/>
      <c r="G299" s="382"/>
      <c r="H299" s="382"/>
      <c r="I299" s="382"/>
      <c r="J299" s="382"/>
      <c r="K299" s="382"/>
      <c r="L299" s="382"/>
      <c r="M299" s="282"/>
      <c r="N299" s="283"/>
      <c r="O299" s="283"/>
      <c r="P299" s="283"/>
      <c r="Q299" s="283"/>
      <c r="R299" s="283"/>
      <c r="S299" s="284"/>
      <c r="T299" s="535" t="s">
        <v>66</v>
      </c>
      <c r="U299" s="536"/>
      <c r="V299" s="536"/>
      <c r="W299" s="536"/>
      <c r="X299" s="536"/>
      <c r="Y299" s="536"/>
      <c r="Z299" s="536"/>
      <c r="AA299" s="536"/>
      <c r="AB299" s="537"/>
    </row>
    <row r="300" spans="2:43" ht="21.75" customHeight="1">
      <c r="D300" s="359"/>
      <c r="E300" s="382"/>
      <c r="F300" s="382"/>
      <c r="G300" s="382"/>
      <c r="H300" s="382"/>
      <c r="I300" s="382"/>
      <c r="J300" s="382"/>
      <c r="K300" s="382"/>
      <c r="L300" s="382"/>
      <c r="M300" s="282"/>
      <c r="N300" s="283"/>
      <c r="O300" s="283"/>
      <c r="P300" s="283"/>
      <c r="Q300" s="283"/>
      <c r="R300" s="283"/>
      <c r="S300" s="284"/>
      <c r="T300" s="154"/>
      <c r="U300" s="538" t="s">
        <v>67</v>
      </c>
      <c r="V300" s="538"/>
      <c r="W300" s="538"/>
      <c r="X300" s="155"/>
      <c r="Y300" s="539" t="s">
        <v>68</v>
      </c>
      <c r="Z300" s="539"/>
      <c r="AA300" s="539"/>
      <c r="AB300" s="156"/>
      <c r="AP300" s="171">
        <v>0</v>
      </c>
      <c r="AQ300" s="122" t="str" cm="1">
        <f t="array" ref="AQ300">_xlfn.SWITCH(AP300,0,"未選択",INDEX(柱巻補強工法,AP300))</f>
        <v>未選択</v>
      </c>
    </row>
    <row r="301" spans="2:43" ht="13.5" customHeight="1">
      <c r="D301" s="359"/>
      <c r="E301" s="382"/>
      <c r="F301" s="382"/>
      <c r="G301" s="382"/>
      <c r="H301" s="382"/>
      <c r="I301" s="382"/>
      <c r="J301" s="382"/>
      <c r="K301" s="382"/>
      <c r="L301" s="382"/>
      <c r="M301" s="282" t="s">
        <v>199</v>
      </c>
      <c r="N301" s="283"/>
      <c r="O301" s="283"/>
      <c r="P301" s="283"/>
      <c r="Q301" s="283"/>
      <c r="R301" s="283"/>
      <c r="S301" s="284"/>
      <c r="T301" s="527" t="s">
        <v>52</v>
      </c>
      <c r="U301" s="527"/>
      <c r="V301" s="528"/>
      <c r="W301" s="529" t="s">
        <v>27</v>
      </c>
      <c r="X301" s="512"/>
      <c r="Y301" s="513"/>
      <c r="Z301" s="513"/>
      <c r="AA301" s="514"/>
      <c r="AB301" s="394" t="s">
        <v>2</v>
      </c>
    </row>
    <row r="302" spans="2:43" ht="13.5" customHeight="1">
      <c r="D302" s="359"/>
      <c r="E302" s="382"/>
      <c r="F302" s="382"/>
      <c r="G302" s="382"/>
      <c r="H302" s="382"/>
      <c r="I302" s="382"/>
      <c r="J302" s="382"/>
      <c r="K302" s="382"/>
      <c r="L302" s="382"/>
      <c r="M302" s="282"/>
      <c r="N302" s="283"/>
      <c r="O302" s="283"/>
      <c r="P302" s="283"/>
      <c r="Q302" s="283"/>
      <c r="R302" s="283"/>
      <c r="S302" s="284"/>
      <c r="T302" s="533"/>
      <c r="U302" s="533"/>
      <c r="V302" s="533"/>
      <c r="W302" s="529"/>
      <c r="X302" s="504"/>
      <c r="Y302" s="531"/>
      <c r="Z302" s="531"/>
      <c r="AA302" s="532"/>
      <c r="AB302" s="394"/>
    </row>
    <row r="303" spans="2:43" ht="13.5" customHeight="1">
      <c r="D303" s="359"/>
      <c r="E303" s="382"/>
      <c r="F303" s="382"/>
      <c r="G303" s="382"/>
      <c r="H303" s="382"/>
      <c r="I303" s="382"/>
      <c r="J303" s="382"/>
      <c r="K303" s="382"/>
      <c r="L303" s="382"/>
      <c r="M303" s="282"/>
      <c r="N303" s="283"/>
      <c r="O303" s="283"/>
      <c r="P303" s="283"/>
      <c r="Q303" s="283"/>
      <c r="R303" s="283"/>
      <c r="S303" s="284"/>
      <c r="T303" s="533"/>
      <c r="U303" s="533"/>
      <c r="V303" s="533"/>
      <c r="W303" s="529"/>
      <c r="X303" s="506"/>
      <c r="Y303" s="507"/>
      <c r="Z303" s="507"/>
      <c r="AA303" s="515"/>
      <c r="AB303" s="394"/>
    </row>
    <row r="304" spans="2:43" s="8" customFormat="1" ht="15" customHeight="1">
      <c r="B304" s="58"/>
      <c r="C304" s="58"/>
      <c r="D304" s="359"/>
      <c r="E304" s="382"/>
      <c r="F304" s="382"/>
      <c r="G304" s="382"/>
      <c r="H304" s="382"/>
      <c r="I304" s="382"/>
      <c r="J304" s="382"/>
      <c r="K304" s="382"/>
      <c r="L304" s="382"/>
      <c r="M304" s="442" t="s">
        <v>214</v>
      </c>
      <c r="N304" s="443"/>
      <c r="O304" s="443"/>
      <c r="P304" s="443"/>
      <c r="Q304" s="443"/>
      <c r="R304" s="443"/>
      <c r="S304" s="443"/>
      <c r="T304" s="443"/>
      <c r="U304" s="443"/>
      <c r="V304" s="443"/>
      <c r="W304" s="443"/>
      <c r="X304" s="443"/>
      <c r="Y304" s="443"/>
      <c r="Z304" s="443"/>
      <c r="AA304" s="443"/>
      <c r="AB304" s="444"/>
      <c r="AC304" s="58"/>
      <c r="AP304" s="143"/>
      <c r="AQ304" s="143"/>
    </row>
    <row r="305" spans="2:43" ht="21.75" customHeight="1">
      <c r="D305" s="431"/>
      <c r="E305" s="382"/>
      <c r="F305" s="382"/>
      <c r="G305" s="382"/>
      <c r="H305" s="382"/>
      <c r="I305" s="382"/>
      <c r="J305" s="382"/>
      <c r="K305" s="382"/>
      <c r="L305" s="382"/>
      <c r="M305" s="543"/>
      <c r="N305" s="544"/>
      <c r="O305" s="544"/>
      <c r="P305" s="544"/>
      <c r="Q305" s="544"/>
      <c r="R305" s="544"/>
      <c r="S305" s="544"/>
      <c r="T305" s="544"/>
      <c r="U305" s="544"/>
      <c r="V305" s="544"/>
      <c r="W305" s="544"/>
      <c r="X305" s="544"/>
      <c r="Y305" s="544"/>
      <c r="Z305" s="544"/>
      <c r="AA305" s="544"/>
      <c r="AB305" s="545"/>
    </row>
    <row r="306" spans="2:43" s="3" customFormat="1" ht="16.5" customHeight="1">
      <c r="B306" s="11"/>
      <c r="C306" s="11"/>
      <c r="D306" s="358" t="s">
        <v>69</v>
      </c>
      <c r="E306" s="344" t="s">
        <v>165</v>
      </c>
      <c r="F306" s="345"/>
      <c r="G306" s="345"/>
      <c r="H306" s="345"/>
      <c r="I306" s="345"/>
      <c r="J306" s="345"/>
      <c r="K306" s="345"/>
      <c r="L306" s="345"/>
      <c r="M306" s="345"/>
      <c r="N306" s="345"/>
      <c r="O306" s="345"/>
      <c r="P306" s="345"/>
      <c r="Q306" s="345"/>
      <c r="R306" s="345"/>
      <c r="S306" s="346"/>
      <c r="T306" s="527" t="s">
        <v>189</v>
      </c>
      <c r="U306" s="527"/>
      <c r="V306" s="528"/>
      <c r="W306" s="529" t="s">
        <v>27</v>
      </c>
      <c r="X306" s="512"/>
      <c r="Y306" s="513"/>
      <c r="Z306" s="513"/>
      <c r="AA306" s="514"/>
      <c r="AB306" s="394" t="s">
        <v>2</v>
      </c>
      <c r="AC306" s="11"/>
      <c r="AP306" s="138"/>
      <c r="AQ306" s="138"/>
    </row>
    <row r="307" spans="2:43" s="3" customFormat="1" ht="13.5" customHeight="1">
      <c r="B307" s="11"/>
      <c r="C307" s="11"/>
      <c r="D307" s="525"/>
      <c r="E307" s="347"/>
      <c r="F307" s="348"/>
      <c r="G307" s="348"/>
      <c r="H307" s="348"/>
      <c r="I307" s="348"/>
      <c r="J307" s="348"/>
      <c r="K307" s="348"/>
      <c r="L307" s="348"/>
      <c r="M307" s="348"/>
      <c r="N307" s="348"/>
      <c r="O307" s="348"/>
      <c r="P307" s="348"/>
      <c r="Q307" s="348"/>
      <c r="R307" s="348"/>
      <c r="S307" s="349"/>
      <c r="T307" s="533"/>
      <c r="U307" s="533"/>
      <c r="V307" s="533"/>
      <c r="W307" s="529"/>
      <c r="X307" s="504"/>
      <c r="Y307" s="531"/>
      <c r="Z307" s="531"/>
      <c r="AA307" s="532"/>
      <c r="AB307" s="394"/>
      <c r="AC307" s="11"/>
      <c r="AP307" s="138"/>
      <c r="AQ307" s="138"/>
    </row>
    <row r="308" spans="2:43" s="3" customFormat="1" ht="13.5" customHeight="1">
      <c r="B308" s="11"/>
      <c r="C308" s="11"/>
      <c r="D308" s="526"/>
      <c r="E308" s="347"/>
      <c r="F308" s="348"/>
      <c r="G308" s="348"/>
      <c r="H308" s="348"/>
      <c r="I308" s="348"/>
      <c r="J308" s="348"/>
      <c r="K308" s="348"/>
      <c r="L308" s="348"/>
      <c r="M308" s="348"/>
      <c r="N308" s="348"/>
      <c r="O308" s="348"/>
      <c r="P308" s="348"/>
      <c r="Q308" s="348"/>
      <c r="R308" s="348"/>
      <c r="S308" s="349"/>
      <c r="T308" s="534"/>
      <c r="U308" s="534"/>
      <c r="V308" s="534"/>
      <c r="W308" s="530"/>
      <c r="X308" s="506"/>
      <c r="Y308" s="507"/>
      <c r="Z308" s="507"/>
      <c r="AA308" s="515"/>
      <c r="AB308" s="289"/>
      <c r="AC308" s="11"/>
      <c r="AP308" s="138"/>
      <c r="AQ308" s="138"/>
    </row>
    <row r="309" spans="2:43" ht="18" customHeight="1">
      <c r="D309" s="358" t="s">
        <v>164</v>
      </c>
      <c r="E309" s="900" t="s">
        <v>183</v>
      </c>
      <c r="F309" s="901"/>
      <c r="G309" s="901"/>
      <c r="H309" s="901"/>
      <c r="I309" s="901"/>
      <c r="J309" s="901"/>
      <c r="K309" s="901"/>
      <c r="L309" s="902"/>
      <c r="M309" s="361" t="s">
        <v>257</v>
      </c>
      <c r="N309" s="362"/>
      <c r="O309" s="362"/>
      <c r="P309" s="362"/>
      <c r="Q309" s="362"/>
      <c r="R309" s="362"/>
      <c r="S309" s="363"/>
      <c r="T309" s="324" t="s">
        <v>259</v>
      </c>
      <c r="U309" s="325"/>
      <c r="V309" s="325"/>
      <c r="W309" s="325"/>
      <c r="X309" s="325"/>
      <c r="Y309" s="325"/>
      <c r="Z309" s="325"/>
      <c r="AA309" s="325"/>
      <c r="AB309" s="326"/>
      <c r="AH309" s="3"/>
      <c r="AI309" s="3"/>
    </row>
    <row r="310" spans="2:43" ht="18" customHeight="1">
      <c r="D310" s="359"/>
      <c r="E310" s="903"/>
      <c r="F310" s="904"/>
      <c r="G310" s="904"/>
      <c r="H310" s="904"/>
      <c r="I310" s="904"/>
      <c r="J310" s="904"/>
      <c r="K310" s="904"/>
      <c r="L310" s="905"/>
      <c r="M310" s="364"/>
      <c r="N310" s="365"/>
      <c r="O310" s="365"/>
      <c r="P310" s="365"/>
      <c r="Q310" s="365"/>
      <c r="R310" s="365"/>
      <c r="S310" s="366"/>
      <c r="T310" s="491"/>
      <c r="U310" s="492"/>
      <c r="V310" s="492"/>
      <c r="W310" s="324" t="s">
        <v>27</v>
      </c>
      <c r="X310" s="325"/>
      <c r="Y310" s="325"/>
      <c r="Z310" s="325"/>
      <c r="AA310" s="325"/>
      <c r="AB310" s="326"/>
      <c r="AH310" s="3"/>
      <c r="AI310" s="3"/>
    </row>
    <row r="311" spans="2:43" ht="16.5" customHeight="1">
      <c r="D311" s="359"/>
      <c r="E311" s="903"/>
      <c r="F311" s="904"/>
      <c r="G311" s="904"/>
      <c r="H311" s="904"/>
      <c r="I311" s="904"/>
      <c r="J311" s="904"/>
      <c r="K311" s="904"/>
      <c r="L311" s="905"/>
      <c r="M311" s="282" t="s">
        <v>256</v>
      </c>
      <c r="N311" s="283"/>
      <c r="O311" s="283"/>
      <c r="P311" s="283"/>
      <c r="Q311" s="283"/>
      <c r="R311" s="283"/>
      <c r="S311" s="283"/>
      <c r="T311" s="283"/>
      <c r="U311" s="283"/>
      <c r="V311" s="283"/>
      <c r="W311" s="283"/>
      <c r="X311" s="283"/>
      <c r="Y311" s="283"/>
      <c r="Z311" s="283"/>
      <c r="AA311" s="283"/>
      <c r="AB311" s="327"/>
      <c r="AH311" s="3"/>
      <c r="AI311" s="3"/>
    </row>
    <row r="312" spans="2:43" ht="13.5" customHeight="1">
      <c r="D312" s="359"/>
      <c r="E312" s="903"/>
      <c r="F312" s="904"/>
      <c r="G312" s="904"/>
      <c r="H312" s="904"/>
      <c r="I312" s="904"/>
      <c r="J312" s="904"/>
      <c r="K312" s="904"/>
      <c r="L312" s="905"/>
      <c r="M312" s="282" t="s">
        <v>184</v>
      </c>
      <c r="N312" s="283"/>
      <c r="O312" s="283"/>
      <c r="P312" s="283"/>
      <c r="Q312" s="283"/>
      <c r="R312" s="283"/>
      <c r="S312" s="284"/>
      <c r="T312" s="424" t="s">
        <v>117</v>
      </c>
      <c r="U312" s="425"/>
      <c r="V312" s="426"/>
      <c r="W312" s="510" t="s">
        <v>27</v>
      </c>
      <c r="X312" s="512"/>
      <c r="Y312" s="513"/>
      <c r="Z312" s="513"/>
      <c r="AA312" s="514"/>
      <c r="AB312" s="394" t="s">
        <v>2</v>
      </c>
      <c r="AH312" s="3"/>
      <c r="AI312" s="3"/>
    </row>
    <row r="313" spans="2:43" ht="30" customHeight="1">
      <c r="D313" s="359"/>
      <c r="E313" s="903"/>
      <c r="F313" s="904"/>
      <c r="G313" s="904"/>
      <c r="H313" s="904"/>
      <c r="I313" s="904"/>
      <c r="J313" s="904"/>
      <c r="K313" s="904"/>
      <c r="L313" s="905"/>
      <c r="M313" s="282"/>
      <c r="N313" s="283"/>
      <c r="O313" s="283"/>
      <c r="P313" s="283"/>
      <c r="Q313" s="283"/>
      <c r="R313" s="283"/>
      <c r="S313" s="284"/>
      <c r="T313" s="498"/>
      <c r="U313" s="499"/>
      <c r="V313" s="500"/>
      <c r="W313" s="511"/>
      <c r="X313" s="506"/>
      <c r="Y313" s="507"/>
      <c r="Z313" s="507"/>
      <c r="AA313" s="515"/>
      <c r="AB313" s="394"/>
      <c r="AH313" s="3"/>
      <c r="AI313" s="3"/>
    </row>
    <row r="314" spans="2:43" ht="19.5" customHeight="1">
      <c r="D314" s="359"/>
      <c r="E314" s="903"/>
      <c r="F314" s="904"/>
      <c r="G314" s="904"/>
      <c r="H314" s="904"/>
      <c r="I314" s="904"/>
      <c r="J314" s="904"/>
      <c r="K314" s="904"/>
      <c r="L314" s="905"/>
      <c r="M314" s="282" t="s">
        <v>185</v>
      </c>
      <c r="N314" s="283"/>
      <c r="O314" s="283"/>
      <c r="P314" s="283"/>
      <c r="Q314" s="283"/>
      <c r="R314" s="283"/>
      <c r="S314" s="284"/>
      <c r="T314" s="424" t="s">
        <v>70</v>
      </c>
      <c r="U314" s="425"/>
      <c r="V314" s="426"/>
      <c r="W314" s="501" t="s">
        <v>112</v>
      </c>
      <c r="X314" s="504"/>
      <c r="Y314" s="505"/>
      <c r="Z314" s="505"/>
      <c r="AA314" s="505"/>
      <c r="AB314" s="394" t="s">
        <v>2</v>
      </c>
    </row>
    <row r="315" spans="2:43" ht="13.5" customHeight="1">
      <c r="D315" s="359"/>
      <c r="E315" s="903"/>
      <c r="F315" s="904"/>
      <c r="G315" s="904"/>
      <c r="H315" s="904"/>
      <c r="I315" s="904"/>
      <c r="J315" s="904"/>
      <c r="K315" s="904"/>
      <c r="L315" s="905"/>
      <c r="M315" s="282"/>
      <c r="N315" s="283"/>
      <c r="O315" s="283"/>
      <c r="P315" s="283"/>
      <c r="Q315" s="283"/>
      <c r="R315" s="283"/>
      <c r="S315" s="284"/>
      <c r="T315" s="508"/>
      <c r="U315" s="509"/>
      <c r="V315" s="509"/>
      <c r="W315" s="502"/>
      <c r="X315" s="504"/>
      <c r="Y315" s="505"/>
      <c r="Z315" s="505"/>
      <c r="AA315" s="505"/>
      <c r="AB315" s="394"/>
    </row>
    <row r="316" spans="2:43" ht="13.5" customHeight="1">
      <c r="D316" s="359"/>
      <c r="E316" s="903"/>
      <c r="F316" s="904"/>
      <c r="G316" s="904"/>
      <c r="H316" s="904"/>
      <c r="I316" s="904"/>
      <c r="J316" s="904"/>
      <c r="K316" s="904"/>
      <c r="L316" s="905"/>
      <c r="M316" s="282"/>
      <c r="N316" s="283"/>
      <c r="O316" s="283"/>
      <c r="P316" s="283"/>
      <c r="Q316" s="283"/>
      <c r="R316" s="283"/>
      <c r="S316" s="284"/>
      <c r="T316" s="498"/>
      <c r="U316" s="499"/>
      <c r="V316" s="499"/>
      <c r="W316" s="503"/>
      <c r="X316" s="506"/>
      <c r="Y316" s="507"/>
      <c r="Z316" s="507"/>
      <c r="AA316" s="507"/>
      <c r="AB316" s="394"/>
    </row>
    <row r="317" spans="2:43" ht="13.5" customHeight="1">
      <c r="D317" s="359"/>
      <c r="E317" s="903"/>
      <c r="F317" s="904"/>
      <c r="G317" s="904"/>
      <c r="H317" s="904"/>
      <c r="I317" s="904"/>
      <c r="J317" s="904"/>
      <c r="K317" s="904"/>
      <c r="L317" s="905"/>
      <c r="M317" s="282" t="s">
        <v>200</v>
      </c>
      <c r="N317" s="283"/>
      <c r="O317" s="283"/>
      <c r="P317" s="283"/>
      <c r="Q317" s="283"/>
      <c r="R317" s="283"/>
      <c r="S317" s="284"/>
      <c r="T317" s="516"/>
      <c r="U317" s="517"/>
      <c r="V317" s="517"/>
      <c r="W317" s="518"/>
      <c r="X317" s="512"/>
      <c r="Y317" s="513"/>
      <c r="Z317" s="513"/>
      <c r="AA317" s="513"/>
      <c r="AB317" s="289" t="s">
        <v>2</v>
      </c>
    </row>
    <row r="318" spans="2:43" ht="13.5" customHeight="1">
      <c r="D318" s="359"/>
      <c r="E318" s="903"/>
      <c r="F318" s="904"/>
      <c r="G318" s="904"/>
      <c r="H318" s="904"/>
      <c r="I318" s="904"/>
      <c r="J318" s="904"/>
      <c r="K318" s="904"/>
      <c r="L318" s="905"/>
      <c r="M318" s="282"/>
      <c r="N318" s="283"/>
      <c r="O318" s="283"/>
      <c r="P318" s="283"/>
      <c r="Q318" s="283"/>
      <c r="R318" s="283"/>
      <c r="S318" s="284"/>
      <c r="T318" s="519"/>
      <c r="U318" s="520"/>
      <c r="V318" s="520"/>
      <c r="W318" s="521"/>
      <c r="X318" s="504"/>
      <c r="Y318" s="505"/>
      <c r="Z318" s="505"/>
      <c r="AA318" s="505"/>
      <c r="AB318" s="427"/>
    </row>
    <row r="319" spans="2:43" ht="13.5" customHeight="1">
      <c r="D319" s="359"/>
      <c r="E319" s="903"/>
      <c r="F319" s="904"/>
      <c r="G319" s="904"/>
      <c r="H319" s="904"/>
      <c r="I319" s="904"/>
      <c r="J319" s="904"/>
      <c r="K319" s="904"/>
      <c r="L319" s="905"/>
      <c r="M319" s="282"/>
      <c r="N319" s="283"/>
      <c r="O319" s="283"/>
      <c r="P319" s="283"/>
      <c r="Q319" s="283"/>
      <c r="R319" s="283"/>
      <c r="S319" s="284"/>
      <c r="T319" s="522"/>
      <c r="U319" s="523"/>
      <c r="V319" s="523"/>
      <c r="W319" s="524"/>
      <c r="X319" s="506"/>
      <c r="Y319" s="507"/>
      <c r="Z319" s="507"/>
      <c r="AA319" s="507"/>
      <c r="AB319" s="340"/>
    </row>
    <row r="320" spans="2:43" ht="21.95" customHeight="1">
      <c r="D320" s="359"/>
      <c r="E320" s="903"/>
      <c r="F320" s="904"/>
      <c r="G320" s="904"/>
      <c r="H320" s="904"/>
      <c r="I320" s="904"/>
      <c r="J320" s="904"/>
      <c r="K320" s="904"/>
      <c r="L320" s="905"/>
      <c r="M320" s="442" t="s">
        <v>221</v>
      </c>
      <c r="N320" s="443"/>
      <c r="O320" s="443"/>
      <c r="P320" s="443"/>
      <c r="Q320" s="443"/>
      <c r="R320" s="443"/>
      <c r="S320" s="443"/>
      <c r="T320" s="443"/>
      <c r="U320" s="443"/>
      <c r="V320" s="443"/>
      <c r="W320" s="443"/>
      <c r="X320" s="443"/>
      <c r="Y320" s="443"/>
      <c r="Z320" s="443"/>
      <c r="AA320" s="443"/>
      <c r="AB320" s="444"/>
    </row>
    <row r="321" spans="2:43" ht="21.75" customHeight="1">
      <c r="D321" s="360"/>
      <c r="E321" s="906"/>
      <c r="F321" s="907"/>
      <c r="G321" s="907"/>
      <c r="H321" s="907"/>
      <c r="I321" s="907"/>
      <c r="J321" s="907"/>
      <c r="K321" s="907"/>
      <c r="L321" s="908"/>
      <c r="M321" s="495"/>
      <c r="N321" s="496"/>
      <c r="O321" s="496"/>
      <c r="P321" s="496"/>
      <c r="Q321" s="496"/>
      <c r="R321" s="496"/>
      <c r="S321" s="496"/>
      <c r="T321" s="496"/>
      <c r="U321" s="496"/>
      <c r="V321" s="496"/>
      <c r="W321" s="496"/>
      <c r="X321" s="496"/>
      <c r="Y321" s="496"/>
      <c r="Z321" s="496"/>
      <c r="AA321" s="496"/>
      <c r="AB321" s="497"/>
    </row>
    <row r="322" spans="2:43" s="3" customFormat="1" ht="16.5" customHeight="1">
      <c r="B322" s="11"/>
      <c r="C322" s="11"/>
      <c r="D322" s="423" t="s">
        <v>190</v>
      </c>
      <c r="E322" s="423"/>
      <c r="F322" s="423"/>
      <c r="G322" s="423"/>
      <c r="H322" s="423"/>
      <c r="I322" s="423"/>
      <c r="J322" s="423"/>
      <c r="K322" s="423"/>
      <c r="L322" s="423"/>
      <c r="M322" s="423"/>
      <c r="N322" s="423"/>
      <c r="O322" s="423"/>
      <c r="P322" s="423"/>
      <c r="Q322" s="423"/>
      <c r="R322" s="423"/>
      <c r="S322" s="423"/>
      <c r="T322" s="423"/>
      <c r="U322" s="423"/>
      <c r="V322" s="423"/>
      <c r="W322" s="423"/>
      <c r="X322" s="423"/>
      <c r="Y322" s="423"/>
      <c r="Z322" s="423"/>
      <c r="AA322" s="423"/>
      <c r="AB322" s="423"/>
      <c r="AC322" s="11"/>
      <c r="AP322" s="138"/>
      <c r="AQ322" s="138"/>
    </row>
    <row r="323" spans="2:43" s="3" customFormat="1" ht="66.75" customHeight="1">
      <c r="B323" s="11"/>
      <c r="C323" s="11"/>
      <c r="D323" s="404"/>
      <c r="E323" s="405"/>
      <c r="F323" s="405"/>
      <c r="G323" s="405"/>
      <c r="H323" s="405"/>
      <c r="I323" s="405"/>
      <c r="J323" s="405"/>
      <c r="K323" s="405"/>
      <c r="L323" s="405"/>
      <c r="M323" s="405"/>
      <c r="N323" s="405"/>
      <c r="O323" s="405"/>
      <c r="P323" s="405"/>
      <c r="Q323" s="405"/>
      <c r="R323" s="405"/>
      <c r="S323" s="405"/>
      <c r="T323" s="405"/>
      <c r="U323" s="405"/>
      <c r="V323" s="405"/>
      <c r="W323" s="405"/>
      <c r="X323" s="405"/>
      <c r="Y323" s="405"/>
      <c r="Z323" s="405"/>
      <c r="AA323" s="405"/>
      <c r="AB323" s="406"/>
      <c r="AC323" s="11"/>
      <c r="AP323" s="138"/>
      <c r="AQ323" s="138"/>
    </row>
    <row r="324" spans="2:43" customFormat="1" ht="15" customHeight="1">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c r="AA324" s="59"/>
      <c r="AB324" s="59"/>
      <c r="AC324" s="59"/>
      <c r="AP324" s="144"/>
      <c r="AQ324" s="144"/>
    </row>
    <row r="325" spans="2:43" s="3" customFormat="1" ht="15.75" customHeight="1">
      <c r="B325" s="11"/>
      <c r="C325" s="11"/>
      <c r="D325" s="54"/>
      <c r="E325" s="54"/>
      <c r="F325" s="54"/>
      <c r="G325" s="54"/>
      <c r="H325" s="54"/>
      <c r="I325" s="54"/>
      <c r="J325" s="54"/>
      <c r="K325" s="54"/>
      <c r="L325" s="54"/>
      <c r="M325" s="54"/>
      <c r="N325" s="54"/>
      <c r="O325" s="54"/>
      <c r="P325" s="54"/>
      <c r="Q325" s="54"/>
      <c r="R325" s="54"/>
      <c r="S325" s="54"/>
      <c r="T325" s="54"/>
      <c r="U325" s="54"/>
      <c r="V325" s="54"/>
      <c r="W325" s="54"/>
      <c r="X325" s="54"/>
      <c r="Y325" s="54"/>
      <c r="Z325" s="54"/>
      <c r="AA325" s="54"/>
      <c r="AB325" s="11"/>
      <c r="AC325" s="11"/>
      <c r="AP325" s="138"/>
      <c r="AQ325" s="138"/>
    </row>
    <row r="326" spans="2:43" s="6" customFormat="1" ht="27" customHeight="1">
      <c r="B326" s="56"/>
      <c r="C326" s="56"/>
      <c r="D326" s="453" t="s">
        <v>182</v>
      </c>
      <c r="E326" s="453"/>
      <c r="F326" s="453"/>
      <c r="G326" s="453"/>
      <c r="H326" s="453"/>
      <c r="I326" s="453"/>
      <c r="J326" s="453"/>
      <c r="K326" s="453"/>
      <c r="L326" s="453"/>
      <c r="M326" s="453"/>
      <c r="N326" s="453"/>
      <c r="O326" s="453"/>
      <c r="P326" s="453"/>
      <c r="Q326" s="453"/>
      <c r="R326" s="453"/>
      <c r="S326" s="453"/>
      <c r="T326" s="453"/>
      <c r="U326" s="453"/>
      <c r="V326" s="453"/>
      <c r="W326" s="453"/>
      <c r="X326" s="453"/>
      <c r="Y326" s="453"/>
      <c r="Z326" s="453"/>
      <c r="AA326" s="453"/>
      <c r="AB326" s="56"/>
      <c r="AC326" s="56"/>
      <c r="AP326" s="141"/>
      <c r="AQ326" s="141"/>
    </row>
    <row r="327" spans="2:43" s="3" customFormat="1" ht="25.5" customHeight="1">
      <c r="B327" s="11"/>
      <c r="C327" s="11"/>
      <c r="D327" s="46" t="s">
        <v>192</v>
      </c>
      <c r="E327" s="11"/>
      <c r="F327" s="11"/>
      <c r="G327" s="13"/>
      <c r="H327" s="11"/>
      <c r="I327" s="47"/>
      <c r="J327" s="47"/>
      <c r="K327" s="47"/>
      <c r="L327" s="47"/>
      <c r="M327" s="47"/>
      <c r="N327" s="47"/>
      <c r="O327" s="11"/>
      <c r="P327" s="11"/>
      <c r="Q327" s="11"/>
      <c r="R327" s="11"/>
      <c r="S327" s="11"/>
      <c r="T327" s="11"/>
      <c r="U327" s="11"/>
      <c r="V327" s="13"/>
      <c r="W327" s="11"/>
      <c r="X327" s="48"/>
      <c r="Y327" s="48"/>
      <c r="Z327" s="48"/>
      <c r="AA327" s="11"/>
      <c r="AB327" s="11"/>
      <c r="AC327" s="11"/>
      <c r="AP327" s="138"/>
      <c r="AQ327" s="138"/>
    </row>
    <row r="328" spans="2:43" s="3" customFormat="1" ht="14.25" customHeight="1">
      <c r="B328" s="11"/>
      <c r="C328" s="11"/>
      <c r="D328" s="49" t="s">
        <v>196</v>
      </c>
      <c r="E328" s="493" t="s">
        <v>323</v>
      </c>
      <c r="F328" s="493"/>
      <c r="G328" s="493"/>
      <c r="H328" s="493"/>
      <c r="I328" s="493"/>
      <c r="J328" s="493"/>
      <c r="K328" s="493"/>
      <c r="L328" s="493"/>
      <c r="M328" s="493"/>
      <c r="N328" s="493"/>
      <c r="O328" s="493"/>
      <c r="P328" s="493"/>
      <c r="Q328" s="493"/>
      <c r="R328" s="493"/>
      <c r="S328" s="493"/>
      <c r="T328" s="493"/>
      <c r="U328" s="493"/>
      <c r="V328" s="493"/>
      <c r="W328" s="493"/>
      <c r="X328" s="493"/>
      <c r="Y328" s="493"/>
      <c r="Z328" s="493"/>
      <c r="AA328" s="493"/>
      <c r="AB328" s="11"/>
      <c r="AC328" s="11"/>
      <c r="AP328" s="138"/>
      <c r="AQ328" s="138"/>
    </row>
    <row r="329" spans="2:43" s="3" customFormat="1" ht="14.25" customHeight="1">
      <c r="B329" s="11"/>
      <c r="C329" s="11"/>
      <c r="D329" s="49" t="s">
        <v>197</v>
      </c>
      <c r="E329" s="301" t="s">
        <v>2420</v>
      </c>
      <c r="F329" s="301"/>
      <c r="G329" s="301"/>
      <c r="H329" s="301"/>
      <c r="I329" s="301"/>
      <c r="J329" s="301"/>
      <c r="K329" s="301"/>
      <c r="L329" s="301"/>
      <c r="M329" s="301"/>
      <c r="N329" s="301"/>
      <c r="O329" s="301"/>
      <c r="P329" s="301"/>
      <c r="Q329" s="301"/>
      <c r="R329" s="301"/>
      <c r="S329" s="301"/>
      <c r="T329" s="301"/>
      <c r="U329" s="301"/>
      <c r="V329" s="301"/>
      <c r="W329" s="302" t="s">
        <v>2419</v>
      </c>
      <c r="X329" s="302"/>
      <c r="Y329" s="302"/>
      <c r="Z329" s="302"/>
      <c r="AA329" s="302"/>
      <c r="AB329" s="302"/>
      <c r="AC329" s="302"/>
      <c r="AP329" s="138"/>
      <c r="AQ329" s="138"/>
    </row>
    <row r="330" spans="2:43" ht="14.25" customHeight="1">
      <c r="D330" s="49" t="s">
        <v>196</v>
      </c>
      <c r="E330" s="232" t="s">
        <v>208</v>
      </c>
      <c r="F330" s="232"/>
      <c r="G330" s="61"/>
      <c r="H330" s="232"/>
      <c r="I330" s="62"/>
      <c r="J330" s="62"/>
      <c r="K330" s="64"/>
      <c r="L330" s="64"/>
      <c r="M330" s="64"/>
      <c r="N330" s="64"/>
      <c r="O330" s="65"/>
      <c r="P330" s="65"/>
      <c r="Q330" s="65"/>
      <c r="R330" s="65"/>
      <c r="S330" s="65"/>
      <c r="T330" s="65"/>
      <c r="U330" s="65"/>
      <c r="V330" s="65"/>
      <c r="W330" s="65"/>
      <c r="X330" s="66"/>
      <c r="Y330" s="66"/>
      <c r="Z330" s="66"/>
      <c r="AA330" s="65"/>
    </row>
    <row r="331" spans="2:43" ht="28.5" customHeight="1">
      <c r="D331" s="49"/>
      <c r="E331" s="67" t="s">
        <v>14</v>
      </c>
      <c r="F331" s="494" t="s">
        <v>210</v>
      </c>
      <c r="G331" s="494"/>
      <c r="H331" s="494"/>
      <c r="I331" s="494"/>
      <c r="J331" s="494"/>
      <c r="K331" s="494"/>
      <c r="L331" s="494"/>
      <c r="M331" s="494"/>
      <c r="N331" s="494"/>
      <c r="O331" s="494"/>
      <c r="P331" s="494"/>
      <c r="Q331" s="494"/>
      <c r="R331" s="494"/>
      <c r="S331" s="494"/>
      <c r="T331" s="494"/>
      <c r="U331" s="494"/>
      <c r="V331" s="494"/>
      <c r="W331" s="494"/>
      <c r="X331" s="494"/>
      <c r="Y331" s="494"/>
      <c r="Z331" s="494"/>
      <c r="AA331" s="494"/>
      <c r="AB331" s="494"/>
    </row>
    <row r="332" spans="2:43" s="3" customFormat="1" ht="15" customHeight="1">
      <c r="B332" s="11"/>
      <c r="C332" s="11"/>
      <c r="D332" s="49" t="s">
        <v>196</v>
      </c>
      <c r="E332" s="232" t="s">
        <v>215</v>
      </c>
      <c r="F332" s="232"/>
      <c r="G332" s="61"/>
      <c r="H332" s="232"/>
      <c r="I332" s="62"/>
      <c r="J332" s="62"/>
      <c r="K332" s="62"/>
      <c r="L332" s="62"/>
      <c r="M332" s="62"/>
      <c r="N332" s="62"/>
      <c r="O332" s="232"/>
      <c r="P332" s="232"/>
      <c r="Q332" s="232"/>
      <c r="R332" s="232"/>
      <c r="S332" s="232"/>
      <c r="T332" s="232"/>
      <c r="U332" s="232"/>
      <c r="V332" s="61"/>
      <c r="W332" s="232"/>
      <c r="X332" s="63"/>
      <c r="Y332" s="63"/>
      <c r="Z332" s="63"/>
      <c r="AA332" s="232"/>
      <c r="AB332" s="11"/>
      <c r="AC332" s="11"/>
      <c r="AP332" s="138"/>
      <c r="AQ332" s="138"/>
    </row>
    <row r="333" spans="2:43" s="4" customFormat="1" ht="30" customHeight="1">
      <c r="B333" s="50"/>
      <c r="C333" s="50"/>
      <c r="D333" s="410" t="s">
        <v>0</v>
      </c>
      <c r="E333" s="313"/>
      <c r="F333" s="313"/>
      <c r="G333" s="313"/>
      <c r="H333" s="313"/>
      <c r="I333" s="313"/>
      <c r="J333" s="313"/>
      <c r="K333" s="313"/>
      <c r="L333" s="313"/>
      <c r="M333" s="313"/>
      <c r="N333" s="313"/>
      <c r="O333" s="313"/>
      <c r="P333" s="313"/>
      <c r="Q333" s="313"/>
      <c r="R333" s="313"/>
      <c r="S333" s="314"/>
      <c r="T333" s="410" t="s">
        <v>6</v>
      </c>
      <c r="U333" s="313"/>
      <c r="V333" s="313"/>
      <c r="W333" s="314"/>
      <c r="X333" s="313" t="s">
        <v>7</v>
      </c>
      <c r="Y333" s="313"/>
      <c r="Z333" s="313"/>
      <c r="AA333" s="313"/>
      <c r="AB333" s="314"/>
      <c r="AC333" s="50"/>
      <c r="AP333" s="141"/>
      <c r="AQ333" s="141"/>
    </row>
    <row r="334" spans="2:43" s="4" customFormat="1" ht="15" customHeight="1">
      <c r="B334" s="50"/>
      <c r="C334" s="50"/>
      <c r="D334" s="462" t="s">
        <v>85</v>
      </c>
      <c r="E334" s="463"/>
      <c r="F334" s="463"/>
      <c r="G334" s="463"/>
      <c r="H334" s="463"/>
      <c r="I334" s="463"/>
      <c r="J334" s="463"/>
      <c r="K334" s="463"/>
      <c r="L334" s="463"/>
      <c r="M334" s="463"/>
      <c r="N334" s="463"/>
      <c r="O334" s="463"/>
      <c r="P334" s="463"/>
      <c r="Q334" s="463"/>
      <c r="R334" s="463"/>
      <c r="S334" s="463"/>
      <c r="T334" s="463"/>
      <c r="U334" s="463"/>
      <c r="V334" s="463"/>
      <c r="W334" s="463"/>
      <c r="X334" s="463"/>
      <c r="Y334" s="463"/>
      <c r="Z334" s="463"/>
      <c r="AA334" s="463"/>
      <c r="AB334" s="463"/>
      <c r="AC334" s="50"/>
      <c r="AP334" s="141"/>
      <c r="AQ334" s="141"/>
    </row>
    <row r="335" spans="2:43" s="3" customFormat="1" ht="13.5" customHeight="1">
      <c r="B335" s="11"/>
      <c r="C335" s="11"/>
      <c r="D335" s="457" t="s">
        <v>20</v>
      </c>
      <c r="E335" s="375" t="s">
        <v>134</v>
      </c>
      <c r="F335" s="375"/>
      <c r="G335" s="375"/>
      <c r="H335" s="375"/>
      <c r="I335" s="375"/>
      <c r="J335" s="375"/>
      <c r="K335" s="375"/>
      <c r="L335" s="375"/>
      <c r="M335" s="375"/>
      <c r="N335" s="375"/>
      <c r="O335" s="375"/>
      <c r="P335" s="375"/>
      <c r="Q335" s="375"/>
      <c r="R335" s="375"/>
      <c r="S335" s="375"/>
      <c r="T335" s="460" t="s">
        <v>84</v>
      </c>
      <c r="U335" s="460"/>
      <c r="V335" s="460"/>
      <c r="W335" s="461" t="s">
        <v>27</v>
      </c>
      <c r="X335" s="486"/>
      <c r="Y335" s="486"/>
      <c r="Z335" s="486"/>
      <c r="AA335" s="486"/>
      <c r="AB335" s="479" t="s">
        <v>2</v>
      </c>
      <c r="AC335" s="11"/>
      <c r="AP335" s="138"/>
      <c r="AQ335" s="138"/>
    </row>
    <row r="336" spans="2:43" s="3" customFormat="1" ht="30" customHeight="1">
      <c r="B336" s="11"/>
      <c r="C336" s="11"/>
      <c r="D336" s="441"/>
      <c r="E336" s="382"/>
      <c r="F336" s="382"/>
      <c r="G336" s="382"/>
      <c r="H336" s="382"/>
      <c r="I336" s="382"/>
      <c r="J336" s="382"/>
      <c r="K336" s="382"/>
      <c r="L336" s="382"/>
      <c r="M336" s="382"/>
      <c r="N336" s="382"/>
      <c r="O336" s="382"/>
      <c r="P336" s="382"/>
      <c r="Q336" s="382"/>
      <c r="R336" s="382"/>
      <c r="S336" s="382"/>
      <c r="T336" s="395"/>
      <c r="U336" s="395"/>
      <c r="V336" s="395"/>
      <c r="W336" s="393"/>
      <c r="X336" s="395"/>
      <c r="Y336" s="395"/>
      <c r="Z336" s="395"/>
      <c r="AA336" s="395"/>
      <c r="AB336" s="480"/>
      <c r="AC336" s="11"/>
      <c r="AP336" s="138"/>
      <c r="AQ336" s="138"/>
    </row>
    <row r="337" spans="2:43" s="3" customFormat="1" ht="13.5" customHeight="1">
      <c r="B337" s="11"/>
      <c r="C337" s="11"/>
      <c r="D337" s="441" t="s">
        <v>30</v>
      </c>
      <c r="E337" s="382" t="s">
        <v>149</v>
      </c>
      <c r="F337" s="382"/>
      <c r="G337" s="382"/>
      <c r="H337" s="382"/>
      <c r="I337" s="382"/>
      <c r="J337" s="382"/>
      <c r="K337" s="382"/>
      <c r="L337" s="382"/>
      <c r="M337" s="391" t="s">
        <v>341</v>
      </c>
      <c r="N337" s="391"/>
      <c r="O337" s="391"/>
      <c r="P337" s="391"/>
      <c r="Q337" s="391"/>
      <c r="R337" s="391"/>
      <c r="S337" s="391"/>
      <c r="T337" s="392" t="s">
        <v>84</v>
      </c>
      <c r="U337" s="392"/>
      <c r="V337" s="392"/>
      <c r="W337" s="393" t="s">
        <v>27</v>
      </c>
      <c r="X337" s="395"/>
      <c r="Y337" s="395"/>
      <c r="Z337" s="395"/>
      <c r="AA337" s="395"/>
      <c r="AB337" s="480" t="s">
        <v>2</v>
      </c>
      <c r="AC337" s="11"/>
      <c r="AP337" s="138"/>
      <c r="AQ337" s="138"/>
    </row>
    <row r="338" spans="2:43" s="3" customFormat="1" ht="33.75" customHeight="1">
      <c r="B338" s="11"/>
      <c r="C338" s="11"/>
      <c r="D338" s="441"/>
      <c r="E338" s="382"/>
      <c r="F338" s="382"/>
      <c r="G338" s="382"/>
      <c r="H338" s="382"/>
      <c r="I338" s="382"/>
      <c r="J338" s="382"/>
      <c r="K338" s="382"/>
      <c r="L338" s="382"/>
      <c r="M338" s="391"/>
      <c r="N338" s="391"/>
      <c r="O338" s="391"/>
      <c r="P338" s="391"/>
      <c r="Q338" s="391"/>
      <c r="R338" s="391"/>
      <c r="S338" s="391"/>
      <c r="T338" s="395"/>
      <c r="U338" s="395"/>
      <c r="V338" s="395"/>
      <c r="W338" s="393"/>
      <c r="X338" s="395"/>
      <c r="Y338" s="395"/>
      <c r="Z338" s="395"/>
      <c r="AA338" s="395"/>
      <c r="AB338" s="480"/>
      <c r="AC338" s="11"/>
      <c r="AP338" s="138"/>
      <c r="AQ338" s="138"/>
    </row>
    <row r="339" spans="2:43" s="3" customFormat="1" ht="13.5" customHeight="1">
      <c r="B339" s="11"/>
      <c r="C339" s="11"/>
      <c r="D339" s="441"/>
      <c r="E339" s="382"/>
      <c r="F339" s="382"/>
      <c r="G339" s="382"/>
      <c r="H339" s="382"/>
      <c r="I339" s="382"/>
      <c r="J339" s="382"/>
      <c r="K339" s="382"/>
      <c r="L339" s="382"/>
      <c r="M339" s="391" t="s">
        <v>135</v>
      </c>
      <c r="N339" s="391"/>
      <c r="O339" s="391"/>
      <c r="P339" s="391"/>
      <c r="Q339" s="391"/>
      <c r="R339" s="391"/>
      <c r="S339" s="391"/>
      <c r="T339" s="392" t="s">
        <v>57</v>
      </c>
      <c r="U339" s="392"/>
      <c r="V339" s="392"/>
      <c r="W339" s="393" t="s">
        <v>5</v>
      </c>
      <c r="X339" s="367"/>
      <c r="Y339" s="367"/>
      <c r="Z339" s="367"/>
      <c r="AA339" s="367"/>
      <c r="AB339" s="394" t="s">
        <v>2</v>
      </c>
      <c r="AC339" s="11"/>
      <c r="AP339" s="138"/>
      <c r="AQ339" s="138"/>
    </row>
    <row r="340" spans="2:43" s="3" customFormat="1" ht="30" customHeight="1">
      <c r="B340" s="11"/>
      <c r="C340" s="11"/>
      <c r="D340" s="441"/>
      <c r="E340" s="382"/>
      <c r="F340" s="382"/>
      <c r="G340" s="382"/>
      <c r="H340" s="382"/>
      <c r="I340" s="382"/>
      <c r="J340" s="382"/>
      <c r="K340" s="382"/>
      <c r="L340" s="382"/>
      <c r="M340" s="391"/>
      <c r="N340" s="391"/>
      <c r="O340" s="391"/>
      <c r="P340" s="391"/>
      <c r="Q340" s="391"/>
      <c r="R340" s="391"/>
      <c r="S340" s="391"/>
      <c r="T340" s="395"/>
      <c r="U340" s="395"/>
      <c r="V340" s="395"/>
      <c r="W340" s="393"/>
      <c r="X340" s="367"/>
      <c r="Y340" s="367"/>
      <c r="Z340" s="367"/>
      <c r="AA340" s="367"/>
      <c r="AB340" s="394"/>
      <c r="AC340" s="11"/>
      <c r="AP340" s="138"/>
      <c r="AQ340" s="138"/>
    </row>
    <row r="341" spans="2:43" s="3" customFormat="1" ht="13.5" customHeight="1">
      <c r="B341" s="11"/>
      <c r="C341" s="11"/>
      <c r="D341" s="441" t="s">
        <v>69</v>
      </c>
      <c r="E341" s="382" t="s">
        <v>136</v>
      </c>
      <c r="F341" s="382"/>
      <c r="G341" s="382"/>
      <c r="H341" s="382"/>
      <c r="I341" s="382"/>
      <c r="J341" s="382"/>
      <c r="K341" s="382"/>
      <c r="L341" s="382"/>
      <c r="M341" s="382"/>
      <c r="N341" s="382"/>
      <c r="O341" s="382"/>
      <c r="P341" s="382"/>
      <c r="Q341" s="382"/>
      <c r="R341" s="382"/>
      <c r="S341" s="382"/>
      <c r="T341" s="392" t="s">
        <v>84</v>
      </c>
      <c r="U341" s="392"/>
      <c r="V341" s="392"/>
      <c r="W341" s="393" t="s">
        <v>27</v>
      </c>
      <c r="X341" s="367"/>
      <c r="Y341" s="367"/>
      <c r="Z341" s="367"/>
      <c r="AA341" s="367"/>
      <c r="AB341" s="394" t="s">
        <v>2</v>
      </c>
      <c r="AC341" s="11"/>
      <c r="AP341" s="138"/>
      <c r="AQ341" s="138"/>
    </row>
    <row r="342" spans="2:43" s="3" customFormat="1" ht="30" customHeight="1">
      <c r="B342" s="11"/>
      <c r="C342" s="11"/>
      <c r="D342" s="432"/>
      <c r="E342" s="475"/>
      <c r="F342" s="475"/>
      <c r="G342" s="475"/>
      <c r="H342" s="475"/>
      <c r="I342" s="475"/>
      <c r="J342" s="475"/>
      <c r="K342" s="475"/>
      <c r="L342" s="475"/>
      <c r="M342" s="475"/>
      <c r="N342" s="475"/>
      <c r="O342" s="475"/>
      <c r="P342" s="475"/>
      <c r="Q342" s="475"/>
      <c r="R342" s="475"/>
      <c r="S342" s="475"/>
      <c r="T342" s="450"/>
      <c r="U342" s="450"/>
      <c r="V342" s="450"/>
      <c r="W342" s="403"/>
      <c r="X342" s="373"/>
      <c r="Y342" s="373"/>
      <c r="Z342" s="373"/>
      <c r="AA342" s="373"/>
      <c r="AB342" s="401"/>
      <c r="AC342" s="11"/>
      <c r="AP342" s="138"/>
      <c r="AQ342" s="138"/>
    </row>
    <row r="343" spans="2:43" s="4" customFormat="1" ht="19.5">
      <c r="B343" s="50"/>
      <c r="C343" s="50"/>
      <c r="D343" s="462" t="s">
        <v>86</v>
      </c>
      <c r="E343" s="463"/>
      <c r="F343" s="463"/>
      <c r="G343" s="463"/>
      <c r="H343" s="463"/>
      <c r="I343" s="463"/>
      <c r="J343" s="463"/>
      <c r="K343" s="463"/>
      <c r="L343" s="463"/>
      <c r="M343" s="463"/>
      <c r="N343" s="463"/>
      <c r="O343" s="463"/>
      <c r="P343" s="463"/>
      <c r="Q343" s="463"/>
      <c r="R343" s="463"/>
      <c r="S343" s="463"/>
      <c r="T343" s="463"/>
      <c r="U343" s="463"/>
      <c r="V343" s="463"/>
      <c r="W343" s="463"/>
      <c r="X343" s="463"/>
      <c r="Y343" s="463"/>
      <c r="Z343" s="463"/>
      <c r="AA343" s="463"/>
      <c r="AB343" s="464"/>
      <c r="AC343" s="50"/>
      <c r="AP343" s="141"/>
      <c r="AQ343" s="141"/>
    </row>
    <row r="344" spans="2:43" s="3" customFormat="1" ht="13.5" customHeight="1">
      <c r="B344" s="11"/>
      <c r="C344" s="11"/>
      <c r="D344" s="471" t="s">
        <v>137</v>
      </c>
      <c r="E344" s="472"/>
      <c r="F344" s="472"/>
      <c r="G344" s="472"/>
      <c r="H344" s="472"/>
      <c r="I344" s="472"/>
      <c r="J344" s="472"/>
      <c r="K344" s="472"/>
      <c r="L344" s="472"/>
      <c r="M344" s="472"/>
      <c r="N344" s="472"/>
      <c r="O344" s="472"/>
      <c r="P344" s="472"/>
      <c r="Q344" s="472"/>
      <c r="R344" s="472"/>
      <c r="S344" s="472"/>
      <c r="T344" s="460" t="s">
        <v>84</v>
      </c>
      <c r="U344" s="460"/>
      <c r="V344" s="460"/>
      <c r="W344" s="461" t="s">
        <v>27</v>
      </c>
      <c r="X344" s="413"/>
      <c r="Y344" s="413"/>
      <c r="Z344" s="413"/>
      <c r="AA344" s="413"/>
      <c r="AB344" s="400" t="s">
        <v>2</v>
      </c>
      <c r="AC344" s="11"/>
      <c r="AP344" s="138"/>
      <c r="AQ344" s="138"/>
    </row>
    <row r="345" spans="2:43" s="3" customFormat="1" ht="30" customHeight="1">
      <c r="B345" s="11"/>
      <c r="C345" s="11"/>
      <c r="D345" s="473"/>
      <c r="E345" s="474"/>
      <c r="F345" s="474"/>
      <c r="G345" s="474"/>
      <c r="H345" s="474"/>
      <c r="I345" s="474"/>
      <c r="J345" s="474"/>
      <c r="K345" s="474"/>
      <c r="L345" s="474"/>
      <c r="M345" s="474"/>
      <c r="N345" s="474"/>
      <c r="O345" s="474"/>
      <c r="P345" s="474"/>
      <c r="Q345" s="474"/>
      <c r="R345" s="474"/>
      <c r="S345" s="474"/>
      <c r="T345" s="450"/>
      <c r="U345" s="450"/>
      <c r="V345" s="450"/>
      <c r="W345" s="403"/>
      <c r="X345" s="373"/>
      <c r="Y345" s="373"/>
      <c r="Z345" s="373"/>
      <c r="AA345" s="373"/>
      <c r="AB345" s="401"/>
      <c r="AC345" s="11"/>
      <c r="AP345" s="138"/>
      <c r="AQ345" s="138"/>
    </row>
    <row r="346" spans="2:43" s="4" customFormat="1" ht="15" customHeight="1">
      <c r="B346" s="50"/>
      <c r="C346" s="50"/>
      <c r="D346" s="462" t="s">
        <v>138</v>
      </c>
      <c r="E346" s="463"/>
      <c r="F346" s="463"/>
      <c r="G346" s="463"/>
      <c r="H346" s="463"/>
      <c r="I346" s="463"/>
      <c r="J346" s="463"/>
      <c r="K346" s="463"/>
      <c r="L346" s="463"/>
      <c r="M346" s="463"/>
      <c r="N346" s="463"/>
      <c r="O346" s="463"/>
      <c r="P346" s="463"/>
      <c r="Q346" s="463"/>
      <c r="R346" s="463"/>
      <c r="S346" s="463"/>
      <c r="T346" s="463"/>
      <c r="U346" s="463"/>
      <c r="V346" s="463"/>
      <c r="W346" s="463"/>
      <c r="X346" s="463"/>
      <c r="Y346" s="463"/>
      <c r="Z346" s="463"/>
      <c r="AA346" s="463"/>
      <c r="AB346" s="464"/>
      <c r="AC346" s="50"/>
      <c r="AP346" s="141"/>
      <c r="AQ346" s="141"/>
    </row>
    <row r="347" spans="2:43" s="3" customFormat="1" ht="13.5" customHeight="1">
      <c r="B347" s="11"/>
      <c r="C347" s="11"/>
      <c r="D347" s="487" t="s">
        <v>342</v>
      </c>
      <c r="E347" s="488"/>
      <c r="F347" s="488"/>
      <c r="G347" s="488"/>
      <c r="H347" s="488"/>
      <c r="I347" s="488"/>
      <c r="J347" s="488"/>
      <c r="K347" s="488"/>
      <c r="L347" s="488"/>
      <c r="M347" s="488"/>
      <c r="N347" s="488"/>
      <c r="O347" s="488"/>
      <c r="P347" s="488"/>
      <c r="Q347" s="488"/>
      <c r="R347" s="488"/>
      <c r="S347" s="488"/>
      <c r="T347" s="460" t="s">
        <v>57</v>
      </c>
      <c r="U347" s="460"/>
      <c r="V347" s="460"/>
      <c r="W347" s="461" t="s">
        <v>5</v>
      </c>
      <c r="X347" s="486"/>
      <c r="Y347" s="486"/>
      <c r="Z347" s="486"/>
      <c r="AA347" s="486"/>
      <c r="AB347" s="479" t="s">
        <v>2</v>
      </c>
      <c r="AC347" s="11"/>
      <c r="AP347" s="138"/>
      <c r="AQ347" s="138"/>
    </row>
    <row r="348" spans="2:43" s="3" customFormat="1" ht="30" customHeight="1">
      <c r="B348" s="11"/>
      <c r="C348" s="11"/>
      <c r="D348" s="489"/>
      <c r="E348" s="490"/>
      <c r="F348" s="490"/>
      <c r="G348" s="490"/>
      <c r="H348" s="490"/>
      <c r="I348" s="490"/>
      <c r="J348" s="490"/>
      <c r="K348" s="490"/>
      <c r="L348" s="490"/>
      <c r="M348" s="490"/>
      <c r="N348" s="490"/>
      <c r="O348" s="490"/>
      <c r="P348" s="490"/>
      <c r="Q348" s="490"/>
      <c r="R348" s="490"/>
      <c r="S348" s="490"/>
      <c r="T348" s="450"/>
      <c r="U348" s="450"/>
      <c r="V348" s="450"/>
      <c r="W348" s="403"/>
      <c r="X348" s="450"/>
      <c r="Y348" s="450"/>
      <c r="Z348" s="450"/>
      <c r="AA348" s="450"/>
      <c r="AB348" s="481"/>
      <c r="AC348" s="11"/>
      <c r="AP348" s="138"/>
      <c r="AQ348" s="138"/>
    </row>
    <row r="349" spans="2:43" s="4" customFormat="1" ht="15" customHeight="1">
      <c r="B349" s="50"/>
      <c r="C349" s="50"/>
      <c r="D349" s="462" t="s">
        <v>154</v>
      </c>
      <c r="E349" s="463"/>
      <c r="F349" s="463"/>
      <c r="G349" s="463"/>
      <c r="H349" s="463"/>
      <c r="I349" s="463"/>
      <c r="J349" s="463"/>
      <c r="K349" s="463"/>
      <c r="L349" s="463"/>
      <c r="M349" s="463"/>
      <c r="N349" s="463"/>
      <c r="O349" s="463"/>
      <c r="P349" s="463"/>
      <c r="Q349" s="463"/>
      <c r="R349" s="463"/>
      <c r="S349" s="463"/>
      <c r="T349" s="463"/>
      <c r="U349" s="463"/>
      <c r="V349" s="463"/>
      <c r="W349" s="463"/>
      <c r="X349" s="463"/>
      <c r="Y349" s="463"/>
      <c r="Z349" s="463"/>
      <c r="AA349" s="463"/>
      <c r="AB349" s="464"/>
      <c r="AC349" s="50"/>
      <c r="AP349" s="141"/>
      <c r="AQ349" s="141"/>
    </row>
    <row r="350" spans="2:43" s="3" customFormat="1" ht="13.5" customHeight="1">
      <c r="B350" s="11"/>
      <c r="C350" s="11"/>
      <c r="D350" s="485" t="s">
        <v>20</v>
      </c>
      <c r="E350" s="375" t="s">
        <v>139</v>
      </c>
      <c r="F350" s="375"/>
      <c r="G350" s="375"/>
      <c r="H350" s="375"/>
      <c r="I350" s="375"/>
      <c r="J350" s="375"/>
      <c r="K350" s="375"/>
      <c r="L350" s="375"/>
      <c r="M350" s="375"/>
      <c r="N350" s="375"/>
      <c r="O350" s="375"/>
      <c r="P350" s="375"/>
      <c r="Q350" s="375"/>
      <c r="R350" s="375"/>
      <c r="S350" s="375"/>
      <c r="T350" s="460" t="s">
        <v>117</v>
      </c>
      <c r="U350" s="460"/>
      <c r="V350" s="460"/>
      <c r="W350" s="461" t="s">
        <v>27</v>
      </c>
      <c r="X350" s="486"/>
      <c r="Y350" s="486"/>
      <c r="Z350" s="486"/>
      <c r="AA350" s="486"/>
      <c r="AB350" s="479" t="s">
        <v>2</v>
      </c>
      <c r="AC350" s="11"/>
      <c r="AP350" s="138"/>
      <c r="AQ350" s="138"/>
    </row>
    <row r="351" spans="2:43" s="3" customFormat="1" ht="30" customHeight="1">
      <c r="B351" s="11"/>
      <c r="C351" s="11"/>
      <c r="D351" s="483"/>
      <c r="E351" s="382"/>
      <c r="F351" s="382"/>
      <c r="G351" s="382"/>
      <c r="H351" s="382"/>
      <c r="I351" s="382"/>
      <c r="J351" s="382"/>
      <c r="K351" s="382"/>
      <c r="L351" s="382"/>
      <c r="M351" s="382"/>
      <c r="N351" s="382"/>
      <c r="O351" s="382"/>
      <c r="P351" s="382"/>
      <c r="Q351" s="382"/>
      <c r="R351" s="382"/>
      <c r="S351" s="382"/>
      <c r="T351" s="395"/>
      <c r="U351" s="395"/>
      <c r="V351" s="395"/>
      <c r="W351" s="393"/>
      <c r="X351" s="395"/>
      <c r="Y351" s="395"/>
      <c r="Z351" s="395"/>
      <c r="AA351" s="395"/>
      <c r="AB351" s="480"/>
      <c r="AC351" s="11"/>
      <c r="AP351" s="138"/>
      <c r="AQ351" s="138"/>
    </row>
    <row r="352" spans="2:43" s="3" customFormat="1" ht="13.5" customHeight="1">
      <c r="B352" s="11"/>
      <c r="C352" s="11"/>
      <c r="D352" s="483" t="s">
        <v>30</v>
      </c>
      <c r="E352" s="382" t="s">
        <v>147</v>
      </c>
      <c r="F352" s="382"/>
      <c r="G352" s="382"/>
      <c r="H352" s="382"/>
      <c r="I352" s="382"/>
      <c r="J352" s="382"/>
      <c r="K352" s="382"/>
      <c r="L352" s="382"/>
      <c r="M352" s="391" t="s">
        <v>343</v>
      </c>
      <c r="N352" s="391"/>
      <c r="O352" s="391"/>
      <c r="P352" s="391"/>
      <c r="Q352" s="391"/>
      <c r="R352" s="391"/>
      <c r="S352" s="391"/>
      <c r="T352" s="392" t="s">
        <v>57</v>
      </c>
      <c r="U352" s="392"/>
      <c r="V352" s="392"/>
      <c r="W352" s="393" t="s">
        <v>5</v>
      </c>
      <c r="X352" s="395"/>
      <c r="Y352" s="395"/>
      <c r="Z352" s="395"/>
      <c r="AA352" s="395"/>
      <c r="AB352" s="480" t="s">
        <v>2</v>
      </c>
      <c r="AC352" s="11"/>
      <c r="AP352" s="138"/>
      <c r="AQ352" s="138"/>
    </row>
    <row r="353" spans="2:43" s="3" customFormat="1" ht="30" customHeight="1">
      <c r="B353" s="11"/>
      <c r="C353" s="11"/>
      <c r="D353" s="483"/>
      <c r="E353" s="382"/>
      <c r="F353" s="382"/>
      <c r="G353" s="382"/>
      <c r="H353" s="382"/>
      <c r="I353" s="382"/>
      <c r="J353" s="382"/>
      <c r="K353" s="382"/>
      <c r="L353" s="382"/>
      <c r="M353" s="391"/>
      <c r="N353" s="391"/>
      <c r="O353" s="391"/>
      <c r="P353" s="391"/>
      <c r="Q353" s="391"/>
      <c r="R353" s="391"/>
      <c r="S353" s="391"/>
      <c r="T353" s="395"/>
      <c r="U353" s="395"/>
      <c r="V353" s="395"/>
      <c r="W353" s="393"/>
      <c r="X353" s="395"/>
      <c r="Y353" s="395"/>
      <c r="Z353" s="395"/>
      <c r="AA353" s="395"/>
      <c r="AB353" s="480"/>
      <c r="AC353" s="11"/>
      <c r="AP353" s="138"/>
      <c r="AQ353" s="138"/>
    </row>
    <row r="354" spans="2:43" s="3" customFormat="1" ht="13.5" customHeight="1">
      <c r="B354" s="11"/>
      <c r="C354" s="11"/>
      <c r="D354" s="483"/>
      <c r="E354" s="382"/>
      <c r="F354" s="382"/>
      <c r="G354" s="382"/>
      <c r="H354" s="382"/>
      <c r="I354" s="382"/>
      <c r="J354" s="382"/>
      <c r="K354" s="382"/>
      <c r="L354" s="382"/>
      <c r="M354" s="391" t="s">
        <v>344</v>
      </c>
      <c r="N354" s="391"/>
      <c r="O354" s="391"/>
      <c r="P354" s="391"/>
      <c r="Q354" s="391"/>
      <c r="R354" s="391"/>
      <c r="S354" s="391"/>
      <c r="T354" s="392" t="s">
        <v>57</v>
      </c>
      <c r="U354" s="392"/>
      <c r="V354" s="392"/>
      <c r="W354" s="393" t="s">
        <v>5</v>
      </c>
      <c r="X354" s="395"/>
      <c r="Y354" s="395"/>
      <c r="Z354" s="395"/>
      <c r="AA354" s="395"/>
      <c r="AB354" s="480" t="s">
        <v>2</v>
      </c>
      <c r="AC354" s="11"/>
      <c r="AP354" s="138"/>
      <c r="AQ354" s="138"/>
    </row>
    <row r="355" spans="2:43" s="3" customFormat="1" ht="30" customHeight="1">
      <c r="B355" s="11"/>
      <c r="C355" s="11"/>
      <c r="D355" s="483"/>
      <c r="E355" s="382"/>
      <c r="F355" s="382"/>
      <c r="G355" s="382"/>
      <c r="H355" s="382"/>
      <c r="I355" s="382"/>
      <c r="J355" s="382"/>
      <c r="K355" s="382"/>
      <c r="L355" s="382"/>
      <c r="M355" s="391"/>
      <c r="N355" s="391"/>
      <c r="O355" s="391"/>
      <c r="P355" s="391"/>
      <c r="Q355" s="391"/>
      <c r="R355" s="391"/>
      <c r="S355" s="391"/>
      <c r="T355" s="395"/>
      <c r="U355" s="395"/>
      <c r="V355" s="395"/>
      <c r="W355" s="393"/>
      <c r="X355" s="395"/>
      <c r="Y355" s="395"/>
      <c r="Z355" s="395"/>
      <c r="AA355" s="395"/>
      <c r="AB355" s="480"/>
      <c r="AC355" s="11"/>
      <c r="AP355" s="138"/>
      <c r="AQ355" s="138"/>
    </row>
    <row r="356" spans="2:43" s="3" customFormat="1" ht="13.5" customHeight="1">
      <c r="B356" s="11"/>
      <c r="C356" s="11"/>
      <c r="D356" s="483" t="s">
        <v>69</v>
      </c>
      <c r="E356" s="382" t="s">
        <v>148</v>
      </c>
      <c r="F356" s="382"/>
      <c r="G356" s="382"/>
      <c r="H356" s="382"/>
      <c r="I356" s="382"/>
      <c r="J356" s="382"/>
      <c r="K356" s="382"/>
      <c r="L356" s="382"/>
      <c r="M356" s="391" t="s">
        <v>158</v>
      </c>
      <c r="N356" s="391"/>
      <c r="O356" s="391"/>
      <c r="P356" s="391"/>
      <c r="Q356" s="391"/>
      <c r="R356" s="391"/>
      <c r="S356" s="391"/>
      <c r="T356" s="392" t="s">
        <v>57</v>
      </c>
      <c r="U356" s="392"/>
      <c r="V356" s="392"/>
      <c r="W356" s="393" t="s">
        <v>5</v>
      </c>
      <c r="X356" s="395"/>
      <c r="Y356" s="395"/>
      <c r="Z356" s="395"/>
      <c r="AA356" s="395"/>
      <c r="AB356" s="480" t="s">
        <v>2</v>
      </c>
      <c r="AC356" s="11"/>
      <c r="AP356" s="138"/>
      <c r="AQ356" s="138"/>
    </row>
    <row r="357" spans="2:43" s="3" customFormat="1" ht="30" customHeight="1">
      <c r="B357" s="11"/>
      <c r="C357" s="11"/>
      <c r="D357" s="483"/>
      <c r="E357" s="382"/>
      <c r="F357" s="382"/>
      <c r="G357" s="382"/>
      <c r="H357" s="382"/>
      <c r="I357" s="382"/>
      <c r="J357" s="382"/>
      <c r="K357" s="382"/>
      <c r="L357" s="382"/>
      <c r="M357" s="391"/>
      <c r="N357" s="391"/>
      <c r="O357" s="391"/>
      <c r="P357" s="391"/>
      <c r="Q357" s="391"/>
      <c r="R357" s="391"/>
      <c r="S357" s="391"/>
      <c r="T357" s="395"/>
      <c r="U357" s="395"/>
      <c r="V357" s="395"/>
      <c r="W357" s="393"/>
      <c r="X357" s="395"/>
      <c r="Y357" s="395"/>
      <c r="Z357" s="395"/>
      <c r="AA357" s="395"/>
      <c r="AB357" s="480"/>
      <c r="AC357" s="11"/>
      <c r="AP357" s="138"/>
      <c r="AQ357" s="138"/>
    </row>
    <row r="358" spans="2:43" s="3" customFormat="1" ht="13.5" customHeight="1">
      <c r="B358" s="11"/>
      <c r="C358" s="11"/>
      <c r="D358" s="483"/>
      <c r="E358" s="382"/>
      <c r="F358" s="382"/>
      <c r="G358" s="382"/>
      <c r="H358" s="382"/>
      <c r="I358" s="382"/>
      <c r="J358" s="382"/>
      <c r="K358" s="382"/>
      <c r="L358" s="382"/>
      <c r="M358" s="391" t="s">
        <v>150</v>
      </c>
      <c r="N358" s="391"/>
      <c r="O358" s="391"/>
      <c r="P358" s="391"/>
      <c r="Q358" s="391"/>
      <c r="R358" s="391"/>
      <c r="S358" s="391"/>
      <c r="T358" s="392" t="s">
        <v>57</v>
      </c>
      <c r="U358" s="392"/>
      <c r="V358" s="392"/>
      <c r="W358" s="393" t="s">
        <v>5</v>
      </c>
      <c r="X358" s="395"/>
      <c r="Y358" s="395"/>
      <c r="Z358" s="395"/>
      <c r="AA358" s="395"/>
      <c r="AB358" s="480" t="s">
        <v>2</v>
      </c>
      <c r="AC358" s="11"/>
      <c r="AP358" s="138"/>
      <c r="AQ358" s="138"/>
    </row>
    <row r="359" spans="2:43" s="3" customFormat="1" ht="30" customHeight="1">
      <c r="B359" s="11"/>
      <c r="C359" s="11"/>
      <c r="D359" s="484"/>
      <c r="E359" s="475"/>
      <c r="F359" s="475"/>
      <c r="G359" s="475"/>
      <c r="H359" s="475"/>
      <c r="I359" s="475"/>
      <c r="J359" s="475"/>
      <c r="K359" s="475"/>
      <c r="L359" s="475"/>
      <c r="M359" s="402"/>
      <c r="N359" s="402"/>
      <c r="O359" s="402"/>
      <c r="P359" s="402"/>
      <c r="Q359" s="402"/>
      <c r="R359" s="402"/>
      <c r="S359" s="402"/>
      <c r="T359" s="450"/>
      <c r="U359" s="450"/>
      <c r="V359" s="450"/>
      <c r="W359" s="403"/>
      <c r="X359" s="450"/>
      <c r="Y359" s="450"/>
      <c r="Z359" s="450"/>
      <c r="AA359" s="450"/>
      <c r="AB359" s="481"/>
      <c r="AC359" s="11"/>
      <c r="AP359" s="138"/>
      <c r="AQ359" s="138"/>
    </row>
    <row r="360" spans="2:43" s="7" customFormat="1" ht="15" customHeight="1">
      <c r="B360" s="57"/>
      <c r="C360" s="57"/>
      <c r="D360" s="462" t="s">
        <v>155</v>
      </c>
      <c r="E360" s="463"/>
      <c r="F360" s="463"/>
      <c r="G360" s="463"/>
      <c r="H360" s="463"/>
      <c r="I360" s="463"/>
      <c r="J360" s="463"/>
      <c r="K360" s="463"/>
      <c r="L360" s="463"/>
      <c r="M360" s="463"/>
      <c r="N360" s="463"/>
      <c r="O360" s="463"/>
      <c r="P360" s="463"/>
      <c r="Q360" s="463"/>
      <c r="R360" s="463"/>
      <c r="S360" s="463"/>
      <c r="T360" s="463"/>
      <c r="U360" s="463"/>
      <c r="V360" s="463"/>
      <c r="W360" s="463"/>
      <c r="X360" s="463"/>
      <c r="Y360" s="463"/>
      <c r="Z360" s="463"/>
      <c r="AA360" s="463"/>
      <c r="AB360" s="464"/>
      <c r="AC360" s="57"/>
      <c r="AP360" s="141"/>
      <c r="AQ360" s="141"/>
    </row>
    <row r="361" spans="2:43" s="3" customFormat="1" ht="13.5" customHeight="1">
      <c r="B361" s="11"/>
      <c r="C361" s="11"/>
      <c r="D361" s="457" t="s">
        <v>20</v>
      </c>
      <c r="E361" s="375" t="s">
        <v>345</v>
      </c>
      <c r="F361" s="375"/>
      <c r="G361" s="375"/>
      <c r="H361" s="375"/>
      <c r="I361" s="375"/>
      <c r="J361" s="375"/>
      <c r="K361" s="375"/>
      <c r="L361" s="375"/>
      <c r="M361" s="375"/>
      <c r="N361" s="375"/>
      <c r="O361" s="375"/>
      <c r="P361" s="375"/>
      <c r="Q361" s="375"/>
      <c r="R361" s="375"/>
      <c r="S361" s="375"/>
      <c r="T361" s="460" t="s">
        <v>57</v>
      </c>
      <c r="U361" s="460"/>
      <c r="V361" s="460"/>
      <c r="W361" s="461" t="s">
        <v>5</v>
      </c>
      <c r="X361" s="413"/>
      <c r="Y361" s="413"/>
      <c r="Z361" s="413"/>
      <c r="AA361" s="413"/>
      <c r="AB361" s="479" t="s">
        <v>2</v>
      </c>
      <c r="AC361" s="11"/>
      <c r="AP361" s="138"/>
      <c r="AQ361" s="138"/>
    </row>
    <row r="362" spans="2:43" s="3" customFormat="1" ht="30" customHeight="1">
      <c r="B362" s="11"/>
      <c r="C362" s="11"/>
      <c r="D362" s="441"/>
      <c r="E362" s="382"/>
      <c r="F362" s="382"/>
      <c r="G362" s="382"/>
      <c r="H362" s="382"/>
      <c r="I362" s="382"/>
      <c r="J362" s="382"/>
      <c r="K362" s="382"/>
      <c r="L362" s="382"/>
      <c r="M362" s="382"/>
      <c r="N362" s="382"/>
      <c r="O362" s="382"/>
      <c r="P362" s="382"/>
      <c r="Q362" s="382"/>
      <c r="R362" s="382"/>
      <c r="S362" s="382"/>
      <c r="T362" s="395"/>
      <c r="U362" s="395"/>
      <c r="V362" s="395"/>
      <c r="W362" s="393"/>
      <c r="X362" s="367"/>
      <c r="Y362" s="367"/>
      <c r="Z362" s="367"/>
      <c r="AA362" s="367"/>
      <c r="AB362" s="480"/>
      <c r="AC362" s="11"/>
      <c r="AP362" s="138"/>
      <c r="AQ362" s="138"/>
    </row>
    <row r="363" spans="2:43" s="3" customFormat="1" ht="13.5" customHeight="1">
      <c r="B363" s="11"/>
      <c r="C363" s="11"/>
      <c r="D363" s="441" t="s">
        <v>30</v>
      </c>
      <c r="E363" s="382" t="s">
        <v>346</v>
      </c>
      <c r="F363" s="382"/>
      <c r="G363" s="382"/>
      <c r="H363" s="382"/>
      <c r="I363" s="382"/>
      <c r="J363" s="382"/>
      <c r="K363" s="382"/>
      <c r="L363" s="382"/>
      <c r="M363" s="382"/>
      <c r="N363" s="382"/>
      <c r="O363" s="382"/>
      <c r="P363" s="382"/>
      <c r="Q363" s="382"/>
      <c r="R363" s="382"/>
      <c r="S363" s="382"/>
      <c r="T363" s="392" t="s">
        <v>87</v>
      </c>
      <c r="U363" s="392"/>
      <c r="V363" s="392"/>
      <c r="W363" s="393" t="s">
        <v>88</v>
      </c>
      <c r="X363" s="367"/>
      <c r="Y363" s="367"/>
      <c r="Z363" s="367"/>
      <c r="AA363" s="367"/>
      <c r="AB363" s="480" t="s">
        <v>2</v>
      </c>
      <c r="AC363" s="11"/>
      <c r="AP363" s="138"/>
      <c r="AQ363" s="138"/>
    </row>
    <row r="364" spans="2:43" s="3" customFormat="1" ht="30" customHeight="1">
      <c r="B364" s="11"/>
      <c r="C364" s="11"/>
      <c r="D364" s="432"/>
      <c r="E364" s="475"/>
      <c r="F364" s="475"/>
      <c r="G364" s="475"/>
      <c r="H364" s="475"/>
      <c r="I364" s="475"/>
      <c r="J364" s="475"/>
      <c r="K364" s="475"/>
      <c r="L364" s="475"/>
      <c r="M364" s="475"/>
      <c r="N364" s="475"/>
      <c r="O364" s="475"/>
      <c r="P364" s="475"/>
      <c r="Q364" s="475"/>
      <c r="R364" s="475"/>
      <c r="S364" s="475"/>
      <c r="T364" s="450"/>
      <c r="U364" s="450"/>
      <c r="V364" s="450"/>
      <c r="W364" s="403"/>
      <c r="X364" s="373"/>
      <c r="Y364" s="373"/>
      <c r="Z364" s="373"/>
      <c r="AA364" s="373"/>
      <c r="AB364" s="481"/>
      <c r="AC364" s="11"/>
      <c r="AP364" s="138"/>
      <c r="AQ364" s="138"/>
    </row>
    <row r="365" spans="2:43" s="7" customFormat="1" ht="15" customHeight="1">
      <c r="B365" s="57"/>
      <c r="C365" s="57"/>
      <c r="D365" s="462" t="s">
        <v>89</v>
      </c>
      <c r="E365" s="463"/>
      <c r="F365" s="463"/>
      <c r="G365" s="463"/>
      <c r="H365" s="463"/>
      <c r="I365" s="463"/>
      <c r="J365" s="463"/>
      <c r="K365" s="463"/>
      <c r="L365" s="463"/>
      <c r="M365" s="463"/>
      <c r="N365" s="463"/>
      <c r="O365" s="463"/>
      <c r="P365" s="463"/>
      <c r="Q365" s="463"/>
      <c r="R365" s="463"/>
      <c r="S365" s="463"/>
      <c r="T365" s="463"/>
      <c r="U365" s="463"/>
      <c r="V365" s="463"/>
      <c r="W365" s="463"/>
      <c r="X365" s="463"/>
      <c r="Y365" s="463"/>
      <c r="Z365" s="463"/>
      <c r="AA365" s="463"/>
      <c r="AB365" s="464"/>
      <c r="AC365" s="57"/>
      <c r="AP365" s="141"/>
      <c r="AQ365" s="141"/>
    </row>
    <row r="366" spans="2:43" s="3" customFormat="1" ht="13.5" customHeight="1">
      <c r="B366" s="11"/>
      <c r="C366" s="11"/>
      <c r="D366" s="471" t="s">
        <v>140</v>
      </c>
      <c r="E366" s="472"/>
      <c r="F366" s="472"/>
      <c r="G366" s="472"/>
      <c r="H366" s="472"/>
      <c r="I366" s="472"/>
      <c r="J366" s="472"/>
      <c r="K366" s="472"/>
      <c r="L366" s="472"/>
      <c r="M366" s="472"/>
      <c r="N366" s="472"/>
      <c r="O366" s="472"/>
      <c r="P366" s="472"/>
      <c r="Q366" s="472"/>
      <c r="R366" s="472"/>
      <c r="S366" s="472"/>
      <c r="T366" s="460" t="s">
        <v>57</v>
      </c>
      <c r="U366" s="460"/>
      <c r="V366" s="460"/>
      <c r="W366" s="461" t="s">
        <v>5</v>
      </c>
      <c r="X366" s="413"/>
      <c r="Y366" s="413"/>
      <c r="Z366" s="413"/>
      <c r="AA366" s="413"/>
      <c r="AB366" s="479" t="s">
        <v>2</v>
      </c>
      <c r="AC366" s="11"/>
      <c r="AP366" s="138"/>
      <c r="AQ366" s="138"/>
    </row>
    <row r="367" spans="2:43" s="3" customFormat="1" ht="30" customHeight="1">
      <c r="B367" s="11"/>
      <c r="C367" s="11"/>
      <c r="D367" s="473"/>
      <c r="E367" s="474"/>
      <c r="F367" s="474"/>
      <c r="G367" s="474"/>
      <c r="H367" s="474"/>
      <c r="I367" s="474"/>
      <c r="J367" s="474"/>
      <c r="K367" s="474"/>
      <c r="L367" s="474"/>
      <c r="M367" s="474"/>
      <c r="N367" s="474"/>
      <c r="O367" s="474"/>
      <c r="P367" s="474"/>
      <c r="Q367" s="474"/>
      <c r="R367" s="474"/>
      <c r="S367" s="474"/>
      <c r="T367" s="450"/>
      <c r="U367" s="450"/>
      <c r="V367" s="450"/>
      <c r="W367" s="403"/>
      <c r="X367" s="373"/>
      <c r="Y367" s="373"/>
      <c r="Z367" s="373"/>
      <c r="AA367" s="373"/>
      <c r="AB367" s="481"/>
      <c r="AC367" s="11"/>
      <c r="AP367" s="138"/>
      <c r="AQ367" s="138"/>
    </row>
    <row r="368" spans="2:43" s="3" customFormat="1" ht="38.1" customHeight="1">
      <c r="B368" s="11"/>
      <c r="C368" s="11"/>
      <c r="D368" s="68"/>
      <c r="E368" s="68"/>
      <c r="F368" s="68"/>
      <c r="G368" s="68"/>
      <c r="H368" s="68"/>
      <c r="I368" s="68"/>
      <c r="J368" s="68"/>
      <c r="K368" s="68"/>
      <c r="L368" s="68"/>
      <c r="M368" s="68"/>
      <c r="N368" s="68"/>
      <c r="O368" s="482" t="s">
        <v>176</v>
      </c>
      <c r="P368" s="482"/>
      <c r="Q368" s="482"/>
      <c r="R368" s="482"/>
      <c r="S368" s="482"/>
      <c r="T368" s="482"/>
      <c r="U368" s="482"/>
      <c r="V368" s="482"/>
      <c r="W368" s="482"/>
      <c r="X368" s="482"/>
      <c r="Y368" s="482"/>
      <c r="Z368" s="482"/>
      <c r="AA368" s="482"/>
      <c r="AB368" s="11"/>
      <c r="AC368" s="11"/>
      <c r="AP368" s="138"/>
      <c r="AQ368" s="138"/>
    </row>
    <row r="369" spans="2:43" s="3" customFormat="1" ht="11.25" customHeight="1">
      <c r="B369" s="11"/>
      <c r="C369" s="11"/>
      <c r="D369" s="69"/>
      <c r="E369" s="70"/>
      <c r="F369" s="70"/>
      <c r="G369" s="70"/>
      <c r="H369" s="70"/>
      <c r="I369" s="70"/>
      <c r="J369" s="70"/>
      <c r="K369" s="70"/>
      <c r="L369" s="70"/>
      <c r="M369" s="70"/>
      <c r="N369" s="70"/>
      <c r="O369" s="71"/>
      <c r="P369" s="71"/>
      <c r="Q369" s="71"/>
      <c r="R369" s="71"/>
      <c r="S369" s="71"/>
      <c r="T369" s="71"/>
      <c r="U369" s="71"/>
      <c r="V369" s="71"/>
      <c r="W369" s="71"/>
      <c r="X369" s="71"/>
      <c r="Y369" s="71"/>
      <c r="Z369" s="71"/>
      <c r="AA369" s="71"/>
      <c r="AB369" s="11"/>
      <c r="AC369" s="11"/>
      <c r="AP369" s="138"/>
      <c r="AQ369" s="138"/>
    </row>
    <row r="370" spans="2:43" s="9" customFormat="1" ht="35.1" customHeight="1">
      <c r="B370" s="72"/>
      <c r="C370" s="72"/>
      <c r="D370" s="476" t="s">
        <v>0</v>
      </c>
      <c r="E370" s="477"/>
      <c r="F370" s="477"/>
      <c r="G370" s="477"/>
      <c r="H370" s="477"/>
      <c r="I370" s="477"/>
      <c r="J370" s="477"/>
      <c r="K370" s="477"/>
      <c r="L370" s="477"/>
      <c r="M370" s="477"/>
      <c r="N370" s="477"/>
      <c r="O370" s="477"/>
      <c r="P370" s="477"/>
      <c r="Q370" s="477"/>
      <c r="R370" s="477"/>
      <c r="S370" s="478"/>
      <c r="T370" s="476" t="s">
        <v>6</v>
      </c>
      <c r="U370" s="477"/>
      <c r="V370" s="477"/>
      <c r="W370" s="478"/>
      <c r="X370" s="477" t="s">
        <v>7</v>
      </c>
      <c r="Y370" s="477"/>
      <c r="Z370" s="477"/>
      <c r="AA370" s="477"/>
      <c r="AB370" s="478"/>
      <c r="AC370" s="72"/>
      <c r="AP370" s="141"/>
      <c r="AQ370" s="141"/>
    </row>
    <row r="371" spans="2:43" s="7" customFormat="1" ht="15" customHeight="1">
      <c r="B371" s="57"/>
      <c r="C371" s="57"/>
      <c r="D371" s="462" t="s">
        <v>90</v>
      </c>
      <c r="E371" s="463"/>
      <c r="F371" s="463"/>
      <c r="G371" s="463"/>
      <c r="H371" s="463"/>
      <c r="I371" s="463"/>
      <c r="J371" s="463"/>
      <c r="K371" s="463"/>
      <c r="L371" s="463"/>
      <c r="M371" s="463"/>
      <c r="N371" s="463"/>
      <c r="O371" s="463"/>
      <c r="P371" s="463"/>
      <c r="Q371" s="463"/>
      <c r="R371" s="463"/>
      <c r="S371" s="463"/>
      <c r="T371" s="463"/>
      <c r="U371" s="463"/>
      <c r="V371" s="463"/>
      <c r="W371" s="463"/>
      <c r="X371" s="463"/>
      <c r="Y371" s="463"/>
      <c r="Z371" s="463"/>
      <c r="AA371" s="463"/>
      <c r="AB371" s="464"/>
      <c r="AC371" s="57"/>
      <c r="AP371" s="141"/>
      <c r="AQ371" s="141"/>
    </row>
    <row r="372" spans="2:43" s="3" customFormat="1" ht="13.5" customHeight="1">
      <c r="B372" s="11"/>
      <c r="C372" s="11"/>
      <c r="D372" s="457" t="s">
        <v>20</v>
      </c>
      <c r="E372" s="375" t="s">
        <v>347</v>
      </c>
      <c r="F372" s="375"/>
      <c r="G372" s="375"/>
      <c r="H372" s="375"/>
      <c r="I372" s="375"/>
      <c r="J372" s="375"/>
      <c r="K372" s="375"/>
      <c r="L372" s="375"/>
      <c r="M372" s="375"/>
      <c r="N372" s="375"/>
      <c r="O372" s="375"/>
      <c r="P372" s="375"/>
      <c r="Q372" s="375"/>
      <c r="R372" s="375"/>
      <c r="S372" s="375"/>
      <c r="T372" s="460" t="s">
        <v>57</v>
      </c>
      <c r="U372" s="460"/>
      <c r="V372" s="460"/>
      <c r="W372" s="461" t="s">
        <v>5</v>
      </c>
      <c r="X372" s="413"/>
      <c r="Y372" s="413"/>
      <c r="Z372" s="413"/>
      <c r="AA372" s="413"/>
      <c r="AB372" s="479" t="s">
        <v>2</v>
      </c>
      <c r="AC372" s="11"/>
      <c r="AP372" s="138"/>
      <c r="AQ372" s="138"/>
    </row>
    <row r="373" spans="2:43" s="3" customFormat="1" ht="30" customHeight="1">
      <c r="B373" s="11"/>
      <c r="C373" s="11"/>
      <c r="D373" s="441"/>
      <c r="E373" s="382"/>
      <c r="F373" s="382"/>
      <c r="G373" s="382"/>
      <c r="H373" s="382"/>
      <c r="I373" s="382"/>
      <c r="J373" s="382"/>
      <c r="K373" s="382"/>
      <c r="L373" s="382"/>
      <c r="M373" s="382"/>
      <c r="N373" s="382"/>
      <c r="O373" s="382"/>
      <c r="P373" s="382"/>
      <c r="Q373" s="382"/>
      <c r="R373" s="382"/>
      <c r="S373" s="382"/>
      <c r="T373" s="395"/>
      <c r="U373" s="395"/>
      <c r="V373" s="395"/>
      <c r="W373" s="393"/>
      <c r="X373" s="367"/>
      <c r="Y373" s="367"/>
      <c r="Z373" s="367"/>
      <c r="AA373" s="367"/>
      <c r="AB373" s="480"/>
      <c r="AC373" s="11"/>
      <c r="AP373" s="138"/>
      <c r="AQ373" s="138"/>
    </row>
    <row r="374" spans="2:43" s="3" customFormat="1" ht="13.5" customHeight="1">
      <c r="B374" s="11"/>
      <c r="C374" s="11"/>
      <c r="D374" s="441" t="s">
        <v>30</v>
      </c>
      <c r="E374" s="382" t="s">
        <v>348</v>
      </c>
      <c r="F374" s="382"/>
      <c r="G374" s="382"/>
      <c r="H374" s="382"/>
      <c r="I374" s="382"/>
      <c r="J374" s="382"/>
      <c r="K374" s="382"/>
      <c r="L374" s="382"/>
      <c r="M374" s="382"/>
      <c r="N374" s="382"/>
      <c r="O374" s="382"/>
      <c r="P374" s="382"/>
      <c r="Q374" s="382"/>
      <c r="R374" s="382"/>
      <c r="S374" s="382"/>
      <c r="T374" s="392" t="s">
        <v>57</v>
      </c>
      <c r="U374" s="392"/>
      <c r="V374" s="392"/>
      <c r="W374" s="393" t="s">
        <v>5</v>
      </c>
      <c r="X374" s="367"/>
      <c r="Y374" s="367"/>
      <c r="Z374" s="367"/>
      <c r="AA374" s="367"/>
      <c r="AB374" s="394" t="s">
        <v>2</v>
      </c>
      <c r="AC374" s="11"/>
      <c r="AP374" s="138"/>
      <c r="AQ374" s="138"/>
    </row>
    <row r="375" spans="2:43" s="3" customFormat="1" ht="30" customHeight="1">
      <c r="B375" s="11"/>
      <c r="C375" s="11"/>
      <c r="D375" s="432"/>
      <c r="E375" s="475"/>
      <c r="F375" s="475"/>
      <c r="G375" s="475"/>
      <c r="H375" s="475"/>
      <c r="I375" s="475"/>
      <c r="J375" s="475"/>
      <c r="K375" s="475"/>
      <c r="L375" s="475"/>
      <c r="M375" s="475"/>
      <c r="N375" s="475"/>
      <c r="O375" s="475"/>
      <c r="P375" s="475"/>
      <c r="Q375" s="475"/>
      <c r="R375" s="475"/>
      <c r="S375" s="475"/>
      <c r="T375" s="450"/>
      <c r="U375" s="450"/>
      <c r="V375" s="450"/>
      <c r="W375" s="403"/>
      <c r="X375" s="373"/>
      <c r="Y375" s="373"/>
      <c r="Z375" s="373"/>
      <c r="AA375" s="373"/>
      <c r="AB375" s="401"/>
      <c r="AC375" s="11"/>
      <c r="AP375" s="138"/>
      <c r="AQ375" s="138"/>
    </row>
    <row r="376" spans="2:43" s="7" customFormat="1" ht="15" customHeight="1">
      <c r="B376" s="57"/>
      <c r="C376" s="57"/>
      <c r="D376" s="462" t="s">
        <v>91</v>
      </c>
      <c r="E376" s="463"/>
      <c r="F376" s="463"/>
      <c r="G376" s="463"/>
      <c r="H376" s="463"/>
      <c r="I376" s="463"/>
      <c r="J376" s="463"/>
      <c r="K376" s="463"/>
      <c r="L376" s="463"/>
      <c r="M376" s="463"/>
      <c r="N376" s="463"/>
      <c r="O376" s="463"/>
      <c r="P376" s="463"/>
      <c r="Q376" s="463"/>
      <c r="R376" s="463"/>
      <c r="S376" s="463"/>
      <c r="T376" s="463"/>
      <c r="U376" s="463"/>
      <c r="V376" s="463"/>
      <c r="W376" s="463"/>
      <c r="X376" s="463"/>
      <c r="Y376" s="463"/>
      <c r="Z376" s="463"/>
      <c r="AA376" s="463"/>
      <c r="AB376" s="464"/>
      <c r="AC376" s="57"/>
      <c r="AP376" s="141"/>
      <c r="AQ376" s="141"/>
    </row>
    <row r="377" spans="2:43" s="3" customFormat="1" ht="13.5" customHeight="1">
      <c r="B377" s="11"/>
      <c r="C377" s="11"/>
      <c r="D377" s="471" t="s">
        <v>141</v>
      </c>
      <c r="E377" s="472"/>
      <c r="F377" s="472"/>
      <c r="G377" s="472"/>
      <c r="H377" s="472"/>
      <c r="I377" s="472"/>
      <c r="J377" s="472"/>
      <c r="K377" s="472"/>
      <c r="L377" s="472"/>
      <c r="M377" s="472"/>
      <c r="N377" s="472"/>
      <c r="O377" s="472"/>
      <c r="P377" s="472"/>
      <c r="Q377" s="472"/>
      <c r="R377" s="472"/>
      <c r="S377" s="472"/>
      <c r="T377" s="460" t="s">
        <v>84</v>
      </c>
      <c r="U377" s="460"/>
      <c r="V377" s="460"/>
      <c r="W377" s="461" t="s">
        <v>27</v>
      </c>
      <c r="X377" s="413"/>
      <c r="Y377" s="413"/>
      <c r="Z377" s="413"/>
      <c r="AA377" s="413"/>
      <c r="AB377" s="400" t="s">
        <v>2</v>
      </c>
      <c r="AC377" s="11"/>
      <c r="AP377" s="138"/>
      <c r="AQ377" s="138"/>
    </row>
    <row r="378" spans="2:43" s="3" customFormat="1" ht="30" customHeight="1">
      <c r="B378" s="11"/>
      <c r="C378" s="11"/>
      <c r="D378" s="473"/>
      <c r="E378" s="474"/>
      <c r="F378" s="474"/>
      <c r="G378" s="474"/>
      <c r="H378" s="474"/>
      <c r="I378" s="474"/>
      <c r="J378" s="474"/>
      <c r="K378" s="474"/>
      <c r="L378" s="474"/>
      <c r="M378" s="474"/>
      <c r="N378" s="474"/>
      <c r="O378" s="474"/>
      <c r="P378" s="474"/>
      <c r="Q378" s="474"/>
      <c r="R378" s="474"/>
      <c r="S378" s="474"/>
      <c r="T378" s="450"/>
      <c r="U378" s="450"/>
      <c r="V378" s="450"/>
      <c r="W378" s="403"/>
      <c r="X378" s="373"/>
      <c r="Y378" s="373"/>
      <c r="Z378" s="373"/>
      <c r="AA378" s="373"/>
      <c r="AB378" s="401"/>
      <c r="AC378" s="11"/>
      <c r="AP378" s="138"/>
      <c r="AQ378" s="138"/>
    </row>
    <row r="379" spans="2:43" s="7" customFormat="1" ht="15" customHeight="1">
      <c r="B379" s="57"/>
      <c r="C379" s="57"/>
      <c r="D379" s="462" t="s">
        <v>92</v>
      </c>
      <c r="E379" s="463"/>
      <c r="F379" s="463"/>
      <c r="G379" s="463"/>
      <c r="H379" s="463"/>
      <c r="I379" s="463"/>
      <c r="J379" s="463"/>
      <c r="K379" s="463"/>
      <c r="L379" s="463"/>
      <c r="M379" s="463"/>
      <c r="N379" s="463"/>
      <c r="O379" s="463"/>
      <c r="P379" s="463"/>
      <c r="Q379" s="463"/>
      <c r="R379" s="463"/>
      <c r="S379" s="463"/>
      <c r="T379" s="463"/>
      <c r="U379" s="463"/>
      <c r="V379" s="463"/>
      <c r="W379" s="463"/>
      <c r="X379" s="463"/>
      <c r="Y379" s="463"/>
      <c r="Z379" s="463"/>
      <c r="AA379" s="463"/>
      <c r="AB379" s="464"/>
      <c r="AC379" s="57"/>
      <c r="AP379" s="141"/>
      <c r="AQ379" s="141"/>
    </row>
    <row r="380" spans="2:43" s="3" customFormat="1" ht="13.5" customHeight="1">
      <c r="B380" s="11"/>
      <c r="C380" s="11"/>
      <c r="D380" s="471" t="s">
        <v>142</v>
      </c>
      <c r="E380" s="472"/>
      <c r="F380" s="472"/>
      <c r="G380" s="472"/>
      <c r="H380" s="472"/>
      <c r="I380" s="472"/>
      <c r="J380" s="472"/>
      <c r="K380" s="472"/>
      <c r="L380" s="472"/>
      <c r="M380" s="472"/>
      <c r="N380" s="472"/>
      <c r="O380" s="472"/>
      <c r="P380" s="472"/>
      <c r="Q380" s="472"/>
      <c r="R380" s="472"/>
      <c r="S380" s="472"/>
      <c r="T380" s="460" t="s">
        <v>87</v>
      </c>
      <c r="U380" s="460"/>
      <c r="V380" s="460"/>
      <c r="W380" s="461" t="s">
        <v>88</v>
      </c>
      <c r="X380" s="413"/>
      <c r="Y380" s="413"/>
      <c r="Z380" s="413"/>
      <c r="AA380" s="413"/>
      <c r="AB380" s="400" t="s">
        <v>2</v>
      </c>
      <c r="AC380" s="11"/>
      <c r="AP380" s="138"/>
      <c r="AQ380" s="138"/>
    </row>
    <row r="381" spans="2:43" s="3" customFormat="1" ht="30" customHeight="1">
      <c r="B381" s="11"/>
      <c r="C381" s="11"/>
      <c r="D381" s="473"/>
      <c r="E381" s="474"/>
      <c r="F381" s="474"/>
      <c r="G381" s="474"/>
      <c r="H381" s="474"/>
      <c r="I381" s="474"/>
      <c r="J381" s="474"/>
      <c r="K381" s="474"/>
      <c r="L381" s="474"/>
      <c r="M381" s="474"/>
      <c r="N381" s="474"/>
      <c r="O381" s="474"/>
      <c r="P381" s="474"/>
      <c r="Q381" s="474"/>
      <c r="R381" s="474"/>
      <c r="S381" s="474"/>
      <c r="T381" s="450"/>
      <c r="U381" s="450"/>
      <c r="V381" s="450"/>
      <c r="W381" s="403"/>
      <c r="X381" s="373"/>
      <c r="Y381" s="373"/>
      <c r="Z381" s="373"/>
      <c r="AA381" s="373"/>
      <c r="AB381" s="401"/>
      <c r="AC381" s="11"/>
      <c r="AP381" s="138"/>
      <c r="AQ381" s="138"/>
    </row>
    <row r="382" spans="2:43" s="9" customFormat="1" ht="15" customHeight="1">
      <c r="B382" s="72"/>
      <c r="C382" s="72"/>
      <c r="D382" s="462" t="s">
        <v>116</v>
      </c>
      <c r="E382" s="463"/>
      <c r="F382" s="463"/>
      <c r="G382" s="463"/>
      <c r="H382" s="463"/>
      <c r="I382" s="463"/>
      <c r="J382" s="463"/>
      <c r="K382" s="463"/>
      <c r="L382" s="463"/>
      <c r="M382" s="463"/>
      <c r="N382" s="463"/>
      <c r="O382" s="463"/>
      <c r="P382" s="463"/>
      <c r="Q382" s="463"/>
      <c r="R382" s="463"/>
      <c r="S382" s="463"/>
      <c r="T382" s="463"/>
      <c r="U382" s="463"/>
      <c r="V382" s="463"/>
      <c r="W382" s="463"/>
      <c r="X382" s="463"/>
      <c r="Y382" s="463"/>
      <c r="Z382" s="463"/>
      <c r="AA382" s="463"/>
      <c r="AB382" s="464"/>
      <c r="AC382" s="72"/>
      <c r="AP382" s="141"/>
      <c r="AQ382" s="141"/>
    </row>
    <row r="383" spans="2:43" s="3" customFormat="1" ht="13.5" customHeight="1">
      <c r="B383" s="11"/>
      <c r="C383" s="11"/>
      <c r="D383" s="457" t="s">
        <v>20</v>
      </c>
      <c r="E383" s="375" t="s">
        <v>349</v>
      </c>
      <c r="F383" s="375"/>
      <c r="G383" s="375"/>
      <c r="H383" s="375"/>
      <c r="I383" s="375"/>
      <c r="J383" s="375"/>
      <c r="K383" s="375"/>
      <c r="L383" s="375"/>
      <c r="M383" s="375"/>
      <c r="N383" s="375"/>
      <c r="O383" s="375"/>
      <c r="P383" s="375"/>
      <c r="Q383" s="375"/>
      <c r="R383" s="375"/>
      <c r="S383" s="375"/>
      <c r="T383" s="460" t="s">
        <v>57</v>
      </c>
      <c r="U383" s="460"/>
      <c r="V383" s="460"/>
      <c r="W383" s="461" t="s">
        <v>5</v>
      </c>
      <c r="X383" s="413"/>
      <c r="Y383" s="413"/>
      <c r="Z383" s="413"/>
      <c r="AA383" s="413"/>
      <c r="AB383" s="400" t="s">
        <v>2</v>
      </c>
      <c r="AC383" s="11"/>
      <c r="AP383" s="138"/>
      <c r="AQ383" s="138"/>
    </row>
    <row r="384" spans="2:43" s="3" customFormat="1" ht="30" customHeight="1">
      <c r="B384" s="11"/>
      <c r="C384" s="11"/>
      <c r="D384" s="441"/>
      <c r="E384" s="382"/>
      <c r="F384" s="382"/>
      <c r="G384" s="382"/>
      <c r="H384" s="382"/>
      <c r="I384" s="382"/>
      <c r="J384" s="382"/>
      <c r="K384" s="382"/>
      <c r="L384" s="382"/>
      <c r="M384" s="382"/>
      <c r="N384" s="382"/>
      <c r="O384" s="382"/>
      <c r="P384" s="382"/>
      <c r="Q384" s="382"/>
      <c r="R384" s="382"/>
      <c r="S384" s="382"/>
      <c r="T384" s="395"/>
      <c r="U384" s="395"/>
      <c r="V384" s="395"/>
      <c r="W384" s="393"/>
      <c r="X384" s="367"/>
      <c r="Y384" s="367"/>
      <c r="Z384" s="367"/>
      <c r="AA384" s="367"/>
      <c r="AB384" s="394"/>
      <c r="AC384" s="11"/>
      <c r="AP384" s="138"/>
      <c r="AQ384" s="138"/>
    </row>
    <row r="385" spans="2:43" s="3" customFormat="1" ht="13.5" customHeight="1">
      <c r="B385" s="11"/>
      <c r="C385" s="11"/>
      <c r="D385" s="441" t="s">
        <v>30</v>
      </c>
      <c r="E385" s="382" t="s">
        <v>173</v>
      </c>
      <c r="F385" s="382"/>
      <c r="G385" s="382"/>
      <c r="H385" s="382"/>
      <c r="I385" s="382"/>
      <c r="J385" s="382"/>
      <c r="K385" s="382"/>
      <c r="L385" s="382"/>
      <c r="M385" s="382"/>
      <c r="N385" s="382"/>
      <c r="O385" s="382"/>
      <c r="P385" s="382"/>
      <c r="Q385" s="382"/>
      <c r="R385" s="382"/>
      <c r="S385" s="382"/>
      <c r="T385" s="392" t="s">
        <v>57</v>
      </c>
      <c r="U385" s="392"/>
      <c r="V385" s="392"/>
      <c r="W385" s="393" t="s">
        <v>5</v>
      </c>
      <c r="X385" s="367"/>
      <c r="Y385" s="367"/>
      <c r="Z385" s="367"/>
      <c r="AA385" s="367"/>
      <c r="AB385" s="394" t="s">
        <v>2</v>
      </c>
      <c r="AC385" s="11"/>
      <c r="AP385" s="138"/>
      <c r="AQ385" s="138"/>
    </row>
    <row r="386" spans="2:43" s="3" customFormat="1" ht="30" customHeight="1">
      <c r="B386" s="11"/>
      <c r="C386" s="11"/>
      <c r="D386" s="432"/>
      <c r="E386" s="475"/>
      <c r="F386" s="475"/>
      <c r="G386" s="475"/>
      <c r="H386" s="475"/>
      <c r="I386" s="475"/>
      <c r="J386" s="475"/>
      <c r="K386" s="475"/>
      <c r="L386" s="475"/>
      <c r="M386" s="475"/>
      <c r="N386" s="475"/>
      <c r="O386" s="475"/>
      <c r="P386" s="475"/>
      <c r="Q386" s="475"/>
      <c r="R386" s="475"/>
      <c r="S386" s="475"/>
      <c r="T386" s="450"/>
      <c r="U386" s="450"/>
      <c r="V386" s="450"/>
      <c r="W386" s="403"/>
      <c r="X386" s="373"/>
      <c r="Y386" s="373"/>
      <c r="Z386" s="373"/>
      <c r="AA386" s="373"/>
      <c r="AB386" s="401"/>
      <c r="AC386" s="11"/>
      <c r="AP386" s="138"/>
      <c r="AQ386" s="138"/>
    </row>
    <row r="387" spans="2:43" s="7" customFormat="1" ht="15" customHeight="1">
      <c r="B387" s="57"/>
      <c r="C387" s="57"/>
      <c r="D387" s="462" t="s">
        <v>163</v>
      </c>
      <c r="E387" s="463"/>
      <c r="F387" s="463"/>
      <c r="G387" s="463"/>
      <c r="H387" s="463"/>
      <c r="I387" s="463"/>
      <c r="J387" s="463"/>
      <c r="K387" s="463"/>
      <c r="L387" s="463"/>
      <c r="M387" s="463"/>
      <c r="N387" s="463"/>
      <c r="O387" s="463"/>
      <c r="P387" s="463"/>
      <c r="Q387" s="463"/>
      <c r="R387" s="463"/>
      <c r="S387" s="463"/>
      <c r="T387" s="463"/>
      <c r="U387" s="463"/>
      <c r="V387" s="463"/>
      <c r="W387" s="463"/>
      <c r="X387" s="463"/>
      <c r="Y387" s="463"/>
      <c r="Z387" s="463"/>
      <c r="AA387" s="463"/>
      <c r="AB387" s="464"/>
      <c r="AC387" s="57"/>
      <c r="AP387" s="141"/>
      <c r="AQ387" s="141"/>
    </row>
    <row r="388" spans="2:43" s="7" customFormat="1" ht="15" customHeight="1">
      <c r="B388" s="57"/>
      <c r="C388" s="57"/>
      <c r="D388" s="465" t="s">
        <v>143</v>
      </c>
      <c r="E388" s="466"/>
      <c r="F388" s="466"/>
      <c r="G388" s="466"/>
      <c r="H388" s="466"/>
      <c r="I388" s="466"/>
      <c r="J388" s="466"/>
      <c r="K388" s="466"/>
      <c r="L388" s="466"/>
      <c r="M388" s="466"/>
      <c r="N388" s="466"/>
      <c r="O388" s="466"/>
      <c r="P388" s="466"/>
      <c r="Q388" s="466"/>
      <c r="R388" s="466"/>
      <c r="S388" s="466"/>
      <c r="T388" s="466"/>
      <c r="U388" s="466"/>
      <c r="V388" s="466"/>
      <c r="W388" s="466"/>
      <c r="X388" s="466"/>
      <c r="Y388" s="466"/>
      <c r="Z388" s="466"/>
      <c r="AA388" s="466"/>
      <c r="AB388" s="467"/>
      <c r="AC388" s="57"/>
      <c r="AP388" s="141"/>
      <c r="AQ388" s="141"/>
    </row>
    <row r="389" spans="2:43" s="3" customFormat="1" ht="13.5" customHeight="1">
      <c r="B389" s="11"/>
      <c r="C389" s="11"/>
      <c r="D389" s="457" t="s">
        <v>93</v>
      </c>
      <c r="E389" s="459" t="s">
        <v>350</v>
      </c>
      <c r="F389" s="459"/>
      <c r="G389" s="459"/>
      <c r="H389" s="459"/>
      <c r="I389" s="459"/>
      <c r="J389" s="459"/>
      <c r="K389" s="459"/>
      <c r="L389" s="459"/>
      <c r="M389" s="459"/>
      <c r="N389" s="459"/>
      <c r="O389" s="459"/>
      <c r="P389" s="459"/>
      <c r="Q389" s="459"/>
      <c r="R389" s="459"/>
      <c r="S389" s="459"/>
      <c r="T389" s="460" t="s">
        <v>87</v>
      </c>
      <c r="U389" s="460"/>
      <c r="V389" s="460"/>
      <c r="W389" s="461" t="s">
        <v>88</v>
      </c>
      <c r="X389" s="458"/>
      <c r="Y389" s="458"/>
      <c r="Z389" s="458"/>
      <c r="AA389" s="458"/>
      <c r="AB389" s="400" t="s">
        <v>2</v>
      </c>
      <c r="AC389" s="11"/>
      <c r="AP389" s="138"/>
      <c r="AQ389" s="138"/>
    </row>
    <row r="390" spans="2:43" s="3" customFormat="1" ht="30" customHeight="1">
      <c r="B390" s="11"/>
      <c r="C390" s="11"/>
      <c r="D390" s="441"/>
      <c r="E390" s="391"/>
      <c r="F390" s="391"/>
      <c r="G390" s="391"/>
      <c r="H390" s="391"/>
      <c r="I390" s="391"/>
      <c r="J390" s="391"/>
      <c r="K390" s="391"/>
      <c r="L390" s="391"/>
      <c r="M390" s="391"/>
      <c r="N390" s="391"/>
      <c r="O390" s="391"/>
      <c r="P390" s="391"/>
      <c r="Q390" s="391"/>
      <c r="R390" s="391"/>
      <c r="S390" s="391"/>
      <c r="T390" s="395"/>
      <c r="U390" s="395"/>
      <c r="V390" s="395"/>
      <c r="W390" s="393"/>
      <c r="X390" s="448"/>
      <c r="Y390" s="448"/>
      <c r="Z390" s="448"/>
      <c r="AA390" s="448"/>
      <c r="AB390" s="394"/>
      <c r="AC390" s="11"/>
      <c r="AP390" s="138"/>
      <c r="AQ390" s="138"/>
    </row>
    <row r="391" spans="2:43" s="3" customFormat="1" ht="13.5" customHeight="1">
      <c r="B391" s="11"/>
      <c r="C391" s="11"/>
      <c r="D391" s="441" t="s">
        <v>94</v>
      </c>
      <c r="E391" s="391" t="s">
        <v>351</v>
      </c>
      <c r="F391" s="391"/>
      <c r="G391" s="391"/>
      <c r="H391" s="391"/>
      <c r="I391" s="391"/>
      <c r="J391" s="391"/>
      <c r="K391" s="391"/>
      <c r="L391" s="391"/>
      <c r="M391" s="391"/>
      <c r="N391" s="391"/>
      <c r="O391" s="391"/>
      <c r="P391" s="391"/>
      <c r="Q391" s="391"/>
      <c r="R391" s="391"/>
      <c r="S391" s="391"/>
      <c r="T391" s="392" t="s">
        <v>87</v>
      </c>
      <c r="U391" s="392"/>
      <c r="V391" s="392"/>
      <c r="W391" s="393" t="s">
        <v>88</v>
      </c>
      <c r="X391" s="367"/>
      <c r="Y391" s="367"/>
      <c r="Z391" s="367"/>
      <c r="AA391" s="367"/>
      <c r="AB391" s="394" t="s">
        <v>2</v>
      </c>
      <c r="AC391" s="11"/>
      <c r="AP391" s="138"/>
      <c r="AQ391" s="138"/>
    </row>
    <row r="392" spans="2:43" s="3" customFormat="1" ht="30" customHeight="1">
      <c r="B392" s="11"/>
      <c r="C392" s="11"/>
      <c r="D392" s="432"/>
      <c r="E392" s="402"/>
      <c r="F392" s="402"/>
      <c r="G392" s="402"/>
      <c r="H392" s="402"/>
      <c r="I392" s="402"/>
      <c r="J392" s="402"/>
      <c r="K392" s="402"/>
      <c r="L392" s="402"/>
      <c r="M392" s="402"/>
      <c r="N392" s="402"/>
      <c r="O392" s="402"/>
      <c r="P392" s="402"/>
      <c r="Q392" s="402"/>
      <c r="R392" s="402"/>
      <c r="S392" s="402"/>
      <c r="T392" s="450"/>
      <c r="U392" s="450"/>
      <c r="V392" s="450"/>
      <c r="W392" s="403"/>
      <c r="X392" s="373"/>
      <c r="Y392" s="373"/>
      <c r="Z392" s="373"/>
      <c r="AA392" s="373"/>
      <c r="AB392" s="401"/>
      <c r="AC392" s="11"/>
      <c r="AP392" s="138"/>
      <c r="AQ392" s="138"/>
    </row>
    <row r="393" spans="2:43" s="4" customFormat="1" ht="15" customHeight="1">
      <c r="B393" s="50"/>
      <c r="C393" s="50"/>
      <c r="D393" s="468" t="s">
        <v>144</v>
      </c>
      <c r="E393" s="469"/>
      <c r="F393" s="469"/>
      <c r="G393" s="469"/>
      <c r="H393" s="469"/>
      <c r="I393" s="469"/>
      <c r="J393" s="469"/>
      <c r="K393" s="469"/>
      <c r="L393" s="469"/>
      <c r="M393" s="469"/>
      <c r="N393" s="469"/>
      <c r="O393" s="469"/>
      <c r="P393" s="469"/>
      <c r="Q393" s="469"/>
      <c r="R393" s="469"/>
      <c r="S393" s="469"/>
      <c r="T393" s="469"/>
      <c r="U393" s="469"/>
      <c r="V393" s="469"/>
      <c r="W393" s="469"/>
      <c r="X393" s="469"/>
      <c r="Y393" s="469"/>
      <c r="Z393" s="469"/>
      <c r="AA393" s="469"/>
      <c r="AB393" s="470"/>
      <c r="AC393" s="50"/>
      <c r="AP393" s="141"/>
      <c r="AQ393" s="141"/>
    </row>
    <row r="394" spans="2:43" s="3" customFormat="1" ht="13.5" customHeight="1">
      <c r="B394" s="11"/>
      <c r="C394" s="11"/>
      <c r="D394" s="457" t="s">
        <v>93</v>
      </c>
      <c r="E394" s="459" t="s">
        <v>352</v>
      </c>
      <c r="F394" s="459"/>
      <c r="G394" s="459"/>
      <c r="H394" s="459"/>
      <c r="I394" s="459"/>
      <c r="J394" s="459"/>
      <c r="K394" s="459"/>
      <c r="L394" s="459"/>
      <c r="M394" s="459"/>
      <c r="N394" s="459"/>
      <c r="O394" s="459"/>
      <c r="P394" s="459"/>
      <c r="Q394" s="459"/>
      <c r="R394" s="459"/>
      <c r="S394" s="459"/>
      <c r="T394" s="460" t="s">
        <v>87</v>
      </c>
      <c r="U394" s="460"/>
      <c r="V394" s="460"/>
      <c r="W394" s="461" t="s">
        <v>88</v>
      </c>
      <c r="X394" s="458"/>
      <c r="Y394" s="458"/>
      <c r="Z394" s="458"/>
      <c r="AA394" s="458"/>
      <c r="AB394" s="400" t="s">
        <v>2</v>
      </c>
      <c r="AC394" s="11"/>
      <c r="AP394" s="138"/>
      <c r="AQ394" s="138"/>
    </row>
    <row r="395" spans="2:43" s="3" customFormat="1" ht="30" customHeight="1">
      <c r="B395" s="11"/>
      <c r="C395" s="11"/>
      <c r="D395" s="441"/>
      <c r="E395" s="391"/>
      <c r="F395" s="391"/>
      <c r="G395" s="391"/>
      <c r="H395" s="391"/>
      <c r="I395" s="391"/>
      <c r="J395" s="391"/>
      <c r="K395" s="391"/>
      <c r="L395" s="391"/>
      <c r="M395" s="391"/>
      <c r="N395" s="391"/>
      <c r="O395" s="391"/>
      <c r="P395" s="391"/>
      <c r="Q395" s="391"/>
      <c r="R395" s="391"/>
      <c r="S395" s="391"/>
      <c r="T395" s="395"/>
      <c r="U395" s="395"/>
      <c r="V395" s="395"/>
      <c r="W395" s="393"/>
      <c r="X395" s="448"/>
      <c r="Y395" s="448"/>
      <c r="Z395" s="448"/>
      <c r="AA395" s="448"/>
      <c r="AB395" s="394"/>
      <c r="AC395" s="11"/>
      <c r="AP395" s="138"/>
      <c r="AQ395" s="138"/>
    </row>
    <row r="396" spans="2:43" s="3" customFormat="1" ht="13.5" customHeight="1">
      <c r="B396" s="11"/>
      <c r="C396" s="11"/>
      <c r="D396" s="441" t="s">
        <v>94</v>
      </c>
      <c r="E396" s="391" t="s">
        <v>353</v>
      </c>
      <c r="F396" s="391"/>
      <c r="G396" s="391"/>
      <c r="H396" s="391"/>
      <c r="I396" s="391"/>
      <c r="J396" s="391"/>
      <c r="K396" s="391"/>
      <c r="L396" s="391"/>
      <c r="M396" s="391"/>
      <c r="N396" s="391"/>
      <c r="O396" s="391"/>
      <c r="P396" s="391"/>
      <c r="Q396" s="391"/>
      <c r="R396" s="391"/>
      <c r="S396" s="391"/>
      <c r="T396" s="392" t="s">
        <v>87</v>
      </c>
      <c r="U396" s="392"/>
      <c r="V396" s="392"/>
      <c r="W396" s="393" t="s">
        <v>88</v>
      </c>
      <c r="X396" s="367"/>
      <c r="Y396" s="367"/>
      <c r="Z396" s="367"/>
      <c r="AA396" s="367"/>
      <c r="AB396" s="394" t="s">
        <v>2</v>
      </c>
      <c r="AC396" s="11"/>
      <c r="AP396" s="138"/>
      <c r="AQ396" s="138"/>
    </row>
    <row r="397" spans="2:43" s="3" customFormat="1" ht="30" customHeight="1">
      <c r="B397" s="11"/>
      <c r="C397" s="11"/>
      <c r="D397" s="441"/>
      <c r="E397" s="391"/>
      <c r="F397" s="391"/>
      <c r="G397" s="391"/>
      <c r="H397" s="391"/>
      <c r="I397" s="391"/>
      <c r="J397" s="391"/>
      <c r="K397" s="391"/>
      <c r="L397" s="391"/>
      <c r="M397" s="391"/>
      <c r="N397" s="391"/>
      <c r="O397" s="391"/>
      <c r="P397" s="391"/>
      <c r="Q397" s="391"/>
      <c r="R397" s="391"/>
      <c r="S397" s="391"/>
      <c r="T397" s="395"/>
      <c r="U397" s="395"/>
      <c r="V397" s="395"/>
      <c r="W397" s="393"/>
      <c r="X397" s="367"/>
      <c r="Y397" s="367"/>
      <c r="Z397" s="367"/>
      <c r="AA397" s="367"/>
      <c r="AB397" s="394"/>
      <c r="AC397" s="11"/>
      <c r="AP397" s="138"/>
      <c r="AQ397" s="138"/>
    </row>
    <row r="398" spans="2:43" s="3" customFormat="1" ht="13.5" customHeight="1">
      <c r="B398" s="11"/>
      <c r="C398" s="11"/>
      <c r="D398" s="441" t="s">
        <v>95</v>
      </c>
      <c r="E398" s="391" t="s">
        <v>354</v>
      </c>
      <c r="F398" s="391"/>
      <c r="G398" s="391"/>
      <c r="H398" s="391"/>
      <c r="I398" s="391"/>
      <c r="J398" s="391"/>
      <c r="K398" s="391"/>
      <c r="L398" s="391"/>
      <c r="M398" s="391"/>
      <c r="N398" s="391"/>
      <c r="O398" s="391"/>
      <c r="P398" s="391"/>
      <c r="Q398" s="391"/>
      <c r="R398" s="391"/>
      <c r="S398" s="391"/>
      <c r="T398" s="392" t="s">
        <v>87</v>
      </c>
      <c r="U398" s="392"/>
      <c r="V398" s="392"/>
      <c r="W398" s="393" t="s">
        <v>88</v>
      </c>
      <c r="X398" s="448"/>
      <c r="Y398" s="448"/>
      <c r="Z398" s="448"/>
      <c r="AA398" s="448"/>
      <c r="AB398" s="394" t="s">
        <v>2</v>
      </c>
      <c r="AC398" s="11"/>
      <c r="AP398" s="138"/>
      <c r="AQ398" s="138"/>
    </row>
    <row r="399" spans="2:43" s="3" customFormat="1" ht="30" customHeight="1">
      <c r="B399" s="11"/>
      <c r="C399" s="11"/>
      <c r="D399" s="441"/>
      <c r="E399" s="391"/>
      <c r="F399" s="391"/>
      <c r="G399" s="391"/>
      <c r="H399" s="391"/>
      <c r="I399" s="391"/>
      <c r="J399" s="391"/>
      <c r="K399" s="391"/>
      <c r="L399" s="391"/>
      <c r="M399" s="391"/>
      <c r="N399" s="391"/>
      <c r="O399" s="391"/>
      <c r="P399" s="391"/>
      <c r="Q399" s="391"/>
      <c r="R399" s="391"/>
      <c r="S399" s="391"/>
      <c r="T399" s="395"/>
      <c r="U399" s="395"/>
      <c r="V399" s="395"/>
      <c r="W399" s="393"/>
      <c r="X399" s="448"/>
      <c r="Y399" s="448"/>
      <c r="Z399" s="448"/>
      <c r="AA399" s="448"/>
      <c r="AB399" s="394"/>
      <c r="AC399" s="11"/>
      <c r="AP399" s="138"/>
      <c r="AQ399" s="138"/>
    </row>
    <row r="400" spans="2:43" s="3" customFormat="1" ht="13.5" customHeight="1">
      <c r="B400" s="11"/>
      <c r="C400" s="11"/>
      <c r="D400" s="441" t="s">
        <v>96</v>
      </c>
      <c r="E400" s="391" t="s">
        <v>366</v>
      </c>
      <c r="F400" s="391"/>
      <c r="G400" s="391"/>
      <c r="H400" s="391"/>
      <c r="I400" s="391"/>
      <c r="J400" s="391"/>
      <c r="K400" s="391"/>
      <c r="L400" s="391"/>
      <c r="M400" s="391"/>
      <c r="N400" s="391"/>
      <c r="O400" s="391"/>
      <c r="P400" s="391"/>
      <c r="Q400" s="391"/>
      <c r="R400" s="391"/>
      <c r="S400" s="391"/>
      <c r="T400" s="392" t="s">
        <v>87</v>
      </c>
      <c r="U400" s="392"/>
      <c r="V400" s="392"/>
      <c r="W400" s="393" t="s">
        <v>88</v>
      </c>
      <c r="X400" s="367"/>
      <c r="Y400" s="367"/>
      <c r="Z400" s="367"/>
      <c r="AA400" s="367"/>
      <c r="AB400" s="394" t="s">
        <v>2</v>
      </c>
      <c r="AC400" s="11"/>
      <c r="AP400" s="138"/>
      <c r="AQ400" s="138"/>
    </row>
    <row r="401" spans="2:43" s="3" customFormat="1" ht="30" customHeight="1">
      <c r="B401" s="11"/>
      <c r="C401" s="11"/>
      <c r="D401" s="432"/>
      <c r="E401" s="402"/>
      <c r="F401" s="402"/>
      <c r="G401" s="402"/>
      <c r="H401" s="402"/>
      <c r="I401" s="402"/>
      <c r="J401" s="402"/>
      <c r="K401" s="402"/>
      <c r="L401" s="402"/>
      <c r="M401" s="402"/>
      <c r="N401" s="402"/>
      <c r="O401" s="402"/>
      <c r="P401" s="402"/>
      <c r="Q401" s="402"/>
      <c r="R401" s="402"/>
      <c r="S401" s="402"/>
      <c r="T401" s="450"/>
      <c r="U401" s="450"/>
      <c r="V401" s="450"/>
      <c r="W401" s="403"/>
      <c r="X401" s="373"/>
      <c r="Y401" s="373"/>
      <c r="Z401" s="373"/>
      <c r="AA401" s="373"/>
      <c r="AB401" s="401"/>
      <c r="AC401" s="11"/>
      <c r="AP401" s="138"/>
      <c r="AQ401" s="138"/>
    </row>
    <row r="402" spans="2:43" s="4" customFormat="1" ht="17.100000000000001" customHeight="1">
      <c r="B402" s="50"/>
      <c r="C402" s="50"/>
      <c r="D402" s="454" t="s">
        <v>145</v>
      </c>
      <c r="E402" s="455"/>
      <c r="F402" s="455"/>
      <c r="G402" s="455"/>
      <c r="H402" s="455"/>
      <c r="I402" s="455"/>
      <c r="J402" s="455"/>
      <c r="K402" s="455"/>
      <c r="L402" s="455"/>
      <c r="M402" s="455"/>
      <c r="N402" s="455"/>
      <c r="O402" s="455"/>
      <c r="P402" s="455"/>
      <c r="Q402" s="455"/>
      <c r="R402" s="455"/>
      <c r="S402" s="455"/>
      <c r="T402" s="455"/>
      <c r="U402" s="455"/>
      <c r="V402" s="455"/>
      <c r="W402" s="455"/>
      <c r="X402" s="455"/>
      <c r="Y402" s="455"/>
      <c r="Z402" s="455"/>
      <c r="AA402" s="455"/>
      <c r="AB402" s="456"/>
      <c r="AC402" s="50"/>
      <c r="AP402" s="141"/>
      <c r="AQ402" s="141"/>
    </row>
    <row r="403" spans="2:43" s="3" customFormat="1" ht="13.5" customHeight="1">
      <c r="B403" s="11"/>
      <c r="C403" s="11"/>
      <c r="D403" s="457" t="s">
        <v>93</v>
      </c>
      <c r="E403" s="459" t="s">
        <v>355</v>
      </c>
      <c r="F403" s="459"/>
      <c r="G403" s="459"/>
      <c r="H403" s="459"/>
      <c r="I403" s="459"/>
      <c r="J403" s="459"/>
      <c r="K403" s="459"/>
      <c r="L403" s="459"/>
      <c r="M403" s="459"/>
      <c r="N403" s="459"/>
      <c r="O403" s="459"/>
      <c r="P403" s="459"/>
      <c r="Q403" s="459"/>
      <c r="R403" s="459"/>
      <c r="S403" s="459"/>
      <c r="T403" s="460" t="s">
        <v>84</v>
      </c>
      <c r="U403" s="460"/>
      <c r="V403" s="460"/>
      <c r="W403" s="461" t="s">
        <v>28</v>
      </c>
      <c r="X403" s="458"/>
      <c r="Y403" s="458"/>
      <c r="Z403" s="458"/>
      <c r="AA403" s="458"/>
      <c r="AB403" s="400" t="s">
        <v>2</v>
      </c>
      <c r="AC403" s="11"/>
      <c r="AP403" s="138"/>
      <c r="AQ403" s="138"/>
    </row>
    <row r="404" spans="2:43" s="3" customFormat="1" ht="30" customHeight="1">
      <c r="B404" s="11"/>
      <c r="C404" s="11"/>
      <c r="D404" s="441"/>
      <c r="E404" s="391"/>
      <c r="F404" s="391"/>
      <c r="G404" s="391"/>
      <c r="H404" s="391"/>
      <c r="I404" s="391"/>
      <c r="J404" s="391"/>
      <c r="K404" s="391"/>
      <c r="L404" s="391"/>
      <c r="M404" s="391"/>
      <c r="N404" s="391"/>
      <c r="O404" s="391"/>
      <c r="P404" s="391"/>
      <c r="Q404" s="391"/>
      <c r="R404" s="391"/>
      <c r="S404" s="391"/>
      <c r="T404" s="395"/>
      <c r="U404" s="395"/>
      <c r="V404" s="395"/>
      <c r="W404" s="393"/>
      <c r="X404" s="448"/>
      <c r="Y404" s="448"/>
      <c r="Z404" s="448"/>
      <c r="AA404" s="448"/>
      <c r="AB404" s="394"/>
      <c r="AC404" s="11"/>
      <c r="AP404" s="138"/>
      <c r="AQ404" s="138"/>
    </row>
    <row r="405" spans="2:43" s="3" customFormat="1" ht="13.5" customHeight="1">
      <c r="B405" s="11"/>
      <c r="C405" s="11"/>
      <c r="D405" s="441" t="s">
        <v>94</v>
      </c>
      <c r="E405" s="391" t="s">
        <v>356</v>
      </c>
      <c r="F405" s="391"/>
      <c r="G405" s="391"/>
      <c r="H405" s="391"/>
      <c r="I405" s="391"/>
      <c r="J405" s="391"/>
      <c r="K405" s="391"/>
      <c r="L405" s="391"/>
      <c r="M405" s="391"/>
      <c r="N405" s="391"/>
      <c r="O405" s="391"/>
      <c r="P405" s="391"/>
      <c r="Q405" s="391"/>
      <c r="R405" s="391"/>
      <c r="S405" s="391"/>
      <c r="T405" s="392" t="s">
        <v>97</v>
      </c>
      <c r="U405" s="392"/>
      <c r="V405" s="392"/>
      <c r="W405" s="393" t="s">
        <v>28</v>
      </c>
      <c r="X405" s="367"/>
      <c r="Y405" s="367"/>
      <c r="Z405" s="367"/>
      <c r="AA405" s="367"/>
      <c r="AB405" s="394" t="s">
        <v>2</v>
      </c>
      <c r="AC405" s="11"/>
      <c r="AP405" s="138"/>
      <c r="AQ405" s="138"/>
    </row>
    <row r="406" spans="2:43" s="3" customFormat="1" ht="30" customHeight="1">
      <c r="B406" s="11"/>
      <c r="C406" s="11"/>
      <c r="D406" s="441"/>
      <c r="E406" s="391"/>
      <c r="F406" s="391"/>
      <c r="G406" s="391"/>
      <c r="H406" s="391"/>
      <c r="I406" s="391"/>
      <c r="J406" s="391"/>
      <c r="K406" s="391"/>
      <c r="L406" s="391"/>
      <c r="M406" s="391"/>
      <c r="N406" s="391"/>
      <c r="O406" s="391"/>
      <c r="P406" s="391"/>
      <c r="Q406" s="391"/>
      <c r="R406" s="391"/>
      <c r="S406" s="391"/>
      <c r="T406" s="395"/>
      <c r="U406" s="395"/>
      <c r="V406" s="395"/>
      <c r="W406" s="393"/>
      <c r="X406" s="367"/>
      <c r="Y406" s="367"/>
      <c r="Z406" s="367"/>
      <c r="AA406" s="367"/>
      <c r="AB406" s="394"/>
      <c r="AC406" s="11"/>
      <c r="AP406" s="138"/>
      <c r="AQ406" s="138"/>
    </row>
    <row r="407" spans="2:43" s="3" customFormat="1" ht="13.5" customHeight="1">
      <c r="B407" s="11"/>
      <c r="C407" s="11"/>
      <c r="D407" s="441" t="s">
        <v>95</v>
      </c>
      <c r="E407" s="391" t="s">
        <v>357</v>
      </c>
      <c r="F407" s="391"/>
      <c r="G407" s="391"/>
      <c r="H407" s="391"/>
      <c r="I407" s="391"/>
      <c r="J407" s="391"/>
      <c r="K407" s="391"/>
      <c r="L407" s="391"/>
      <c r="M407" s="391"/>
      <c r="N407" s="391"/>
      <c r="O407" s="391"/>
      <c r="P407" s="391"/>
      <c r="Q407" s="391"/>
      <c r="R407" s="391"/>
      <c r="S407" s="391"/>
      <c r="T407" s="392" t="s">
        <v>97</v>
      </c>
      <c r="U407" s="392"/>
      <c r="V407" s="392"/>
      <c r="W407" s="393" t="s">
        <v>28</v>
      </c>
      <c r="X407" s="448"/>
      <c r="Y407" s="448"/>
      <c r="Z407" s="448"/>
      <c r="AA407" s="448"/>
      <c r="AB407" s="394" t="s">
        <v>2</v>
      </c>
      <c r="AC407" s="11"/>
      <c r="AP407" s="138"/>
      <c r="AQ407" s="138"/>
    </row>
    <row r="408" spans="2:43" s="3" customFormat="1" ht="30" customHeight="1">
      <c r="B408" s="11"/>
      <c r="C408" s="11"/>
      <c r="D408" s="432"/>
      <c r="E408" s="402"/>
      <c r="F408" s="402"/>
      <c r="G408" s="402"/>
      <c r="H408" s="402"/>
      <c r="I408" s="402"/>
      <c r="J408" s="402"/>
      <c r="K408" s="402"/>
      <c r="L408" s="402"/>
      <c r="M408" s="402"/>
      <c r="N408" s="402"/>
      <c r="O408" s="402"/>
      <c r="P408" s="402"/>
      <c r="Q408" s="402"/>
      <c r="R408" s="402"/>
      <c r="S408" s="402"/>
      <c r="T408" s="450"/>
      <c r="U408" s="450"/>
      <c r="V408" s="450"/>
      <c r="W408" s="403"/>
      <c r="X408" s="449"/>
      <c r="Y408" s="449"/>
      <c r="Z408" s="449"/>
      <c r="AA408" s="449"/>
      <c r="AB408" s="401"/>
      <c r="AC408" s="11"/>
      <c r="AP408" s="138"/>
      <c r="AQ408" s="138"/>
    </row>
    <row r="409" spans="2:43" s="3" customFormat="1" ht="31.5" customHeight="1">
      <c r="B409" s="11"/>
      <c r="C409" s="11"/>
      <c r="D409" s="422" t="s">
        <v>216</v>
      </c>
      <c r="E409" s="422"/>
      <c r="F409" s="422"/>
      <c r="G409" s="422"/>
      <c r="H409" s="422"/>
      <c r="I409" s="422"/>
      <c r="J409" s="422"/>
      <c r="K409" s="422"/>
      <c r="L409" s="422"/>
      <c r="M409" s="422"/>
      <c r="N409" s="422"/>
      <c r="O409" s="422"/>
      <c r="P409" s="422"/>
      <c r="Q409" s="422"/>
      <c r="R409" s="422"/>
      <c r="S409" s="422"/>
      <c r="T409" s="422"/>
      <c r="U409" s="422"/>
      <c r="V409" s="422"/>
      <c r="W409" s="422"/>
      <c r="X409" s="422"/>
      <c r="Y409" s="422"/>
      <c r="Z409" s="422"/>
      <c r="AA409" s="422"/>
      <c r="AB409" s="422"/>
      <c r="AC409" s="11"/>
      <c r="AP409" s="138"/>
      <c r="AQ409" s="138"/>
    </row>
    <row r="410" spans="2:43" s="3" customFormat="1" ht="67.5" customHeight="1">
      <c r="B410" s="11"/>
      <c r="C410" s="11"/>
      <c r="D410" s="404"/>
      <c r="E410" s="405"/>
      <c r="F410" s="405"/>
      <c r="G410" s="405"/>
      <c r="H410" s="405"/>
      <c r="I410" s="405"/>
      <c r="J410" s="405"/>
      <c r="K410" s="405"/>
      <c r="L410" s="405"/>
      <c r="M410" s="405"/>
      <c r="N410" s="405"/>
      <c r="O410" s="405"/>
      <c r="P410" s="405"/>
      <c r="Q410" s="405"/>
      <c r="R410" s="405"/>
      <c r="S410" s="405"/>
      <c r="T410" s="405"/>
      <c r="U410" s="405"/>
      <c r="V410" s="405"/>
      <c r="W410" s="405"/>
      <c r="X410" s="405"/>
      <c r="Y410" s="405"/>
      <c r="Z410" s="405"/>
      <c r="AA410" s="405"/>
      <c r="AB410" s="406"/>
      <c r="AC410" s="11"/>
      <c r="AP410" s="138"/>
      <c r="AQ410" s="138"/>
    </row>
    <row r="411" spans="2:43" s="3" customFormat="1" ht="24.75" customHeight="1">
      <c r="B411" s="11"/>
      <c r="C411" s="11"/>
      <c r="D411" s="157"/>
      <c r="E411" s="157"/>
      <c r="F411" s="157"/>
      <c r="G411" s="157"/>
      <c r="H411" s="157"/>
      <c r="I411" s="157"/>
      <c r="J411" s="157"/>
      <c r="K411" s="157"/>
      <c r="L411" s="157"/>
      <c r="M411" s="157"/>
      <c r="N411" s="157"/>
      <c r="O411" s="157"/>
      <c r="P411" s="157"/>
      <c r="Q411" s="157"/>
      <c r="R411" s="157"/>
      <c r="S411" s="157"/>
      <c r="T411" s="157"/>
      <c r="U411" s="157"/>
      <c r="V411" s="157"/>
      <c r="W411" s="157"/>
      <c r="X411" s="157"/>
      <c r="Y411" s="157"/>
      <c r="Z411" s="157"/>
      <c r="AA411" s="157"/>
      <c r="AB411" s="157"/>
      <c r="AC411" s="11"/>
      <c r="AP411" s="138"/>
      <c r="AQ411" s="138"/>
    </row>
    <row r="412" spans="2:43" s="3" customFormat="1" ht="9" customHeight="1">
      <c r="B412" s="11"/>
      <c r="C412" s="11"/>
      <c r="D412" s="157"/>
      <c r="E412" s="157"/>
      <c r="F412" s="157"/>
      <c r="G412" s="157"/>
      <c r="H412" s="157"/>
      <c r="I412" s="157"/>
      <c r="J412" s="157"/>
      <c r="K412" s="157"/>
      <c r="L412" s="157"/>
      <c r="M412" s="157"/>
      <c r="N412" s="157"/>
      <c r="O412" s="157"/>
      <c r="P412" s="157"/>
      <c r="Q412" s="157"/>
      <c r="R412" s="157"/>
      <c r="S412" s="157"/>
      <c r="T412" s="157"/>
      <c r="U412" s="157"/>
      <c r="V412" s="157"/>
      <c r="W412" s="157"/>
      <c r="X412" s="157"/>
      <c r="Y412" s="157"/>
      <c r="Z412" s="157"/>
      <c r="AA412" s="157"/>
      <c r="AB412" s="157"/>
      <c r="AC412" s="11"/>
      <c r="AP412" s="138"/>
      <c r="AQ412" s="138"/>
    </row>
    <row r="413" spans="2:43" ht="27" customHeight="1">
      <c r="D413" s="453" t="s">
        <v>181</v>
      </c>
      <c r="E413" s="453"/>
      <c r="F413" s="453"/>
      <c r="G413" s="453"/>
      <c r="H413" s="453"/>
      <c r="I413" s="453"/>
      <c r="J413" s="453"/>
      <c r="K413" s="453"/>
      <c r="L413" s="453"/>
      <c r="M413" s="453"/>
      <c r="N413" s="453"/>
      <c r="O413" s="453"/>
      <c r="P413" s="453"/>
      <c r="Q413" s="453"/>
      <c r="R413" s="453"/>
      <c r="S413" s="453"/>
      <c r="T413" s="453"/>
      <c r="U413" s="453"/>
      <c r="V413" s="453"/>
      <c r="W413" s="453"/>
      <c r="X413" s="453"/>
      <c r="Y413" s="453"/>
      <c r="Z413" s="453"/>
      <c r="AA413" s="453"/>
    </row>
    <row r="414" spans="2:43" s="3" customFormat="1" ht="25.5" customHeight="1">
      <c r="B414" s="11"/>
      <c r="C414" s="11"/>
      <c r="D414" s="46" t="s">
        <v>192</v>
      </c>
      <c r="E414" s="11"/>
      <c r="F414" s="11"/>
      <c r="G414" s="13"/>
      <c r="H414" s="11"/>
      <c r="I414" s="47"/>
      <c r="J414" s="47"/>
      <c r="K414" s="47"/>
      <c r="L414" s="47"/>
      <c r="M414" s="47"/>
      <c r="N414" s="47"/>
      <c r="O414" s="11"/>
      <c r="P414" s="11"/>
      <c r="Q414" s="11"/>
      <c r="R414" s="11"/>
      <c r="S414" s="11"/>
      <c r="T414" s="11"/>
      <c r="U414" s="11"/>
      <c r="V414" s="13"/>
      <c r="W414" s="11"/>
      <c r="X414" s="48"/>
      <c r="Y414" s="48"/>
      <c r="Z414" s="48"/>
      <c r="AA414" s="11"/>
      <c r="AB414" s="11"/>
      <c r="AC414" s="11"/>
      <c r="AP414" s="138"/>
      <c r="AQ414" s="138"/>
    </row>
    <row r="415" spans="2:43" s="3" customFormat="1" ht="14.25" customHeight="1">
      <c r="B415" s="11"/>
      <c r="C415" s="11"/>
      <c r="D415" s="49" t="s">
        <v>197</v>
      </c>
      <c r="E415" s="301" t="s">
        <v>2420</v>
      </c>
      <c r="F415" s="301"/>
      <c r="G415" s="301"/>
      <c r="H415" s="301"/>
      <c r="I415" s="301"/>
      <c r="J415" s="301"/>
      <c r="K415" s="301"/>
      <c r="L415" s="301"/>
      <c r="M415" s="301"/>
      <c r="N415" s="301"/>
      <c r="O415" s="301"/>
      <c r="P415" s="301"/>
      <c r="Q415" s="301"/>
      <c r="R415" s="301"/>
      <c r="S415" s="301"/>
      <c r="T415" s="301"/>
      <c r="U415" s="301"/>
      <c r="V415" s="301"/>
      <c r="W415" s="302" t="s">
        <v>2419</v>
      </c>
      <c r="X415" s="302"/>
      <c r="Y415" s="302"/>
      <c r="Z415" s="302"/>
      <c r="AA415" s="302"/>
      <c r="AB415" s="302"/>
      <c r="AC415" s="302"/>
      <c r="AP415" s="138"/>
      <c r="AQ415" s="138"/>
    </row>
    <row r="416" spans="2:43" s="3" customFormat="1" ht="15" customHeight="1">
      <c r="B416" s="11"/>
      <c r="C416" s="11"/>
      <c r="D416" s="49" t="s">
        <v>196</v>
      </c>
      <c r="E416" s="11" t="s">
        <v>208</v>
      </c>
      <c r="F416" s="11"/>
      <c r="G416" s="13"/>
      <c r="H416" s="11"/>
      <c r="I416" s="47"/>
      <c r="J416" s="47"/>
      <c r="K416" s="47"/>
      <c r="L416" s="47"/>
      <c r="M416" s="47"/>
      <c r="N416" s="47"/>
      <c r="O416" s="11"/>
      <c r="P416" s="11"/>
      <c r="Q416" s="11"/>
      <c r="R416" s="11"/>
      <c r="S416" s="11"/>
      <c r="T416" s="11"/>
      <c r="U416" s="11"/>
      <c r="V416" s="13"/>
      <c r="W416" s="11"/>
      <c r="X416" s="48"/>
      <c r="Y416" s="48"/>
      <c r="Z416" s="48"/>
      <c r="AA416" s="11"/>
      <c r="AB416" s="11"/>
      <c r="AC416" s="11"/>
      <c r="AP416" s="138"/>
      <c r="AQ416" s="138"/>
    </row>
    <row r="417" spans="2:43" s="3" customFormat="1" ht="15" customHeight="1">
      <c r="B417" s="11"/>
      <c r="C417" s="11"/>
      <c r="D417" s="49" t="s">
        <v>196</v>
      </c>
      <c r="E417" s="11" t="s">
        <v>203</v>
      </c>
      <c r="F417" s="11"/>
      <c r="G417" s="13"/>
      <c r="H417" s="11"/>
      <c r="I417" s="47"/>
      <c r="J417" s="47"/>
      <c r="K417" s="47"/>
      <c r="L417" s="47"/>
      <c r="M417" s="47"/>
      <c r="N417" s="47"/>
      <c r="O417" s="11"/>
      <c r="P417" s="11"/>
      <c r="Q417" s="11"/>
      <c r="R417" s="11"/>
      <c r="S417" s="11"/>
      <c r="T417" s="11"/>
      <c r="U417" s="11"/>
      <c r="V417" s="13"/>
      <c r="W417" s="11"/>
      <c r="X417" s="48"/>
      <c r="Y417" s="48"/>
      <c r="Z417" s="48"/>
      <c r="AA417" s="11"/>
      <c r="AB417" s="11"/>
      <c r="AC417" s="11"/>
      <c r="AP417" s="138"/>
      <c r="AQ417" s="138"/>
    </row>
    <row r="418" spans="2:43" s="3" customFormat="1" ht="15" customHeight="1">
      <c r="B418" s="11"/>
      <c r="C418" s="11"/>
      <c r="D418" s="49" t="s">
        <v>196</v>
      </c>
      <c r="E418" s="11" t="s">
        <v>209</v>
      </c>
      <c r="F418" s="11"/>
      <c r="G418" s="13"/>
      <c r="H418" s="11"/>
      <c r="I418" s="47"/>
      <c r="J418" s="47"/>
      <c r="K418" s="47"/>
      <c r="L418" s="47"/>
      <c r="M418" s="47"/>
      <c r="N418" s="47"/>
      <c r="O418" s="11"/>
      <c r="P418" s="11"/>
      <c r="Q418" s="11"/>
      <c r="R418" s="11"/>
      <c r="S418" s="11"/>
      <c r="T418" s="11"/>
      <c r="U418" s="11"/>
      <c r="V418" s="13"/>
      <c r="W418" s="11"/>
      <c r="X418" s="48"/>
      <c r="Y418" s="48"/>
      <c r="Z418" s="48"/>
      <c r="AA418" s="11"/>
      <c r="AB418" s="11"/>
      <c r="AC418" s="11"/>
      <c r="AP418" s="138"/>
      <c r="AQ418" s="138"/>
    </row>
    <row r="419" spans="2:43" s="3" customFormat="1" ht="13.5" customHeight="1">
      <c r="B419" s="11"/>
      <c r="C419" s="11"/>
      <c r="D419" s="49" t="s">
        <v>196</v>
      </c>
      <c r="E419" s="11" t="s">
        <v>215</v>
      </c>
      <c r="F419" s="11"/>
      <c r="G419" s="13"/>
      <c r="H419" s="11"/>
      <c r="I419" s="47"/>
      <c r="J419" s="47"/>
      <c r="K419" s="47"/>
      <c r="L419" s="47"/>
      <c r="M419" s="47"/>
      <c r="N419" s="47"/>
      <c r="O419" s="11"/>
      <c r="P419" s="11"/>
      <c r="Q419" s="11"/>
      <c r="R419" s="11"/>
      <c r="S419" s="11"/>
      <c r="T419" s="11"/>
      <c r="U419" s="11"/>
      <c r="V419" s="13"/>
      <c r="W419" s="11"/>
      <c r="X419" s="48"/>
      <c r="Y419" s="48"/>
      <c r="Z419" s="48"/>
      <c r="AA419" s="11"/>
      <c r="AB419" s="11"/>
      <c r="AC419" s="11"/>
      <c r="AP419" s="138"/>
      <c r="AQ419" s="138"/>
    </row>
    <row r="420" spans="2:43" s="4" customFormat="1" ht="30" customHeight="1">
      <c r="B420" s="50"/>
      <c r="C420" s="50"/>
      <c r="D420" s="407" t="s">
        <v>0</v>
      </c>
      <c r="E420" s="408"/>
      <c r="F420" s="408"/>
      <c r="G420" s="408"/>
      <c r="H420" s="408"/>
      <c r="I420" s="408"/>
      <c r="J420" s="408"/>
      <c r="K420" s="408"/>
      <c r="L420" s="408"/>
      <c r="M420" s="408"/>
      <c r="N420" s="408"/>
      <c r="O420" s="408"/>
      <c r="P420" s="408"/>
      <c r="Q420" s="408"/>
      <c r="R420" s="408"/>
      <c r="S420" s="409"/>
      <c r="T420" s="451" t="s">
        <v>118</v>
      </c>
      <c r="U420" s="451"/>
      <c r="V420" s="451"/>
      <c r="W420" s="452"/>
      <c r="X420" s="313" t="s">
        <v>7</v>
      </c>
      <c r="Y420" s="313"/>
      <c r="Z420" s="313"/>
      <c r="AA420" s="313"/>
      <c r="AB420" s="314"/>
      <c r="AC420" s="50"/>
      <c r="AP420" s="141"/>
      <c r="AQ420" s="141"/>
    </row>
    <row r="421" spans="2:43" s="3" customFormat="1" ht="19.5" customHeight="1">
      <c r="B421" s="11"/>
      <c r="C421" s="11"/>
      <c r="D421" s="359" t="s">
        <v>119</v>
      </c>
      <c r="E421" s="347" t="s">
        <v>120</v>
      </c>
      <c r="F421" s="348"/>
      <c r="G421" s="348"/>
      <c r="H421" s="348"/>
      <c r="I421" s="348"/>
      <c r="J421" s="348"/>
      <c r="K421" s="348"/>
      <c r="L421" s="348"/>
      <c r="M421" s="348"/>
      <c r="N421" s="348"/>
      <c r="O421" s="348"/>
      <c r="P421" s="348"/>
      <c r="Q421" s="348"/>
      <c r="R421" s="348"/>
      <c r="S421" s="396"/>
      <c r="T421" s="150"/>
      <c r="U421" s="355" t="s">
        <v>71</v>
      </c>
      <c r="V421" s="356"/>
      <c r="W421" s="356"/>
      <c r="X421" s="367"/>
      <c r="Y421" s="367"/>
      <c r="Z421" s="367"/>
      <c r="AA421" s="398"/>
      <c r="AB421" s="400" t="s">
        <v>2</v>
      </c>
      <c r="AC421" s="11"/>
      <c r="AP421" s="171">
        <v>0</v>
      </c>
      <c r="AQ421" s="122" t="str" cm="1">
        <f t="array" ref="AQ421">_xlfn.SWITCH(AP421,0,"未選択",INDEX(キッチンの間口寸法,AP421))</f>
        <v>未選択</v>
      </c>
    </row>
    <row r="422" spans="2:43" s="3" customFormat="1" ht="19.5" customHeight="1">
      <c r="B422" s="11"/>
      <c r="C422" s="11"/>
      <c r="D422" s="360"/>
      <c r="E422" s="315"/>
      <c r="F422" s="316"/>
      <c r="G422" s="316"/>
      <c r="H422" s="316"/>
      <c r="I422" s="316"/>
      <c r="J422" s="316"/>
      <c r="K422" s="316"/>
      <c r="L422" s="316"/>
      <c r="M422" s="316"/>
      <c r="N422" s="316"/>
      <c r="O422" s="316"/>
      <c r="P422" s="316"/>
      <c r="Q422" s="316"/>
      <c r="R422" s="316"/>
      <c r="S422" s="397"/>
      <c r="T422" s="152"/>
      <c r="U422" s="416" t="s">
        <v>72</v>
      </c>
      <c r="V422" s="419"/>
      <c r="W422" s="419"/>
      <c r="X422" s="373"/>
      <c r="Y422" s="373"/>
      <c r="Z422" s="373"/>
      <c r="AA422" s="399"/>
      <c r="AB422" s="401"/>
      <c r="AC422" s="11"/>
      <c r="AP422" s="138"/>
      <c r="AQ422" s="138"/>
    </row>
    <row r="423" spans="2:43" ht="9.9499999999999993" customHeight="1">
      <c r="F423" s="33"/>
      <c r="G423" s="13"/>
      <c r="H423" s="33"/>
      <c r="N423" s="47"/>
      <c r="U423" s="33"/>
      <c r="V423" s="13"/>
      <c r="W423" s="33"/>
      <c r="Z423" s="42"/>
    </row>
    <row r="424" spans="2:43" s="4" customFormat="1" ht="30" customHeight="1">
      <c r="B424" s="50"/>
      <c r="C424" s="50"/>
      <c r="D424" s="410" t="s">
        <v>0</v>
      </c>
      <c r="E424" s="313"/>
      <c r="F424" s="313"/>
      <c r="G424" s="313"/>
      <c r="H424" s="313"/>
      <c r="I424" s="313"/>
      <c r="J424" s="313"/>
      <c r="K424" s="313"/>
      <c r="L424" s="313"/>
      <c r="M424" s="314"/>
      <c r="N424" s="410" t="s">
        <v>121</v>
      </c>
      <c r="O424" s="313"/>
      <c r="P424" s="313"/>
      <c r="Q424" s="314"/>
      <c r="R424" s="410" t="s">
        <v>122</v>
      </c>
      <c r="S424" s="313"/>
      <c r="T424" s="313"/>
      <c r="U424" s="313"/>
      <c r="V424" s="313"/>
      <c r="W424" s="314"/>
      <c r="X424" s="430" t="s">
        <v>7</v>
      </c>
      <c r="Y424" s="430"/>
      <c r="Z424" s="430"/>
      <c r="AA424" s="430"/>
      <c r="AB424" s="430"/>
      <c r="AC424" s="50"/>
      <c r="AP424" s="141"/>
      <c r="AQ424" s="141"/>
    </row>
    <row r="425" spans="2:43" s="3" customFormat="1" ht="22.5" customHeight="1">
      <c r="B425" s="11"/>
      <c r="C425" s="11"/>
      <c r="D425" s="431" t="s">
        <v>124</v>
      </c>
      <c r="E425" s="433" t="s">
        <v>123</v>
      </c>
      <c r="F425" s="434"/>
      <c r="G425" s="434"/>
      <c r="H425" s="434"/>
      <c r="I425" s="434"/>
      <c r="J425" s="434"/>
      <c r="K425" s="434"/>
      <c r="L425" s="434"/>
      <c r="M425" s="435"/>
      <c r="N425" s="149"/>
      <c r="O425" s="439" t="s">
        <v>74</v>
      </c>
      <c r="P425" s="440"/>
      <c r="Q425" s="440"/>
      <c r="R425" s="150"/>
      <c r="S425" s="355" t="s">
        <v>125</v>
      </c>
      <c r="T425" s="356"/>
      <c r="U425" s="356"/>
      <c r="V425" s="356"/>
      <c r="W425" s="357"/>
      <c r="X425" s="367"/>
      <c r="Y425" s="367"/>
      <c r="Z425" s="367"/>
      <c r="AA425" s="398"/>
      <c r="AB425" s="400" t="s">
        <v>2</v>
      </c>
      <c r="AC425" s="11"/>
      <c r="AP425" s="171">
        <v>0</v>
      </c>
      <c r="AQ425" s="122" t="str" cm="1">
        <f t="array" ref="AQ425">_xlfn.SWITCH(AP425,0,"未選択",INDEX(浴槽の有無,AP425))</f>
        <v>未選択</v>
      </c>
    </row>
    <row r="426" spans="2:43" s="3" customFormat="1" ht="22.5" customHeight="1">
      <c r="B426" s="11"/>
      <c r="C426" s="11"/>
      <c r="D426" s="432"/>
      <c r="E426" s="436"/>
      <c r="F426" s="437"/>
      <c r="G426" s="437"/>
      <c r="H426" s="437"/>
      <c r="I426" s="437"/>
      <c r="J426" s="437"/>
      <c r="K426" s="437"/>
      <c r="L426" s="437"/>
      <c r="M426" s="438"/>
      <c r="N426" s="151"/>
      <c r="O426" s="417" t="s">
        <v>76</v>
      </c>
      <c r="P426" s="418"/>
      <c r="Q426" s="418"/>
      <c r="R426" s="152"/>
      <c r="S426" s="416" t="s">
        <v>75</v>
      </c>
      <c r="T426" s="419"/>
      <c r="U426" s="419"/>
      <c r="V426" s="419"/>
      <c r="W426" s="420"/>
      <c r="X426" s="373"/>
      <c r="Y426" s="373"/>
      <c r="Z426" s="373"/>
      <c r="AA426" s="399"/>
      <c r="AB426" s="401"/>
      <c r="AC426" s="11"/>
      <c r="AP426" s="171">
        <v>0</v>
      </c>
      <c r="AQ426" s="122" t="str" cm="1">
        <f t="array" ref="AQ426">_xlfn.SWITCH(AP426,0,"未選択",INDEX(給湯器の設置・取替の有無,AP426))</f>
        <v>未選択</v>
      </c>
    </row>
    <row r="427" spans="2:43" ht="13.5" customHeight="1">
      <c r="E427" s="421" t="s">
        <v>73</v>
      </c>
      <c r="F427" s="421"/>
      <c r="G427" s="421"/>
      <c r="H427" s="421"/>
      <c r="I427" s="421"/>
      <c r="J427" s="421"/>
      <c r="K427" s="421"/>
      <c r="L427" s="421"/>
      <c r="M427" s="421"/>
      <c r="N427" s="421"/>
      <c r="O427" s="421"/>
      <c r="P427" s="421"/>
      <c r="Q427" s="421"/>
      <c r="R427" s="421"/>
      <c r="S427" s="421"/>
      <c r="T427" s="421"/>
      <c r="U427" s="421"/>
      <c r="V427" s="421"/>
      <c r="W427" s="421"/>
      <c r="X427" s="421"/>
      <c r="Y427" s="421"/>
      <c r="Z427" s="421"/>
      <c r="AA427" s="421"/>
    </row>
    <row r="428" spans="2:43" ht="9.9499999999999993" customHeight="1">
      <c r="F428" s="33"/>
      <c r="G428" s="13"/>
      <c r="H428" s="33"/>
      <c r="N428" s="47"/>
      <c r="U428" s="33"/>
      <c r="V428" s="13"/>
      <c r="W428" s="33"/>
      <c r="Z428" s="42"/>
    </row>
    <row r="429" spans="2:43" s="4" customFormat="1" ht="30" customHeight="1">
      <c r="B429" s="50"/>
      <c r="C429" s="50"/>
      <c r="D429" s="407" t="s">
        <v>0</v>
      </c>
      <c r="E429" s="408"/>
      <c r="F429" s="408"/>
      <c r="G429" s="408"/>
      <c r="H429" s="408"/>
      <c r="I429" s="408"/>
      <c r="J429" s="408"/>
      <c r="K429" s="408"/>
      <c r="L429" s="408"/>
      <c r="M429" s="408"/>
      <c r="N429" s="408"/>
      <c r="O429" s="408"/>
      <c r="P429" s="408"/>
      <c r="Q429" s="408"/>
      <c r="R429" s="408"/>
      <c r="S429" s="408"/>
      <c r="T429" s="408"/>
      <c r="U429" s="408"/>
      <c r="V429" s="408"/>
      <c r="W429" s="409"/>
      <c r="X429" s="313" t="s">
        <v>7</v>
      </c>
      <c r="Y429" s="313"/>
      <c r="Z429" s="313"/>
      <c r="AA429" s="313"/>
      <c r="AB429" s="314"/>
      <c r="AC429" s="50"/>
      <c r="AP429" s="141"/>
      <c r="AQ429" s="141"/>
    </row>
    <row r="430" spans="2:43" s="3" customFormat="1" ht="45" customHeight="1">
      <c r="B430" s="11"/>
      <c r="C430" s="11"/>
      <c r="D430" s="221" t="s">
        <v>77</v>
      </c>
      <c r="E430" s="315" t="s">
        <v>152</v>
      </c>
      <c r="F430" s="316"/>
      <c r="G430" s="316"/>
      <c r="H430" s="316"/>
      <c r="I430" s="316"/>
      <c r="J430" s="316"/>
      <c r="K430" s="316"/>
      <c r="L430" s="316"/>
      <c r="M430" s="316"/>
      <c r="N430" s="316"/>
      <c r="O430" s="316"/>
      <c r="P430" s="316"/>
      <c r="Q430" s="316"/>
      <c r="R430" s="316"/>
      <c r="S430" s="316"/>
      <c r="T430" s="316"/>
      <c r="U430" s="316"/>
      <c r="V430" s="316"/>
      <c r="W430" s="317"/>
      <c r="X430" s="428"/>
      <c r="Y430" s="428"/>
      <c r="Z430" s="428"/>
      <c r="AA430" s="429"/>
      <c r="AB430" s="73" t="s">
        <v>2</v>
      </c>
      <c r="AC430" s="11"/>
      <c r="AP430" s="138"/>
      <c r="AQ430" s="138"/>
    </row>
    <row r="431" spans="2:43" ht="12" customHeight="1">
      <c r="F431" s="33"/>
      <c r="G431" s="13"/>
      <c r="H431" s="33"/>
      <c r="N431" s="47"/>
      <c r="U431" s="33"/>
      <c r="V431" s="13"/>
      <c r="W431" s="33"/>
      <c r="Z431" s="42"/>
    </row>
    <row r="432" spans="2:43" s="4" customFormat="1" ht="30" customHeight="1">
      <c r="B432" s="50"/>
      <c r="C432" s="50"/>
      <c r="D432" s="407" t="s">
        <v>0</v>
      </c>
      <c r="E432" s="408"/>
      <c r="F432" s="408"/>
      <c r="G432" s="408"/>
      <c r="H432" s="408"/>
      <c r="I432" s="408"/>
      <c r="J432" s="408"/>
      <c r="K432" s="408"/>
      <c r="L432" s="408"/>
      <c r="M432" s="408"/>
      <c r="N432" s="408"/>
      <c r="O432" s="408"/>
      <c r="P432" s="408"/>
      <c r="Q432" s="408"/>
      <c r="R432" s="408"/>
      <c r="S432" s="409"/>
      <c r="T432" s="410" t="s">
        <v>80</v>
      </c>
      <c r="U432" s="313"/>
      <c r="V432" s="313"/>
      <c r="W432" s="314"/>
      <c r="X432" s="313" t="s">
        <v>186</v>
      </c>
      <c r="Y432" s="313"/>
      <c r="Z432" s="313"/>
      <c r="AA432" s="313"/>
      <c r="AB432" s="314"/>
      <c r="AC432" s="50"/>
      <c r="AP432" s="141"/>
      <c r="AQ432" s="141"/>
    </row>
    <row r="433" spans="2:43" s="3" customFormat="1" ht="22.5" customHeight="1">
      <c r="B433" s="11"/>
      <c r="C433" s="11"/>
      <c r="D433" s="359" t="s">
        <v>78</v>
      </c>
      <c r="E433" s="741" t="s">
        <v>79</v>
      </c>
      <c r="F433" s="378"/>
      <c r="G433" s="378"/>
      <c r="H433" s="378"/>
      <c r="I433" s="378"/>
      <c r="J433" s="378"/>
      <c r="K433" s="378"/>
      <c r="L433" s="378"/>
      <c r="M433" s="378"/>
      <c r="N433" s="378"/>
      <c r="O433" s="960" t="s">
        <v>385</v>
      </c>
      <c r="P433" s="961"/>
      <c r="Q433" s="961"/>
      <c r="R433" s="961"/>
      <c r="S433" s="962"/>
      <c r="T433" s="153"/>
      <c r="U433" s="411" t="s">
        <v>81</v>
      </c>
      <c r="V433" s="411"/>
      <c r="W433" s="412"/>
      <c r="X433" s="413"/>
      <c r="Y433" s="413"/>
      <c r="Z433" s="413"/>
      <c r="AA433" s="414"/>
      <c r="AB433" s="400" t="s">
        <v>2</v>
      </c>
      <c r="AC433" s="11"/>
      <c r="AP433" s="171">
        <v>0</v>
      </c>
      <c r="AQ433" s="122" t="str" cm="1">
        <f t="array" ref="AQ433">_xlfn.SWITCH(AP433,0,"未選択",INDEX(防火仕様,AP433))</f>
        <v>未選択</v>
      </c>
    </row>
    <row r="434" spans="2:43" s="3" customFormat="1" ht="22.5" customHeight="1">
      <c r="B434" s="11"/>
      <c r="C434" s="11"/>
      <c r="D434" s="360"/>
      <c r="E434" s="963"/>
      <c r="F434" s="964"/>
      <c r="G434" s="964"/>
      <c r="H434" s="964"/>
      <c r="I434" s="964"/>
      <c r="J434" s="964"/>
      <c r="K434" s="964"/>
      <c r="L434" s="964"/>
      <c r="M434" s="964"/>
      <c r="N434" s="964"/>
      <c r="O434" s="965" t="s">
        <v>2403</v>
      </c>
      <c r="P434" s="966"/>
      <c r="Q434" s="967"/>
      <c r="R434" s="311" t="s">
        <v>2402</v>
      </c>
      <c r="S434" s="312"/>
      <c r="T434" s="151"/>
      <c r="U434" s="415" t="s">
        <v>82</v>
      </c>
      <c r="V434" s="415"/>
      <c r="W434" s="416"/>
      <c r="X434" s="373"/>
      <c r="Y434" s="373"/>
      <c r="Z434" s="373"/>
      <c r="AA434" s="399"/>
      <c r="AB434" s="401"/>
      <c r="AC434" s="11"/>
      <c r="AP434" s="171">
        <v>0</v>
      </c>
      <c r="AQ434" s="122" t="str" cm="1">
        <f t="array" ref="AQ434">_xlfn.SWITCH(AP434,0,"未選択",INDEX(施工場所,AP434))</f>
        <v>未選択</v>
      </c>
    </row>
    <row r="435" spans="2:43" ht="13.5" customHeight="1">
      <c r="D435" s="74"/>
      <c r="E435" s="74" t="s">
        <v>83</v>
      </c>
      <c r="F435" s="74"/>
      <c r="G435" s="75"/>
      <c r="H435" s="74"/>
      <c r="I435" s="76"/>
      <c r="J435" s="76"/>
      <c r="K435" s="76"/>
      <c r="L435" s="76"/>
      <c r="M435" s="76"/>
      <c r="N435" s="76"/>
      <c r="O435" s="74"/>
      <c r="P435" s="74"/>
      <c r="Q435" s="74"/>
      <c r="R435" s="74"/>
      <c r="S435" s="74"/>
      <c r="T435" s="74"/>
      <c r="U435" s="74"/>
      <c r="V435" s="75"/>
      <c r="W435" s="74"/>
      <c r="X435" s="77"/>
      <c r="Y435" s="77"/>
      <c r="Z435" s="77"/>
      <c r="AA435" s="74"/>
    </row>
    <row r="436" spans="2:43" s="4" customFormat="1" ht="21" customHeight="1">
      <c r="B436" s="50"/>
      <c r="C436" s="50"/>
      <c r="D436" s="423" t="s">
        <v>217</v>
      </c>
      <c r="E436" s="423"/>
      <c r="F436" s="423"/>
      <c r="G436" s="423"/>
      <c r="H436" s="423"/>
      <c r="I436" s="423"/>
      <c r="J436" s="423"/>
      <c r="K436" s="423"/>
      <c r="L436" s="423"/>
      <c r="M436" s="423"/>
      <c r="N436" s="423"/>
      <c r="O436" s="423"/>
      <c r="P436" s="423"/>
      <c r="Q436" s="423"/>
      <c r="R436" s="423"/>
      <c r="S436" s="423"/>
      <c r="T436" s="423"/>
      <c r="U436" s="423"/>
      <c r="V436" s="423"/>
      <c r="W436" s="423"/>
      <c r="X436" s="423"/>
      <c r="Y436" s="423"/>
      <c r="Z436" s="423"/>
      <c r="AA436" s="423"/>
      <c r="AB436" s="423"/>
      <c r="AC436" s="50"/>
      <c r="AP436" s="141"/>
      <c r="AQ436" s="141"/>
    </row>
    <row r="437" spans="2:43" s="3" customFormat="1" ht="67.5" customHeight="1">
      <c r="B437" s="11"/>
      <c r="C437" s="11"/>
      <c r="D437" s="404"/>
      <c r="E437" s="405"/>
      <c r="F437" s="405"/>
      <c r="G437" s="405"/>
      <c r="H437" s="405"/>
      <c r="I437" s="405"/>
      <c r="J437" s="405"/>
      <c r="K437" s="405"/>
      <c r="L437" s="405"/>
      <c r="M437" s="405"/>
      <c r="N437" s="405"/>
      <c r="O437" s="405"/>
      <c r="P437" s="405"/>
      <c r="Q437" s="405"/>
      <c r="R437" s="405"/>
      <c r="S437" s="405"/>
      <c r="T437" s="405"/>
      <c r="U437" s="405"/>
      <c r="V437" s="405"/>
      <c r="W437" s="405"/>
      <c r="X437" s="405"/>
      <c r="Y437" s="405"/>
      <c r="Z437" s="405"/>
      <c r="AA437" s="405"/>
      <c r="AB437" s="406"/>
      <c r="AC437" s="11"/>
      <c r="AP437" s="138"/>
      <c r="AQ437" s="138"/>
    </row>
    <row r="438" spans="2:43" s="3" customFormat="1" ht="15" customHeight="1">
      <c r="B438" s="11"/>
      <c r="C438" s="11"/>
      <c r="D438" s="157"/>
      <c r="E438" s="157"/>
      <c r="F438" s="157"/>
      <c r="G438" s="157"/>
      <c r="H438" s="157"/>
      <c r="I438" s="157"/>
      <c r="J438" s="157"/>
      <c r="K438" s="157"/>
      <c r="L438" s="157"/>
      <c r="M438" s="157"/>
      <c r="N438" s="157"/>
      <c r="O438" s="157"/>
      <c r="P438" s="157"/>
      <c r="Q438" s="157"/>
      <c r="R438" s="157"/>
      <c r="S438" s="157"/>
      <c r="T438" s="157"/>
      <c r="U438" s="157"/>
      <c r="V438" s="157"/>
      <c r="W438" s="157"/>
      <c r="X438" s="157"/>
      <c r="Y438" s="157"/>
      <c r="Z438" s="157"/>
      <c r="AA438" s="157"/>
      <c r="AB438" s="158"/>
      <c r="AC438" s="11"/>
      <c r="AP438" s="138"/>
      <c r="AQ438" s="138"/>
    </row>
    <row r="439" spans="2:43" s="3" customFormat="1" ht="9" customHeight="1">
      <c r="B439" s="11"/>
      <c r="C439" s="11"/>
      <c r="D439" s="157"/>
      <c r="E439" s="157"/>
      <c r="F439" s="157"/>
      <c r="G439" s="157"/>
      <c r="H439" s="157"/>
      <c r="I439" s="157"/>
      <c r="J439" s="157"/>
      <c r="K439" s="157"/>
      <c r="L439" s="157"/>
      <c r="M439" s="157"/>
      <c r="N439" s="157"/>
      <c r="O439" s="157"/>
      <c r="P439" s="157"/>
      <c r="Q439" s="157"/>
      <c r="R439" s="157"/>
      <c r="S439" s="157"/>
      <c r="T439" s="157"/>
      <c r="U439" s="157"/>
      <c r="V439" s="157"/>
      <c r="W439" s="157"/>
      <c r="X439" s="157"/>
      <c r="Y439" s="157"/>
      <c r="Z439" s="157"/>
      <c r="AA439" s="157"/>
      <c r="AB439" s="157"/>
      <c r="AC439" s="11"/>
      <c r="AP439" s="138"/>
      <c r="AQ439" s="138"/>
    </row>
    <row r="440" spans="2:43" ht="27" customHeight="1">
      <c r="D440" s="453" t="s">
        <v>262</v>
      </c>
      <c r="E440" s="453"/>
      <c r="F440" s="453"/>
      <c r="G440" s="453"/>
      <c r="H440" s="453"/>
      <c r="I440" s="453"/>
      <c r="J440" s="453"/>
      <c r="K440" s="453"/>
      <c r="L440" s="453"/>
      <c r="M440" s="453"/>
      <c r="N440" s="453"/>
      <c r="O440" s="453"/>
      <c r="P440" s="453"/>
      <c r="Q440" s="453"/>
      <c r="R440" s="453"/>
      <c r="S440" s="453"/>
      <c r="T440" s="453"/>
      <c r="U440" s="453"/>
      <c r="V440" s="453"/>
      <c r="W440" s="453"/>
      <c r="X440" s="453"/>
      <c r="Y440" s="453"/>
      <c r="Z440" s="453"/>
      <c r="AA440" s="453"/>
    </row>
    <row r="441" spans="2:43" s="3" customFormat="1" ht="25.5" customHeight="1">
      <c r="B441" s="11"/>
      <c r="C441" s="11"/>
      <c r="D441" s="46" t="s">
        <v>192</v>
      </c>
      <c r="E441" s="11"/>
      <c r="F441" s="11"/>
      <c r="G441" s="13"/>
      <c r="H441" s="11"/>
      <c r="I441" s="47"/>
      <c r="J441" s="47"/>
      <c r="K441" s="47"/>
      <c r="L441" s="47"/>
      <c r="M441" s="47"/>
      <c r="N441" s="47"/>
      <c r="O441" s="11"/>
      <c r="P441" s="11"/>
      <c r="Q441" s="11"/>
      <c r="R441" s="11"/>
      <c r="S441" s="11"/>
      <c r="T441" s="11"/>
      <c r="U441" s="11"/>
      <c r="V441" s="13"/>
      <c r="W441" s="11"/>
      <c r="X441" s="48"/>
      <c r="Y441" s="48"/>
      <c r="Z441" s="48"/>
      <c r="AA441" s="11"/>
      <c r="AB441" s="11"/>
      <c r="AC441" s="11"/>
      <c r="AP441" s="138"/>
      <c r="AQ441" s="138"/>
    </row>
    <row r="442" spans="2:43" s="3" customFormat="1" ht="14.25" customHeight="1">
      <c r="B442" s="11"/>
      <c r="C442" s="11"/>
      <c r="D442" s="49" t="s">
        <v>197</v>
      </c>
      <c r="E442" s="301" t="s">
        <v>2420</v>
      </c>
      <c r="F442" s="301"/>
      <c r="G442" s="301"/>
      <c r="H442" s="301"/>
      <c r="I442" s="301"/>
      <c r="J442" s="301"/>
      <c r="K442" s="301"/>
      <c r="L442" s="301"/>
      <c r="M442" s="301"/>
      <c r="N442" s="301"/>
      <c r="O442" s="301"/>
      <c r="P442" s="301"/>
      <c r="Q442" s="301"/>
      <c r="R442" s="301"/>
      <c r="S442" s="301"/>
      <c r="T442" s="301"/>
      <c r="U442" s="301"/>
      <c r="V442" s="301"/>
      <c r="W442" s="302" t="s">
        <v>2419</v>
      </c>
      <c r="X442" s="302"/>
      <c r="Y442" s="302"/>
      <c r="Z442" s="302"/>
      <c r="AA442" s="302"/>
      <c r="AB442" s="302"/>
      <c r="AC442" s="302"/>
      <c r="AP442" s="138"/>
      <c r="AQ442" s="138"/>
    </row>
    <row r="443" spans="2:43" s="3" customFormat="1" ht="15" customHeight="1">
      <c r="B443" s="11"/>
      <c r="C443" s="11"/>
      <c r="D443" s="49" t="s">
        <v>196</v>
      </c>
      <c r="E443" s="11" t="s">
        <v>208</v>
      </c>
      <c r="F443" s="11"/>
      <c r="G443" s="13"/>
      <c r="H443" s="11"/>
      <c r="I443" s="47"/>
      <c r="J443" s="47"/>
      <c r="K443" s="47"/>
      <c r="L443" s="47"/>
      <c r="M443" s="47"/>
      <c r="N443" s="47"/>
      <c r="O443" s="11"/>
      <c r="P443" s="11"/>
      <c r="Q443" s="11"/>
      <c r="R443" s="11"/>
      <c r="S443" s="11"/>
      <c r="T443" s="11"/>
      <c r="U443" s="11"/>
      <c r="V443" s="13"/>
      <c r="W443" s="11"/>
      <c r="X443" s="48"/>
      <c r="Y443" s="48"/>
      <c r="Z443" s="48"/>
      <c r="AA443" s="11"/>
      <c r="AB443" s="11"/>
      <c r="AC443" s="11"/>
      <c r="AP443" s="138"/>
      <c r="AQ443" s="138"/>
    </row>
    <row r="444" spans="2:43" s="3" customFormat="1" ht="15" customHeight="1">
      <c r="B444" s="11"/>
      <c r="C444" s="11"/>
      <c r="D444" s="49" t="s">
        <v>196</v>
      </c>
      <c r="E444" s="11" t="s">
        <v>203</v>
      </c>
      <c r="F444" s="11"/>
      <c r="G444" s="13"/>
      <c r="H444" s="11"/>
      <c r="I444" s="47"/>
      <c r="J444" s="47"/>
      <c r="K444" s="47"/>
      <c r="L444" s="47"/>
      <c r="M444" s="47"/>
      <c r="N444" s="47"/>
      <c r="O444" s="11"/>
      <c r="P444" s="11"/>
      <c r="Q444" s="11"/>
      <c r="R444" s="11"/>
      <c r="S444" s="11"/>
      <c r="T444" s="11"/>
      <c r="U444" s="11"/>
      <c r="V444" s="13"/>
      <c r="W444" s="11"/>
      <c r="X444" s="48"/>
      <c r="Y444" s="48"/>
      <c r="Z444" s="48"/>
      <c r="AA444" s="11"/>
      <c r="AB444" s="11"/>
      <c r="AC444" s="11"/>
      <c r="AP444" s="138"/>
      <c r="AQ444" s="138"/>
    </row>
    <row r="445" spans="2:43" s="3" customFormat="1" ht="15" customHeight="1">
      <c r="B445" s="11"/>
      <c r="C445" s="11"/>
      <c r="D445" s="49" t="s">
        <v>196</v>
      </c>
      <c r="E445" s="11" t="s">
        <v>209</v>
      </c>
      <c r="F445" s="11"/>
      <c r="G445" s="13"/>
      <c r="H445" s="11"/>
      <c r="I445" s="47"/>
      <c r="J445" s="47"/>
      <c r="K445" s="47"/>
      <c r="L445" s="47"/>
      <c r="M445" s="47"/>
      <c r="N445" s="47"/>
      <c r="O445" s="11"/>
      <c r="P445" s="11"/>
      <c r="Q445" s="11"/>
      <c r="R445" s="11"/>
      <c r="S445" s="11"/>
      <c r="T445" s="11"/>
      <c r="U445" s="11"/>
      <c r="V445" s="13"/>
      <c r="W445" s="11"/>
      <c r="X445" s="48"/>
      <c r="Y445" s="48"/>
      <c r="Z445" s="48"/>
      <c r="AA445" s="11"/>
      <c r="AB445" s="11"/>
      <c r="AC445" s="11"/>
      <c r="AP445" s="138"/>
      <c r="AQ445" s="138"/>
    </row>
    <row r="446" spans="2:43" s="3" customFormat="1" ht="13.5" customHeight="1">
      <c r="B446" s="11"/>
      <c r="C446" s="11"/>
      <c r="D446" s="49" t="s">
        <v>196</v>
      </c>
      <c r="E446" s="11" t="s">
        <v>215</v>
      </c>
      <c r="F446" s="11"/>
      <c r="G446" s="13"/>
      <c r="H446" s="11"/>
      <c r="I446" s="47"/>
      <c r="J446" s="47"/>
      <c r="K446" s="47"/>
      <c r="L446" s="47"/>
      <c r="M446" s="47"/>
      <c r="N446" s="47"/>
      <c r="O446" s="11"/>
      <c r="P446" s="11"/>
      <c r="Q446" s="11"/>
      <c r="R446" s="11"/>
      <c r="S446" s="11"/>
      <c r="T446" s="11"/>
      <c r="U446" s="11"/>
      <c r="V446" s="13"/>
      <c r="W446" s="11"/>
      <c r="X446" s="48"/>
      <c r="Y446" s="48"/>
      <c r="Z446" s="48"/>
      <c r="AA446" s="11"/>
      <c r="AB446" s="11"/>
      <c r="AC446" s="11"/>
      <c r="AP446" s="138"/>
      <c r="AQ446" s="138"/>
    </row>
    <row r="447" spans="2:43" s="3" customFormat="1" ht="13.5" customHeight="1">
      <c r="B447" s="11"/>
      <c r="C447" s="11"/>
      <c r="D447" s="49"/>
      <c r="E447" s="11"/>
      <c r="F447" s="11"/>
      <c r="G447" s="13"/>
      <c r="H447" s="11"/>
      <c r="I447" s="47"/>
      <c r="J447" s="47"/>
      <c r="K447" s="47"/>
      <c r="L447" s="47"/>
      <c r="M447" s="47"/>
      <c r="N447" s="47"/>
      <c r="O447" s="11"/>
      <c r="P447" s="11"/>
      <c r="Q447" s="11"/>
      <c r="R447" s="11"/>
      <c r="S447" s="11"/>
      <c r="T447" s="11"/>
      <c r="U447" s="11"/>
      <c r="V447" s="13"/>
      <c r="W447" s="11"/>
      <c r="X447" s="48"/>
      <c r="Y447" s="48"/>
      <c r="Z447" s="48"/>
      <c r="AA447" s="11"/>
      <c r="AB447" s="11"/>
      <c r="AC447" s="11"/>
      <c r="AP447" s="138"/>
      <c r="AQ447" s="138"/>
    </row>
    <row r="448" spans="2:43" s="3" customFormat="1" ht="24.6" customHeight="1">
      <c r="B448" s="11"/>
      <c r="C448" s="11"/>
      <c r="D448" s="977" t="s">
        <v>312</v>
      </c>
      <c r="E448" s="977"/>
      <c r="F448" s="977"/>
      <c r="G448" s="977"/>
      <c r="H448" s="977"/>
      <c r="I448" s="977"/>
      <c r="J448" s="977"/>
      <c r="K448" s="977"/>
      <c r="L448" s="977"/>
      <c r="M448" s="977"/>
      <c r="N448" s="977"/>
      <c r="O448" s="977"/>
      <c r="P448" s="977"/>
      <c r="Q448" s="977"/>
      <c r="R448" s="977"/>
      <c r="S448" s="977"/>
      <c r="T448" s="977"/>
      <c r="U448" s="977"/>
      <c r="V448" s="977"/>
      <c r="W448" s="977"/>
      <c r="X448" s="977"/>
      <c r="Y448" s="977"/>
      <c r="Z448" s="977"/>
      <c r="AA448" s="977"/>
      <c r="AB448" s="977"/>
      <c r="AC448" s="11"/>
      <c r="AP448" s="138"/>
      <c r="AQ448" s="138"/>
    </row>
    <row r="449" spans="2:43" s="3" customFormat="1" ht="24.6" customHeight="1">
      <c r="B449" s="11"/>
      <c r="C449" s="11"/>
      <c r="D449" s="240"/>
      <c r="E449" s="240" t="s">
        <v>313</v>
      </c>
      <c r="F449" s="240"/>
      <c r="G449" s="240"/>
      <c r="H449" s="240"/>
      <c r="I449" s="240"/>
      <c r="J449" s="240"/>
      <c r="K449" s="89"/>
      <c r="L449" s="89"/>
      <c r="M449" s="89"/>
      <c r="N449" s="89"/>
      <c r="O449" s="89"/>
      <c r="P449" s="89"/>
      <c r="Q449" s="89"/>
      <c r="R449" s="89"/>
      <c r="S449" s="89"/>
      <c r="T449" s="89"/>
      <c r="U449" s="89"/>
      <c r="V449" s="240" t="s">
        <v>14</v>
      </c>
      <c r="W449" s="240" t="s">
        <v>310</v>
      </c>
      <c r="X449" s="240"/>
      <c r="Y449" s="240"/>
      <c r="Z449" s="240"/>
      <c r="AA449" s="240"/>
      <c r="AB449" s="240"/>
      <c r="AC449" s="11"/>
      <c r="AP449" s="171">
        <v>0</v>
      </c>
      <c r="AQ449" s="122" t="str" cm="1">
        <f t="array" ref="AQ449">_xlfn.SWITCH(AP449,0,"未選択",INDEX(間取り変更の工事,AP449))</f>
        <v>未選択</v>
      </c>
    </row>
    <row r="450" spans="2:43" s="3" customFormat="1" ht="21.6" customHeight="1">
      <c r="B450" s="11"/>
      <c r="C450" s="11"/>
      <c r="D450" s="90"/>
      <c r="E450" s="240" t="s">
        <v>314</v>
      </c>
      <c r="F450" s="89"/>
      <c r="G450" s="91"/>
      <c r="H450" s="89"/>
      <c r="I450" s="92"/>
      <c r="J450" s="92"/>
      <c r="K450" s="89"/>
      <c r="L450" s="89"/>
      <c r="M450" s="89"/>
      <c r="N450" s="89"/>
      <c r="O450" s="89"/>
      <c r="P450" s="89"/>
      <c r="Q450" s="89"/>
      <c r="R450" s="89"/>
      <c r="S450" s="89"/>
      <c r="T450" s="89"/>
      <c r="U450" s="89"/>
      <c r="V450" s="240" t="s">
        <v>14</v>
      </c>
      <c r="W450" s="240" t="s">
        <v>311</v>
      </c>
      <c r="X450" s="92"/>
      <c r="Y450" s="92"/>
      <c r="Z450" s="89"/>
      <c r="AA450" s="89"/>
      <c r="AB450" s="89"/>
      <c r="AC450" s="11"/>
      <c r="AP450" s="138"/>
      <c r="AQ450" s="138"/>
    </row>
    <row r="451" spans="2:43" s="7" customFormat="1" ht="30" customHeight="1">
      <c r="B451" s="57"/>
      <c r="C451" s="57"/>
      <c r="D451" s="462" t="s">
        <v>263</v>
      </c>
      <c r="E451" s="463"/>
      <c r="F451" s="463"/>
      <c r="G451" s="463"/>
      <c r="H451" s="463"/>
      <c r="I451" s="463"/>
      <c r="J451" s="463"/>
      <c r="K451" s="463"/>
      <c r="L451" s="463"/>
      <c r="M451" s="463"/>
      <c r="N451" s="463"/>
      <c r="O451" s="463"/>
      <c r="P451" s="463"/>
      <c r="Q451" s="463"/>
      <c r="R451" s="463"/>
      <c r="S451" s="463"/>
      <c r="T451" s="463"/>
      <c r="U451" s="463"/>
      <c r="V451" s="463"/>
      <c r="W451" s="463"/>
      <c r="X451" s="463"/>
      <c r="Y451" s="463"/>
      <c r="Z451" s="463"/>
      <c r="AA451" s="463"/>
      <c r="AB451" s="464"/>
      <c r="AC451" s="57"/>
      <c r="AP451" s="141"/>
      <c r="AQ451" s="141"/>
    </row>
    <row r="452" spans="2:43" s="3" customFormat="1" ht="15" customHeight="1">
      <c r="B452" s="11"/>
      <c r="C452" s="11"/>
      <c r="D452" s="457" t="s">
        <v>20</v>
      </c>
      <c r="E452" s="375" t="s">
        <v>265</v>
      </c>
      <c r="F452" s="375"/>
      <c r="G452" s="375"/>
      <c r="H452" s="375"/>
      <c r="I452" s="375"/>
      <c r="J452" s="375"/>
      <c r="K452" s="375"/>
      <c r="L452" s="375"/>
      <c r="M452" s="375"/>
      <c r="N452" s="375"/>
      <c r="O452" s="375"/>
      <c r="P452" s="375"/>
      <c r="Q452" s="375"/>
      <c r="R452" s="375"/>
      <c r="S452" s="375"/>
      <c r="T452" s="460" t="s">
        <v>264</v>
      </c>
      <c r="U452" s="460"/>
      <c r="V452" s="460"/>
      <c r="W452" s="461" t="s">
        <v>27</v>
      </c>
      <c r="X452" s="915"/>
      <c r="Y452" s="915"/>
      <c r="Z452" s="915"/>
      <c r="AA452" s="915"/>
      <c r="AB452" s="479" t="s">
        <v>2</v>
      </c>
      <c r="AC452" s="11"/>
      <c r="AP452" s="138"/>
      <c r="AQ452" s="138"/>
    </row>
    <row r="453" spans="2:43" s="3" customFormat="1" ht="13.5" customHeight="1">
      <c r="B453" s="11"/>
      <c r="C453" s="11"/>
      <c r="D453" s="441"/>
      <c r="E453" s="382"/>
      <c r="F453" s="382"/>
      <c r="G453" s="382"/>
      <c r="H453" s="382"/>
      <c r="I453" s="382"/>
      <c r="J453" s="382"/>
      <c r="K453" s="382"/>
      <c r="L453" s="382"/>
      <c r="M453" s="382"/>
      <c r="N453" s="382"/>
      <c r="O453" s="382"/>
      <c r="P453" s="382"/>
      <c r="Q453" s="382"/>
      <c r="R453" s="382"/>
      <c r="S453" s="382"/>
      <c r="T453" s="533"/>
      <c r="U453" s="533"/>
      <c r="V453" s="533"/>
      <c r="W453" s="393"/>
      <c r="X453" s="917"/>
      <c r="Y453" s="917"/>
      <c r="Z453" s="917"/>
      <c r="AA453" s="917"/>
      <c r="AB453" s="480"/>
      <c r="AC453" s="11"/>
      <c r="AP453" s="138"/>
      <c r="AQ453" s="138"/>
    </row>
    <row r="454" spans="2:43" s="3" customFormat="1" ht="15" customHeight="1">
      <c r="B454" s="11"/>
      <c r="C454" s="11"/>
      <c r="D454" s="441" t="s">
        <v>21</v>
      </c>
      <c r="E454" s="393" t="s">
        <v>266</v>
      </c>
      <c r="F454" s="393"/>
      <c r="G454" s="393"/>
      <c r="H454" s="393"/>
      <c r="I454" s="393"/>
      <c r="J454" s="393"/>
      <c r="K454" s="393"/>
      <c r="L454" s="393"/>
      <c r="M454" s="393" t="s">
        <v>268</v>
      </c>
      <c r="N454" s="393"/>
      <c r="O454" s="393"/>
      <c r="P454" s="393"/>
      <c r="Q454" s="393"/>
      <c r="R454" s="393"/>
      <c r="S454" s="393"/>
      <c r="T454" s="392" t="s">
        <v>57</v>
      </c>
      <c r="U454" s="392"/>
      <c r="V454" s="392"/>
      <c r="W454" s="393" t="s">
        <v>5</v>
      </c>
      <c r="X454" s="917"/>
      <c r="Y454" s="917"/>
      <c r="Z454" s="917"/>
      <c r="AA454" s="917"/>
      <c r="AB454" s="480" t="s">
        <v>2</v>
      </c>
      <c r="AC454" s="11"/>
      <c r="AP454" s="138"/>
      <c r="AQ454" s="138"/>
    </row>
    <row r="455" spans="2:43" s="3" customFormat="1" ht="15" customHeight="1">
      <c r="B455" s="11"/>
      <c r="C455" s="11"/>
      <c r="D455" s="441"/>
      <c r="E455" s="393"/>
      <c r="F455" s="393"/>
      <c r="G455" s="393"/>
      <c r="H455" s="393"/>
      <c r="I455" s="393"/>
      <c r="J455" s="393"/>
      <c r="K455" s="393"/>
      <c r="L455" s="393"/>
      <c r="M455" s="393"/>
      <c r="N455" s="393"/>
      <c r="O455" s="393"/>
      <c r="P455" s="393"/>
      <c r="Q455" s="393"/>
      <c r="R455" s="393"/>
      <c r="S455" s="393"/>
      <c r="T455" s="533"/>
      <c r="U455" s="533"/>
      <c r="V455" s="533"/>
      <c r="W455" s="393"/>
      <c r="X455" s="917"/>
      <c r="Y455" s="917"/>
      <c r="Z455" s="917"/>
      <c r="AA455" s="917"/>
      <c r="AB455" s="480"/>
      <c r="AC455" s="11"/>
      <c r="AP455" s="138"/>
      <c r="AQ455" s="138"/>
    </row>
    <row r="456" spans="2:43" s="3" customFormat="1" ht="13.5" customHeight="1">
      <c r="B456" s="11"/>
      <c r="C456" s="11"/>
      <c r="D456" s="441"/>
      <c r="E456" s="393"/>
      <c r="F456" s="393"/>
      <c r="G456" s="393"/>
      <c r="H456" s="393"/>
      <c r="I456" s="393"/>
      <c r="J456" s="393"/>
      <c r="K456" s="393"/>
      <c r="L456" s="393"/>
      <c r="M456" s="393" t="s">
        <v>267</v>
      </c>
      <c r="N456" s="393"/>
      <c r="O456" s="393"/>
      <c r="P456" s="393"/>
      <c r="Q456" s="393"/>
      <c r="R456" s="393"/>
      <c r="S456" s="393"/>
      <c r="T456" s="392" t="s">
        <v>57</v>
      </c>
      <c r="U456" s="392"/>
      <c r="V456" s="392"/>
      <c r="W456" s="393" t="s">
        <v>5</v>
      </c>
      <c r="X456" s="917"/>
      <c r="Y456" s="917"/>
      <c r="Z456" s="917"/>
      <c r="AA456" s="917"/>
      <c r="AB456" s="480" t="s">
        <v>2</v>
      </c>
      <c r="AC456" s="11"/>
      <c r="AP456" s="138"/>
      <c r="AQ456" s="138"/>
    </row>
    <row r="457" spans="2:43" s="3" customFormat="1" ht="15" customHeight="1">
      <c r="B457" s="11"/>
      <c r="C457" s="11"/>
      <c r="D457" s="441"/>
      <c r="E457" s="393"/>
      <c r="F457" s="393"/>
      <c r="G457" s="393"/>
      <c r="H457" s="393"/>
      <c r="I457" s="393"/>
      <c r="J457" s="393"/>
      <c r="K457" s="393"/>
      <c r="L457" s="393"/>
      <c r="M457" s="393"/>
      <c r="N457" s="393"/>
      <c r="O457" s="393"/>
      <c r="P457" s="393"/>
      <c r="Q457" s="393"/>
      <c r="R457" s="393"/>
      <c r="S457" s="393"/>
      <c r="T457" s="533"/>
      <c r="U457" s="533"/>
      <c r="V457" s="533"/>
      <c r="W457" s="393"/>
      <c r="X457" s="917"/>
      <c r="Y457" s="917"/>
      <c r="Z457" s="917"/>
      <c r="AA457" s="917"/>
      <c r="AB457" s="480"/>
      <c r="AC457" s="11"/>
      <c r="AP457" s="138"/>
      <c r="AQ457" s="138"/>
    </row>
    <row r="458" spans="2:43" s="3" customFormat="1" ht="13.5" customHeight="1">
      <c r="B458" s="11"/>
      <c r="C458" s="11"/>
      <c r="D458" s="441" t="s">
        <v>276</v>
      </c>
      <c r="E458" s="393" t="s">
        <v>269</v>
      </c>
      <c r="F458" s="393"/>
      <c r="G458" s="393"/>
      <c r="H458" s="393"/>
      <c r="I458" s="393"/>
      <c r="J458" s="393"/>
      <c r="K458" s="393"/>
      <c r="L458" s="393"/>
      <c r="M458" s="393" t="s">
        <v>270</v>
      </c>
      <c r="N458" s="393"/>
      <c r="O458" s="393"/>
      <c r="P458" s="393"/>
      <c r="Q458" s="393"/>
      <c r="R458" s="393"/>
      <c r="S458" s="393"/>
      <c r="T458" s="392" t="s">
        <v>273</v>
      </c>
      <c r="U458" s="392"/>
      <c r="V458" s="392"/>
      <c r="W458" s="393" t="s">
        <v>88</v>
      </c>
      <c r="X458" s="917"/>
      <c r="Y458" s="917"/>
      <c r="Z458" s="917"/>
      <c r="AA458" s="917"/>
      <c r="AB458" s="480" t="s">
        <v>2</v>
      </c>
      <c r="AC458" s="11"/>
      <c r="AP458" s="138"/>
      <c r="AQ458" s="138"/>
    </row>
    <row r="459" spans="2:43" s="3" customFormat="1" ht="15" customHeight="1">
      <c r="B459" s="11"/>
      <c r="C459" s="11"/>
      <c r="D459" s="441"/>
      <c r="E459" s="393"/>
      <c r="F459" s="393"/>
      <c r="G459" s="393"/>
      <c r="H459" s="393"/>
      <c r="I459" s="393"/>
      <c r="J459" s="393"/>
      <c r="K459" s="393"/>
      <c r="L459" s="393"/>
      <c r="M459" s="393"/>
      <c r="N459" s="393"/>
      <c r="O459" s="393"/>
      <c r="P459" s="393"/>
      <c r="Q459" s="393"/>
      <c r="R459" s="393"/>
      <c r="S459" s="393"/>
      <c r="T459" s="533"/>
      <c r="U459" s="533"/>
      <c r="V459" s="533"/>
      <c r="W459" s="393"/>
      <c r="X459" s="917"/>
      <c r="Y459" s="917"/>
      <c r="Z459" s="917"/>
      <c r="AA459" s="917"/>
      <c r="AB459" s="480"/>
      <c r="AC459" s="11"/>
      <c r="AP459" s="138"/>
      <c r="AQ459" s="138"/>
    </row>
    <row r="460" spans="2:43" s="3" customFormat="1" ht="15" customHeight="1">
      <c r="B460" s="11"/>
      <c r="C460" s="11"/>
      <c r="D460" s="441"/>
      <c r="E460" s="393"/>
      <c r="F460" s="393"/>
      <c r="G460" s="393"/>
      <c r="H460" s="393"/>
      <c r="I460" s="393"/>
      <c r="J460" s="393"/>
      <c r="K460" s="393"/>
      <c r="L460" s="393"/>
      <c r="M460" s="393" t="s">
        <v>271</v>
      </c>
      <c r="N460" s="393"/>
      <c r="O460" s="393"/>
      <c r="P460" s="393"/>
      <c r="Q460" s="393"/>
      <c r="R460" s="393"/>
      <c r="S460" s="393"/>
      <c r="T460" s="392" t="s">
        <v>274</v>
      </c>
      <c r="U460" s="392"/>
      <c r="V460" s="392"/>
      <c r="W460" s="393" t="s">
        <v>275</v>
      </c>
      <c r="X460" s="917"/>
      <c r="Y460" s="917"/>
      <c r="Z460" s="917"/>
      <c r="AA460" s="917"/>
      <c r="AB460" s="480" t="s">
        <v>2</v>
      </c>
      <c r="AC460" s="11"/>
      <c r="AP460" s="138"/>
      <c r="AQ460" s="138"/>
    </row>
    <row r="461" spans="2:43" s="3" customFormat="1" ht="13.5" customHeight="1">
      <c r="B461" s="11"/>
      <c r="C461" s="11"/>
      <c r="D461" s="441"/>
      <c r="E461" s="393"/>
      <c r="F461" s="393"/>
      <c r="G461" s="393"/>
      <c r="H461" s="393"/>
      <c r="I461" s="393"/>
      <c r="J461" s="393"/>
      <c r="K461" s="393"/>
      <c r="L461" s="393"/>
      <c r="M461" s="393"/>
      <c r="N461" s="393"/>
      <c r="O461" s="393"/>
      <c r="P461" s="393"/>
      <c r="Q461" s="393"/>
      <c r="R461" s="393"/>
      <c r="S461" s="393"/>
      <c r="T461" s="533"/>
      <c r="U461" s="533"/>
      <c r="V461" s="533"/>
      <c r="W461" s="393"/>
      <c r="X461" s="917"/>
      <c r="Y461" s="917"/>
      <c r="Z461" s="917"/>
      <c r="AA461" s="917"/>
      <c r="AB461" s="480"/>
      <c r="AC461" s="11"/>
      <c r="AP461" s="138"/>
      <c r="AQ461" s="138"/>
    </row>
    <row r="462" spans="2:43" s="3" customFormat="1" ht="15" customHeight="1">
      <c r="B462" s="11"/>
      <c r="C462" s="11"/>
      <c r="D462" s="441"/>
      <c r="E462" s="393"/>
      <c r="F462" s="393"/>
      <c r="G462" s="393"/>
      <c r="H462" s="393"/>
      <c r="I462" s="393"/>
      <c r="J462" s="393"/>
      <c r="K462" s="393"/>
      <c r="L462" s="393"/>
      <c r="M462" s="393" t="s">
        <v>272</v>
      </c>
      <c r="N462" s="393"/>
      <c r="O462" s="393"/>
      <c r="P462" s="393"/>
      <c r="Q462" s="393"/>
      <c r="R462" s="393"/>
      <c r="S462" s="393"/>
      <c r="T462" s="392" t="s">
        <v>273</v>
      </c>
      <c r="U462" s="392"/>
      <c r="V462" s="392"/>
      <c r="W462" s="393" t="s">
        <v>88</v>
      </c>
      <c r="X462" s="917"/>
      <c r="Y462" s="917"/>
      <c r="Z462" s="917"/>
      <c r="AA462" s="917"/>
      <c r="AB462" s="480" t="s">
        <v>2</v>
      </c>
      <c r="AC462" s="11"/>
      <c r="AP462" s="138"/>
      <c r="AQ462" s="138"/>
    </row>
    <row r="463" spans="2:43" s="3" customFormat="1" ht="13.5" customHeight="1">
      <c r="B463" s="11"/>
      <c r="C463" s="11"/>
      <c r="D463" s="441"/>
      <c r="E463" s="393"/>
      <c r="F463" s="393"/>
      <c r="G463" s="393"/>
      <c r="H463" s="393"/>
      <c r="I463" s="393"/>
      <c r="J463" s="393"/>
      <c r="K463" s="393"/>
      <c r="L463" s="393"/>
      <c r="M463" s="393"/>
      <c r="N463" s="393"/>
      <c r="O463" s="393"/>
      <c r="P463" s="393"/>
      <c r="Q463" s="393"/>
      <c r="R463" s="393"/>
      <c r="S463" s="393"/>
      <c r="T463" s="533"/>
      <c r="U463" s="533"/>
      <c r="V463" s="533"/>
      <c r="W463" s="393"/>
      <c r="X463" s="917"/>
      <c r="Y463" s="917"/>
      <c r="Z463" s="917"/>
      <c r="AA463" s="917"/>
      <c r="AB463" s="480"/>
      <c r="AC463" s="11"/>
      <c r="AP463" s="138"/>
      <c r="AQ463" s="138"/>
    </row>
    <row r="464" spans="2:43" s="3" customFormat="1" ht="15" customHeight="1">
      <c r="B464" s="11"/>
      <c r="C464" s="11"/>
      <c r="D464" s="441" t="s">
        <v>277</v>
      </c>
      <c r="E464" s="382" t="s">
        <v>278</v>
      </c>
      <c r="F464" s="382"/>
      <c r="G464" s="382"/>
      <c r="H464" s="382"/>
      <c r="I464" s="382"/>
      <c r="J464" s="382"/>
      <c r="K464" s="382"/>
      <c r="L464" s="382"/>
      <c r="M464" s="382"/>
      <c r="N464" s="382"/>
      <c r="O464" s="382"/>
      <c r="P464" s="382"/>
      <c r="Q464" s="382"/>
      <c r="R464" s="382"/>
      <c r="S464" s="382"/>
      <c r="T464" s="392" t="s">
        <v>264</v>
      </c>
      <c r="U464" s="392"/>
      <c r="V464" s="392"/>
      <c r="W464" s="393" t="s">
        <v>27</v>
      </c>
      <c r="X464" s="917"/>
      <c r="Y464" s="917"/>
      <c r="Z464" s="917"/>
      <c r="AA464" s="917"/>
      <c r="AB464" s="480" t="s">
        <v>2</v>
      </c>
      <c r="AC464" s="11"/>
      <c r="AP464" s="138"/>
      <c r="AQ464" s="138"/>
    </row>
    <row r="465" spans="2:43" s="3" customFormat="1" ht="15" customHeight="1">
      <c r="B465" s="11"/>
      <c r="C465" s="11"/>
      <c r="D465" s="441"/>
      <c r="E465" s="382"/>
      <c r="F465" s="382"/>
      <c r="G465" s="382"/>
      <c r="H465" s="382"/>
      <c r="I465" s="382"/>
      <c r="J465" s="382"/>
      <c r="K465" s="382"/>
      <c r="L465" s="382"/>
      <c r="M465" s="382"/>
      <c r="N465" s="382"/>
      <c r="O465" s="382"/>
      <c r="P465" s="382"/>
      <c r="Q465" s="382"/>
      <c r="R465" s="382"/>
      <c r="S465" s="382"/>
      <c r="T465" s="533"/>
      <c r="U465" s="533"/>
      <c r="V465" s="533"/>
      <c r="W465" s="393"/>
      <c r="X465" s="917"/>
      <c r="Y465" s="917"/>
      <c r="Z465" s="917"/>
      <c r="AA465" s="917"/>
      <c r="AB465" s="480"/>
      <c r="AC465" s="11"/>
      <c r="AP465" s="138"/>
      <c r="AQ465" s="138"/>
    </row>
    <row r="466" spans="2:43" s="3" customFormat="1" ht="13.5" customHeight="1">
      <c r="B466" s="11"/>
      <c r="C466" s="11"/>
      <c r="D466" s="441" t="s">
        <v>291</v>
      </c>
      <c r="E466" s="393" t="s">
        <v>279</v>
      </c>
      <c r="F466" s="393"/>
      <c r="G466" s="393"/>
      <c r="H466" s="393"/>
      <c r="I466" s="393"/>
      <c r="J466" s="393"/>
      <c r="K466" s="393"/>
      <c r="L466" s="393"/>
      <c r="M466" s="393" t="s">
        <v>280</v>
      </c>
      <c r="N466" s="393"/>
      <c r="O466" s="393"/>
      <c r="P466" s="393"/>
      <c r="Q466" s="393"/>
      <c r="R466" s="393"/>
      <c r="S466" s="393"/>
      <c r="T466" s="392" t="s">
        <v>264</v>
      </c>
      <c r="U466" s="392"/>
      <c r="V466" s="392"/>
      <c r="W466" s="393" t="s">
        <v>27</v>
      </c>
      <c r="X466" s="917"/>
      <c r="Y466" s="917"/>
      <c r="Z466" s="917"/>
      <c r="AA466" s="917"/>
      <c r="AB466" s="480" t="s">
        <v>2</v>
      </c>
      <c r="AC466" s="11"/>
      <c r="AP466" s="138"/>
      <c r="AQ466" s="138"/>
    </row>
    <row r="467" spans="2:43" s="3" customFormat="1" ht="15" customHeight="1">
      <c r="B467" s="11"/>
      <c r="C467" s="11"/>
      <c r="D467" s="441"/>
      <c r="E467" s="393"/>
      <c r="F467" s="393"/>
      <c r="G467" s="393"/>
      <c r="H467" s="393"/>
      <c r="I467" s="393"/>
      <c r="J467" s="393"/>
      <c r="K467" s="393"/>
      <c r="L467" s="393"/>
      <c r="M467" s="393"/>
      <c r="N467" s="393"/>
      <c r="O467" s="393"/>
      <c r="P467" s="393"/>
      <c r="Q467" s="393"/>
      <c r="R467" s="393"/>
      <c r="S467" s="393"/>
      <c r="T467" s="533"/>
      <c r="U467" s="533"/>
      <c r="V467" s="533"/>
      <c r="W467" s="393"/>
      <c r="X467" s="917"/>
      <c r="Y467" s="917"/>
      <c r="Z467" s="917"/>
      <c r="AA467" s="917"/>
      <c r="AB467" s="480"/>
      <c r="AC467" s="11"/>
      <c r="AP467" s="138"/>
      <c r="AQ467" s="138"/>
    </row>
    <row r="468" spans="2:43" s="3" customFormat="1" ht="15" customHeight="1">
      <c r="B468" s="11"/>
      <c r="C468" s="11"/>
      <c r="D468" s="441"/>
      <c r="E468" s="393"/>
      <c r="F468" s="393"/>
      <c r="G468" s="393"/>
      <c r="H468" s="393"/>
      <c r="I468" s="393"/>
      <c r="J468" s="393"/>
      <c r="K468" s="393"/>
      <c r="L468" s="393"/>
      <c r="M468" s="393" t="s">
        <v>281</v>
      </c>
      <c r="N468" s="393"/>
      <c r="O468" s="393"/>
      <c r="P468" s="393"/>
      <c r="Q468" s="393"/>
      <c r="R468" s="393"/>
      <c r="S468" s="393"/>
      <c r="T468" s="392" t="s">
        <v>264</v>
      </c>
      <c r="U468" s="392"/>
      <c r="V468" s="392"/>
      <c r="W468" s="393" t="s">
        <v>27</v>
      </c>
      <c r="X468" s="918"/>
      <c r="Y468" s="918"/>
      <c r="Z468" s="918"/>
      <c r="AA468" s="918"/>
      <c r="AB468" s="480" t="s">
        <v>2</v>
      </c>
      <c r="AC468" s="11"/>
      <c r="AP468" s="138"/>
      <c r="AQ468" s="138"/>
    </row>
    <row r="469" spans="2:43" s="3" customFormat="1" ht="13.5" customHeight="1">
      <c r="B469" s="11"/>
      <c r="C469" s="11"/>
      <c r="D469" s="441"/>
      <c r="E469" s="393"/>
      <c r="F469" s="393"/>
      <c r="G469" s="393"/>
      <c r="H469" s="393"/>
      <c r="I469" s="393"/>
      <c r="J469" s="393"/>
      <c r="K469" s="393"/>
      <c r="L469" s="393"/>
      <c r="M469" s="393"/>
      <c r="N469" s="393"/>
      <c r="O469" s="393"/>
      <c r="P469" s="393"/>
      <c r="Q469" s="393"/>
      <c r="R469" s="393"/>
      <c r="S469" s="393"/>
      <c r="T469" s="533"/>
      <c r="U469" s="533"/>
      <c r="V469" s="533"/>
      <c r="W469" s="393"/>
      <c r="X469" s="918"/>
      <c r="Y469" s="918"/>
      <c r="Z469" s="918"/>
      <c r="AA469" s="918"/>
      <c r="AB469" s="480"/>
      <c r="AC469" s="11"/>
      <c r="AP469" s="138"/>
      <c r="AQ469" s="138"/>
    </row>
    <row r="470" spans="2:43" s="3" customFormat="1" ht="15" customHeight="1">
      <c r="B470" s="11"/>
      <c r="C470" s="11"/>
      <c r="D470" s="441" t="s">
        <v>292</v>
      </c>
      <c r="E470" s="393" t="s">
        <v>282</v>
      </c>
      <c r="F470" s="393"/>
      <c r="G470" s="393"/>
      <c r="H470" s="393"/>
      <c r="I470" s="393"/>
      <c r="J470" s="393"/>
      <c r="K470" s="393"/>
      <c r="L470" s="393"/>
      <c r="M470" s="393" t="s">
        <v>283</v>
      </c>
      <c r="N470" s="393"/>
      <c r="O470" s="393"/>
      <c r="P470" s="393"/>
      <c r="Q470" s="393"/>
      <c r="R470" s="393"/>
      <c r="S470" s="393"/>
      <c r="T470" s="392" t="s">
        <v>264</v>
      </c>
      <c r="U470" s="392"/>
      <c r="V470" s="392"/>
      <c r="W470" s="393" t="s">
        <v>27</v>
      </c>
      <c r="X470" s="917"/>
      <c r="Y470" s="917"/>
      <c r="Z470" s="917"/>
      <c r="AA470" s="917"/>
      <c r="AB470" s="480" t="s">
        <v>2</v>
      </c>
      <c r="AC470" s="11"/>
      <c r="AP470" s="138"/>
      <c r="AQ470" s="138"/>
    </row>
    <row r="471" spans="2:43" s="3" customFormat="1" ht="15" customHeight="1">
      <c r="B471" s="11"/>
      <c r="C471" s="11"/>
      <c r="D471" s="441"/>
      <c r="E471" s="393"/>
      <c r="F471" s="393"/>
      <c r="G471" s="393"/>
      <c r="H471" s="393"/>
      <c r="I471" s="393"/>
      <c r="J471" s="393"/>
      <c r="K471" s="393"/>
      <c r="L471" s="393"/>
      <c r="M471" s="393"/>
      <c r="N471" s="393"/>
      <c r="O471" s="393"/>
      <c r="P471" s="393"/>
      <c r="Q471" s="393"/>
      <c r="R471" s="393"/>
      <c r="S471" s="393"/>
      <c r="T471" s="533"/>
      <c r="U471" s="533"/>
      <c r="V471" s="533"/>
      <c r="W471" s="393"/>
      <c r="X471" s="917"/>
      <c r="Y471" s="917"/>
      <c r="Z471" s="917"/>
      <c r="AA471" s="917"/>
      <c r="AB471" s="480"/>
      <c r="AC471" s="11"/>
      <c r="AP471" s="138"/>
      <c r="AQ471" s="138"/>
    </row>
    <row r="472" spans="2:43" s="3" customFormat="1" ht="13.5" customHeight="1">
      <c r="B472" s="11"/>
      <c r="C472" s="11"/>
      <c r="D472" s="441"/>
      <c r="E472" s="393"/>
      <c r="F472" s="393"/>
      <c r="G472" s="393"/>
      <c r="H472" s="393"/>
      <c r="I472" s="393"/>
      <c r="J472" s="393"/>
      <c r="K472" s="393"/>
      <c r="L472" s="393"/>
      <c r="M472" s="393" t="s">
        <v>284</v>
      </c>
      <c r="N472" s="393"/>
      <c r="O472" s="393"/>
      <c r="P472" s="393"/>
      <c r="Q472" s="393"/>
      <c r="R472" s="393"/>
      <c r="S472" s="393"/>
      <c r="T472" s="392" t="s">
        <v>264</v>
      </c>
      <c r="U472" s="392"/>
      <c r="V472" s="392"/>
      <c r="W472" s="393" t="s">
        <v>27</v>
      </c>
      <c r="X472" s="918"/>
      <c r="Y472" s="918"/>
      <c r="Z472" s="918"/>
      <c r="AA472" s="918"/>
      <c r="AB472" s="480" t="s">
        <v>2</v>
      </c>
      <c r="AC472" s="11"/>
      <c r="AP472" s="138"/>
      <c r="AQ472" s="138"/>
    </row>
    <row r="473" spans="2:43" s="3" customFormat="1" ht="15" customHeight="1">
      <c r="B473" s="11"/>
      <c r="C473" s="11"/>
      <c r="D473" s="432"/>
      <c r="E473" s="403"/>
      <c r="F473" s="403"/>
      <c r="G473" s="403"/>
      <c r="H473" s="403"/>
      <c r="I473" s="403"/>
      <c r="J473" s="403"/>
      <c r="K473" s="403"/>
      <c r="L473" s="403"/>
      <c r="M473" s="403"/>
      <c r="N473" s="403"/>
      <c r="O473" s="403"/>
      <c r="P473" s="403"/>
      <c r="Q473" s="403"/>
      <c r="R473" s="403"/>
      <c r="S473" s="403"/>
      <c r="T473" s="920"/>
      <c r="U473" s="920"/>
      <c r="V473" s="920"/>
      <c r="W473" s="403"/>
      <c r="X473" s="919"/>
      <c r="Y473" s="919"/>
      <c r="Z473" s="919"/>
      <c r="AA473" s="919"/>
      <c r="AB473" s="481"/>
      <c r="AC473" s="11"/>
      <c r="AP473" s="138"/>
      <c r="AQ473" s="138"/>
    </row>
    <row r="474" spans="2:43" s="4" customFormat="1" ht="13.5" customHeight="1">
      <c r="B474" s="50"/>
      <c r="C474" s="50"/>
      <c r="D474" s="462" t="s">
        <v>285</v>
      </c>
      <c r="E474" s="463"/>
      <c r="F474" s="463"/>
      <c r="G474" s="463"/>
      <c r="H474" s="463"/>
      <c r="I474" s="463"/>
      <c r="J474" s="463"/>
      <c r="K474" s="463"/>
      <c r="L474" s="463"/>
      <c r="M474" s="990"/>
      <c r="N474" s="990"/>
      <c r="O474" s="990"/>
      <c r="P474" s="990"/>
      <c r="Q474" s="990"/>
      <c r="R474" s="990"/>
      <c r="S474" s="990"/>
      <c r="T474" s="990"/>
      <c r="U474" s="990"/>
      <c r="V474" s="990"/>
      <c r="W474" s="990"/>
      <c r="X474" s="990"/>
      <c r="Y474" s="990"/>
      <c r="Z474" s="990"/>
      <c r="AA474" s="990"/>
      <c r="AB474" s="991"/>
      <c r="AC474" s="78"/>
      <c r="AP474" s="141"/>
      <c r="AQ474" s="141"/>
    </row>
    <row r="475" spans="2:43" s="3" customFormat="1" ht="15" customHeight="1">
      <c r="B475" s="11"/>
      <c r="C475" s="11"/>
      <c r="D475" s="457" t="s">
        <v>293</v>
      </c>
      <c r="E475" s="459" t="s">
        <v>286</v>
      </c>
      <c r="F475" s="459"/>
      <c r="G475" s="459"/>
      <c r="H475" s="459"/>
      <c r="I475" s="459"/>
      <c r="J475" s="459"/>
      <c r="K475" s="459"/>
      <c r="L475" s="459"/>
      <c r="M475" s="459"/>
      <c r="N475" s="459"/>
      <c r="O475" s="459"/>
      <c r="P475" s="459"/>
      <c r="Q475" s="459"/>
      <c r="R475" s="459"/>
      <c r="S475" s="459"/>
      <c r="T475" s="460" t="s">
        <v>264</v>
      </c>
      <c r="U475" s="460"/>
      <c r="V475" s="460"/>
      <c r="W475" s="461" t="s">
        <v>27</v>
      </c>
      <c r="X475" s="915"/>
      <c r="Y475" s="915"/>
      <c r="Z475" s="915"/>
      <c r="AA475" s="915"/>
      <c r="AB475" s="479" t="s">
        <v>2</v>
      </c>
      <c r="AC475" s="11"/>
      <c r="AP475" s="138"/>
      <c r="AQ475" s="138"/>
    </row>
    <row r="476" spans="2:43" s="3" customFormat="1" ht="15" customHeight="1">
      <c r="B476" s="11"/>
      <c r="C476" s="11"/>
      <c r="D476" s="432"/>
      <c r="E476" s="402"/>
      <c r="F476" s="402"/>
      <c r="G476" s="402"/>
      <c r="H476" s="402"/>
      <c r="I476" s="402"/>
      <c r="J476" s="402"/>
      <c r="K476" s="402"/>
      <c r="L476" s="402"/>
      <c r="M476" s="402"/>
      <c r="N476" s="402"/>
      <c r="O476" s="402"/>
      <c r="P476" s="402"/>
      <c r="Q476" s="402"/>
      <c r="R476" s="402"/>
      <c r="S476" s="402"/>
      <c r="T476" s="920"/>
      <c r="U476" s="920"/>
      <c r="V476" s="920"/>
      <c r="W476" s="403"/>
      <c r="X476" s="916"/>
      <c r="Y476" s="916"/>
      <c r="Z476" s="916"/>
      <c r="AA476" s="916"/>
      <c r="AB476" s="481"/>
      <c r="AC476" s="11"/>
      <c r="AP476" s="138"/>
      <c r="AQ476" s="138"/>
    </row>
    <row r="477" spans="2:43" s="4" customFormat="1" ht="13.5" customHeight="1">
      <c r="B477" s="50"/>
      <c r="C477" s="50"/>
      <c r="D477" s="462" t="s">
        <v>287</v>
      </c>
      <c r="E477" s="463"/>
      <c r="F477" s="463"/>
      <c r="G477" s="463"/>
      <c r="H477" s="463"/>
      <c r="I477" s="463"/>
      <c r="J477" s="463"/>
      <c r="K477" s="463"/>
      <c r="L477" s="463"/>
      <c r="M477" s="463"/>
      <c r="N477" s="463"/>
      <c r="O477" s="463"/>
      <c r="P477" s="463"/>
      <c r="Q477" s="463"/>
      <c r="R477" s="463"/>
      <c r="S477" s="463"/>
      <c r="T477" s="463"/>
      <c r="U477" s="463"/>
      <c r="V477" s="463"/>
      <c r="W477" s="463"/>
      <c r="X477" s="463"/>
      <c r="Y477" s="463"/>
      <c r="Z477" s="463"/>
      <c r="AA477" s="463"/>
      <c r="AB477" s="464"/>
      <c r="AC477" s="50"/>
      <c r="AP477" s="141"/>
      <c r="AQ477" s="141"/>
    </row>
    <row r="478" spans="2:43" s="3" customFormat="1" ht="15" customHeight="1">
      <c r="B478" s="11"/>
      <c r="C478" s="11"/>
      <c r="D478" s="457" t="s">
        <v>294</v>
      </c>
      <c r="E478" s="968" t="s">
        <v>288</v>
      </c>
      <c r="F478" s="969"/>
      <c r="G478" s="969"/>
      <c r="H478" s="969"/>
      <c r="I478" s="969"/>
      <c r="J478" s="969"/>
      <c r="K478" s="969"/>
      <c r="L478" s="969"/>
      <c r="M478" s="969"/>
      <c r="N478" s="969"/>
      <c r="O478" s="926" t="s">
        <v>385</v>
      </c>
      <c r="P478" s="927"/>
      <c r="Q478" s="927"/>
      <c r="R478" s="927"/>
      <c r="S478" s="928"/>
      <c r="T478" s="460" t="s">
        <v>264</v>
      </c>
      <c r="U478" s="460"/>
      <c r="V478" s="460"/>
      <c r="W478" s="461" t="s">
        <v>27</v>
      </c>
      <c r="X478" s="921"/>
      <c r="Y478" s="921"/>
      <c r="Z478" s="921"/>
      <c r="AA478" s="921"/>
      <c r="AB478" s="479" t="s">
        <v>2</v>
      </c>
      <c r="AC478" s="11"/>
      <c r="AP478" s="138"/>
      <c r="AQ478" s="138"/>
    </row>
    <row r="479" spans="2:43" s="3" customFormat="1" ht="15" customHeight="1">
      <c r="B479" s="11"/>
      <c r="C479" s="11"/>
      <c r="D479" s="441"/>
      <c r="E479" s="970"/>
      <c r="F479" s="814"/>
      <c r="G479" s="814"/>
      <c r="H479" s="814"/>
      <c r="I479" s="814"/>
      <c r="J479" s="814"/>
      <c r="K479" s="814"/>
      <c r="L479" s="814"/>
      <c r="M479" s="814"/>
      <c r="N479" s="814"/>
      <c r="O479" s="973" t="s">
        <v>2403</v>
      </c>
      <c r="P479" s="974"/>
      <c r="Q479" s="975"/>
      <c r="R479" s="973" t="s">
        <v>2402</v>
      </c>
      <c r="S479" s="975"/>
      <c r="T479" s="533"/>
      <c r="U479" s="533"/>
      <c r="V479" s="533"/>
      <c r="W479" s="393"/>
      <c r="X479" s="918"/>
      <c r="Y479" s="918"/>
      <c r="Z479" s="918"/>
      <c r="AA479" s="918"/>
      <c r="AB479" s="480"/>
      <c r="AC479" s="11"/>
      <c r="AP479" s="171">
        <v>0</v>
      </c>
      <c r="AQ479" s="122" t="str" cm="1">
        <f t="array" ref="AQ479">_xlfn.SWITCH(AP479,0,"未選択",INDEX(防火仕様,AP479))</f>
        <v>未選択</v>
      </c>
    </row>
    <row r="480" spans="2:43" s="3" customFormat="1" ht="13.5" customHeight="1">
      <c r="B480" s="11"/>
      <c r="C480" s="11"/>
      <c r="D480" s="441" t="s">
        <v>295</v>
      </c>
      <c r="E480" s="971" t="s">
        <v>289</v>
      </c>
      <c r="F480" s="972"/>
      <c r="G480" s="972"/>
      <c r="H480" s="972"/>
      <c r="I480" s="972"/>
      <c r="J480" s="972"/>
      <c r="K480" s="972"/>
      <c r="L480" s="972"/>
      <c r="M480" s="972"/>
      <c r="N480" s="972"/>
      <c r="O480" s="673" t="s">
        <v>385</v>
      </c>
      <c r="P480" s="674"/>
      <c r="Q480" s="674"/>
      <c r="R480" s="674"/>
      <c r="S480" s="675"/>
      <c r="T480" s="392" t="s">
        <v>304</v>
      </c>
      <c r="U480" s="392"/>
      <c r="V480" s="392"/>
      <c r="W480" s="393" t="s">
        <v>5</v>
      </c>
      <c r="X480" s="917"/>
      <c r="Y480" s="917"/>
      <c r="Z480" s="917"/>
      <c r="AA480" s="917"/>
      <c r="AB480" s="480" t="s">
        <v>2</v>
      </c>
      <c r="AC480" s="11"/>
      <c r="AP480" s="138"/>
      <c r="AQ480" s="138"/>
    </row>
    <row r="481" spans="2:43" s="3" customFormat="1" ht="15" customHeight="1">
      <c r="B481" s="11"/>
      <c r="C481" s="11"/>
      <c r="D481" s="441"/>
      <c r="E481" s="599"/>
      <c r="F481" s="600"/>
      <c r="G481" s="600"/>
      <c r="H481" s="600"/>
      <c r="I481" s="600"/>
      <c r="J481" s="600"/>
      <c r="K481" s="600"/>
      <c r="L481" s="600"/>
      <c r="M481" s="600"/>
      <c r="N481" s="600"/>
      <c r="O481" s="311" t="s">
        <v>2403</v>
      </c>
      <c r="P481" s="976"/>
      <c r="Q481" s="312"/>
      <c r="R481" s="311" t="s">
        <v>2402</v>
      </c>
      <c r="S481" s="312"/>
      <c r="T481" s="533"/>
      <c r="U481" s="533"/>
      <c r="V481" s="533"/>
      <c r="W481" s="393"/>
      <c r="X481" s="917"/>
      <c r="Y481" s="917"/>
      <c r="Z481" s="917"/>
      <c r="AA481" s="917"/>
      <c r="AB481" s="480"/>
      <c r="AC481" s="11"/>
      <c r="AP481" s="171">
        <v>0</v>
      </c>
      <c r="AQ481" s="122" t="str" cm="1">
        <f t="array" ref="AQ481">_xlfn.SWITCH(AP481,0,"未選択",INDEX(防火仕様,AP481))</f>
        <v>未選択</v>
      </c>
    </row>
    <row r="482" spans="2:43" s="3" customFormat="1" ht="13.5" customHeight="1">
      <c r="B482" s="11"/>
      <c r="C482" s="11"/>
      <c r="D482" s="441" t="s">
        <v>296</v>
      </c>
      <c r="E482" s="391" t="s">
        <v>290</v>
      </c>
      <c r="F482" s="391"/>
      <c r="G482" s="391"/>
      <c r="H482" s="391"/>
      <c r="I482" s="391"/>
      <c r="J482" s="391"/>
      <c r="K482" s="391"/>
      <c r="L482" s="391"/>
      <c r="M482" s="391"/>
      <c r="N482" s="391"/>
      <c r="O482" s="391"/>
      <c r="P482" s="391"/>
      <c r="Q482" s="391"/>
      <c r="R482" s="391"/>
      <c r="S482" s="391"/>
      <c r="T482" s="392" t="s">
        <v>264</v>
      </c>
      <c r="U482" s="392"/>
      <c r="V482" s="392"/>
      <c r="W482" s="393" t="s">
        <v>27</v>
      </c>
      <c r="X482" s="918"/>
      <c r="Y482" s="918"/>
      <c r="Z482" s="918"/>
      <c r="AA482" s="918"/>
      <c r="AB482" s="480" t="s">
        <v>2</v>
      </c>
      <c r="AC482" s="11"/>
      <c r="AP482" s="138"/>
      <c r="AQ482" s="138"/>
    </row>
    <row r="483" spans="2:43" s="3" customFormat="1" ht="15" customHeight="1">
      <c r="B483" s="11"/>
      <c r="C483" s="11"/>
      <c r="D483" s="432"/>
      <c r="E483" s="402"/>
      <c r="F483" s="402"/>
      <c r="G483" s="402"/>
      <c r="H483" s="402"/>
      <c r="I483" s="402"/>
      <c r="J483" s="402"/>
      <c r="K483" s="402"/>
      <c r="L483" s="402"/>
      <c r="M483" s="402"/>
      <c r="N483" s="402"/>
      <c r="O483" s="402"/>
      <c r="P483" s="402"/>
      <c r="Q483" s="402"/>
      <c r="R483" s="402"/>
      <c r="S483" s="402"/>
      <c r="T483" s="920"/>
      <c r="U483" s="920"/>
      <c r="V483" s="920"/>
      <c r="W483" s="403"/>
      <c r="X483" s="919"/>
      <c r="Y483" s="919"/>
      <c r="Z483" s="919"/>
      <c r="AA483" s="919"/>
      <c r="AB483" s="481"/>
      <c r="AC483" s="11"/>
      <c r="AP483" s="138"/>
      <c r="AQ483" s="138"/>
    </row>
    <row r="484" spans="2:43" s="4" customFormat="1" ht="13.5" customHeight="1">
      <c r="B484" s="50"/>
      <c r="C484" s="50"/>
      <c r="D484" s="462" t="s">
        <v>297</v>
      </c>
      <c r="E484" s="463"/>
      <c r="F484" s="463"/>
      <c r="G484" s="463"/>
      <c r="H484" s="463"/>
      <c r="I484" s="463"/>
      <c r="J484" s="463"/>
      <c r="K484" s="463"/>
      <c r="L484" s="463"/>
      <c r="M484" s="463"/>
      <c r="N484" s="463"/>
      <c r="O484" s="463"/>
      <c r="P484" s="463"/>
      <c r="Q484" s="463"/>
      <c r="R484" s="463"/>
      <c r="S484" s="463"/>
      <c r="T484" s="463"/>
      <c r="U484" s="463"/>
      <c r="V484" s="463"/>
      <c r="W484" s="463"/>
      <c r="X484" s="463"/>
      <c r="Y484" s="463"/>
      <c r="Z484" s="463"/>
      <c r="AA484" s="463"/>
      <c r="AB484" s="464"/>
      <c r="AC484" s="50"/>
      <c r="AP484" s="141"/>
      <c r="AQ484" s="141"/>
    </row>
    <row r="485" spans="2:43" s="3" customFormat="1" ht="15" customHeight="1">
      <c r="B485" s="11"/>
      <c r="C485" s="11"/>
      <c r="D485" s="457" t="s">
        <v>298</v>
      </c>
      <c r="E485" s="459" t="s">
        <v>299</v>
      </c>
      <c r="F485" s="459"/>
      <c r="G485" s="459"/>
      <c r="H485" s="459"/>
      <c r="I485" s="459"/>
      <c r="J485" s="459"/>
      <c r="K485" s="459"/>
      <c r="L485" s="459"/>
      <c r="M485" s="459"/>
      <c r="N485" s="459"/>
      <c r="O485" s="459"/>
      <c r="P485" s="459"/>
      <c r="Q485" s="459"/>
      <c r="R485" s="459"/>
      <c r="S485" s="459"/>
      <c r="T485" s="460" t="s">
        <v>300</v>
      </c>
      <c r="U485" s="460"/>
      <c r="V485" s="460"/>
      <c r="W485" s="461" t="s">
        <v>5</v>
      </c>
      <c r="X485" s="915"/>
      <c r="Y485" s="915"/>
      <c r="Z485" s="915"/>
      <c r="AA485" s="915"/>
      <c r="AB485" s="479" t="s">
        <v>2</v>
      </c>
      <c r="AC485" s="11"/>
      <c r="AP485" s="138"/>
      <c r="AQ485" s="138"/>
    </row>
    <row r="486" spans="2:43" s="3" customFormat="1" ht="15" customHeight="1">
      <c r="B486" s="11"/>
      <c r="C486" s="11"/>
      <c r="D486" s="432"/>
      <c r="E486" s="402"/>
      <c r="F486" s="402"/>
      <c r="G486" s="402"/>
      <c r="H486" s="402"/>
      <c r="I486" s="402"/>
      <c r="J486" s="402"/>
      <c r="K486" s="402"/>
      <c r="L486" s="402"/>
      <c r="M486" s="402"/>
      <c r="N486" s="402"/>
      <c r="O486" s="402"/>
      <c r="P486" s="402"/>
      <c r="Q486" s="402"/>
      <c r="R486" s="402"/>
      <c r="S486" s="402"/>
      <c r="T486" s="920"/>
      <c r="U486" s="920"/>
      <c r="V486" s="920"/>
      <c r="W486" s="403"/>
      <c r="X486" s="916"/>
      <c r="Y486" s="916"/>
      <c r="Z486" s="916"/>
      <c r="AA486" s="916"/>
      <c r="AB486" s="481"/>
      <c r="AC486" s="11"/>
      <c r="AP486" s="138"/>
      <c r="AQ486" s="138"/>
    </row>
    <row r="487" spans="2:43" s="4" customFormat="1" ht="15" customHeight="1">
      <c r="B487" s="50"/>
      <c r="C487" s="50"/>
      <c r="D487" s="462" t="s">
        <v>301</v>
      </c>
      <c r="E487" s="463"/>
      <c r="F487" s="463"/>
      <c r="G487" s="463"/>
      <c r="H487" s="463"/>
      <c r="I487" s="463"/>
      <c r="J487" s="463"/>
      <c r="K487" s="463"/>
      <c r="L487" s="463"/>
      <c r="M487" s="463"/>
      <c r="N487" s="463"/>
      <c r="O487" s="463"/>
      <c r="P487" s="463"/>
      <c r="Q487" s="463"/>
      <c r="R487" s="463"/>
      <c r="S487" s="463"/>
      <c r="T487" s="463"/>
      <c r="U487" s="463"/>
      <c r="V487" s="463"/>
      <c r="W487" s="463"/>
      <c r="X487" s="463"/>
      <c r="Y487" s="463"/>
      <c r="Z487" s="463"/>
      <c r="AA487" s="463"/>
      <c r="AB487" s="464"/>
      <c r="AC487" s="50"/>
      <c r="AP487" s="141"/>
      <c r="AQ487" s="141"/>
    </row>
    <row r="488" spans="2:43" s="3" customFormat="1" ht="13.5" customHeight="1">
      <c r="B488" s="11"/>
      <c r="C488" s="11"/>
      <c r="D488" s="457" t="s">
        <v>307</v>
      </c>
      <c r="E488" s="922" t="s">
        <v>302</v>
      </c>
      <c r="F488" s="923"/>
      <c r="G488" s="923"/>
      <c r="H488" s="923"/>
      <c r="I488" s="923"/>
      <c r="J488" s="923"/>
      <c r="K488" s="923"/>
      <c r="L488" s="923"/>
      <c r="M488" s="923"/>
      <c r="N488" s="923"/>
      <c r="O488" s="926" t="s">
        <v>385</v>
      </c>
      <c r="P488" s="927"/>
      <c r="Q488" s="927"/>
      <c r="R488" s="927"/>
      <c r="S488" s="928"/>
      <c r="T488" s="460" t="s">
        <v>305</v>
      </c>
      <c r="U488" s="460"/>
      <c r="V488" s="460"/>
      <c r="W488" s="461" t="s">
        <v>5</v>
      </c>
      <c r="X488" s="915"/>
      <c r="Y488" s="915"/>
      <c r="Z488" s="915"/>
      <c r="AA488" s="915"/>
      <c r="AB488" s="479" t="s">
        <v>2</v>
      </c>
      <c r="AC488" s="11"/>
      <c r="AP488" s="138"/>
      <c r="AQ488" s="138"/>
    </row>
    <row r="489" spans="2:43" s="3" customFormat="1" ht="15" customHeight="1">
      <c r="B489" s="11"/>
      <c r="C489" s="11"/>
      <c r="D489" s="441"/>
      <c r="E489" s="924"/>
      <c r="F489" s="925"/>
      <c r="G489" s="925"/>
      <c r="H489" s="925"/>
      <c r="I489" s="925"/>
      <c r="J489" s="925"/>
      <c r="K489" s="925"/>
      <c r="L489" s="925"/>
      <c r="M489" s="925"/>
      <c r="N489" s="925"/>
      <c r="O489" s="311" t="s">
        <v>2403</v>
      </c>
      <c r="P489" s="976"/>
      <c r="Q489" s="312"/>
      <c r="R489" s="311" t="s">
        <v>2402</v>
      </c>
      <c r="S489" s="312"/>
      <c r="T489" s="533"/>
      <c r="U489" s="533"/>
      <c r="V489" s="533"/>
      <c r="W489" s="393"/>
      <c r="X489" s="917"/>
      <c r="Y489" s="917"/>
      <c r="Z489" s="917"/>
      <c r="AA489" s="917"/>
      <c r="AB489" s="480"/>
      <c r="AC489" s="11"/>
      <c r="AP489" s="171">
        <v>0</v>
      </c>
      <c r="AQ489" s="122" t="str" cm="1">
        <f t="array" ref="AQ489">_xlfn.SWITCH(AP489,0,"未選択",INDEX(防火仕様,AP489))</f>
        <v>未選択</v>
      </c>
    </row>
    <row r="490" spans="2:43" s="3" customFormat="1" ht="13.5" customHeight="1">
      <c r="B490" s="11"/>
      <c r="C490" s="11"/>
      <c r="D490" s="441" t="s">
        <v>308</v>
      </c>
      <c r="E490" s="391" t="s">
        <v>303</v>
      </c>
      <c r="F490" s="391"/>
      <c r="G490" s="391"/>
      <c r="H490" s="391"/>
      <c r="I490" s="391"/>
      <c r="J490" s="391"/>
      <c r="K490" s="391"/>
      <c r="L490" s="391"/>
      <c r="M490" s="391"/>
      <c r="N490" s="391"/>
      <c r="O490" s="391"/>
      <c r="P490" s="391"/>
      <c r="Q490" s="391"/>
      <c r="R490" s="391"/>
      <c r="S490" s="391"/>
      <c r="T490" s="392" t="s">
        <v>57</v>
      </c>
      <c r="U490" s="392"/>
      <c r="V490" s="392"/>
      <c r="W490" s="393" t="s">
        <v>5</v>
      </c>
      <c r="X490" s="917"/>
      <c r="Y490" s="917"/>
      <c r="Z490" s="917"/>
      <c r="AA490" s="917"/>
      <c r="AB490" s="480" t="s">
        <v>2</v>
      </c>
      <c r="AC490" s="11"/>
      <c r="AP490" s="138"/>
      <c r="AQ490" s="138"/>
    </row>
    <row r="491" spans="2:43" s="3" customFormat="1" ht="15" customHeight="1">
      <c r="B491" s="11"/>
      <c r="C491" s="11"/>
      <c r="D491" s="441"/>
      <c r="E491" s="391"/>
      <c r="F491" s="391"/>
      <c r="G491" s="391"/>
      <c r="H491" s="391"/>
      <c r="I491" s="391"/>
      <c r="J491" s="391"/>
      <c r="K491" s="391"/>
      <c r="L491" s="391"/>
      <c r="M491" s="391"/>
      <c r="N491" s="391"/>
      <c r="O491" s="391"/>
      <c r="P491" s="391"/>
      <c r="Q491" s="391"/>
      <c r="R491" s="391"/>
      <c r="S491" s="391"/>
      <c r="T491" s="533"/>
      <c r="U491" s="533"/>
      <c r="V491" s="533"/>
      <c r="W491" s="393"/>
      <c r="X491" s="917"/>
      <c r="Y491" s="917"/>
      <c r="Z491" s="917"/>
      <c r="AA491" s="917"/>
      <c r="AB491" s="480"/>
      <c r="AC491" s="11"/>
      <c r="AP491" s="138"/>
      <c r="AQ491" s="138"/>
    </row>
    <row r="492" spans="2:43" s="3" customFormat="1" ht="13.5" customHeight="1">
      <c r="B492" s="11"/>
      <c r="C492" s="11"/>
      <c r="D492" s="441" t="s">
        <v>309</v>
      </c>
      <c r="E492" s="391" t="s">
        <v>2410</v>
      </c>
      <c r="F492" s="391"/>
      <c r="G492" s="391"/>
      <c r="H492" s="391"/>
      <c r="I492" s="391"/>
      <c r="J492" s="391"/>
      <c r="K492" s="391"/>
      <c r="L492" s="391"/>
      <c r="M492" s="391"/>
      <c r="N492" s="391"/>
      <c r="O492" s="391"/>
      <c r="P492" s="391"/>
      <c r="Q492" s="391"/>
      <c r="R492" s="391"/>
      <c r="S492" s="391"/>
      <c r="T492" s="392" t="s">
        <v>57</v>
      </c>
      <c r="U492" s="392"/>
      <c r="V492" s="392"/>
      <c r="W492" s="393" t="s">
        <v>5</v>
      </c>
      <c r="X492" s="917"/>
      <c r="Y492" s="917"/>
      <c r="Z492" s="917"/>
      <c r="AA492" s="917"/>
      <c r="AB492" s="480" t="s">
        <v>2</v>
      </c>
      <c r="AC492" s="11"/>
      <c r="AP492" s="138"/>
      <c r="AQ492" s="138"/>
    </row>
    <row r="493" spans="2:43" s="3" customFormat="1" ht="27.6" customHeight="1">
      <c r="B493" s="11"/>
      <c r="C493" s="11"/>
      <c r="D493" s="432"/>
      <c r="E493" s="402"/>
      <c r="F493" s="402"/>
      <c r="G493" s="402"/>
      <c r="H493" s="402"/>
      <c r="I493" s="402"/>
      <c r="J493" s="402"/>
      <c r="K493" s="402"/>
      <c r="L493" s="402"/>
      <c r="M493" s="402"/>
      <c r="N493" s="402"/>
      <c r="O493" s="402"/>
      <c r="P493" s="402"/>
      <c r="Q493" s="402"/>
      <c r="R493" s="402"/>
      <c r="S493" s="402"/>
      <c r="T493" s="920"/>
      <c r="U493" s="920"/>
      <c r="V493" s="920"/>
      <c r="W493" s="403"/>
      <c r="X493" s="916"/>
      <c r="Y493" s="916"/>
      <c r="Z493" s="916"/>
      <c r="AA493" s="916"/>
      <c r="AB493" s="481"/>
      <c r="AC493" s="11"/>
      <c r="AP493" s="138"/>
      <c r="AQ493" s="138"/>
    </row>
    <row r="494" spans="2:43" s="4" customFormat="1" ht="21" customHeight="1">
      <c r="B494" s="50"/>
      <c r="C494" s="50"/>
      <c r="D494" s="937" t="s">
        <v>306</v>
      </c>
      <c r="E494" s="937"/>
      <c r="F494" s="937"/>
      <c r="G494" s="937"/>
      <c r="H494" s="937"/>
      <c r="I494" s="937"/>
      <c r="J494" s="937"/>
      <c r="K494" s="937"/>
      <c r="L494" s="937"/>
      <c r="M494" s="937"/>
      <c r="N494" s="937"/>
      <c r="O494" s="937"/>
      <c r="P494" s="937"/>
      <c r="Q494" s="937"/>
      <c r="R494" s="937"/>
      <c r="S494" s="937"/>
      <c r="T494" s="937"/>
      <c r="U494" s="937"/>
      <c r="V494" s="937"/>
      <c r="W494" s="937"/>
      <c r="X494" s="937"/>
      <c r="Y494" s="937"/>
      <c r="Z494" s="937"/>
      <c r="AA494" s="937"/>
      <c r="AB494" s="937"/>
      <c r="AC494" s="50"/>
      <c r="AP494" s="141"/>
      <c r="AQ494" s="141"/>
    </row>
    <row r="495" spans="2:43" s="3" customFormat="1" ht="67.5" customHeight="1">
      <c r="B495" s="11"/>
      <c r="C495" s="11"/>
      <c r="D495" s="404"/>
      <c r="E495" s="405"/>
      <c r="F495" s="405"/>
      <c r="G495" s="405"/>
      <c r="H495" s="405"/>
      <c r="I495" s="405"/>
      <c r="J495" s="405"/>
      <c r="K495" s="405"/>
      <c r="L495" s="405"/>
      <c r="M495" s="405"/>
      <c r="N495" s="405"/>
      <c r="O495" s="405"/>
      <c r="P495" s="405"/>
      <c r="Q495" s="405"/>
      <c r="R495" s="405"/>
      <c r="S495" s="405"/>
      <c r="T495" s="405"/>
      <c r="U495" s="405"/>
      <c r="V495" s="405"/>
      <c r="W495" s="405"/>
      <c r="X495" s="405"/>
      <c r="Y495" s="405"/>
      <c r="Z495" s="405"/>
      <c r="AA495" s="405"/>
      <c r="AB495" s="406"/>
      <c r="AC495" s="11"/>
      <c r="AP495" s="138"/>
      <c r="AQ495" s="138"/>
    </row>
    <row r="496" spans="2:43" s="3" customFormat="1" ht="15" customHeight="1">
      <c r="B496" s="11"/>
      <c r="C496" s="11"/>
      <c r="D496" s="79"/>
      <c r="E496" s="80"/>
      <c r="F496" s="80"/>
      <c r="G496" s="80"/>
      <c r="H496" s="230"/>
      <c r="I496" s="230"/>
      <c r="J496" s="230"/>
      <c r="K496" s="230"/>
      <c r="L496" s="230"/>
      <c r="M496" s="230"/>
      <c r="N496" s="230"/>
      <c r="O496" s="230"/>
      <c r="P496" s="230"/>
      <c r="Q496" s="159"/>
      <c r="R496" s="159"/>
      <c r="S496" s="159"/>
      <c r="T496" s="167"/>
      <c r="U496" s="158"/>
      <c r="V496" s="158"/>
      <c r="W496" s="158"/>
      <c r="X496" s="158"/>
      <c r="Y496" s="158"/>
      <c r="Z496" s="158"/>
      <c r="AA496" s="158"/>
      <c r="AB496" s="158"/>
      <c r="AC496" s="158"/>
      <c r="AP496" s="138"/>
      <c r="AQ496" s="138"/>
    </row>
    <row r="497" spans="2:43" s="3" customFormat="1" ht="15" customHeight="1">
      <c r="B497" s="11"/>
      <c r="C497" s="11"/>
      <c r="D497" s="81"/>
      <c r="E497" s="230"/>
      <c r="F497" s="230"/>
      <c r="G497" s="230"/>
      <c r="H497" s="230"/>
      <c r="I497" s="230"/>
      <c r="J497" s="230"/>
      <c r="K497" s="11"/>
      <c r="L497" s="11"/>
      <c r="M497" s="11"/>
      <c r="N497" s="11"/>
      <c r="O497" s="11"/>
      <c r="P497" s="11"/>
      <c r="Q497" s="931" t="s">
        <v>315</v>
      </c>
      <c r="R497" s="931"/>
      <c r="S497" s="931"/>
      <c r="T497" s="931"/>
      <c r="U497" s="931"/>
      <c r="V497" s="931"/>
      <c r="W497" s="931"/>
      <c r="X497" s="931"/>
      <c r="Y497" s="931"/>
      <c r="Z497" s="931"/>
      <c r="AA497" s="931"/>
      <c r="AB497" s="931"/>
      <c r="AC497" s="931"/>
      <c r="AP497" s="138"/>
      <c r="AQ497" s="138"/>
    </row>
    <row r="498" spans="2:43" s="3" customFormat="1" ht="15" customHeight="1">
      <c r="B498" s="11"/>
      <c r="C498" s="11"/>
      <c r="D498" s="81"/>
      <c r="E498" s="230"/>
      <c r="F498" s="230"/>
      <c r="G498" s="230"/>
      <c r="H498" s="230"/>
      <c r="I498" s="230"/>
      <c r="J498" s="230"/>
      <c r="K498" s="230"/>
      <c r="L498" s="230"/>
      <c r="M498" s="230"/>
      <c r="N498" s="230"/>
      <c r="O498" s="230"/>
      <c r="P498" s="230"/>
      <c r="Q498" s="159"/>
      <c r="R498" s="159"/>
      <c r="S498" s="159"/>
      <c r="T498" s="168"/>
      <c r="U498" s="168"/>
      <c r="V498" s="168"/>
      <c r="W498" s="160"/>
      <c r="X498" s="161"/>
      <c r="Y498" s="161"/>
      <c r="Z498" s="161"/>
      <c r="AA498" s="161"/>
      <c r="AB498" s="162"/>
      <c r="AC498" s="158"/>
      <c r="AP498" s="138"/>
      <c r="AQ498" s="138"/>
    </row>
    <row r="499" spans="2:43" s="3" customFormat="1" ht="15" customHeight="1">
      <c r="B499" s="11"/>
      <c r="C499" s="11"/>
      <c r="D499" s="83"/>
      <c r="E499" s="84"/>
      <c r="F499" s="84"/>
      <c r="G499" s="84"/>
      <c r="H499" s="84"/>
      <c r="I499" s="84"/>
      <c r="J499" s="84"/>
      <c r="K499" s="84"/>
      <c r="L499" s="84"/>
      <c r="M499" s="84"/>
      <c r="N499" s="84"/>
      <c r="O499" s="84"/>
      <c r="P499" s="84"/>
      <c r="Q499" s="163"/>
      <c r="R499" s="163"/>
      <c r="S499" s="163"/>
      <c r="T499" s="168"/>
      <c r="U499" s="168"/>
      <c r="V499" s="168"/>
      <c r="W499" s="164"/>
      <c r="X499" s="165"/>
      <c r="Y499" s="165"/>
      <c r="Z499" s="165"/>
      <c r="AA499" s="165"/>
      <c r="AB499" s="166"/>
      <c r="AC499" s="158"/>
      <c r="AP499" s="138"/>
      <c r="AQ499" s="138"/>
    </row>
    <row r="500" spans="2:43" s="3" customFormat="1" ht="79.5" customHeight="1">
      <c r="B500" s="11"/>
      <c r="C500" s="11"/>
      <c r="D500" s="932" t="s">
        <v>372</v>
      </c>
      <c r="E500" s="933"/>
      <c r="F500" s="933"/>
      <c r="G500" s="933"/>
      <c r="H500" s="933"/>
      <c r="I500" s="933"/>
      <c r="J500" s="933"/>
      <c r="K500" s="933"/>
      <c r="L500" s="933"/>
      <c r="M500" s="933"/>
      <c r="N500" s="933"/>
      <c r="O500" s="933"/>
      <c r="P500" s="933"/>
      <c r="Q500" s="933"/>
      <c r="R500" s="933"/>
      <c r="S500" s="933"/>
      <c r="T500" s="933"/>
      <c r="U500" s="933"/>
      <c r="V500" s="933"/>
      <c r="W500" s="933"/>
      <c r="X500" s="933"/>
      <c r="Y500" s="933"/>
      <c r="Z500" s="933"/>
      <c r="AA500" s="933"/>
      <c r="AB500" s="934"/>
      <c r="AC500" s="11"/>
      <c r="AP500" s="138"/>
      <c r="AQ500" s="138"/>
    </row>
    <row r="501" spans="2:43" s="3" customFormat="1" ht="16.5" customHeight="1">
      <c r="B501" s="11"/>
      <c r="C501" s="11"/>
      <c r="D501" s="11"/>
      <c r="E501" s="237"/>
      <c r="F501" s="237"/>
      <c r="G501" s="237"/>
      <c r="H501" s="237"/>
      <c r="I501" s="237"/>
      <c r="J501" s="237"/>
      <c r="K501" s="237"/>
      <c r="L501" s="237"/>
      <c r="M501" s="237"/>
      <c r="N501" s="237"/>
      <c r="O501" s="237"/>
      <c r="P501" s="237"/>
      <c r="Q501" s="237"/>
      <c r="R501" s="237"/>
      <c r="S501" s="237"/>
      <c r="T501" s="237"/>
      <c r="U501" s="237"/>
      <c r="V501" s="237"/>
      <c r="W501" s="237"/>
      <c r="X501" s="237"/>
      <c r="Y501" s="237"/>
      <c r="Z501" s="237"/>
      <c r="AA501" s="237"/>
      <c r="AB501" s="237"/>
      <c r="AC501" s="11"/>
      <c r="AP501" s="138"/>
      <c r="AQ501" s="138"/>
    </row>
    <row r="502" spans="2:43" s="3" customFormat="1" ht="16.5" customHeight="1">
      <c r="B502" s="11"/>
      <c r="C502" s="11"/>
      <c r="D502" s="935" t="s">
        <v>373</v>
      </c>
      <c r="E502" s="935"/>
      <c r="F502" s="935"/>
      <c r="G502" s="935"/>
      <c r="H502" s="935"/>
      <c r="I502" s="935"/>
      <c r="J502" s="935"/>
      <c r="K502" s="935"/>
      <c r="L502" s="935"/>
      <c r="M502" s="935"/>
      <c r="N502" s="935"/>
      <c r="O502" s="935"/>
      <c r="P502" s="935"/>
      <c r="Q502" s="935"/>
      <c r="R502" s="935"/>
      <c r="S502" s="935"/>
      <c r="T502" s="935"/>
      <c r="U502" s="935"/>
      <c r="V502" s="935"/>
      <c r="W502" s="935"/>
      <c r="X502" s="935"/>
      <c r="Y502" s="935"/>
      <c r="Z502" s="935"/>
      <c r="AA502" s="935"/>
      <c r="AB502" s="935"/>
      <c r="AC502" s="11"/>
      <c r="AP502" s="138"/>
      <c r="AQ502" s="138"/>
    </row>
    <row r="503" spans="2:43" s="3" customFormat="1" ht="16.5" customHeight="1">
      <c r="B503" s="11"/>
      <c r="C503" s="11"/>
      <c r="D503" s="936" t="s">
        <v>319</v>
      </c>
      <c r="E503" s="936"/>
      <c r="F503" s="936"/>
      <c r="G503" s="936"/>
      <c r="H503" s="936"/>
      <c r="I503" s="936"/>
      <c r="J503" s="936"/>
      <c r="K503" s="936"/>
      <c r="L503" s="936"/>
      <c r="M503" s="936"/>
      <c r="N503" s="936"/>
      <c r="O503" s="936"/>
      <c r="P503" s="936"/>
      <c r="Q503" s="936"/>
      <c r="R503" s="936"/>
      <c r="S503" s="936"/>
      <c r="T503" s="936"/>
      <c r="U503" s="936"/>
      <c r="V503" s="936"/>
      <c r="W503" s="936"/>
      <c r="X503" s="936"/>
      <c r="Y503" s="936"/>
      <c r="Z503" s="936"/>
      <c r="AA503" s="936"/>
      <c r="AB503" s="936"/>
      <c r="AC503" s="11"/>
      <c r="AP503" s="138"/>
      <c r="AQ503" s="138"/>
    </row>
    <row r="504" spans="2:43" s="3" customFormat="1" ht="16.5" customHeight="1">
      <c r="B504" s="11"/>
      <c r="C504" s="11"/>
      <c r="D504" s="223"/>
      <c r="E504" s="223"/>
      <c r="F504" s="223"/>
      <c r="G504" s="223"/>
      <c r="H504" s="223"/>
      <c r="I504" s="223"/>
      <c r="J504" s="223"/>
      <c r="K504" s="223"/>
      <c r="L504" s="223"/>
      <c r="M504" s="223"/>
      <c r="N504" s="223"/>
      <c r="O504" s="223"/>
      <c r="P504" s="223"/>
      <c r="Q504" s="223"/>
      <c r="R504" s="223"/>
      <c r="S504" s="223"/>
      <c r="T504" s="223"/>
      <c r="U504" s="223"/>
      <c r="V504" s="223"/>
      <c r="W504" s="223"/>
      <c r="X504" s="223"/>
      <c r="Y504" s="223"/>
      <c r="Z504" s="223"/>
      <c r="AA504" s="223"/>
      <c r="AB504" s="223"/>
      <c r="AC504" s="11"/>
      <c r="AP504" s="138"/>
      <c r="AQ504" s="138"/>
    </row>
    <row r="505" spans="2:43" s="3" customFormat="1" ht="25.5" customHeight="1">
      <c r="B505" s="11"/>
      <c r="C505" s="11"/>
      <c r="D505" s="942" t="s">
        <v>93</v>
      </c>
      <c r="E505" s="468" t="s">
        <v>358</v>
      </c>
      <c r="F505" s="469"/>
      <c r="G505" s="469"/>
      <c r="H505" s="469"/>
      <c r="I505" s="469"/>
      <c r="J505" s="469"/>
      <c r="K505" s="469"/>
      <c r="L505" s="469"/>
      <c r="M505" s="469"/>
      <c r="N505" s="469"/>
      <c r="O505" s="470"/>
      <c r="P505" s="11"/>
      <c r="Q505" s="11"/>
      <c r="R505" s="942" t="s">
        <v>94</v>
      </c>
      <c r="S505" s="469" t="s">
        <v>318</v>
      </c>
      <c r="T505" s="469"/>
      <c r="U505" s="469"/>
      <c r="V505" s="469"/>
      <c r="W505" s="469"/>
      <c r="X505" s="469"/>
      <c r="Y505" s="469"/>
      <c r="Z505" s="469"/>
      <c r="AA505" s="469"/>
      <c r="AB505" s="470"/>
      <c r="AC505" s="11"/>
      <c r="AP505" s="138"/>
      <c r="AQ505" s="138"/>
    </row>
    <row r="506" spans="2:43" s="3" customFormat="1" ht="25.5" customHeight="1">
      <c r="B506" s="11"/>
      <c r="C506" s="11"/>
      <c r="D506" s="943"/>
      <c r="E506" s="929" t="s">
        <v>316</v>
      </c>
      <c r="F506" s="378"/>
      <c r="G506" s="378"/>
      <c r="H506" s="742"/>
      <c r="I506" s="592"/>
      <c r="J506" s="593"/>
      <c r="K506" s="593"/>
      <c r="L506" s="593"/>
      <c r="M506" s="594"/>
      <c r="N506" s="938" t="s">
        <v>27</v>
      </c>
      <c r="O506" s="939"/>
      <c r="P506" s="11"/>
      <c r="Q506" s="11"/>
      <c r="R506" s="943"/>
      <c r="S506" s="946" t="s">
        <v>322</v>
      </c>
      <c r="T506" s="947"/>
      <c r="U506" s="947"/>
      <c r="V506" s="947"/>
      <c r="W506" s="948"/>
      <c r="X506" s="592"/>
      <c r="Y506" s="593"/>
      <c r="Z506" s="593"/>
      <c r="AA506" s="594"/>
      <c r="AB506" s="945" t="s">
        <v>2</v>
      </c>
      <c r="AC506" s="11"/>
      <c r="AP506" s="138"/>
      <c r="AQ506" s="138"/>
    </row>
    <row r="507" spans="2:43" s="3" customFormat="1" ht="18.600000000000001" customHeight="1">
      <c r="B507" s="11"/>
      <c r="C507" s="11"/>
      <c r="D507" s="943"/>
      <c r="E507" s="930"/>
      <c r="F507" s="274"/>
      <c r="G507" s="274"/>
      <c r="H507" s="275"/>
      <c r="I507" s="337"/>
      <c r="J507" s="338"/>
      <c r="K507" s="338"/>
      <c r="L507" s="338"/>
      <c r="M507" s="339"/>
      <c r="N507" s="940"/>
      <c r="O507" s="941"/>
      <c r="P507" s="11"/>
      <c r="Q507" s="11"/>
      <c r="R507" s="943"/>
      <c r="S507" s="949"/>
      <c r="T507" s="950"/>
      <c r="U507" s="950"/>
      <c r="V507" s="950"/>
      <c r="W507" s="951"/>
      <c r="X507" s="388"/>
      <c r="Y507" s="389"/>
      <c r="Z507" s="389"/>
      <c r="AA507" s="390"/>
      <c r="AB507" s="945"/>
      <c r="AC507" s="11"/>
      <c r="AP507" s="138"/>
      <c r="AQ507" s="138"/>
    </row>
    <row r="508" spans="2:43" s="3" customFormat="1" ht="16.5" customHeight="1">
      <c r="B508" s="11"/>
      <c r="C508" s="11"/>
      <c r="D508" s="943"/>
      <c r="E508" s="385" t="s">
        <v>317</v>
      </c>
      <c r="F508" s="272"/>
      <c r="G508" s="272"/>
      <c r="H508" s="273"/>
      <c r="I508" s="334"/>
      <c r="J508" s="335"/>
      <c r="K508" s="335"/>
      <c r="L508" s="335"/>
      <c r="M508" s="336"/>
      <c r="N508" s="953" t="s">
        <v>2</v>
      </c>
      <c r="O508" s="954"/>
      <c r="P508" s="11"/>
      <c r="Q508" s="11"/>
      <c r="R508" s="943"/>
      <c r="S508" s="957" t="s">
        <v>119</v>
      </c>
      <c r="T508" s="375" t="s">
        <v>359</v>
      </c>
      <c r="U508" s="376"/>
      <c r="V508" s="376"/>
      <c r="W508" s="376"/>
      <c r="X508" s="952" t="s">
        <v>317</v>
      </c>
      <c r="Y508" s="952"/>
      <c r="Z508" s="952"/>
      <c r="AA508" s="952"/>
      <c r="AB508" s="377" t="s">
        <v>2</v>
      </c>
      <c r="AC508" s="11"/>
      <c r="AP508" s="138"/>
      <c r="AQ508" s="138"/>
    </row>
    <row r="509" spans="2:43" s="3" customFormat="1" ht="23.45" customHeight="1">
      <c r="B509" s="11"/>
      <c r="C509" s="11"/>
      <c r="D509" s="944"/>
      <c r="E509" s="386"/>
      <c r="F509" s="379"/>
      <c r="G509" s="379"/>
      <c r="H509" s="387"/>
      <c r="I509" s="388"/>
      <c r="J509" s="389"/>
      <c r="K509" s="389"/>
      <c r="L509" s="389"/>
      <c r="M509" s="390"/>
      <c r="N509" s="955"/>
      <c r="O509" s="956"/>
      <c r="P509" s="11"/>
      <c r="Q509" s="11"/>
      <c r="R509" s="943"/>
      <c r="S509" s="381"/>
      <c r="T509" s="370"/>
      <c r="U509" s="370"/>
      <c r="V509" s="370"/>
      <c r="W509" s="370"/>
      <c r="X509" s="367"/>
      <c r="Y509" s="367"/>
      <c r="Z509" s="367"/>
      <c r="AA509" s="367"/>
      <c r="AB509" s="368"/>
      <c r="AC509" s="11"/>
      <c r="AP509" s="138"/>
      <c r="AQ509" s="138"/>
    </row>
    <row r="510" spans="2:43" s="3" customFormat="1" ht="16.5" customHeight="1">
      <c r="B510" s="11"/>
      <c r="C510" s="11"/>
      <c r="D510" s="50"/>
      <c r="E510" s="378"/>
      <c r="F510" s="378"/>
      <c r="G510" s="378"/>
      <c r="H510" s="378"/>
      <c r="I510" s="380"/>
      <c r="J510" s="380"/>
      <c r="K510" s="380"/>
      <c r="L510" s="380"/>
      <c r="M510" s="380"/>
      <c r="N510" s="380"/>
      <c r="O510" s="380"/>
      <c r="P510" s="11"/>
      <c r="Q510" s="11"/>
      <c r="R510" s="943"/>
      <c r="S510" s="381" t="s">
        <v>124</v>
      </c>
      <c r="T510" s="382" t="s">
        <v>360</v>
      </c>
      <c r="U510" s="370"/>
      <c r="V510" s="370"/>
      <c r="W510" s="370"/>
      <c r="X510" s="384" t="s">
        <v>317</v>
      </c>
      <c r="Y510" s="384"/>
      <c r="Z510" s="384"/>
      <c r="AA510" s="384"/>
      <c r="AB510" s="368" t="s">
        <v>2</v>
      </c>
      <c r="AC510" s="11"/>
      <c r="AP510" s="138"/>
      <c r="AQ510" s="138"/>
    </row>
    <row r="511" spans="2:43" s="3" customFormat="1" ht="23.45" customHeight="1">
      <c r="B511" s="11"/>
      <c r="C511" s="11"/>
      <c r="D511" s="50"/>
      <c r="E511" s="379"/>
      <c r="F511" s="379"/>
      <c r="G511" s="379"/>
      <c r="H511" s="379"/>
      <c r="I511" s="380"/>
      <c r="J511" s="380"/>
      <c r="K511" s="380"/>
      <c r="L511" s="380"/>
      <c r="M511" s="380"/>
      <c r="N511" s="380"/>
      <c r="O511" s="380"/>
      <c r="P511" s="11"/>
      <c r="Q511" s="11"/>
      <c r="R511" s="943"/>
      <c r="S511" s="381"/>
      <c r="T511" s="370"/>
      <c r="U511" s="370"/>
      <c r="V511" s="370"/>
      <c r="W511" s="370"/>
      <c r="X511" s="367"/>
      <c r="Y511" s="367"/>
      <c r="Z511" s="367"/>
      <c r="AA511" s="367"/>
      <c r="AB511" s="368"/>
      <c r="AC511" s="11"/>
      <c r="AP511" s="138"/>
      <c r="AQ511" s="138"/>
    </row>
    <row r="512" spans="2:43" s="3" customFormat="1" ht="16.5" customHeight="1">
      <c r="B512" s="11"/>
      <c r="C512" s="11"/>
      <c r="D512" s="86"/>
      <c r="E512" s="237"/>
      <c r="F512" s="237"/>
      <c r="G512" s="237"/>
      <c r="H512" s="237"/>
      <c r="I512" s="237"/>
      <c r="J512" s="237"/>
      <c r="K512" s="237"/>
      <c r="L512" s="237"/>
      <c r="M512" s="237"/>
      <c r="N512" s="237"/>
      <c r="O512" s="11"/>
      <c r="P512" s="11"/>
      <c r="Q512" s="11"/>
      <c r="R512" s="943"/>
      <c r="S512" s="381" t="s">
        <v>77</v>
      </c>
      <c r="T512" s="382" t="s">
        <v>361</v>
      </c>
      <c r="U512" s="383"/>
      <c r="V512" s="383"/>
      <c r="W512" s="383"/>
      <c r="X512" s="384" t="s">
        <v>317</v>
      </c>
      <c r="Y512" s="384"/>
      <c r="Z512" s="384"/>
      <c r="AA512" s="384"/>
      <c r="AB512" s="368" t="s">
        <v>2</v>
      </c>
      <c r="AC512" s="11"/>
      <c r="AP512" s="138"/>
      <c r="AQ512" s="138"/>
    </row>
    <row r="513" spans="2:43" s="3" customFormat="1" ht="23.45" customHeight="1">
      <c r="B513" s="11"/>
      <c r="C513" s="11"/>
      <c r="D513" s="86"/>
      <c r="E513" s="237"/>
      <c r="F513" s="237"/>
      <c r="G513" s="237"/>
      <c r="H513" s="237"/>
      <c r="I513" s="237"/>
      <c r="J513" s="237"/>
      <c r="K513" s="237"/>
      <c r="L513" s="237"/>
      <c r="M513" s="237"/>
      <c r="N513" s="237"/>
      <c r="O513" s="11"/>
      <c r="P513" s="11"/>
      <c r="Q513" s="11"/>
      <c r="R513" s="943"/>
      <c r="S513" s="381"/>
      <c r="T513" s="383"/>
      <c r="U513" s="383"/>
      <c r="V513" s="383"/>
      <c r="W513" s="383"/>
      <c r="X513" s="367"/>
      <c r="Y513" s="367"/>
      <c r="Z513" s="367"/>
      <c r="AA513" s="367"/>
      <c r="AB513" s="368"/>
      <c r="AC513" s="11"/>
      <c r="AP513" s="138"/>
      <c r="AQ513" s="138"/>
    </row>
    <row r="514" spans="2:43" s="3" customFormat="1" ht="16.5" customHeight="1">
      <c r="B514" s="11"/>
      <c r="C514" s="11"/>
      <c r="D514" s="86"/>
      <c r="E514" s="237"/>
      <c r="F514" s="237"/>
      <c r="G514" s="237"/>
      <c r="H514" s="237"/>
      <c r="I514" s="237"/>
      <c r="J514" s="237"/>
      <c r="K514" s="237"/>
      <c r="L514" s="237"/>
      <c r="M514" s="237"/>
      <c r="N514" s="237"/>
      <c r="O514" s="11"/>
      <c r="P514" s="11"/>
      <c r="Q514" s="11"/>
      <c r="R514" s="943"/>
      <c r="S514" s="381" t="s">
        <v>78</v>
      </c>
      <c r="T514" s="382" t="s">
        <v>362</v>
      </c>
      <c r="U514" s="383"/>
      <c r="V514" s="383"/>
      <c r="W514" s="383"/>
      <c r="X514" s="384" t="s">
        <v>317</v>
      </c>
      <c r="Y514" s="384"/>
      <c r="Z514" s="384"/>
      <c r="AA514" s="384"/>
      <c r="AB514" s="368" t="s">
        <v>2</v>
      </c>
      <c r="AC514" s="87"/>
      <c r="AP514" s="138"/>
      <c r="AQ514" s="138"/>
    </row>
    <row r="515" spans="2:43" s="3" customFormat="1" ht="23.45" customHeight="1">
      <c r="B515" s="11"/>
      <c r="C515" s="11"/>
      <c r="D515" s="86"/>
      <c r="E515" s="237"/>
      <c r="F515" s="237"/>
      <c r="G515" s="237"/>
      <c r="H515" s="237"/>
      <c r="I515" s="237"/>
      <c r="J515" s="237"/>
      <c r="K515" s="237"/>
      <c r="L515" s="237"/>
      <c r="M515" s="237"/>
      <c r="N515" s="237"/>
      <c r="O515" s="11"/>
      <c r="P515" s="11"/>
      <c r="Q515" s="11"/>
      <c r="R515" s="943"/>
      <c r="S515" s="381"/>
      <c r="T515" s="383"/>
      <c r="U515" s="383"/>
      <c r="V515" s="383"/>
      <c r="W515" s="383"/>
      <c r="X515" s="367"/>
      <c r="Y515" s="367"/>
      <c r="Z515" s="367"/>
      <c r="AA515" s="367"/>
      <c r="AB515" s="368"/>
      <c r="AC515" s="87"/>
      <c r="AP515" s="138"/>
      <c r="AQ515" s="138"/>
    </row>
    <row r="516" spans="2:43" s="3" customFormat="1" ht="16.5" customHeight="1">
      <c r="B516" s="11"/>
      <c r="C516" s="11"/>
      <c r="D516" s="86"/>
      <c r="E516" s="237"/>
      <c r="F516" s="237"/>
      <c r="G516" s="237"/>
      <c r="H516" s="237"/>
      <c r="I516" s="237"/>
      <c r="J516" s="237"/>
      <c r="K516" s="237"/>
      <c r="L516" s="237"/>
      <c r="M516" s="237"/>
      <c r="N516" s="237"/>
      <c r="O516" s="11"/>
      <c r="P516" s="11"/>
      <c r="Q516" s="11"/>
      <c r="R516" s="943"/>
      <c r="S516" s="959" t="s">
        <v>321</v>
      </c>
      <c r="T516" s="382" t="s">
        <v>363</v>
      </c>
      <c r="U516" s="382"/>
      <c r="V516" s="382"/>
      <c r="W516" s="382"/>
      <c r="X516" s="367"/>
      <c r="Y516" s="367"/>
      <c r="Z516" s="367"/>
      <c r="AA516" s="367"/>
      <c r="AB516" s="368" t="s">
        <v>2</v>
      </c>
      <c r="AC516" s="11"/>
      <c r="AP516" s="138"/>
      <c r="AQ516" s="138"/>
    </row>
    <row r="517" spans="2:43" s="3" customFormat="1" ht="33.950000000000003" customHeight="1">
      <c r="B517" s="11"/>
      <c r="C517" s="11"/>
      <c r="D517" s="86"/>
      <c r="E517" s="237"/>
      <c r="F517" s="237"/>
      <c r="G517" s="237"/>
      <c r="H517" s="237"/>
      <c r="I517" s="237"/>
      <c r="J517" s="237"/>
      <c r="K517" s="237"/>
      <c r="L517" s="237"/>
      <c r="M517" s="237"/>
      <c r="N517" s="237"/>
      <c r="O517" s="237"/>
      <c r="P517" s="50"/>
      <c r="Q517" s="50"/>
      <c r="R517" s="943"/>
      <c r="S517" s="959"/>
      <c r="T517" s="382"/>
      <c r="U517" s="382"/>
      <c r="V517" s="382"/>
      <c r="W517" s="382"/>
      <c r="X517" s="367"/>
      <c r="Y517" s="367"/>
      <c r="Z517" s="367"/>
      <c r="AA517" s="367"/>
      <c r="AB517" s="368"/>
      <c r="AC517" s="11"/>
      <c r="AP517" s="138"/>
      <c r="AQ517" s="138"/>
    </row>
    <row r="518" spans="2:43" s="3" customFormat="1" ht="16.5" customHeight="1">
      <c r="B518" s="11"/>
      <c r="C518" s="11"/>
      <c r="D518" s="86"/>
      <c r="E518" s="237"/>
      <c r="F518" s="237"/>
      <c r="G518" s="237"/>
      <c r="H518" s="237"/>
      <c r="I518" s="237"/>
      <c r="J518" s="237"/>
      <c r="K518" s="237"/>
      <c r="L518" s="237"/>
      <c r="M518" s="237"/>
      <c r="N518" s="237"/>
      <c r="O518" s="237"/>
      <c r="P518" s="237"/>
      <c r="Q518" s="237"/>
      <c r="R518" s="943"/>
      <c r="S518" s="369" t="s">
        <v>320</v>
      </c>
      <c r="T518" s="370"/>
      <c r="U518" s="370"/>
      <c r="V518" s="370"/>
      <c r="W518" s="370"/>
      <c r="X518" s="367"/>
      <c r="Y518" s="367"/>
      <c r="Z518" s="367"/>
      <c r="AA518" s="367"/>
      <c r="AB518" s="368" t="s">
        <v>5</v>
      </c>
      <c r="AC518" s="11"/>
      <c r="AP518" s="138"/>
      <c r="AQ518" s="138"/>
    </row>
    <row r="519" spans="2:43" s="3" customFormat="1" ht="18.95" customHeight="1">
      <c r="B519" s="11"/>
      <c r="C519" s="11"/>
      <c r="D519" s="86"/>
      <c r="E519" s="237"/>
      <c r="F519" s="237"/>
      <c r="G519" s="237"/>
      <c r="H519" s="237"/>
      <c r="I519" s="237"/>
      <c r="J519" s="237"/>
      <c r="K519" s="237"/>
      <c r="L519" s="237"/>
      <c r="M519" s="237"/>
      <c r="N519" s="237"/>
      <c r="O519" s="237"/>
      <c r="P519" s="237"/>
      <c r="Q519" s="237"/>
      <c r="R519" s="944"/>
      <c r="S519" s="371"/>
      <c r="T519" s="372"/>
      <c r="U519" s="372"/>
      <c r="V519" s="372"/>
      <c r="W519" s="372"/>
      <c r="X519" s="373"/>
      <c r="Y519" s="373"/>
      <c r="Z519" s="373"/>
      <c r="AA519" s="373"/>
      <c r="AB519" s="374"/>
      <c r="AC519" s="11"/>
      <c r="AP519" s="138"/>
      <c r="AQ519" s="138"/>
    </row>
    <row r="520" spans="2:43" s="3" customFormat="1" ht="16.5" customHeight="1">
      <c r="B520" s="11"/>
      <c r="C520" s="11"/>
      <c r="D520" s="86"/>
      <c r="E520" s="237"/>
      <c r="F520" s="237"/>
      <c r="G520" s="237"/>
      <c r="H520" s="237"/>
      <c r="I520" s="237"/>
      <c r="J520" s="237"/>
      <c r="K520" s="237"/>
      <c r="L520" s="237"/>
      <c r="M520" s="237"/>
      <c r="N520" s="237"/>
      <c r="O520" s="237"/>
      <c r="P520" s="237"/>
      <c r="Q520" s="237"/>
      <c r="R520" s="237"/>
      <c r="S520" s="237"/>
      <c r="T520" s="237"/>
      <c r="U520" s="237"/>
      <c r="V520" s="237"/>
      <c r="W520" s="237"/>
      <c r="X520" s="237"/>
      <c r="Y520" s="237"/>
      <c r="Z520" s="237"/>
      <c r="AA520" s="237"/>
      <c r="AB520" s="237"/>
      <c r="AC520" s="11"/>
      <c r="AP520" s="138"/>
      <c r="AQ520" s="138"/>
    </row>
    <row r="521" spans="2:43" s="3" customFormat="1" ht="16.5" customHeight="1">
      <c r="B521" s="11"/>
      <c r="C521" s="11"/>
      <c r="D521" s="86"/>
      <c r="E521" s="237"/>
      <c r="F521" s="237"/>
      <c r="G521" s="237"/>
      <c r="H521" s="237"/>
      <c r="I521" s="237"/>
      <c r="J521" s="237"/>
      <c r="K521" s="237"/>
      <c r="L521" s="237"/>
      <c r="M521" s="237"/>
      <c r="N521" s="237"/>
      <c r="O521" s="237"/>
      <c r="P521" s="237"/>
      <c r="Q521" s="237"/>
      <c r="R521" s="237"/>
      <c r="S521" s="237"/>
      <c r="T521" s="237"/>
      <c r="U521" s="237"/>
      <c r="V521" s="237"/>
      <c r="W521" s="237"/>
      <c r="X521" s="237"/>
      <c r="Y521" s="237"/>
      <c r="Z521" s="237"/>
      <c r="AA521" s="237"/>
      <c r="AB521" s="237"/>
      <c r="AC521" s="11"/>
      <c r="AP521" s="138"/>
      <c r="AQ521" s="138"/>
    </row>
    <row r="522" spans="2:43" s="3" customFormat="1" ht="16.5" customHeight="1">
      <c r="B522" s="11"/>
      <c r="C522" s="11"/>
      <c r="D522" s="935" t="s">
        <v>365</v>
      </c>
      <c r="E522" s="935"/>
      <c r="F522" s="935"/>
      <c r="G522" s="935"/>
      <c r="H522" s="935"/>
      <c r="I522" s="935"/>
      <c r="J522" s="935"/>
      <c r="K522" s="935"/>
      <c r="L522" s="935"/>
      <c r="M522" s="935"/>
      <c r="N522" s="935"/>
      <c r="O522" s="935"/>
      <c r="P522" s="935"/>
      <c r="Q522" s="935"/>
      <c r="R522" s="935"/>
      <c r="S522" s="935"/>
      <c r="T522" s="935"/>
      <c r="U522" s="935"/>
      <c r="V522" s="935"/>
      <c r="W522" s="935"/>
      <c r="X522" s="935"/>
      <c r="Y522" s="935"/>
      <c r="Z522" s="935"/>
      <c r="AA522" s="935"/>
      <c r="AB522" s="935"/>
      <c r="AC522" s="11"/>
      <c r="AP522" s="138"/>
      <c r="AQ522" s="138"/>
    </row>
    <row r="523" spans="2:43" s="3" customFormat="1" ht="16.5" customHeight="1">
      <c r="B523" s="11"/>
      <c r="C523" s="11"/>
      <c r="D523" s="936" t="s">
        <v>319</v>
      </c>
      <c r="E523" s="936"/>
      <c r="F523" s="936"/>
      <c r="G523" s="936"/>
      <c r="H523" s="936"/>
      <c r="I523" s="936"/>
      <c r="J523" s="936"/>
      <c r="K523" s="936"/>
      <c r="L523" s="936"/>
      <c r="M523" s="936"/>
      <c r="N523" s="936"/>
      <c r="O523" s="936"/>
      <c r="P523" s="936"/>
      <c r="Q523" s="936"/>
      <c r="R523" s="936"/>
      <c r="S523" s="936"/>
      <c r="T523" s="936"/>
      <c r="U523" s="936"/>
      <c r="V523" s="936"/>
      <c r="W523" s="936"/>
      <c r="X523" s="936"/>
      <c r="Y523" s="936"/>
      <c r="Z523" s="936"/>
      <c r="AA523" s="936"/>
      <c r="AB523" s="936"/>
      <c r="AC523" s="11"/>
      <c r="AP523" s="138"/>
      <c r="AQ523" s="138"/>
    </row>
    <row r="524" spans="2:43" s="3" customFormat="1" ht="16.5" customHeight="1">
      <c r="B524" s="11"/>
      <c r="C524" s="11"/>
      <c r="D524" s="223"/>
      <c r="E524" s="223"/>
      <c r="F524" s="223"/>
      <c r="G524" s="223"/>
      <c r="H524" s="223"/>
      <c r="I524" s="223"/>
      <c r="J524" s="223"/>
      <c r="K524" s="223"/>
      <c r="L524" s="223"/>
      <c r="M524" s="223"/>
      <c r="N524" s="223"/>
      <c r="O524" s="223"/>
      <c r="P524" s="223"/>
      <c r="Q524" s="223"/>
      <c r="R524" s="223"/>
      <c r="S524" s="223"/>
      <c r="T524" s="223"/>
      <c r="U524" s="223"/>
      <c r="V524" s="223"/>
      <c r="W524" s="223"/>
      <c r="X524" s="223"/>
      <c r="Y524" s="223"/>
      <c r="Z524" s="223"/>
      <c r="AA524" s="223"/>
      <c r="AB524" s="223"/>
      <c r="AC524" s="11"/>
      <c r="AP524" s="138"/>
      <c r="AQ524" s="138"/>
    </row>
    <row r="525" spans="2:43" s="3" customFormat="1" ht="25.5" customHeight="1">
      <c r="B525" s="11"/>
      <c r="C525" s="11"/>
      <c r="D525" s="942" t="s">
        <v>93</v>
      </c>
      <c r="E525" s="468" t="s">
        <v>358</v>
      </c>
      <c r="F525" s="469"/>
      <c r="G525" s="469"/>
      <c r="H525" s="469"/>
      <c r="I525" s="469"/>
      <c r="J525" s="469"/>
      <c r="K525" s="469"/>
      <c r="L525" s="469"/>
      <c r="M525" s="469"/>
      <c r="N525" s="469"/>
      <c r="O525" s="470"/>
      <c r="P525" s="11"/>
      <c r="Q525" s="11"/>
      <c r="R525" s="942" t="s">
        <v>94</v>
      </c>
      <c r="S525" s="469" t="s">
        <v>318</v>
      </c>
      <c r="T525" s="469"/>
      <c r="U525" s="469"/>
      <c r="V525" s="469"/>
      <c r="W525" s="469"/>
      <c r="X525" s="469"/>
      <c r="Y525" s="469"/>
      <c r="Z525" s="469"/>
      <c r="AA525" s="469"/>
      <c r="AB525" s="470"/>
      <c r="AC525" s="11"/>
      <c r="AP525" s="138"/>
      <c r="AQ525" s="138"/>
    </row>
    <row r="526" spans="2:43" s="3" customFormat="1" ht="25.5" customHeight="1">
      <c r="B526" s="11"/>
      <c r="C526" s="11"/>
      <c r="D526" s="943"/>
      <c r="E526" s="929" t="s">
        <v>316</v>
      </c>
      <c r="F526" s="378"/>
      <c r="G526" s="378"/>
      <c r="H526" s="742"/>
      <c r="I526" s="592"/>
      <c r="J526" s="593"/>
      <c r="K526" s="593"/>
      <c r="L526" s="593"/>
      <c r="M526" s="594"/>
      <c r="N526" s="938" t="s">
        <v>27</v>
      </c>
      <c r="O526" s="939"/>
      <c r="P526" s="11"/>
      <c r="Q526" s="11"/>
      <c r="R526" s="943"/>
      <c r="S526" s="946" t="s">
        <v>322</v>
      </c>
      <c r="T526" s="947"/>
      <c r="U526" s="947"/>
      <c r="V526" s="947"/>
      <c r="W526" s="948"/>
      <c r="X526" s="592"/>
      <c r="Y526" s="593"/>
      <c r="Z526" s="593"/>
      <c r="AA526" s="594"/>
      <c r="AB526" s="945" t="s">
        <v>2</v>
      </c>
      <c r="AC526" s="11"/>
      <c r="AP526" s="138"/>
      <c r="AQ526" s="138"/>
    </row>
    <row r="527" spans="2:43" s="3" customFormat="1" ht="18.600000000000001" customHeight="1">
      <c r="B527" s="11"/>
      <c r="C527" s="11"/>
      <c r="D527" s="943"/>
      <c r="E527" s="930"/>
      <c r="F527" s="274"/>
      <c r="G527" s="274"/>
      <c r="H527" s="275"/>
      <c r="I527" s="337"/>
      <c r="J527" s="338"/>
      <c r="K527" s="338"/>
      <c r="L527" s="338"/>
      <c r="M527" s="339"/>
      <c r="N527" s="940"/>
      <c r="O527" s="941"/>
      <c r="P527" s="11"/>
      <c r="Q527" s="11"/>
      <c r="R527" s="943"/>
      <c r="S527" s="949"/>
      <c r="T527" s="950"/>
      <c r="U527" s="950"/>
      <c r="V527" s="950"/>
      <c r="W527" s="951"/>
      <c r="X527" s="388"/>
      <c r="Y527" s="389"/>
      <c r="Z527" s="389"/>
      <c r="AA527" s="390"/>
      <c r="AB527" s="945"/>
      <c r="AC527" s="11"/>
      <c r="AP527" s="138"/>
      <c r="AQ527" s="138"/>
    </row>
    <row r="528" spans="2:43" s="3" customFormat="1" ht="16.5" customHeight="1">
      <c r="B528" s="11"/>
      <c r="C528" s="11"/>
      <c r="D528" s="943"/>
      <c r="E528" s="385" t="s">
        <v>317</v>
      </c>
      <c r="F528" s="272"/>
      <c r="G528" s="272"/>
      <c r="H528" s="273"/>
      <c r="I528" s="334"/>
      <c r="J528" s="335"/>
      <c r="K528" s="335"/>
      <c r="L528" s="335"/>
      <c r="M528" s="336"/>
      <c r="N528" s="953" t="s">
        <v>2</v>
      </c>
      <c r="O528" s="954"/>
      <c r="P528" s="11"/>
      <c r="Q528" s="11"/>
      <c r="R528" s="943"/>
      <c r="S528" s="957" t="s">
        <v>119</v>
      </c>
      <c r="T528" s="375" t="s">
        <v>359</v>
      </c>
      <c r="U528" s="376"/>
      <c r="V528" s="376"/>
      <c r="W528" s="376"/>
      <c r="X528" s="952" t="s">
        <v>317</v>
      </c>
      <c r="Y528" s="952"/>
      <c r="Z528" s="952"/>
      <c r="AA528" s="952"/>
      <c r="AB528" s="377" t="s">
        <v>2</v>
      </c>
      <c r="AC528" s="11"/>
      <c r="AP528" s="138"/>
      <c r="AQ528" s="138"/>
    </row>
    <row r="529" spans="2:43" s="3" customFormat="1" ht="23.45" customHeight="1">
      <c r="B529" s="11"/>
      <c r="C529" s="11"/>
      <c r="D529" s="944"/>
      <c r="E529" s="386"/>
      <c r="F529" s="379"/>
      <c r="G529" s="379"/>
      <c r="H529" s="387"/>
      <c r="I529" s="388"/>
      <c r="J529" s="389"/>
      <c r="K529" s="389"/>
      <c r="L529" s="389"/>
      <c r="M529" s="390"/>
      <c r="N529" s="955"/>
      <c r="O529" s="956"/>
      <c r="P529" s="11"/>
      <c r="Q529" s="11"/>
      <c r="R529" s="943"/>
      <c r="S529" s="381"/>
      <c r="T529" s="370"/>
      <c r="U529" s="370"/>
      <c r="V529" s="370"/>
      <c r="W529" s="370"/>
      <c r="X529" s="367"/>
      <c r="Y529" s="367"/>
      <c r="Z529" s="367"/>
      <c r="AA529" s="367"/>
      <c r="AB529" s="368"/>
      <c r="AC529" s="11"/>
      <c r="AP529" s="138"/>
      <c r="AQ529" s="138"/>
    </row>
    <row r="530" spans="2:43" s="3" customFormat="1" ht="16.5" customHeight="1">
      <c r="B530" s="11"/>
      <c r="C530" s="11"/>
      <c r="D530" s="50"/>
      <c r="E530" s="378"/>
      <c r="F530" s="378"/>
      <c r="G530" s="378"/>
      <c r="H530" s="378"/>
      <c r="I530" s="380"/>
      <c r="J530" s="380"/>
      <c r="K530" s="380"/>
      <c r="L530" s="380"/>
      <c r="M530" s="380"/>
      <c r="N530" s="380"/>
      <c r="O530" s="380"/>
      <c r="P530" s="11"/>
      <c r="Q530" s="11"/>
      <c r="R530" s="943"/>
      <c r="S530" s="381" t="s">
        <v>124</v>
      </c>
      <c r="T530" s="382" t="s">
        <v>360</v>
      </c>
      <c r="U530" s="370"/>
      <c r="V530" s="370"/>
      <c r="W530" s="370"/>
      <c r="X530" s="384" t="s">
        <v>317</v>
      </c>
      <c r="Y530" s="384"/>
      <c r="Z530" s="384"/>
      <c r="AA530" s="384"/>
      <c r="AB530" s="368" t="s">
        <v>2</v>
      </c>
      <c r="AC530" s="11"/>
      <c r="AP530" s="138"/>
      <c r="AQ530" s="138"/>
    </row>
    <row r="531" spans="2:43" s="3" customFormat="1" ht="23.45" customHeight="1">
      <c r="B531" s="11"/>
      <c r="C531" s="11"/>
      <c r="D531" s="50"/>
      <c r="E531" s="379"/>
      <c r="F531" s="379"/>
      <c r="G531" s="379"/>
      <c r="H531" s="379"/>
      <c r="I531" s="380"/>
      <c r="J531" s="380"/>
      <c r="K531" s="380"/>
      <c r="L531" s="380"/>
      <c r="M531" s="380"/>
      <c r="N531" s="380"/>
      <c r="O531" s="380"/>
      <c r="P531" s="11"/>
      <c r="Q531" s="11"/>
      <c r="R531" s="943"/>
      <c r="S531" s="381"/>
      <c r="T531" s="370"/>
      <c r="U531" s="370"/>
      <c r="V531" s="370"/>
      <c r="W531" s="370"/>
      <c r="X531" s="367"/>
      <c r="Y531" s="367"/>
      <c r="Z531" s="367"/>
      <c r="AA531" s="367"/>
      <c r="AB531" s="368"/>
      <c r="AC531" s="11"/>
      <c r="AP531" s="138"/>
      <c r="AQ531" s="138"/>
    </row>
    <row r="532" spans="2:43" s="3" customFormat="1" ht="16.5" customHeight="1">
      <c r="B532" s="11"/>
      <c r="C532" s="11"/>
      <c r="D532" s="86"/>
      <c r="E532" s="237"/>
      <c r="F532" s="237"/>
      <c r="G532" s="237"/>
      <c r="H532" s="237"/>
      <c r="I532" s="237"/>
      <c r="J532" s="237"/>
      <c r="K532" s="237"/>
      <c r="L532" s="237"/>
      <c r="M532" s="237"/>
      <c r="N532" s="237"/>
      <c r="O532" s="11"/>
      <c r="P532" s="11"/>
      <c r="Q532" s="11"/>
      <c r="R532" s="943"/>
      <c r="S532" s="381" t="s">
        <v>77</v>
      </c>
      <c r="T532" s="382" t="s">
        <v>361</v>
      </c>
      <c r="U532" s="383"/>
      <c r="V532" s="383"/>
      <c r="W532" s="383"/>
      <c r="X532" s="384" t="s">
        <v>317</v>
      </c>
      <c r="Y532" s="384"/>
      <c r="Z532" s="384"/>
      <c r="AA532" s="384"/>
      <c r="AB532" s="368" t="s">
        <v>2</v>
      </c>
      <c r="AC532" s="11"/>
      <c r="AP532" s="138"/>
      <c r="AQ532" s="138"/>
    </row>
    <row r="533" spans="2:43" s="3" customFormat="1" ht="23.45" customHeight="1">
      <c r="B533" s="11"/>
      <c r="C533" s="11"/>
      <c r="D533" s="86"/>
      <c r="E533" s="237"/>
      <c r="F533" s="237"/>
      <c r="G533" s="237"/>
      <c r="H533" s="237"/>
      <c r="I533" s="237"/>
      <c r="J533" s="237"/>
      <c r="K533" s="237"/>
      <c r="L533" s="237"/>
      <c r="M533" s="237"/>
      <c r="N533" s="237"/>
      <c r="O533" s="11"/>
      <c r="P533" s="11"/>
      <c r="Q533" s="11"/>
      <c r="R533" s="943"/>
      <c r="S533" s="381"/>
      <c r="T533" s="383"/>
      <c r="U533" s="383"/>
      <c r="V533" s="383"/>
      <c r="W533" s="383"/>
      <c r="X533" s="367"/>
      <c r="Y533" s="367"/>
      <c r="Z533" s="367"/>
      <c r="AA533" s="367"/>
      <c r="AB533" s="368"/>
      <c r="AC533" s="11"/>
      <c r="AP533" s="138"/>
      <c r="AQ533" s="138"/>
    </row>
    <row r="534" spans="2:43" s="3" customFormat="1" ht="16.5" customHeight="1">
      <c r="B534" s="11"/>
      <c r="C534" s="11"/>
      <c r="D534" s="86"/>
      <c r="E534" s="237"/>
      <c r="F534" s="237"/>
      <c r="G534" s="237"/>
      <c r="H534" s="237"/>
      <c r="I534" s="237"/>
      <c r="J534" s="237"/>
      <c r="K534" s="237"/>
      <c r="L534" s="237"/>
      <c r="M534" s="237"/>
      <c r="N534" s="237"/>
      <c r="O534" s="11"/>
      <c r="P534" s="11"/>
      <c r="Q534" s="11"/>
      <c r="R534" s="943"/>
      <c r="S534" s="381" t="s">
        <v>78</v>
      </c>
      <c r="T534" s="382" t="s">
        <v>362</v>
      </c>
      <c r="U534" s="383"/>
      <c r="V534" s="383"/>
      <c r="W534" s="383"/>
      <c r="X534" s="384" t="s">
        <v>317</v>
      </c>
      <c r="Y534" s="384"/>
      <c r="Z534" s="384"/>
      <c r="AA534" s="384"/>
      <c r="AB534" s="368" t="s">
        <v>2</v>
      </c>
      <c r="AC534" s="11"/>
      <c r="AP534" s="138"/>
      <c r="AQ534" s="138"/>
    </row>
    <row r="535" spans="2:43" s="3" customFormat="1" ht="23.45" customHeight="1">
      <c r="B535" s="11"/>
      <c r="C535" s="11"/>
      <c r="D535" s="86"/>
      <c r="E535" s="237"/>
      <c r="F535" s="237"/>
      <c r="G535" s="237"/>
      <c r="H535" s="237"/>
      <c r="I535" s="237"/>
      <c r="J535" s="237"/>
      <c r="K535" s="237"/>
      <c r="L535" s="237"/>
      <c r="M535" s="237"/>
      <c r="N535" s="237"/>
      <c r="O535" s="11"/>
      <c r="P535" s="11"/>
      <c r="Q535" s="11"/>
      <c r="R535" s="943"/>
      <c r="S535" s="381"/>
      <c r="T535" s="383"/>
      <c r="U535" s="383"/>
      <c r="V535" s="383"/>
      <c r="W535" s="383"/>
      <c r="X535" s="367"/>
      <c r="Y535" s="367"/>
      <c r="Z535" s="367"/>
      <c r="AA535" s="367"/>
      <c r="AB535" s="368"/>
      <c r="AC535" s="11"/>
      <c r="AP535" s="138"/>
      <c r="AQ535" s="138"/>
    </row>
    <row r="536" spans="2:43" s="3" customFormat="1" ht="16.5" customHeight="1">
      <c r="B536" s="11"/>
      <c r="C536" s="11"/>
      <c r="D536" s="86"/>
      <c r="E536" s="237"/>
      <c r="F536" s="237"/>
      <c r="G536" s="237"/>
      <c r="H536" s="237"/>
      <c r="I536" s="237"/>
      <c r="J536" s="237"/>
      <c r="K536" s="237"/>
      <c r="L536" s="237"/>
      <c r="M536" s="237"/>
      <c r="N536" s="237"/>
      <c r="O536" s="11"/>
      <c r="P536" s="11"/>
      <c r="Q536" s="11"/>
      <c r="R536" s="943"/>
      <c r="S536" s="959" t="s">
        <v>321</v>
      </c>
      <c r="T536" s="382" t="s">
        <v>363</v>
      </c>
      <c r="U536" s="382"/>
      <c r="V536" s="382"/>
      <c r="W536" s="382"/>
      <c r="X536" s="367"/>
      <c r="Y536" s="367"/>
      <c r="Z536" s="367"/>
      <c r="AA536" s="367"/>
      <c r="AB536" s="368" t="s">
        <v>2</v>
      </c>
      <c r="AC536" s="11"/>
      <c r="AP536" s="138"/>
      <c r="AQ536" s="138"/>
    </row>
    <row r="537" spans="2:43" s="3" customFormat="1" ht="33.950000000000003" customHeight="1">
      <c r="B537" s="11"/>
      <c r="C537" s="11"/>
      <c r="D537" s="86"/>
      <c r="E537" s="237"/>
      <c r="F537" s="237"/>
      <c r="G537" s="237"/>
      <c r="H537" s="237"/>
      <c r="I537" s="237"/>
      <c r="J537" s="237"/>
      <c r="K537" s="237"/>
      <c r="L537" s="237"/>
      <c r="M537" s="237"/>
      <c r="N537" s="237"/>
      <c r="O537" s="237"/>
      <c r="P537" s="50"/>
      <c r="Q537" s="50"/>
      <c r="R537" s="943"/>
      <c r="S537" s="959"/>
      <c r="T537" s="382"/>
      <c r="U537" s="382"/>
      <c r="V537" s="382"/>
      <c r="W537" s="382"/>
      <c r="X537" s="367"/>
      <c r="Y537" s="367"/>
      <c r="Z537" s="367"/>
      <c r="AA537" s="367"/>
      <c r="AB537" s="368"/>
      <c r="AC537" s="11"/>
      <c r="AP537" s="138"/>
      <c r="AQ537" s="138"/>
    </row>
    <row r="538" spans="2:43" s="3" customFormat="1" ht="16.5" customHeight="1">
      <c r="B538" s="11"/>
      <c r="C538" s="11"/>
      <c r="D538" s="86"/>
      <c r="E538" s="237"/>
      <c r="F538" s="237"/>
      <c r="G538" s="237"/>
      <c r="H538" s="237"/>
      <c r="I538" s="237"/>
      <c r="J538" s="237"/>
      <c r="K538" s="237"/>
      <c r="L538" s="237"/>
      <c r="M538" s="237"/>
      <c r="N538" s="237"/>
      <c r="O538" s="237"/>
      <c r="P538" s="237"/>
      <c r="Q538" s="237"/>
      <c r="R538" s="943"/>
      <c r="S538" s="369" t="s">
        <v>320</v>
      </c>
      <c r="T538" s="370"/>
      <c r="U538" s="370"/>
      <c r="V538" s="370"/>
      <c r="W538" s="370"/>
      <c r="X538" s="367"/>
      <c r="Y538" s="367"/>
      <c r="Z538" s="367"/>
      <c r="AA538" s="367"/>
      <c r="AB538" s="368" t="s">
        <v>5</v>
      </c>
      <c r="AC538" s="11"/>
      <c r="AP538" s="138"/>
      <c r="AQ538" s="138"/>
    </row>
    <row r="539" spans="2:43" s="3" customFormat="1" ht="18.95" customHeight="1">
      <c r="B539" s="11"/>
      <c r="C539" s="11"/>
      <c r="D539" s="86"/>
      <c r="E539" s="237"/>
      <c r="F539" s="237"/>
      <c r="G539" s="237"/>
      <c r="H539" s="237"/>
      <c r="I539" s="237"/>
      <c r="J539" s="237"/>
      <c r="K539" s="237"/>
      <c r="L539" s="237"/>
      <c r="M539" s="237"/>
      <c r="N539" s="237"/>
      <c r="O539" s="237"/>
      <c r="P539" s="237"/>
      <c r="Q539" s="237"/>
      <c r="R539" s="944"/>
      <c r="S539" s="371"/>
      <c r="T539" s="372"/>
      <c r="U539" s="372"/>
      <c r="V539" s="372"/>
      <c r="W539" s="372"/>
      <c r="X539" s="373"/>
      <c r="Y539" s="373"/>
      <c r="Z539" s="373"/>
      <c r="AA539" s="373"/>
      <c r="AB539" s="374"/>
      <c r="AC539" s="11"/>
      <c r="AP539" s="138"/>
      <c r="AQ539" s="138"/>
    </row>
    <row r="540" spans="2:43" s="3" customFormat="1" ht="19.5" customHeight="1">
      <c r="B540" s="11"/>
      <c r="C540" s="11"/>
      <c r="D540" s="86"/>
      <c r="E540" s="237"/>
      <c r="F540" s="237"/>
      <c r="G540" s="237"/>
      <c r="H540" s="237"/>
      <c r="I540" s="237"/>
      <c r="J540" s="237"/>
      <c r="K540" s="237"/>
      <c r="L540" s="237"/>
      <c r="M540" s="237"/>
      <c r="N540" s="237"/>
      <c r="O540" s="237"/>
      <c r="P540" s="237"/>
      <c r="Q540" s="237"/>
      <c r="R540" s="82"/>
      <c r="S540" s="237"/>
      <c r="T540" s="237"/>
      <c r="U540" s="237"/>
      <c r="V540" s="237"/>
      <c r="W540" s="237"/>
      <c r="X540" s="82"/>
      <c r="Y540" s="82"/>
      <c r="Z540" s="82"/>
      <c r="AA540" s="82"/>
      <c r="AB540" s="82"/>
      <c r="AC540" s="11"/>
      <c r="AP540" s="138"/>
      <c r="AQ540" s="138"/>
    </row>
    <row r="541" spans="2:43" s="4" customFormat="1" ht="21" customHeight="1">
      <c r="B541" s="50"/>
      <c r="C541" s="50"/>
      <c r="D541" s="423" t="s">
        <v>306</v>
      </c>
      <c r="E541" s="423"/>
      <c r="F541" s="423"/>
      <c r="G541" s="423"/>
      <c r="H541" s="423"/>
      <c r="I541" s="423"/>
      <c r="J541" s="423"/>
      <c r="K541" s="423"/>
      <c r="L541" s="423"/>
      <c r="M541" s="423"/>
      <c r="N541" s="423"/>
      <c r="O541" s="423"/>
      <c r="P541" s="423"/>
      <c r="Q541" s="423"/>
      <c r="R541" s="423"/>
      <c r="S541" s="423"/>
      <c r="T541" s="423"/>
      <c r="U541" s="423"/>
      <c r="V541" s="423"/>
      <c r="W541" s="423"/>
      <c r="X541" s="423"/>
      <c r="Y541" s="423"/>
      <c r="Z541" s="423"/>
      <c r="AA541" s="423"/>
      <c r="AB541" s="423"/>
      <c r="AC541" s="50"/>
      <c r="AI541" s="3"/>
      <c r="AP541" s="141"/>
      <c r="AQ541" s="141"/>
    </row>
    <row r="542" spans="2:43" s="3" customFormat="1" ht="67.5" customHeight="1">
      <c r="B542" s="11"/>
      <c r="C542" s="11"/>
      <c r="D542" s="404"/>
      <c r="E542" s="405"/>
      <c r="F542" s="405"/>
      <c r="G542" s="405"/>
      <c r="H542" s="405"/>
      <c r="I542" s="405"/>
      <c r="J542" s="405"/>
      <c r="K542" s="405"/>
      <c r="L542" s="405"/>
      <c r="M542" s="405"/>
      <c r="N542" s="405"/>
      <c r="O542" s="405"/>
      <c r="P542" s="405"/>
      <c r="Q542" s="405"/>
      <c r="R542" s="405"/>
      <c r="S542" s="405"/>
      <c r="T542" s="405"/>
      <c r="U542" s="405"/>
      <c r="V542" s="405"/>
      <c r="W542" s="405"/>
      <c r="X542" s="405"/>
      <c r="Y542" s="405"/>
      <c r="Z542" s="405"/>
      <c r="AA542" s="405"/>
      <c r="AB542" s="406"/>
      <c r="AC542" s="11"/>
      <c r="AP542" s="138"/>
      <c r="AQ542" s="138"/>
    </row>
    <row r="543" spans="2:43" s="3" customFormat="1" ht="5.0999999999999996" customHeight="1">
      <c r="B543" s="158"/>
      <c r="C543" s="158"/>
      <c r="D543" s="157"/>
      <c r="E543" s="157"/>
      <c r="F543" s="157"/>
      <c r="G543" s="157"/>
      <c r="H543" s="157"/>
      <c r="I543" s="157"/>
      <c r="J543" s="157"/>
      <c r="K543" s="157"/>
      <c r="L543" s="157"/>
      <c r="M543" s="157"/>
      <c r="N543" s="157"/>
      <c r="O543" s="157"/>
      <c r="P543" s="157"/>
      <c r="Q543" s="157"/>
      <c r="R543" s="157"/>
      <c r="S543" s="157"/>
      <c r="T543" s="157"/>
      <c r="U543" s="157"/>
      <c r="V543" s="157"/>
      <c r="W543" s="157"/>
      <c r="X543" s="157"/>
      <c r="Y543" s="157"/>
      <c r="Z543" s="157"/>
      <c r="AA543" s="157"/>
      <c r="AB543" s="157"/>
      <c r="AC543" s="158"/>
      <c r="AP543" s="138"/>
      <c r="AQ543" s="138"/>
    </row>
    <row r="544" spans="2:43" customFormat="1" ht="27" customHeight="1">
      <c r="B544" s="169"/>
      <c r="C544" s="958" t="s">
        <v>364</v>
      </c>
      <c r="D544" s="958"/>
      <c r="E544" s="958"/>
      <c r="F544" s="958"/>
      <c r="G544" s="958"/>
      <c r="H544" s="958"/>
      <c r="I544" s="958"/>
      <c r="J544" s="958"/>
      <c r="K544" s="958"/>
      <c r="L544" s="958"/>
      <c r="M544" s="958"/>
      <c r="N544" s="958"/>
      <c r="O544" s="958"/>
      <c r="P544" s="958"/>
      <c r="Q544" s="958"/>
      <c r="R544" s="958"/>
      <c r="S544" s="958"/>
      <c r="T544" s="958"/>
      <c r="U544" s="958"/>
      <c r="V544" s="958"/>
      <c r="W544" s="958"/>
      <c r="X544" s="958"/>
      <c r="Y544" s="958"/>
      <c r="Z544" s="958"/>
      <c r="AA544" s="958"/>
      <c r="AB544" s="958"/>
      <c r="AC544" s="169"/>
      <c r="AP544" s="144"/>
      <c r="AQ544" s="144"/>
    </row>
    <row r="545" spans="6:25" ht="27" customHeight="1"/>
    <row r="546" spans="6:25" ht="18" hidden="1" customHeight="1"/>
    <row r="547" spans="6:25" ht="27" hidden="1" customHeight="1"/>
    <row r="548" spans="6:25" ht="18" hidden="1" customHeight="1"/>
    <row r="549" spans="6:25" ht="32.25" hidden="1" customHeight="1"/>
    <row r="550" spans="6:25" ht="27" hidden="1" customHeight="1">
      <c r="F550" s="33"/>
      <c r="H550" s="33"/>
      <c r="I550" s="33"/>
      <c r="J550" s="33"/>
      <c r="K550" s="33"/>
      <c r="L550" s="33"/>
      <c r="M550" s="33"/>
      <c r="U550" s="33"/>
      <c r="W550" s="33"/>
      <c r="X550" s="33"/>
      <c r="Y550" s="33"/>
    </row>
    <row r="551" spans="6:25" ht="27" hidden="1" customHeight="1">
      <c r="F551" s="33"/>
      <c r="H551" s="33"/>
      <c r="I551" s="33"/>
      <c r="J551" s="33"/>
      <c r="K551" s="33"/>
      <c r="L551" s="33"/>
      <c r="M551" s="33"/>
      <c r="U551" s="33"/>
      <c r="W551" s="33"/>
      <c r="X551" s="33"/>
      <c r="Y551" s="33"/>
    </row>
    <row r="552" spans="6:25" ht="27" hidden="1" customHeight="1">
      <c r="F552" s="33"/>
      <c r="H552" s="33"/>
      <c r="I552" s="33"/>
      <c r="J552" s="33"/>
      <c r="K552" s="33"/>
      <c r="L552" s="33"/>
      <c r="M552" s="33"/>
      <c r="U552" s="33"/>
      <c r="W552" s="33"/>
      <c r="X552" s="33"/>
      <c r="Y552" s="33"/>
    </row>
    <row r="553" spans="6:25" ht="27" hidden="1" customHeight="1">
      <c r="F553" s="33"/>
      <c r="H553" s="33"/>
      <c r="I553" s="33"/>
      <c r="J553" s="33"/>
      <c r="K553" s="33"/>
      <c r="L553" s="33"/>
      <c r="M553" s="33"/>
      <c r="U553" s="33"/>
      <c r="W553" s="33"/>
      <c r="X553" s="33"/>
      <c r="Y553" s="33"/>
    </row>
    <row r="554" spans="6:25" ht="27" hidden="1" customHeight="1">
      <c r="F554" s="33"/>
      <c r="H554" s="33"/>
      <c r="I554" s="33"/>
      <c r="J554" s="33"/>
      <c r="K554" s="33"/>
      <c r="L554" s="33"/>
      <c r="M554" s="33"/>
      <c r="U554" s="33"/>
      <c r="W554" s="33"/>
      <c r="X554" s="33"/>
      <c r="Y554" s="33"/>
    </row>
    <row r="555" spans="6:25" ht="27" hidden="1" customHeight="1">
      <c r="F555" s="33"/>
      <c r="H555" s="33"/>
      <c r="I555" s="33"/>
      <c r="J555" s="33"/>
      <c r="K555" s="33"/>
      <c r="L555" s="33"/>
      <c r="M555" s="33"/>
      <c r="U555" s="33"/>
      <c r="W555" s="33"/>
      <c r="X555" s="33"/>
      <c r="Y555" s="33"/>
    </row>
    <row r="556" spans="6:25" ht="27" hidden="1" customHeight="1">
      <c r="F556" s="33"/>
      <c r="H556" s="33"/>
      <c r="I556" s="33"/>
      <c r="J556" s="33"/>
      <c r="K556" s="33"/>
      <c r="L556" s="33"/>
      <c r="M556" s="33"/>
      <c r="U556" s="33"/>
      <c r="W556" s="33"/>
      <c r="X556" s="33"/>
      <c r="Y556" s="33"/>
    </row>
    <row r="557" spans="6:25" ht="27" hidden="1" customHeight="1">
      <c r="F557" s="33"/>
      <c r="H557" s="33"/>
      <c r="I557" s="33"/>
      <c r="J557" s="33"/>
      <c r="K557" s="33"/>
      <c r="L557" s="33"/>
      <c r="M557" s="33"/>
      <c r="U557" s="33"/>
      <c r="W557" s="33"/>
      <c r="X557" s="33"/>
      <c r="Y557" s="33"/>
    </row>
    <row r="558" spans="6:25" ht="27" hidden="1" customHeight="1">
      <c r="F558" s="33"/>
      <c r="H558" s="33"/>
      <c r="I558" s="33"/>
      <c r="J558" s="33"/>
      <c r="K558" s="33"/>
      <c r="L558" s="33"/>
      <c r="M558" s="33"/>
      <c r="U558" s="33"/>
      <c r="W558" s="33"/>
      <c r="X558" s="33"/>
      <c r="Y558" s="33"/>
    </row>
    <row r="559" spans="6:25" ht="27" hidden="1" customHeight="1">
      <c r="F559" s="33"/>
      <c r="H559" s="33"/>
      <c r="I559" s="33"/>
      <c r="J559" s="33"/>
      <c r="K559" s="33"/>
      <c r="L559" s="33"/>
      <c r="M559" s="33"/>
      <c r="U559" s="33"/>
      <c r="W559" s="33"/>
      <c r="X559" s="33"/>
      <c r="Y559" s="33"/>
    </row>
    <row r="560" spans="6:25" ht="27" hidden="1" customHeight="1">
      <c r="F560" s="33"/>
      <c r="H560" s="33"/>
      <c r="I560" s="33"/>
      <c r="J560" s="33"/>
      <c r="K560" s="33"/>
      <c r="L560" s="33"/>
      <c r="M560" s="33"/>
      <c r="U560" s="33"/>
      <c r="W560" s="33"/>
      <c r="X560" s="33"/>
      <c r="Y560" s="33"/>
    </row>
    <row r="561" spans="6:25" ht="27" hidden="1" customHeight="1">
      <c r="F561" s="33"/>
      <c r="H561" s="33"/>
      <c r="I561" s="33"/>
      <c r="J561" s="33"/>
      <c r="K561" s="33"/>
      <c r="L561" s="33"/>
      <c r="M561" s="33"/>
      <c r="U561" s="33"/>
      <c r="W561" s="33"/>
      <c r="X561" s="33"/>
      <c r="Y561" s="33"/>
    </row>
    <row r="562" spans="6:25" ht="27" hidden="1" customHeight="1">
      <c r="F562" s="33"/>
      <c r="H562" s="33"/>
      <c r="I562" s="33"/>
      <c r="J562" s="33"/>
      <c r="K562" s="33"/>
      <c r="L562" s="33"/>
      <c r="M562" s="33"/>
      <c r="U562" s="33"/>
      <c r="W562" s="33"/>
      <c r="X562" s="33"/>
      <c r="Y562" s="33"/>
    </row>
    <row r="563" spans="6:25" ht="27" hidden="1" customHeight="1">
      <c r="F563" s="33"/>
      <c r="H563" s="33"/>
      <c r="I563" s="33"/>
      <c r="J563" s="33"/>
      <c r="K563" s="33"/>
      <c r="L563" s="33"/>
      <c r="M563" s="33"/>
      <c r="U563" s="33"/>
      <c r="W563" s="33"/>
      <c r="X563" s="33"/>
      <c r="Y563" s="33"/>
    </row>
    <row r="564" spans="6:25" ht="13.5" hidden="1" customHeight="1">
      <c r="F564" s="33"/>
      <c r="H564" s="33"/>
      <c r="I564" s="33"/>
      <c r="J564" s="33"/>
      <c r="K564" s="33"/>
      <c r="L564" s="33"/>
      <c r="M564" s="33"/>
      <c r="U564" s="33"/>
      <c r="W564" s="33"/>
      <c r="X564" s="33"/>
      <c r="Y564" s="33"/>
    </row>
    <row r="565" spans="6:25" ht="13.5" hidden="1" customHeight="1">
      <c r="F565" s="33"/>
      <c r="H565" s="33"/>
      <c r="I565" s="33"/>
      <c r="J565" s="33"/>
      <c r="K565" s="33"/>
      <c r="L565" s="33"/>
      <c r="M565" s="33"/>
      <c r="U565" s="33"/>
      <c r="W565" s="33"/>
      <c r="X565" s="33"/>
      <c r="Y565" s="33"/>
    </row>
    <row r="566" spans="6:25" ht="13.5" hidden="1" customHeight="1">
      <c r="F566" s="33"/>
      <c r="H566" s="33"/>
      <c r="I566" s="33"/>
      <c r="J566" s="33"/>
      <c r="K566" s="33"/>
      <c r="L566" s="33"/>
      <c r="M566" s="33"/>
      <c r="U566" s="33"/>
      <c r="W566" s="33"/>
      <c r="X566" s="33"/>
      <c r="Y566" s="33"/>
    </row>
    <row r="567" spans="6:25" ht="13.5" hidden="1" customHeight="1">
      <c r="F567" s="33"/>
      <c r="H567" s="33"/>
      <c r="I567" s="33"/>
      <c r="J567" s="33"/>
      <c r="K567" s="33"/>
      <c r="L567" s="33"/>
      <c r="M567" s="33"/>
      <c r="U567" s="33"/>
      <c r="W567" s="33"/>
      <c r="X567" s="33"/>
      <c r="Y567" s="33"/>
    </row>
    <row r="568" spans="6:25" ht="13.5" hidden="1" customHeight="1">
      <c r="F568" s="33"/>
      <c r="H568" s="33"/>
      <c r="I568" s="33"/>
      <c r="J568" s="33"/>
      <c r="K568" s="33"/>
      <c r="L568" s="33"/>
      <c r="M568" s="33"/>
      <c r="U568" s="33"/>
      <c r="W568" s="33"/>
      <c r="X568" s="33"/>
      <c r="Y568" s="33"/>
    </row>
    <row r="569" spans="6:25" ht="13.5" hidden="1" customHeight="1">
      <c r="F569" s="33"/>
      <c r="H569" s="33"/>
      <c r="I569" s="33"/>
      <c r="J569" s="33"/>
      <c r="K569" s="33"/>
      <c r="L569" s="33"/>
      <c r="M569" s="33"/>
      <c r="U569" s="33"/>
      <c r="W569" s="33"/>
      <c r="X569" s="33"/>
      <c r="Y569" s="33"/>
    </row>
    <row r="570" spans="6:25" ht="13.5" hidden="1" customHeight="1">
      <c r="F570" s="33"/>
      <c r="H570" s="33"/>
      <c r="I570" s="33"/>
      <c r="J570" s="33"/>
      <c r="K570" s="33"/>
      <c r="L570" s="33"/>
      <c r="M570" s="33"/>
      <c r="U570" s="33"/>
      <c r="W570" s="33"/>
      <c r="X570" s="33"/>
      <c r="Y570" s="33"/>
    </row>
    <row r="571" spans="6:25" ht="13.5" hidden="1" customHeight="1">
      <c r="F571" s="33"/>
      <c r="H571" s="33"/>
      <c r="I571" s="33"/>
      <c r="J571" s="33"/>
      <c r="K571" s="33"/>
      <c r="L571" s="33"/>
      <c r="M571" s="33"/>
      <c r="U571" s="33"/>
      <c r="W571" s="33"/>
      <c r="X571" s="33"/>
      <c r="Y571" s="33"/>
    </row>
    <row r="572" spans="6:25" ht="13.5" hidden="1" customHeight="1">
      <c r="F572" s="33"/>
      <c r="H572" s="33"/>
      <c r="I572" s="33"/>
      <c r="J572" s="33"/>
      <c r="K572" s="33"/>
      <c r="L572" s="33"/>
      <c r="M572" s="33"/>
      <c r="U572" s="33"/>
      <c r="W572" s="33"/>
      <c r="X572" s="33"/>
      <c r="Y572" s="33"/>
    </row>
    <row r="573" spans="6:25" ht="13.5" hidden="1" customHeight="1">
      <c r="F573" s="33"/>
      <c r="H573" s="33"/>
      <c r="I573" s="33"/>
      <c r="J573" s="33"/>
      <c r="K573" s="33"/>
      <c r="L573" s="33"/>
      <c r="M573" s="33"/>
      <c r="U573" s="33"/>
      <c r="W573" s="33"/>
      <c r="X573" s="33"/>
      <c r="Y573" s="33"/>
    </row>
    <row r="574" spans="6:25" ht="13.5" hidden="1" customHeight="1">
      <c r="F574" s="33"/>
      <c r="H574" s="33"/>
      <c r="I574" s="33"/>
      <c r="J574" s="33"/>
      <c r="K574" s="33"/>
      <c r="L574" s="33"/>
      <c r="M574" s="33"/>
      <c r="U574" s="33"/>
      <c r="W574" s="33"/>
      <c r="X574" s="33"/>
      <c r="Y574" s="33"/>
    </row>
    <row r="575" spans="6:25" ht="13.5" hidden="1" customHeight="1">
      <c r="F575" s="33"/>
      <c r="H575" s="33"/>
      <c r="I575" s="33"/>
      <c r="J575" s="33"/>
      <c r="K575" s="33"/>
      <c r="L575" s="33"/>
      <c r="M575" s="33"/>
      <c r="U575" s="33"/>
      <c r="W575" s="33"/>
      <c r="X575" s="33"/>
      <c r="Y575" s="33"/>
    </row>
    <row r="576" spans="6:25" ht="13.5" hidden="1" customHeight="1">
      <c r="F576" s="33"/>
      <c r="H576" s="33"/>
      <c r="I576" s="33"/>
      <c r="J576" s="33"/>
      <c r="K576" s="33"/>
      <c r="L576" s="33"/>
      <c r="M576" s="33"/>
      <c r="U576" s="33"/>
      <c r="W576" s="33"/>
      <c r="X576" s="33"/>
      <c r="Y576" s="33"/>
    </row>
    <row r="577" spans="6:25" ht="13.5" hidden="1" customHeight="1">
      <c r="F577" s="33"/>
      <c r="H577" s="33"/>
      <c r="I577" s="33"/>
      <c r="J577" s="33"/>
      <c r="K577" s="33"/>
      <c r="L577" s="33"/>
      <c r="M577" s="33"/>
      <c r="U577" s="33"/>
      <c r="W577" s="33"/>
      <c r="X577" s="33"/>
      <c r="Y577" s="33"/>
    </row>
    <row r="578" spans="6:25" ht="13.5" hidden="1" customHeight="1">
      <c r="F578" s="33"/>
      <c r="H578" s="33"/>
      <c r="I578" s="33"/>
      <c r="J578" s="33"/>
      <c r="K578" s="33"/>
      <c r="L578" s="33"/>
      <c r="M578" s="33"/>
      <c r="U578" s="33"/>
      <c r="W578" s="33"/>
      <c r="X578" s="33"/>
      <c r="Y578" s="33"/>
    </row>
    <row r="579" spans="6:25" ht="13.5" hidden="1" customHeight="1">
      <c r="F579" s="33"/>
      <c r="H579" s="33"/>
      <c r="I579" s="33"/>
      <c r="J579" s="33"/>
      <c r="K579" s="33"/>
      <c r="L579" s="33"/>
      <c r="M579" s="33"/>
      <c r="U579" s="33"/>
      <c r="W579" s="33"/>
      <c r="X579" s="33"/>
      <c r="Y579" s="33"/>
    </row>
    <row r="580" spans="6:25" ht="13.5" hidden="1" customHeight="1">
      <c r="F580" s="33"/>
      <c r="H580" s="33"/>
      <c r="I580" s="33"/>
      <c r="J580" s="33"/>
      <c r="K580" s="33"/>
      <c r="L580" s="33"/>
      <c r="M580" s="33"/>
      <c r="U580" s="33"/>
      <c r="W580" s="33"/>
      <c r="X580" s="33"/>
      <c r="Y580" s="33"/>
    </row>
    <row r="581" spans="6:25" ht="13.5" hidden="1" customHeight="1">
      <c r="F581" s="33"/>
      <c r="H581" s="33"/>
      <c r="I581" s="33"/>
      <c r="J581" s="33"/>
      <c r="K581" s="33"/>
      <c r="L581" s="33"/>
      <c r="M581" s="33"/>
      <c r="U581" s="33"/>
      <c r="W581" s="33"/>
      <c r="X581" s="33"/>
      <c r="Y581" s="33"/>
    </row>
    <row r="582" spans="6:25" ht="13.5" hidden="1" customHeight="1">
      <c r="F582" s="33"/>
      <c r="H582" s="33"/>
      <c r="I582" s="33"/>
      <c r="J582" s="33"/>
      <c r="K582" s="33"/>
      <c r="L582" s="33"/>
      <c r="M582" s="33"/>
      <c r="U582" s="33"/>
      <c r="W582" s="33"/>
      <c r="X582" s="33"/>
      <c r="Y582" s="33"/>
    </row>
    <row r="583" spans="6:25" ht="13.5" hidden="1" customHeight="1">
      <c r="F583" s="33"/>
      <c r="H583" s="33"/>
      <c r="I583" s="33"/>
      <c r="J583" s="33"/>
      <c r="K583" s="33"/>
      <c r="L583" s="33"/>
      <c r="M583" s="33"/>
      <c r="U583" s="33"/>
      <c r="W583" s="33"/>
      <c r="X583" s="33"/>
      <c r="Y583" s="33"/>
    </row>
    <row r="584" spans="6:25" ht="13.5" hidden="1" customHeight="1">
      <c r="F584" s="33"/>
      <c r="H584" s="33"/>
      <c r="I584" s="33"/>
      <c r="J584" s="33"/>
      <c r="K584" s="33"/>
      <c r="L584" s="33"/>
      <c r="M584" s="33"/>
      <c r="U584" s="33"/>
      <c r="W584" s="33"/>
      <c r="X584" s="33"/>
      <c r="Y584" s="33"/>
    </row>
    <row r="585" spans="6:25" ht="13.5" hidden="1" customHeight="1">
      <c r="F585" s="33"/>
      <c r="H585" s="33"/>
      <c r="I585" s="33"/>
      <c r="J585" s="33"/>
      <c r="K585" s="33"/>
      <c r="L585" s="33"/>
      <c r="M585" s="33"/>
      <c r="U585" s="33"/>
      <c r="W585" s="33"/>
      <c r="X585" s="33"/>
      <c r="Y585" s="33"/>
    </row>
    <row r="586" spans="6:25" ht="13.5" hidden="1" customHeight="1">
      <c r="F586" s="33"/>
      <c r="H586" s="33"/>
      <c r="I586" s="33"/>
      <c r="J586" s="33"/>
      <c r="K586" s="33"/>
      <c r="L586" s="33"/>
      <c r="M586" s="33"/>
      <c r="U586" s="33"/>
      <c r="W586" s="33"/>
      <c r="X586" s="33"/>
      <c r="Y586" s="33"/>
    </row>
    <row r="587" spans="6:25" ht="13.5" hidden="1" customHeight="1">
      <c r="F587" s="33"/>
      <c r="H587" s="33"/>
      <c r="I587" s="33"/>
      <c r="J587" s="33"/>
      <c r="K587" s="33"/>
      <c r="L587" s="33"/>
      <c r="M587" s="33"/>
      <c r="U587" s="33"/>
      <c r="W587" s="33"/>
      <c r="X587" s="33"/>
      <c r="Y587" s="33"/>
    </row>
    <row r="588" spans="6:25" ht="13.5" hidden="1" customHeight="1">
      <c r="F588" s="33"/>
      <c r="H588" s="33"/>
      <c r="I588" s="33"/>
      <c r="J588" s="33"/>
      <c r="K588" s="33"/>
      <c r="L588" s="33"/>
      <c r="M588" s="33"/>
      <c r="U588" s="33"/>
      <c r="W588" s="33"/>
      <c r="X588" s="33"/>
      <c r="Y588" s="33"/>
    </row>
    <row r="589" spans="6:25" ht="13.5" hidden="1" customHeight="1">
      <c r="F589" s="33"/>
      <c r="H589" s="33"/>
      <c r="I589" s="33"/>
      <c r="J589" s="33"/>
      <c r="K589" s="33"/>
      <c r="L589" s="33"/>
      <c r="M589" s="33"/>
      <c r="U589" s="33"/>
      <c r="W589" s="33"/>
      <c r="X589" s="33"/>
      <c r="Y589" s="33"/>
    </row>
    <row r="590" spans="6:25" ht="13.5" hidden="1" customHeight="1">
      <c r="F590" s="33"/>
      <c r="H590" s="33"/>
      <c r="I590" s="33"/>
      <c r="J590" s="33"/>
      <c r="K590" s="33"/>
      <c r="L590" s="33"/>
      <c r="M590" s="33"/>
      <c r="U590" s="33"/>
      <c r="W590" s="33"/>
      <c r="X590" s="33"/>
      <c r="Y590" s="33"/>
    </row>
    <row r="591" spans="6:25" ht="13.5" hidden="1" customHeight="1">
      <c r="F591" s="33"/>
      <c r="H591" s="33"/>
      <c r="I591" s="33"/>
      <c r="J591" s="33"/>
      <c r="K591" s="33"/>
      <c r="L591" s="33"/>
      <c r="M591" s="33"/>
      <c r="U591" s="33"/>
      <c r="W591" s="33"/>
      <c r="X591" s="33"/>
      <c r="Y591" s="33"/>
    </row>
    <row r="592" spans="6:25" ht="13.5" hidden="1" customHeight="1">
      <c r="F592" s="33"/>
      <c r="H592" s="33"/>
      <c r="I592" s="33"/>
      <c r="J592" s="33"/>
      <c r="K592" s="33"/>
      <c r="L592" s="33"/>
      <c r="M592" s="33"/>
      <c r="U592" s="33"/>
      <c r="W592" s="33"/>
      <c r="X592" s="33"/>
      <c r="Y592" s="33"/>
    </row>
    <row r="593" spans="6:25" ht="13.5" hidden="1" customHeight="1">
      <c r="F593" s="33"/>
      <c r="H593" s="33"/>
      <c r="I593" s="33"/>
      <c r="J593" s="33"/>
      <c r="K593" s="33"/>
      <c r="L593" s="33"/>
      <c r="M593" s="33"/>
      <c r="U593" s="33"/>
      <c r="W593" s="33"/>
      <c r="X593" s="33"/>
      <c r="Y593" s="33"/>
    </row>
    <row r="594" spans="6:25" ht="13.5" hidden="1" customHeight="1">
      <c r="F594" s="33"/>
      <c r="H594" s="33"/>
      <c r="I594" s="33"/>
      <c r="J594" s="33"/>
      <c r="K594" s="33"/>
      <c r="L594" s="33"/>
      <c r="M594" s="33"/>
      <c r="U594" s="33"/>
      <c r="W594" s="33"/>
      <c r="X594" s="33"/>
      <c r="Y594" s="33"/>
    </row>
    <row r="595" spans="6:25" ht="13.5" hidden="1" customHeight="1">
      <c r="F595" s="33"/>
      <c r="H595" s="33"/>
      <c r="I595" s="33"/>
      <c r="J595" s="33"/>
      <c r="K595" s="33"/>
      <c r="L595" s="33"/>
      <c r="M595" s="33"/>
      <c r="U595" s="33"/>
      <c r="W595" s="33"/>
      <c r="X595" s="33"/>
      <c r="Y595" s="33"/>
    </row>
    <row r="596" spans="6:25" ht="13.5" hidden="1" customHeight="1">
      <c r="F596" s="33"/>
      <c r="H596" s="33"/>
      <c r="I596" s="33"/>
      <c r="J596" s="33"/>
      <c r="K596" s="33"/>
      <c r="L596" s="33"/>
      <c r="M596" s="33"/>
      <c r="U596" s="33"/>
      <c r="W596" s="33"/>
      <c r="X596" s="33"/>
      <c r="Y596" s="33"/>
    </row>
    <row r="597" spans="6:25" ht="13.5" hidden="1" customHeight="1">
      <c r="F597" s="33"/>
      <c r="H597" s="33"/>
      <c r="I597" s="33"/>
      <c r="J597" s="33"/>
      <c r="K597" s="33"/>
      <c r="L597" s="33"/>
      <c r="M597" s="33"/>
      <c r="U597" s="33"/>
      <c r="W597" s="33"/>
      <c r="X597" s="33"/>
      <c r="Y597" s="33"/>
    </row>
    <row r="598" spans="6:25" ht="13.5" hidden="1" customHeight="1">
      <c r="F598" s="33"/>
      <c r="H598" s="33"/>
      <c r="I598" s="33"/>
      <c r="J598" s="33"/>
      <c r="K598" s="33"/>
      <c r="L598" s="33"/>
      <c r="M598" s="33"/>
      <c r="U598" s="33"/>
      <c r="W598" s="33"/>
      <c r="X598" s="33"/>
      <c r="Y598" s="33"/>
    </row>
    <row r="599" spans="6:25" ht="13.5" hidden="1" customHeight="1">
      <c r="F599" s="33"/>
      <c r="H599" s="33"/>
      <c r="I599" s="33"/>
      <c r="J599" s="33"/>
      <c r="K599" s="33"/>
      <c r="L599" s="33"/>
      <c r="M599" s="33"/>
      <c r="U599" s="33"/>
      <c r="W599" s="33"/>
      <c r="X599" s="33"/>
      <c r="Y599" s="33"/>
    </row>
    <row r="600" spans="6:25" ht="13.5" hidden="1" customHeight="1">
      <c r="F600" s="33"/>
      <c r="H600" s="33"/>
      <c r="I600" s="33"/>
      <c r="J600" s="33"/>
      <c r="K600" s="33"/>
      <c r="L600" s="33"/>
      <c r="M600" s="33"/>
      <c r="U600" s="33"/>
      <c r="W600" s="33"/>
      <c r="X600" s="33"/>
      <c r="Y600" s="33"/>
    </row>
    <row r="601" spans="6:25" ht="13.5" hidden="1" customHeight="1">
      <c r="F601" s="33"/>
      <c r="H601" s="33"/>
      <c r="I601" s="33"/>
      <c r="J601" s="33"/>
      <c r="K601" s="33"/>
      <c r="L601" s="33"/>
      <c r="M601" s="33"/>
      <c r="U601" s="33"/>
      <c r="W601" s="33"/>
      <c r="X601" s="33"/>
      <c r="Y601" s="33"/>
    </row>
    <row r="602" spans="6:25" ht="13.5" hidden="1" customHeight="1">
      <c r="F602" s="33"/>
      <c r="H602" s="33"/>
      <c r="I602" s="33"/>
      <c r="J602" s="33"/>
      <c r="K602" s="33"/>
      <c r="L602" s="33"/>
      <c r="M602" s="33"/>
      <c r="U602" s="33"/>
      <c r="W602" s="33"/>
      <c r="X602" s="33"/>
      <c r="Y602" s="33"/>
    </row>
    <row r="603" spans="6:25" ht="13.5" hidden="1" customHeight="1">
      <c r="F603" s="33"/>
      <c r="H603" s="33"/>
      <c r="I603" s="33"/>
      <c r="J603" s="33"/>
      <c r="K603" s="33"/>
      <c r="L603" s="33"/>
      <c r="M603" s="33"/>
      <c r="U603" s="33"/>
      <c r="W603" s="33"/>
      <c r="X603" s="33"/>
      <c r="Y603" s="33"/>
    </row>
    <row r="604" spans="6:25" ht="13.5" hidden="1" customHeight="1">
      <c r="F604" s="33"/>
      <c r="H604" s="33"/>
      <c r="I604" s="33"/>
      <c r="J604" s="33"/>
      <c r="K604" s="33"/>
      <c r="L604" s="33"/>
      <c r="M604" s="33"/>
      <c r="U604" s="33"/>
      <c r="W604" s="33"/>
      <c r="X604" s="33"/>
      <c r="Y604" s="33"/>
    </row>
    <row r="605" spans="6:25" ht="13.5" hidden="1" customHeight="1">
      <c r="F605" s="33"/>
      <c r="H605" s="33"/>
      <c r="I605" s="33"/>
      <c r="J605" s="33"/>
      <c r="K605" s="33"/>
      <c r="L605" s="33"/>
      <c r="M605" s="33"/>
      <c r="U605" s="33"/>
      <c r="W605" s="33"/>
      <c r="X605" s="33"/>
      <c r="Y605" s="33"/>
    </row>
    <row r="606" spans="6:25" ht="13.5" hidden="1" customHeight="1">
      <c r="F606" s="33"/>
      <c r="H606" s="33"/>
      <c r="I606" s="33"/>
      <c r="J606" s="33"/>
      <c r="K606" s="33"/>
      <c r="L606" s="33"/>
      <c r="M606" s="33"/>
      <c r="U606" s="33"/>
      <c r="W606" s="33"/>
      <c r="X606" s="33"/>
      <c r="Y606" s="33"/>
    </row>
    <row r="607" spans="6:25" ht="13.5" hidden="1" customHeight="1">
      <c r="F607" s="33"/>
      <c r="H607" s="33"/>
      <c r="I607" s="33"/>
      <c r="J607" s="33"/>
      <c r="K607" s="33"/>
      <c r="L607" s="33"/>
      <c r="M607" s="33"/>
      <c r="U607" s="33"/>
      <c r="W607" s="33"/>
      <c r="X607" s="33"/>
      <c r="Y607" s="33"/>
    </row>
    <row r="608" spans="6:25" ht="13.5" hidden="1" customHeight="1">
      <c r="F608" s="33"/>
      <c r="H608" s="33"/>
      <c r="I608" s="33"/>
      <c r="J608" s="33"/>
      <c r="K608" s="33"/>
      <c r="L608" s="33"/>
      <c r="M608" s="33"/>
      <c r="U608" s="33"/>
      <c r="W608" s="33"/>
      <c r="X608" s="33"/>
      <c r="Y608" s="33"/>
    </row>
    <row r="609" spans="6:25" ht="13.5" hidden="1" customHeight="1">
      <c r="F609" s="33"/>
      <c r="H609" s="33"/>
      <c r="I609" s="33"/>
      <c r="J609" s="33"/>
      <c r="K609" s="33"/>
      <c r="L609" s="33"/>
      <c r="M609" s="33"/>
      <c r="U609" s="33"/>
      <c r="W609" s="33"/>
      <c r="X609" s="33"/>
      <c r="Y609" s="33"/>
    </row>
    <row r="610" spans="6:25" ht="13.5" hidden="1" customHeight="1">
      <c r="F610" s="33"/>
      <c r="H610" s="33"/>
      <c r="I610" s="33"/>
      <c r="J610" s="33"/>
      <c r="K610" s="33"/>
      <c r="L610" s="33"/>
      <c r="M610" s="33"/>
      <c r="U610" s="33"/>
      <c r="W610" s="33"/>
      <c r="X610" s="33"/>
      <c r="Y610" s="33"/>
    </row>
    <row r="611" spans="6:25" ht="13.5" hidden="1" customHeight="1">
      <c r="F611" s="33"/>
      <c r="H611" s="33"/>
      <c r="I611" s="33"/>
      <c r="J611" s="33"/>
      <c r="K611" s="33"/>
      <c r="L611" s="33"/>
      <c r="M611" s="33"/>
      <c r="U611" s="33"/>
      <c r="W611" s="33"/>
      <c r="X611" s="33"/>
      <c r="Y611" s="33"/>
    </row>
    <row r="612" spans="6:25" ht="13.5" hidden="1" customHeight="1">
      <c r="F612" s="33"/>
      <c r="H612" s="33"/>
      <c r="I612" s="33"/>
      <c r="J612" s="33"/>
      <c r="K612" s="33"/>
      <c r="L612" s="33"/>
      <c r="M612" s="33"/>
      <c r="U612" s="33"/>
      <c r="W612" s="33"/>
      <c r="X612" s="33"/>
      <c r="Y612" s="33"/>
    </row>
    <row r="613" spans="6:25" ht="13.5" hidden="1" customHeight="1">
      <c r="F613" s="33"/>
      <c r="H613" s="33"/>
      <c r="I613" s="33"/>
      <c r="J613" s="33"/>
      <c r="K613" s="33"/>
      <c r="L613" s="33"/>
      <c r="M613" s="33"/>
      <c r="U613" s="33"/>
      <c r="W613" s="33"/>
      <c r="X613" s="33"/>
      <c r="Y613" s="33"/>
    </row>
    <row r="614" spans="6:25" ht="13.5" hidden="1" customHeight="1">
      <c r="F614" s="33"/>
      <c r="H614" s="33"/>
      <c r="I614" s="33"/>
      <c r="J614" s="33"/>
      <c r="K614" s="33"/>
      <c r="L614" s="33"/>
      <c r="M614" s="33"/>
      <c r="U614" s="33"/>
      <c r="W614" s="33"/>
      <c r="X614" s="33"/>
      <c r="Y614" s="33"/>
    </row>
    <row r="615" spans="6:25" ht="13.5" hidden="1" customHeight="1">
      <c r="F615" s="33"/>
      <c r="H615" s="33"/>
      <c r="I615" s="33"/>
      <c r="J615" s="33"/>
      <c r="K615" s="33"/>
      <c r="L615" s="33"/>
      <c r="M615" s="33"/>
      <c r="U615" s="33"/>
      <c r="W615" s="33"/>
      <c r="X615" s="33"/>
      <c r="Y615" s="33"/>
    </row>
    <row r="616" spans="6:25" ht="13.5" hidden="1" customHeight="1">
      <c r="F616" s="33"/>
      <c r="H616" s="33"/>
      <c r="I616" s="33"/>
      <c r="J616" s="33"/>
      <c r="K616" s="33"/>
      <c r="L616" s="33"/>
      <c r="M616" s="33"/>
      <c r="U616" s="33"/>
      <c r="W616" s="33"/>
      <c r="X616" s="33"/>
      <c r="Y616" s="33"/>
    </row>
    <row r="617" spans="6:25" ht="13.5" hidden="1" customHeight="1">
      <c r="F617" s="33"/>
      <c r="H617" s="33"/>
      <c r="I617" s="33"/>
      <c r="J617" s="33"/>
      <c r="K617" s="33"/>
      <c r="L617" s="33"/>
      <c r="M617" s="33"/>
      <c r="U617" s="33"/>
      <c r="W617" s="33"/>
      <c r="X617" s="33"/>
      <c r="Y617" s="33"/>
    </row>
    <row r="618" spans="6:25" ht="13.5" hidden="1" customHeight="1">
      <c r="F618" s="33"/>
      <c r="H618" s="33"/>
      <c r="I618" s="33"/>
      <c r="J618" s="33"/>
      <c r="K618" s="33"/>
      <c r="L618" s="33"/>
      <c r="M618" s="33"/>
      <c r="U618" s="33"/>
      <c r="W618" s="33"/>
      <c r="X618" s="33"/>
      <c r="Y618" s="33"/>
    </row>
    <row r="619" spans="6:25" ht="13.5" hidden="1" customHeight="1">
      <c r="F619" s="33"/>
      <c r="H619" s="33"/>
      <c r="I619" s="33"/>
      <c r="J619" s="33"/>
      <c r="K619" s="33"/>
      <c r="L619" s="33"/>
      <c r="M619" s="33"/>
      <c r="U619" s="33"/>
      <c r="W619" s="33"/>
      <c r="X619" s="33"/>
      <c r="Y619" s="33"/>
    </row>
    <row r="620" spans="6:25" ht="13.5" hidden="1" customHeight="1">
      <c r="F620" s="33"/>
      <c r="H620" s="33"/>
      <c r="I620" s="33"/>
      <c r="J620" s="33"/>
      <c r="K620" s="33"/>
      <c r="L620" s="33"/>
      <c r="M620" s="33"/>
      <c r="U620" s="33"/>
      <c r="W620" s="33"/>
      <c r="X620" s="33"/>
      <c r="Y620" s="33"/>
    </row>
    <row r="621" spans="6:25" ht="13.5" hidden="1" customHeight="1">
      <c r="F621" s="33"/>
      <c r="H621" s="33"/>
      <c r="I621" s="33"/>
      <c r="J621" s="33"/>
      <c r="K621" s="33"/>
      <c r="L621" s="33"/>
      <c r="M621" s="33"/>
      <c r="U621" s="33"/>
      <c r="W621" s="33"/>
      <c r="X621" s="33"/>
      <c r="Y621" s="33"/>
    </row>
    <row r="622" spans="6:25" ht="13.5" hidden="1" customHeight="1">
      <c r="F622" s="33"/>
      <c r="H622" s="33"/>
      <c r="I622" s="33"/>
      <c r="J622" s="33"/>
      <c r="K622" s="33"/>
      <c r="L622" s="33"/>
      <c r="M622" s="33"/>
      <c r="U622" s="33"/>
      <c r="W622" s="33"/>
      <c r="X622" s="33"/>
      <c r="Y622" s="33"/>
    </row>
    <row r="623" spans="6:25" ht="13.5" hidden="1" customHeight="1">
      <c r="F623" s="33"/>
      <c r="H623" s="33"/>
      <c r="I623" s="33"/>
      <c r="J623" s="33"/>
      <c r="K623" s="33"/>
      <c r="L623" s="33"/>
      <c r="M623" s="33"/>
      <c r="U623" s="33"/>
      <c r="W623" s="33"/>
      <c r="X623" s="33"/>
      <c r="Y623" s="33"/>
    </row>
    <row r="624" spans="6:25" ht="13.5" hidden="1" customHeight="1">
      <c r="F624" s="33"/>
      <c r="H624" s="33"/>
      <c r="I624" s="33"/>
      <c r="J624" s="33"/>
      <c r="K624" s="33"/>
      <c r="L624" s="33"/>
      <c r="M624" s="33"/>
      <c r="U624" s="33"/>
      <c r="W624" s="33"/>
      <c r="X624" s="33"/>
      <c r="Y624" s="33"/>
    </row>
    <row r="625" spans="6:25" ht="13.5" hidden="1" customHeight="1">
      <c r="F625" s="33"/>
      <c r="H625" s="33"/>
      <c r="I625" s="33"/>
      <c r="J625" s="33"/>
      <c r="K625" s="33"/>
      <c r="L625" s="33"/>
      <c r="M625" s="33"/>
      <c r="U625" s="33"/>
      <c r="W625" s="33"/>
      <c r="X625" s="33"/>
      <c r="Y625" s="33"/>
    </row>
    <row r="626" spans="6:25" ht="13.5" hidden="1" customHeight="1">
      <c r="F626" s="33"/>
      <c r="H626" s="33"/>
      <c r="I626" s="33"/>
      <c r="J626" s="33"/>
      <c r="K626" s="33"/>
      <c r="L626" s="33"/>
      <c r="M626" s="33"/>
      <c r="U626" s="33"/>
      <c r="W626" s="33"/>
      <c r="X626" s="33"/>
      <c r="Y626" s="33"/>
    </row>
    <row r="627" spans="6:25" ht="13.5" hidden="1" customHeight="1">
      <c r="F627" s="33"/>
      <c r="H627" s="33"/>
      <c r="I627" s="33"/>
      <c r="J627" s="33"/>
      <c r="K627" s="33"/>
      <c r="L627" s="33"/>
      <c r="M627" s="33"/>
      <c r="U627" s="33"/>
      <c r="W627" s="33"/>
      <c r="X627" s="33"/>
      <c r="Y627" s="33"/>
    </row>
    <row r="628" spans="6:25" ht="13.5" hidden="1" customHeight="1">
      <c r="F628" s="33"/>
      <c r="H628" s="33"/>
      <c r="I628" s="33"/>
      <c r="J628" s="33"/>
      <c r="K628" s="33"/>
      <c r="L628" s="33"/>
      <c r="M628" s="33"/>
      <c r="U628" s="33"/>
      <c r="W628" s="33"/>
      <c r="X628" s="33"/>
      <c r="Y628" s="33"/>
    </row>
    <row r="629" spans="6:25" ht="13.5" hidden="1" customHeight="1">
      <c r="F629" s="33"/>
      <c r="H629" s="33"/>
      <c r="I629" s="33"/>
      <c r="J629" s="33"/>
      <c r="K629" s="33"/>
      <c r="L629" s="33"/>
      <c r="M629" s="33"/>
      <c r="U629" s="33"/>
      <c r="W629" s="33"/>
      <c r="X629" s="33"/>
      <c r="Y629" s="33"/>
    </row>
    <row r="630" spans="6:25" ht="13.5" hidden="1" customHeight="1">
      <c r="F630" s="33"/>
      <c r="H630" s="33"/>
      <c r="I630" s="33"/>
      <c r="J630" s="33"/>
      <c r="K630" s="33"/>
      <c r="L630" s="33"/>
      <c r="M630" s="33"/>
      <c r="U630" s="33"/>
      <c r="W630" s="33"/>
      <c r="X630" s="33"/>
      <c r="Y630" s="33"/>
    </row>
    <row r="631" spans="6:25" ht="13.5" hidden="1" customHeight="1">
      <c r="F631" s="33"/>
      <c r="H631" s="33"/>
      <c r="I631" s="33"/>
      <c r="J631" s="33"/>
      <c r="K631" s="33"/>
      <c r="L631" s="33"/>
      <c r="M631" s="33"/>
      <c r="U631" s="33"/>
      <c r="W631" s="33"/>
      <c r="X631" s="33"/>
      <c r="Y631" s="33"/>
    </row>
    <row r="632" spans="6:25" ht="13.5" hidden="1" customHeight="1">
      <c r="F632" s="33"/>
      <c r="H632" s="33"/>
      <c r="I632" s="33"/>
      <c r="J632" s="33"/>
      <c r="K632" s="33"/>
      <c r="L632" s="33"/>
      <c r="M632" s="33"/>
      <c r="U632" s="33"/>
      <c r="W632" s="33"/>
      <c r="X632" s="33"/>
      <c r="Y632" s="33"/>
    </row>
    <row r="633" spans="6:25" ht="13.5" hidden="1" customHeight="1">
      <c r="F633" s="33"/>
      <c r="H633" s="33"/>
      <c r="I633" s="33"/>
      <c r="J633" s="33"/>
      <c r="K633" s="33"/>
      <c r="L633" s="33"/>
      <c r="M633" s="33"/>
      <c r="U633" s="33"/>
      <c r="W633" s="33"/>
      <c r="X633" s="33"/>
      <c r="Y633" s="33"/>
    </row>
    <row r="634" spans="6:25" ht="13.5" hidden="1" customHeight="1">
      <c r="F634" s="33"/>
      <c r="H634" s="33"/>
      <c r="I634" s="33"/>
      <c r="J634" s="33"/>
      <c r="K634" s="33"/>
      <c r="L634" s="33"/>
      <c r="M634" s="33"/>
      <c r="U634" s="33"/>
      <c r="W634" s="33"/>
      <c r="X634" s="33"/>
      <c r="Y634" s="33"/>
    </row>
    <row r="635" spans="6:25" ht="13.5" hidden="1" customHeight="1">
      <c r="F635" s="33"/>
      <c r="H635" s="33"/>
      <c r="I635" s="33"/>
      <c r="J635" s="33"/>
      <c r="K635" s="33"/>
      <c r="L635" s="33"/>
      <c r="M635" s="33"/>
      <c r="U635" s="33"/>
      <c r="W635" s="33"/>
      <c r="X635" s="33"/>
      <c r="Y635" s="33"/>
    </row>
    <row r="636" spans="6:25" ht="13.5" hidden="1" customHeight="1">
      <c r="F636" s="33"/>
      <c r="H636" s="33"/>
      <c r="I636" s="33"/>
      <c r="J636" s="33"/>
      <c r="K636" s="33"/>
      <c r="L636" s="33"/>
      <c r="M636" s="33"/>
      <c r="U636" s="33"/>
      <c r="W636" s="33"/>
      <c r="X636" s="33"/>
      <c r="Y636" s="33"/>
    </row>
    <row r="637" spans="6:25" ht="13.5" hidden="1" customHeight="1">
      <c r="F637" s="33"/>
      <c r="H637" s="33"/>
      <c r="I637" s="33"/>
      <c r="J637" s="33"/>
      <c r="K637" s="33"/>
      <c r="L637" s="33"/>
      <c r="M637" s="33"/>
      <c r="U637" s="33"/>
      <c r="W637" s="33"/>
      <c r="X637" s="33"/>
      <c r="Y637" s="33"/>
    </row>
    <row r="638" spans="6:25" ht="13.5" hidden="1" customHeight="1">
      <c r="F638" s="33"/>
      <c r="H638" s="33"/>
      <c r="I638" s="33"/>
      <c r="J638" s="33"/>
      <c r="K638" s="33"/>
      <c r="L638" s="33"/>
      <c r="M638" s="33"/>
      <c r="U638" s="33"/>
      <c r="W638" s="33"/>
      <c r="X638" s="33"/>
      <c r="Y638" s="33"/>
    </row>
    <row r="639" spans="6:25" ht="13.5" hidden="1" customHeight="1">
      <c r="F639" s="33"/>
      <c r="H639" s="33"/>
      <c r="I639" s="33"/>
      <c r="J639" s="33"/>
      <c r="K639" s="33"/>
      <c r="L639" s="33"/>
      <c r="M639" s="33"/>
      <c r="U639" s="33"/>
      <c r="W639" s="33"/>
      <c r="X639" s="33"/>
      <c r="Y639" s="33"/>
    </row>
    <row r="640" spans="6:25" ht="13.5" hidden="1" customHeight="1">
      <c r="F640" s="33"/>
      <c r="H640" s="33"/>
      <c r="I640" s="33"/>
      <c r="J640" s="33"/>
      <c r="K640" s="33"/>
      <c r="L640" s="33"/>
      <c r="M640" s="33"/>
      <c r="U640" s="33"/>
      <c r="W640" s="33"/>
      <c r="X640" s="33"/>
      <c r="Y640" s="33"/>
    </row>
    <row r="641" spans="6:25" ht="13.5" hidden="1" customHeight="1">
      <c r="F641" s="33"/>
      <c r="H641" s="33"/>
      <c r="I641" s="33"/>
      <c r="J641" s="33"/>
      <c r="K641" s="33"/>
      <c r="L641" s="33"/>
      <c r="M641" s="33"/>
      <c r="U641" s="33"/>
      <c r="W641" s="33"/>
      <c r="X641" s="33"/>
      <c r="Y641" s="33"/>
    </row>
    <row r="642" spans="6:25" ht="13.5" hidden="1" customHeight="1">
      <c r="F642" s="33"/>
      <c r="H642" s="33"/>
      <c r="I642" s="33"/>
      <c r="J642" s="33"/>
      <c r="K642" s="33"/>
      <c r="L642" s="33"/>
      <c r="M642" s="33"/>
      <c r="U642" s="33"/>
      <c r="W642" s="33"/>
      <c r="X642" s="33"/>
      <c r="Y642" s="33"/>
    </row>
    <row r="643" spans="6:25" ht="13.5" hidden="1" customHeight="1">
      <c r="F643" s="33"/>
      <c r="H643" s="33"/>
      <c r="I643" s="33"/>
      <c r="J643" s="33"/>
      <c r="K643" s="33"/>
      <c r="L643" s="33"/>
      <c r="M643" s="33"/>
      <c r="U643" s="33"/>
      <c r="W643" s="33"/>
      <c r="X643" s="33"/>
      <c r="Y643" s="33"/>
    </row>
    <row r="644" spans="6:25" ht="13.5" hidden="1" customHeight="1">
      <c r="F644" s="33"/>
      <c r="H644" s="33"/>
      <c r="I644" s="33"/>
      <c r="J644" s="33"/>
      <c r="K644" s="33"/>
      <c r="L644" s="33"/>
      <c r="M644" s="33"/>
      <c r="U644" s="33"/>
      <c r="W644" s="33"/>
      <c r="X644" s="33"/>
      <c r="Y644" s="33"/>
    </row>
    <row r="645" spans="6:25" ht="13.5" hidden="1" customHeight="1">
      <c r="F645" s="33"/>
      <c r="H645" s="33"/>
      <c r="I645" s="33"/>
      <c r="J645" s="33"/>
      <c r="K645" s="33"/>
      <c r="L645" s="33"/>
      <c r="M645" s="33"/>
      <c r="U645" s="33"/>
      <c r="W645" s="33"/>
      <c r="X645" s="33"/>
      <c r="Y645" s="33"/>
    </row>
    <row r="646" spans="6:25" ht="13.5" hidden="1" customHeight="1">
      <c r="F646" s="33"/>
      <c r="H646" s="33"/>
      <c r="I646" s="33"/>
      <c r="J646" s="33"/>
      <c r="K646" s="33"/>
      <c r="L646" s="33"/>
      <c r="M646" s="33"/>
      <c r="U646" s="33"/>
      <c r="W646" s="33"/>
      <c r="X646" s="33"/>
      <c r="Y646" s="33"/>
    </row>
    <row r="647" spans="6:25" ht="13.5" hidden="1" customHeight="1">
      <c r="F647" s="33"/>
      <c r="H647" s="33"/>
      <c r="I647" s="33"/>
      <c r="J647" s="33"/>
      <c r="K647" s="33"/>
      <c r="L647" s="33"/>
      <c r="M647" s="33"/>
      <c r="U647" s="33"/>
      <c r="W647" s="33"/>
      <c r="X647" s="33"/>
      <c r="Y647" s="33"/>
    </row>
    <row r="648" spans="6:25" ht="13.5" hidden="1" customHeight="1">
      <c r="F648" s="33"/>
      <c r="H648" s="33"/>
      <c r="I648" s="33"/>
      <c r="J648" s="33"/>
      <c r="K648" s="33"/>
      <c r="L648" s="33"/>
      <c r="M648" s="33"/>
      <c r="U648" s="33"/>
      <c r="W648" s="33"/>
      <c r="X648" s="33"/>
      <c r="Y648" s="33"/>
    </row>
    <row r="649" spans="6:25" ht="13.5" hidden="1" customHeight="1">
      <c r="F649" s="33"/>
      <c r="H649" s="33"/>
      <c r="I649" s="33"/>
      <c r="J649" s="33"/>
      <c r="K649" s="33"/>
      <c r="L649" s="33"/>
      <c r="M649" s="33"/>
      <c r="U649" s="33"/>
      <c r="W649" s="33"/>
      <c r="X649" s="33"/>
      <c r="Y649" s="33"/>
    </row>
    <row r="650" spans="6:25" ht="13.5" hidden="1" customHeight="1">
      <c r="F650" s="33"/>
      <c r="H650" s="33"/>
      <c r="I650" s="33"/>
      <c r="J650" s="33"/>
      <c r="K650" s="33"/>
      <c r="L650" s="33"/>
      <c r="M650" s="33"/>
      <c r="U650" s="33"/>
      <c r="W650" s="33"/>
      <c r="X650" s="33"/>
      <c r="Y650" s="33"/>
    </row>
    <row r="651" spans="6:25" ht="13.5" hidden="1" customHeight="1">
      <c r="F651" s="33"/>
      <c r="H651" s="33"/>
      <c r="I651" s="33"/>
      <c r="J651" s="33"/>
      <c r="K651" s="33"/>
      <c r="L651" s="33"/>
      <c r="M651" s="33"/>
      <c r="U651" s="33"/>
      <c r="W651" s="33"/>
      <c r="X651" s="33"/>
      <c r="Y651" s="33"/>
    </row>
    <row r="652" spans="6:25" ht="13.5" hidden="1" customHeight="1">
      <c r="F652" s="33"/>
      <c r="H652" s="33"/>
      <c r="I652" s="33"/>
      <c r="J652" s="33"/>
      <c r="K652" s="33"/>
      <c r="L652" s="33"/>
      <c r="M652" s="33"/>
      <c r="U652" s="33"/>
      <c r="W652" s="33"/>
      <c r="X652" s="33"/>
      <c r="Y652" s="33"/>
    </row>
    <row r="653" spans="6:25" ht="13.5" hidden="1" customHeight="1">
      <c r="F653" s="33"/>
      <c r="H653" s="33"/>
      <c r="I653" s="33"/>
      <c r="J653" s="33"/>
      <c r="K653" s="33"/>
      <c r="L653" s="33"/>
      <c r="M653" s="33"/>
      <c r="U653" s="33"/>
      <c r="W653" s="33"/>
      <c r="X653" s="33"/>
      <c r="Y653" s="33"/>
    </row>
    <row r="654" spans="6:25" ht="13.5" hidden="1" customHeight="1">
      <c r="F654" s="33"/>
      <c r="H654" s="33"/>
      <c r="I654" s="33"/>
      <c r="J654" s="33"/>
      <c r="K654" s="33"/>
      <c r="L654" s="33"/>
      <c r="M654" s="33"/>
      <c r="U654" s="33"/>
      <c r="W654" s="33"/>
      <c r="X654" s="33"/>
      <c r="Y654" s="33"/>
    </row>
    <row r="655" spans="6:25" ht="13.5" hidden="1" customHeight="1">
      <c r="F655" s="33"/>
      <c r="H655" s="33"/>
      <c r="I655" s="33"/>
      <c r="J655" s="33"/>
      <c r="K655" s="33"/>
      <c r="L655" s="33"/>
      <c r="M655" s="33"/>
      <c r="U655" s="33"/>
      <c r="W655" s="33"/>
      <c r="X655" s="33"/>
      <c r="Y655" s="33"/>
    </row>
    <row r="656" spans="6:25" ht="13.5" hidden="1" customHeight="1">
      <c r="F656" s="33"/>
      <c r="H656" s="33"/>
      <c r="I656" s="33"/>
      <c r="J656" s="33"/>
      <c r="K656" s="33"/>
      <c r="L656" s="33"/>
      <c r="M656" s="33"/>
      <c r="U656" s="33"/>
      <c r="W656" s="33"/>
      <c r="X656" s="33"/>
      <c r="Y656" s="33"/>
    </row>
    <row r="657" spans="6:25" ht="13.5" hidden="1" customHeight="1">
      <c r="F657" s="33"/>
      <c r="H657" s="33"/>
      <c r="I657" s="33"/>
      <c r="J657" s="33"/>
      <c r="K657" s="33"/>
      <c r="L657" s="33"/>
      <c r="M657" s="33"/>
      <c r="U657" s="33"/>
      <c r="W657" s="33"/>
      <c r="X657" s="33"/>
      <c r="Y657" s="33"/>
    </row>
    <row r="658" spans="6:25" ht="13.5" hidden="1" customHeight="1">
      <c r="F658" s="33"/>
      <c r="H658" s="33"/>
      <c r="I658" s="33"/>
      <c r="J658" s="33"/>
      <c r="K658" s="33"/>
      <c r="L658" s="33"/>
      <c r="M658" s="33"/>
      <c r="U658" s="33"/>
      <c r="W658" s="33"/>
      <c r="X658" s="33"/>
      <c r="Y658" s="33"/>
    </row>
    <row r="659" spans="6:25" ht="13.5" hidden="1" customHeight="1">
      <c r="F659" s="33"/>
      <c r="H659" s="33"/>
      <c r="I659" s="33"/>
      <c r="J659" s="33"/>
      <c r="K659" s="33"/>
      <c r="L659" s="33"/>
      <c r="M659" s="33"/>
      <c r="U659" s="33"/>
      <c r="W659" s="33"/>
      <c r="X659" s="33"/>
      <c r="Y659" s="33"/>
    </row>
    <row r="660" spans="6:25" ht="13.5" hidden="1" customHeight="1">
      <c r="F660" s="33"/>
      <c r="H660" s="33"/>
      <c r="I660" s="33"/>
      <c r="J660" s="33"/>
      <c r="K660" s="33"/>
      <c r="L660" s="33"/>
      <c r="M660" s="33"/>
      <c r="U660" s="33"/>
      <c r="W660" s="33"/>
      <c r="X660" s="33"/>
      <c r="Y660" s="33"/>
    </row>
    <row r="661" spans="6:25" ht="13.5" hidden="1" customHeight="1">
      <c r="F661" s="33"/>
      <c r="H661" s="33"/>
      <c r="I661" s="33"/>
      <c r="J661" s="33"/>
      <c r="K661" s="33"/>
      <c r="L661" s="33"/>
      <c r="M661" s="33"/>
      <c r="U661" s="33"/>
      <c r="W661" s="33"/>
      <c r="X661" s="33"/>
      <c r="Y661" s="33"/>
    </row>
    <row r="662" spans="6:25" ht="13.5" hidden="1" customHeight="1">
      <c r="F662" s="33"/>
      <c r="H662" s="33"/>
      <c r="I662" s="33"/>
      <c r="J662" s="33"/>
      <c r="K662" s="33"/>
      <c r="L662" s="33"/>
      <c r="M662" s="33"/>
      <c r="U662" s="33"/>
      <c r="W662" s="33"/>
      <c r="X662" s="33"/>
      <c r="Y662" s="33"/>
    </row>
    <row r="663" spans="6:25" ht="13.5" hidden="1" customHeight="1">
      <c r="F663" s="33"/>
      <c r="H663" s="33"/>
      <c r="I663" s="33"/>
      <c r="J663" s="33"/>
      <c r="K663" s="33"/>
      <c r="L663" s="33"/>
      <c r="M663" s="33"/>
      <c r="U663" s="33"/>
      <c r="W663" s="33"/>
      <c r="X663" s="33"/>
      <c r="Y663" s="33"/>
    </row>
    <row r="664" spans="6:25" ht="13.5" hidden="1" customHeight="1">
      <c r="F664" s="33"/>
      <c r="H664" s="33"/>
      <c r="I664" s="33"/>
      <c r="J664" s="33"/>
      <c r="K664" s="33"/>
      <c r="L664" s="33"/>
      <c r="M664" s="33"/>
      <c r="U664" s="33"/>
      <c r="W664" s="33"/>
      <c r="X664" s="33"/>
      <c r="Y664" s="33"/>
    </row>
    <row r="665" spans="6:25" ht="13.5" hidden="1" customHeight="1">
      <c r="F665" s="33"/>
      <c r="H665" s="33"/>
      <c r="I665" s="33"/>
      <c r="J665" s="33"/>
      <c r="K665" s="33"/>
      <c r="L665" s="33"/>
      <c r="M665" s="33"/>
      <c r="U665" s="33"/>
      <c r="W665" s="33"/>
      <c r="X665" s="33"/>
      <c r="Y665" s="33"/>
    </row>
    <row r="666" spans="6:25" ht="13.5" hidden="1" customHeight="1">
      <c r="F666" s="33"/>
      <c r="H666" s="33"/>
      <c r="I666" s="33"/>
      <c r="J666" s="33"/>
      <c r="K666" s="33"/>
      <c r="L666" s="33"/>
      <c r="M666" s="33"/>
      <c r="U666" s="33"/>
      <c r="W666" s="33"/>
      <c r="X666" s="33"/>
      <c r="Y666" s="33"/>
    </row>
    <row r="667" spans="6:25" ht="13.5" hidden="1" customHeight="1">
      <c r="F667" s="33"/>
      <c r="H667" s="33"/>
      <c r="I667" s="33"/>
      <c r="J667" s="33"/>
      <c r="K667" s="33"/>
      <c r="L667" s="33"/>
      <c r="M667" s="33"/>
      <c r="U667" s="33"/>
      <c r="W667" s="33"/>
      <c r="X667" s="33"/>
      <c r="Y667" s="33"/>
    </row>
    <row r="668" spans="6:25" ht="13.5" hidden="1" customHeight="1">
      <c r="F668" s="33"/>
      <c r="H668" s="33"/>
      <c r="I668" s="33"/>
      <c r="J668" s="33"/>
      <c r="K668" s="33"/>
      <c r="L668" s="33"/>
      <c r="M668" s="33"/>
      <c r="U668" s="33"/>
      <c r="W668" s="33"/>
      <c r="X668" s="33"/>
      <c r="Y668" s="33"/>
    </row>
    <row r="669" spans="6:25" ht="13.5" hidden="1" customHeight="1">
      <c r="F669" s="33"/>
      <c r="H669" s="33"/>
      <c r="I669" s="33"/>
      <c r="J669" s="33"/>
      <c r="K669" s="33"/>
      <c r="L669" s="33"/>
      <c r="M669" s="33"/>
      <c r="U669" s="33"/>
      <c r="W669" s="33"/>
      <c r="X669" s="33"/>
      <c r="Y669" s="33"/>
    </row>
    <row r="670" spans="6:25" ht="13.5" hidden="1" customHeight="1">
      <c r="F670" s="33"/>
      <c r="H670" s="33"/>
      <c r="I670" s="33"/>
      <c r="J670" s="33"/>
      <c r="K670" s="33"/>
      <c r="L670" s="33"/>
      <c r="M670" s="33"/>
      <c r="U670" s="33"/>
      <c r="W670" s="33"/>
      <c r="X670" s="33"/>
      <c r="Y670" s="33"/>
    </row>
    <row r="671" spans="6:25" ht="13.5" hidden="1" customHeight="1">
      <c r="F671" s="33"/>
      <c r="H671" s="33"/>
      <c r="I671" s="33"/>
      <c r="J671" s="33"/>
      <c r="K671" s="33"/>
      <c r="L671" s="33"/>
      <c r="M671" s="33"/>
      <c r="U671" s="33"/>
      <c r="W671" s="33"/>
      <c r="X671" s="33"/>
      <c r="Y671" s="33"/>
    </row>
    <row r="672" spans="6:25" ht="13.5" hidden="1" customHeight="1">
      <c r="F672" s="33"/>
      <c r="H672" s="33"/>
      <c r="I672" s="33"/>
      <c r="J672" s="33"/>
      <c r="K672" s="33"/>
      <c r="L672" s="33"/>
      <c r="M672" s="33"/>
      <c r="U672" s="33"/>
      <c r="W672" s="33"/>
      <c r="X672" s="33"/>
      <c r="Y672" s="33"/>
    </row>
    <row r="673" spans="6:25" ht="13.5" hidden="1" customHeight="1">
      <c r="F673" s="33"/>
      <c r="H673" s="33"/>
      <c r="I673" s="33"/>
      <c r="J673" s="33"/>
      <c r="K673" s="33"/>
      <c r="L673" s="33"/>
      <c r="M673" s="33"/>
      <c r="U673" s="33"/>
      <c r="W673" s="33"/>
      <c r="X673" s="33"/>
      <c r="Y673" s="33"/>
    </row>
    <row r="674" spans="6:25" ht="13.5" hidden="1" customHeight="1">
      <c r="F674" s="33"/>
      <c r="H674" s="33"/>
      <c r="I674" s="33"/>
      <c r="J674" s="33"/>
      <c r="K674" s="33"/>
      <c r="L674" s="33"/>
      <c r="M674" s="33"/>
      <c r="U674" s="33"/>
      <c r="W674" s="33"/>
      <c r="X674" s="33"/>
      <c r="Y674" s="33"/>
    </row>
    <row r="675" spans="6:25" ht="13.5" hidden="1" customHeight="1">
      <c r="F675" s="33"/>
      <c r="H675" s="33"/>
      <c r="I675" s="33"/>
      <c r="J675" s="33"/>
      <c r="K675" s="33"/>
      <c r="L675" s="33"/>
      <c r="M675" s="33"/>
      <c r="U675" s="33"/>
      <c r="W675" s="33"/>
      <c r="X675" s="33"/>
      <c r="Y675" s="33"/>
    </row>
    <row r="676" spans="6:25" ht="13.5" hidden="1" customHeight="1">
      <c r="F676" s="33"/>
      <c r="H676" s="33"/>
      <c r="I676" s="33"/>
      <c r="J676" s="33"/>
      <c r="K676" s="33"/>
      <c r="L676" s="33"/>
      <c r="M676" s="33"/>
      <c r="U676" s="33"/>
      <c r="W676" s="33"/>
      <c r="X676" s="33"/>
      <c r="Y676" s="33"/>
    </row>
    <row r="677" spans="6:25" ht="13.5" hidden="1" customHeight="1">
      <c r="F677" s="33"/>
      <c r="H677" s="33"/>
      <c r="I677" s="33"/>
      <c r="J677" s="33"/>
      <c r="K677" s="33"/>
      <c r="L677" s="33"/>
      <c r="M677" s="33"/>
      <c r="U677" s="33"/>
      <c r="W677" s="33"/>
      <c r="X677" s="33"/>
      <c r="Y677" s="33"/>
    </row>
    <row r="678" spans="6:25" ht="13.5" hidden="1" customHeight="1">
      <c r="F678" s="33"/>
      <c r="H678" s="33"/>
      <c r="I678" s="33"/>
      <c r="J678" s="33"/>
      <c r="K678" s="33"/>
      <c r="L678" s="33"/>
      <c r="M678" s="33"/>
      <c r="U678" s="33"/>
      <c r="W678" s="33"/>
      <c r="X678" s="33"/>
      <c r="Y678" s="33"/>
    </row>
    <row r="679" spans="6:25" ht="13.5" hidden="1" customHeight="1">
      <c r="F679" s="33"/>
      <c r="H679" s="33"/>
      <c r="I679" s="33"/>
      <c r="J679" s="33"/>
      <c r="K679" s="33"/>
      <c r="L679" s="33"/>
      <c r="M679" s="33"/>
      <c r="U679" s="33"/>
      <c r="W679" s="33"/>
      <c r="X679" s="33"/>
      <c r="Y679" s="33"/>
    </row>
    <row r="680" spans="6:25" ht="13.5" hidden="1" customHeight="1">
      <c r="F680" s="33"/>
      <c r="H680" s="33"/>
      <c r="I680" s="33"/>
      <c r="J680" s="33"/>
      <c r="K680" s="33"/>
      <c r="L680" s="33"/>
      <c r="M680" s="33"/>
      <c r="U680" s="33"/>
      <c r="W680" s="33"/>
      <c r="X680" s="33"/>
      <c r="Y680" s="33"/>
    </row>
    <row r="681" spans="6:25" ht="13.5" hidden="1" customHeight="1">
      <c r="F681" s="33"/>
      <c r="H681" s="33"/>
      <c r="I681" s="33"/>
      <c r="J681" s="33"/>
      <c r="K681" s="33"/>
      <c r="L681" s="33"/>
      <c r="M681" s="33"/>
      <c r="U681" s="33"/>
      <c r="W681" s="33"/>
      <c r="X681" s="33"/>
      <c r="Y681" s="33"/>
    </row>
    <row r="682" spans="6:25" ht="13.5" hidden="1" customHeight="1">
      <c r="F682" s="33"/>
      <c r="H682" s="33"/>
      <c r="I682" s="33"/>
      <c r="J682" s="33"/>
      <c r="K682" s="33"/>
      <c r="L682" s="33"/>
      <c r="M682" s="33"/>
      <c r="U682" s="33"/>
      <c r="W682" s="33"/>
      <c r="X682" s="33"/>
      <c r="Y682" s="33"/>
    </row>
    <row r="683" spans="6:25" ht="13.5" hidden="1" customHeight="1">
      <c r="F683" s="33"/>
      <c r="H683" s="33"/>
      <c r="I683" s="33"/>
      <c r="J683" s="33"/>
      <c r="K683" s="33"/>
      <c r="L683" s="33"/>
      <c r="M683" s="33"/>
      <c r="U683" s="33"/>
      <c r="W683" s="33"/>
      <c r="X683" s="33"/>
      <c r="Y683" s="33"/>
    </row>
    <row r="684" spans="6:25" ht="13.5" hidden="1" customHeight="1">
      <c r="F684" s="33"/>
      <c r="H684" s="33"/>
      <c r="I684" s="33"/>
      <c r="J684" s="33"/>
      <c r="K684" s="33"/>
      <c r="L684" s="33"/>
      <c r="M684" s="33"/>
      <c r="U684" s="33"/>
      <c r="W684" s="33"/>
      <c r="X684" s="33"/>
      <c r="Y684" s="33"/>
    </row>
    <row r="685" spans="6:25" ht="13.5" hidden="1" customHeight="1">
      <c r="F685" s="33"/>
      <c r="H685" s="33"/>
      <c r="I685" s="33"/>
      <c r="J685" s="33"/>
      <c r="K685" s="33"/>
      <c r="L685" s="33"/>
      <c r="M685" s="33"/>
      <c r="U685" s="33"/>
      <c r="W685" s="33"/>
      <c r="X685" s="33"/>
      <c r="Y685" s="33"/>
    </row>
    <row r="686" spans="6:25" ht="13.5" hidden="1" customHeight="1">
      <c r="F686" s="33"/>
      <c r="H686" s="33"/>
      <c r="I686" s="33"/>
      <c r="J686" s="33"/>
      <c r="K686" s="33"/>
      <c r="L686" s="33"/>
      <c r="M686" s="33"/>
      <c r="U686" s="33"/>
      <c r="W686" s="33"/>
      <c r="X686" s="33"/>
      <c r="Y686" s="33"/>
    </row>
    <row r="687" spans="6:25" ht="13.5" hidden="1" customHeight="1">
      <c r="F687" s="33"/>
      <c r="H687" s="33"/>
      <c r="I687" s="33"/>
      <c r="J687" s="33"/>
      <c r="K687" s="33"/>
      <c r="L687" s="33"/>
      <c r="M687" s="33"/>
      <c r="U687" s="33"/>
      <c r="W687" s="33"/>
      <c r="X687" s="33"/>
      <c r="Y687" s="33"/>
    </row>
    <row r="688" spans="6:25" ht="13.5" hidden="1" customHeight="1">
      <c r="F688" s="33"/>
      <c r="H688" s="33"/>
      <c r="I688" s="33"/>
      <c r="J688" s="33"/>
      <c r="K688" s="33"/>
      <c r="L688" s="33"/>
      <c r="M688" s="33"/>
      <c r="U688" s="33"/>
      <c r="W688" s="33"/>
      <c r="X688" s="33"/>
      <c r="Y688" s="33"/>
    </row>
    <row r="689" spans="6:25" ht="13.5" hidden="1" customHeight="1">
      <c r="F689" s="33"/>
      <c r="H689" s="33"/>
      <c r="I689" s="33"/>
      <c r="J689" s="33"/>
      <c r="K689" s="33"/>
      <c r="L689" s="33"/>
      <c r="M689" s="33"/>
      <c r="U689" s="33"/>
      <c r="W689" s="33"/>
      <c r="X689" s="33"/>
      <c r="Y689" s="33"/>
    </row>
    <row r="690" spans="6:25" ht="13.5" hidden="1" customHeight="1">
      <c r="F690" s="33"/>
      <c r="H690" s="33"/>
      <c r="I690" s="33"/>
      <c r="J690" s="33"/>
      <c r="K690" s="33"/>
      <c r="L690" s="33"/>
      <c r="M690" s="33"/>
      <c r="U690" s="33"/>
      <c r="W690" s="33"/>
      <c r="X690" s="33"/>
      <c r="Y690" s="33"/>
    </row>
    <row r="691" spans="6:25" ht="13.5" hidden="1" customHeight="1">
      <c r="F691" s="33"/>
      <c r="H691" s="33"/>
      <c r="I691" s="33"/>
      <c r="J691" s="33"/>
      <c r="K691" s="33"/>
      <c r="L691" s="33"/>
      <c r="M691" s="33"/>
      <c r="U691" s="33"/>
      <c r="W691" s="33"/>
      <c r="X691" s="33"/>
      <c r="Y691" s="33"/>
    </row>
    <row r="692" spans="6:25" ht="13.5" hidden="1" customHeight="1">
      <c r="F692" s="33"/>
      <c r="H692" s="33"/>
      <c r="I692" s="33"/>
      <c r="J692" s="33"/>
      <c r="K692" s="33"/>
      <c r="L692" s="33"/>
      <c r="M692" s="33"/>
      <c r="U692" s="33"/>
      <c r="W692" s="33"/>
      <c r="X692" s="33"/>
      <c r="Y692" s="33"/>
    </row>
    <row r="693" spans="6:25" ht="13.5" hidden="1" customHeight="1">
      <c r="F693" s="33"/>
      <c r="H693" s="33"/>
      <c r="I693" s="33"/>
      <c r="J693" s="33"/>
      <c r="K693" s="33"/>
      <c r="L693" s="33"/>
      <c r="M693" s="33"/>
      <c r="U693" s="33"/>
      <c r="W693" s="33"/>
      <c r="X693" s="33"/>
      <c r="Y693" s="33"/>
    </row>
    <row r="694" spans="6:25" ht="13.5" hidden="1" customHeight="1">
      <c r="F694" s="33"/>
      <c r="H694" s="33"/>
      <c r="I694" s="33"/>
      <c r="J694" s="33"/>
      <c r="K694" s="33"/>
      <c r="L694" s="33"/>
      <c r="M694" s="33"/>
      <c r="U694" s="33"/>
      <c r="W694" s="33"/>
      <c r="X694" s="33"/>
      <c r="Y694" s="33"/>
    </row>
    <row r="695" spans="6:25" ht="13.5" hidden="1" customHeight="1">
      <c r="F695" s="33"/>
      <c r="H695" s="33"/>
      <c r="I695" s="33"/>
      <c r="J695" s="33"/>
      <c r="K695" s="33"/>
      <c r="L695" s="33"/>
      <c r="M695" s="33"/>
      <c r="U695" s="33"/>
      <c r="W695" s="33"/>
      <c r="X695" s="33"/>
      <c r="Y695" s="33"/>
    </row>
    <row r="696" spans="6:25" ht="13.5" hidden="1" customHeight="1">
      <c r="F696" s="33"/>
      <c r="H696" s="33"/>
      <c r="I696" s="33"/>
      <c r="J696" s="33"/>
      <c r="K696" s="33"/>
      <c r="L696" s="33"/>
      <c r="M696" s="33"/>
      <c r="U696" s="33"/>
      <c r="W696" s="33"/>
      <c r="X696" s="33"/>
      <c r="Y696" s="33"/>
    </row>
    <row r="697" spans="6:25" ht="13.5" hidden="1" customHeight="1">
      <c r="F697" s="33"/>
      <c r="H697" s="33"/>
      <c r="I697" s="33"/>
      <c r="J697" s="33"/>
      <c r="K697" s="33"/>
      <c r="L697" s="33"/>
      <c r="M697" s="33"/>
      <c r="U697" s="33"/>
      <c r="W697" s="33"/>
      <c r="X697" s="33"/>
      <c r="Y697" s="33"/>
    </row>
    <row r="698" spans="6:25" ht="13.5" hidden="1" customHeight="1">
      <c r="F698" s="33"/>
      <c r="H698" s="33"/>
      <c r="I698" s="33"/>
      <c r="J698" s="33"/>
      <c r="K698" s="33"/>
      <c r="L698" s="33"/>
      <c r="M698" s="33"/>
      <c r="U698" s="33"/>
      <c r="W698" s="33"/>
      <c r="X698" s="33"/>
      <c r="Y698" s="33"/>
    </row>
    <row r="699" spans="6:25" ht="13.5" hidden="1" customHeight="1">
      <c r="F699" s="33"/>
      <c r="H699" s="33"/>
      <c r="I699" s="33"/>
      <c r="J699" s="33"/>
      <c r="K699" s="33"/>
      <c r="L699" s="33"/>
      <c r="M699" s="33"/>
      <c r="U699" s="33"/>
      <c r="W699" s="33"/>
      <c r="X699" s="33"/>
      <c r="Y699" s="33"/>
    </row>
    <row r="700" spans="6:25" ht="13.5" hidden="1" customHeight="1">
      <c r="F700" s="33"/>
      <c r="H700" s="33"/>
      <c r="I700" s="33"/>
      <c r="J700" s="33"/>
      <c r="K700" s="33"/>
      <c r="L700" s="33"/>
      <c r="M700" s="33"/>
      <c r="U700" s="33"/>
      <c r="W700" s="33"/>
      <c r="X700" s="33"/>
      <c r="Y700" s="33"/>
    </row>
    <row r="701" spans="6:25" ht="13.5" hidden="1" customHeight="1">
      <c r="F701" s="33"/>
      <c r="H701" s="33"/>
      <c r="I701" s="33"/>
      <c r="J701" s="33"/>
      <c r="K701" s="33"/>
      <c r="L701" s="33"/>
      <c r="M701" s="33"/>
      <c r="U701" s="33"/>
      <c r="W701" s="33"/>
      <c r="X701" s="33"/>
      <c r="Y701" s="33"/>
    </row>
    <row r="702" spans="6:25" ht="13.5" hidden="1" customHeight="1">
      <c r="F702" s="33"/>
      <c r="H702" s="33"/>
      <c r="I702" s="33"/>
      <c r="J702" s="33"/>
      <c r="K702" s="33"/>
      <c r="L702" s="33"/>
      <c r="M702" s="33"/>
      <c r="U702" s="33"/>
      <c r="W702" s="33"/>
      <c r="X702" s="33"/>
      <c r="Y702" s="33"/>
    </row>
    <row r="703" spans="6:25" ht="13.5" hidden="1" customHeight="1">
      <c r="F703" s="33"/>
      <c r="H703" s="33"/>
      <c r="I703" s="33"/>
      <c r="J703" s="33"/>
      <c r="K703" s="33"/>
      <c r="L703" s="33"/>
      <c r="M703" s="33"/>
      <c r="U703" s="33"/>
      <c r="W703" s="33"/>
      <c r="X703" s="33"/>
      <c r="Y703" s="33"/>
    </row>
    <row r="704" spans="6:25" ht="13.5" hidden="1" customHeight="1">
      <c r="F704" s="33"/>
      <c r="H704" s="33"/>
      <c r="I704" s="33"/>
      <c r="J704" s="33"/>
      <c r="K704" s="33"/>
      <c r="L704" s="33"/>
      <c r="M704" s="33"/>
      <c r="U704" s="33"/>
      <c r="W704" s="33"/>
      <c r="X704" s="33"/>
      <c r="Y704" s="33"/>
    </row>
    <row r="705" spans="6:25" ht="13.5" hidden="1" customHeight="1">
      <c r="F705" s="33"/>
      <c r="H705" s="33"/>
      <c r="I705" s="33"/>
      <c r="J705" s="33"/>
      <c r="K705" s="33"/>
      <c r="L705" s="33"/>
      <c r="M705" s="33"/>
      <c r="U705" s="33"/>
      <c r="W705" s="33"/>
      <c r="X705" s="33"/>
      <c r="Y705" s="33"/>
    </row>
    <row r="706" spans="6:25" ht="13.5" hidden="1" customHeight="1">
      <c r="F706" s="33"/>
      <c r="H706" s="33"/>
      <c r="I706" s="33"/>
      <c r="J706" s="33"/>
      <c r="K706" s="33"/>
      <c r="L706" s="33"/>
      <c r="M706" s="33"/>
      <c r="U706" s="33"/>
      <c r="W706" s="33"/>
      <c r="X706" s="33"/>
      <c r="Y706" s="33"/>
    </row>
    <row r="707" spans="6:25" ht="13.5" hidden="1" customHeight="1">
      <c r="F707" s="33"/>
      <c r="H707" s="33"/>
      <c r="I707" s="33"/>
      <c r="J707" s="33"/>
      <c r="K707" s="33"/>
      <c r="L707" s="33"/>
      <c r="M707" s="33"/>
      <c r="U707" s="33"/>
      <c r="W707" s="33"/>
      <c r="X707" s="33"/>
      <c r="Y707" s="33"/>
    </row>
    <row r="708" spans="6:25" ht="13.5" hidden="1" customHeight="1">
      <c r="F708" s="33"/>
      <c r="H708" s="33"/>
      <c r="I708" s="33"/>
      <c r="J708" s="33"/>
      <c r="K708" s="33"/>
      <c r="L708" s="33"/>
      <c r="M708" s="33"/>
      <c r="U708" s="33"/>
      <c r="W708" s="33"/>
      <c r="X708" s="33"/>
      <c r="Y708" s="33"/>
    </row>
    <row r="709" spans="6:25" ht="13.5" hidden="1" customHeight="1">
      <c r="F709" s="33"/>
      <c r="H709" s="33"/>
      <c r="I709" s="33"/>
      <c r="J709" s="33"/>
      <c r="K709" s="33"/>
      <c r="L709" s="33"/>
      <c r="M709" s="33"/>
      <c r="U709" s="33"/>
      <c r="W709" s="33"/>
      <c r="X709" s="33"/>
      <c r="Y709" s="33"/>
    </row>
    <row r="710" spans="6:25" ht="13.5" hidden="1" customHeight="1">
      <c r="F710" s="33"/>
      <c r="H710" s="33"/>
      <c r="I710" s="33"/>
      <c r="J710" s="33"/>
      <c r="K710" s="33"/>
      <c r="L710" s="33"/>
      <c r="M710" s="33"/>
      <c r="U710" s="33"/>
      <c r="W710" s="33"/>
      <c r="X710" s="33"/>
      <c r="Y710" s="33"/>
    </row>
    <row r="711" spans="6:25" ht="13.5" hidden="1" customHeight="1">
      <c r="F711" s="33"/>
      <c r="H711" s="33"/>
      <c r="I711" s="33"/>
      <c r="J711" s="33"/>
      <c r="K711" s="33"/>
      <c r="L711" s="33"/>
      <c r="M711" s="33"/>
      <c r="U711" s="33"/>
      <c r="W711" s="33"/>
      <c r="X711" s="33"/>
      <c r="Y711" s="33"/>
    </row>
    <row r="712" spans="6:25" ht="13.5" hidden="1" customHeight="1">
      <c r="F712" s="33"/>
      <c r="H712" s="33"/>
      <c r="I712" s="33"/>
      <c r="J712" s="33"/>
      <c r="K712" s="33"/>
      <c r="L712" s="33"/>
      <c r="M712" s="33"/>
      <c r="U712" s="33"/>
      <c r="W712" s="33"/>
      <c r="X712" s="33"/>
      <c r="Y712" s="33"/>
    </row>
    <row r="713" spans="6:25" ht="13.5" hidden="1" customHeight="1">
      <c r="F713" s="33"/>
      <c r="H713" s="33"/>
      <c r="I713" s="33"/>
      <c r="J713" s="33"/>
      <c r="K713" s="33"/>
      <c r="L713" s="33"/>
      <c r="M713" s="33"/>
      <c r="U713" s="33"/>
      <c r="W713" s="33"/>
      <c r="X713" s="33"/>
      <c r="Y713" s="33"/>
    </row>
    <row r="714" spans="6:25" ht="13.5" hidden="1" customHeight="1">
      <c r="F714" s="33"/>
      <c r="H714" s="33"/>
      <c r="I714" s="33"/>
      <c r="J714" s="33"/>
      <c r="K714" s="33"/>
      <c r="L714" s="33"/>
      <c r="M714" s="33"/>
      <c r="U714" s="33"/>
      <c r="W714" s="33"/>
      <c r="X714" s="33"/>
      <c r="Y714" s="33"/>
    </row>
    <row r="715" spans="6:25" ht="13.5" hidden="1" customHeight="1">
      <c r="F715" s="33"/>
      <c r="H715" s="33"/>
      <c r="I715" s="33"/>
      <c r="J715" s="33"/>
      <c r="K715" s="33"/>
      <c r="L715" s="33"/>
      <c r="M715" s="33"/>
      <c r="U715" s="33"/>
      <c r="W715" s="33"/>
      <c r="X715" s="33"/>
      <c r="Y715" s="33"/>
    </row>
    <row r="716" spans="6:25" ht="13.5" hidden="1" customHeight="1">
      <c r="F716" s="33"/>
      <c r="H716" s="33"/>
      <c r="I716" s="33"/>
      <c r="J716" s="33"/>
      <c r="K716" s="33"/>
      <c r="L716" s="33"/>
      <c r="M716" s="33"/>
      <c r="U716" s="33"/>
      <c r="W716" s="33"/>
      <c r="X716" s="33"/>
      <c r="Y716" s="33"/>
    </row>
    <row r="717" spans="6:25" ht="13.5" hidden="1" customHeight="1">
      <c r="F717" s="33"/>
      <c r="H717" s="33"/>
      <c r="I717" s="33"/>
      <c r="J717" s="33"/>
      <c r="K717" s="33"/>
      <c r="L717" s="33"/>
      <c r="M717" s="33"/>
      <c r="U717" s="33"/>
      <c r="W717" s="33"/>
      <c r="X717" s="33"/>
      <c r="Y717" s="33"/>
    </row>
    <row r="718" spans="6:25" ht="13.5" hidden="1" customHeight="1">
      <c r="F718" s="33"/>
      <c r="H718" s="33"/>
      <c r="I718" s="33"/>
      <c r="J718" s="33"/>
      <c r="K718" s="33"/>
      <c r="L718" s="33"/>
      <c r="M718" s="33"/>
      <c r="U718" s="33"/>
      <c r="W718" s="33"/>
      <c r="X718" s="33"/>
      <c r="Y718" s="33"/>
    </row>
    <row r="719" spans="6:25" ht="13.5" hidden="1" customHeight="1">
      <c r="F719" s="33"/>
      <c r="H719" s="33"/>
      <c r="I719" s="33"/>
      <c r="J719" s="33"/>
      <c r="K719" s="33"/>
      <c r="L719" s="33"/>
      <c r="M719" s="33"/>
      <c r="U719" s="33"/>
      <c r="W719" s="33"/>
      <c r="X719" s="33"/>
      <c r="Y719" s="33"/>
    </row>
    <row r="720" spans="6:25" ht="13.5" hidden="1" customHeight="1">
      <c r="F720" s="33"/>
      <c r="H720" s="33"/>
      <c r="I720" s="33"/>
      <c r="J720" s="33"/>
      <c r="K720" s="33"/>
      <c r="L720" s="33"/>
      <c r="M720" s="33"/>
      <c r="U720" s="33"/>
      <c r="W720" s="33"/>
      <c r="X720" s="33"/>
      <c r="Y720" s="33"/>
    </row>
    <row r="721" spans="6:25" ht="13.5" hidden="1" customHeight="1">
      <c r="F721" s="33"/>
      <c r="H721" s="33"/>
      <c r="I721" s="33"/>
      <c r="J721" s="33"/>
      <c r="K721" s="33"/>
      <c r="L721" s="33"/>
      <c r="M721" s="33"/>
      <c r="U721" s="33"/>
      <c r="W721" s="33"/>
      <c r="X721" s="33"/>
      <c r="Y721" s="33"/>
    </row>
    <row r="722" spans="6:25" ht="13.5" hidden="1" customHeight="1">
      <c r="F722" s="33"/>
      <c r="H722" s="33"/>
      <c r="I722" s="33"/>
      <c r="J722" s="33"/>
      <c r="K722" s="33"/>
      <c r="L722" s="33"/>
      <c r="M722" s="33"/>
      <c r="U722" s="33"/>
      <c r="W722" s="33"/>
      <c r="X722" s="33"/>
      <c r="Y722" s="33"/>
    </row>
    <row r="723" spans="6:25" ht="13.5" hidden="1" customHeight="1">
      <c r="F723" s="33"/>
      <c r="H723" s="33"/>
      <c r="I723" s="33"/>
      <c r="J723" s="33"/>
      <c r="K723" s="33"/>
      <c r="L723" s="33"/>
      <c r="M723" s="33"/>
      <c r="U723" s="33"/>
      <c r="W723" s="33"/>
      <c r="X723" s="33"/>
      <c r="Y723" s="33"/>
    </row>
    <row r="724" spans="6:25" ht="13.5" hidden="1" customHeight="1">
      <c r="F724" s="33"/>
      <c r="H724" s="33"/>
      <c r="I724" s="33"/>
      <c r="J724" s="33"/>
      <c r="K724" s="33"/>
      <c r="L724" s="33"/>
      <c r="M724" s="33"/>
      <c r="U724" s="33"/>
      <c r="W724" s="33"/>
      <c r="X724" s="33"/>
      <c r="Y724" s="33"/>
    </row>
    <row r="725" spans="6:25" ht="13.5" hidden="1" customHeight="1">
      <c r="F725" s="33"/>
      <c r="H725" s="33"/>
      <c r="I725" s="33"/>
      <c r="J725" s="33"/>
      <c r="K725" s="33"/>
      <c r="L725" s="33"/>
      <c r="M725" s="33"/>
      <c r="U725" s="33"/>
      <c r="W725" s="33"/>
      <c r="X725" s="33"/>
      <c r="Y725" s="33"/>
    </row>
    <row r="726" spans="6:25" ht="13.5" hidden="1" customHeight="1">
      <c r="F726" s="33"/>
      <c r="H726" s="33"/>
      <c r="I726" s="33"/>
      <c r="J726" s="33"/>
      <c r="K726" s="33"/>
      <c r="L726" s="33"/>
      <c r="M726" s="33"/>
      <c r="U726" s="33"/>
      <c r="W726" s="33"/>
      <c r="X726" s="33"/>
      <c r="Y726" s="33"/>
    </row>
    <row r="727" spans="6:25" ht="13.5" hidden="1" customHeight="1">
      <c r="F727" s="33"/>
      <c r="H727" s="33"/>
      <c r="I727" s="33"/>
      <c r="J727" s="33"/>
      <c r="K727" s="33"/>
      <c r="L727" s="33"/>
      <c r="M727" s="33"/>
      <c r="U727" s="33"/>
      <c r="W727" s="33"/>
      <c r="X727" s="33"/>
      <c r="Y727" s="33"/>
    </row>
    <row r="728" spans="6:25" ht="13.5" hidden="1" customHeight="1">
      <c r="F728" s="33"/>
      <c r="H728" s="33"/>
      <c r="I728" s="33"/>
      <c r="J728" s="33"/>
      <c r="K728" s="33"/>
      <c r="L728" s="33"/>
      <c r="M728" s="33"/>
      <c r="U728" s="33"/>
      <c r="W728" s="33"/>
      <c r="X728" s="33"/>
      <c r="Y728" s="33"/>
    </row>
    <row r="729" spans="6:25" ht="13.5" hidden="1" customHeight="1">
      <c r="F729" s="33"/>
      <c r="H729" s="33"/>
      <c r="I729" s="33"/>
      <c r="J729" s="33"/>
      <c r="K729" s="33"/>
      <c r="L729" s="33"/>
      <c r="M729" s="33"/>
      <c r="U729" s="33"/>
      <c r="W729" s="33"/>
      <c r="X729" s="33"/>
      <c r="Y729" s="33"/>
    </row>
    <row r="730" spans="6:25" ht="13.5" hidden="1" customHeight="1">
      <c r="F730" s="33"/>
      <c r="H730" s="33"/>
      <c r="I730" s="33"/>
      <c r="J730" s="33"/>
      <c r="K730" s="33"/>
      <c r="L730" s="33"/>
      <c r="M730" s="33"/>
      <c r="U730" s="33"/>
      <c r="W730" s="33"/>
      <c r="X730" s="33"/>
      <c r="Y730" s="33"/>
    </row>
    <row r="731" spans="6:25" ht="13.5" hidden="1" customHeight="1">
      <c r="F731" s="33"/>
      <c r="H731" s="33"/>
      <c r="I731" s="33"/>
      <c r="J731" s="33"/>
      <c r="K731" s="33"/>
      <c r="L731" s="33"/>
      <c r="M731" s="33"/>
      <c r="U731" s="33"/>
      <c r="W731" s="33"/>
      <c r="X731" s="33"/>
      <c r="Y731" s="33"/>
    </row>
    <row r="732" spans="6:25" ht="13.5" hidden="1" customHeight="1">
      <c r="F732" s="33"/>
      <c r="H732" s="33"/>
      <c r="I732" s="33"/>
      <c r="J732" s="33"/>
      <c r="K732" s="33"/>
      <c r="L732" s="33"/>
      <c r="M732" s="33"/>
      <c r="U732" s="33"/>
      <c r="W732" s="33"/>
      <c r="X732" s="33"/>
      <c r="Y732" s="33"/>
    </row>
    <row r="733" spans="6:25" ht="13.5" hidden="1" customHeight="1">
      <c r="F733" s="33"/>
      <c r="H733" s="33"/>
      <c r="I733" s="33"/>
      <c r="J733" s="33"/>
      <c r="K733" s="33"/>
      <c r="L733" s="33"/>
      <c r="M733" s="33"/>
      <c r="U733" s="33"/>
      <c r="W733" s="33"/>
      <c r="X733" s="33"/>
      <c r="Y733" s="33"/>
    </row>
    <row r="734" spans="6:25" ht="13.5" hidden="1" customHeight="1">
      <c r="F734" s="33"/>
      <c r="H734" s="33"/>
      <c r="I734" s="33"/>
      <c r="J734" s="33"/>
      <c r="K734" s="33"/>
      <c r="L734" s="33"/>
      <c r="M734" s="33"/>
      <c r="U734" s="33"/>
      <c r="W734" s="33"/>
      <c r="X734" s="33"/>
      <c r="Y734" s="33"/>
    </row>
    <row r="735" spans="6:25" ht="13.5" hidden="1" customHeight="1">
      <c r="F735" s="33"/>
      <c r="H735" s="33"/>
      <c r="I735" s="33"/>
      <c r="J735" s="33"/>
      <c r="K735" s="33"/>
      <c r="L735" s="33"/>
      <c r="M735" s="33"/>
      <c r="U735" s="33"/>
      <c r="W735" s="33"/>
      <c r="X735" s="33"/>
      <c r="Y735" s="33"/>
    </row>
    <row r="736" spans="6:25" ht="13.5" hidden="1" customHeight="1">
      <c r="F736" s="33"/>
      <c r="H736" s="33"/>
      <c r="I736" s="33"/>
      <c r="J736" s="33"/>
      <c r="K736" s="33"/>
      <c r="L736" s="33"/>
      <c r="M736" s="33"/>
      <c r="U736" s="33"/>
      <c r="W736" s="33"/>
      <c r="X736" s="33"/>
      <c r="Y736" s="33"/>
    </row>
    <row r="737" spans="6:25" ht="13.5" hidden="1" customHeight="1">
      <c r="F737" s="33"/>
      <c r="H737" s="33"/>
      <c r="I737" s="33"/>
      <c r="J737" s="33"/>
      <c r="K737" s="33"/>
      <c r="L737" s="33"/>
      <c r="M737" s="33"/>
      <c r="U737" s="33"/>
      <c r="W737" s="33"/>
      <c r="X737" s="33"/>
      <c r="Y737" s="33"/>
    </row>
    <row r="738" spans="6:25" ht="13.5" hidden="1" customHeight="1">
      <c r="F738" s="33"/>
      <c r="H738" s="33"/>
      <c r="I738" s="33"/>
      <c r="J738" s="33"/>
      <c r="K738" s="33"/>
      <c r="L738" s="33"/>
      <c r="M738" s="33"/>
      <c r="U738" s="33"/>
      <c r="W738" s="33"/>
      <c r="X738" s="33"/>
      <c r="Y738" s="33"/>
    </row>
    <row r="739" spans="6:25" ht="13.5" hidden="1" customHeight="1">
      <c r="F739" s="33"/>
      <c r="H739" s="33"/>
      <c r="I739" s="33"/>
      <c r="J739" s="33"/>
      <c r="K739" s="33"/>
      <c r="L739" s="33"/>
      <c r="M739" s="33"/>
      <c r="U739" s="33"/>
      <c r="W739" s="33"/>
      <c r="X739" s="33"/>
      <c r="Y739" s="33"/>
    </row>
    <row r="740" spans="6:25" ht="13.5" hidden="1" customHeight="1">
      <c r="F740" s="33"/>
      <c r="H740" s="33"/>
      <c r="I740" s="33"/>
      <c r="J740" s="33"/>
      <c r="K740" s="33"/>
      <c r="L740" s="33"/>
      <c r="M740" s="33"/>
      <c r="U740" s="33"/>
      <c r="W740" s="33"/>
      <c r="X740" s="33"/>
      <c r="Y740" s="33"/>
    </row>
    <row r="741" spans="6:25" ht="13.5" hidden="1" customHeight="1">
      <c r="F741" s="33"/>
      <c r="H741" s="33"/>
      <c r="I741" s="33"/>
      <c r="J741" s="33"/>
      <c r="K741" s="33"/>
      <c r="L741" s="33"/>
      <c r="M741" s="33"/>
      <c r="U741" s="33"/>
      <c r="W741" s="33"/>
      <c r="X741" s="33"/>
      <c r="Y741" s="33"/>
    </row>
    <row r="742" spans="6:25" ht="13.5" hidden="1" customHeight="1">
      <c r="F742" s="33"/>
      <c r="H742" s="33"/>
      <c r="I742" s="33"/>
      <c r="J742" s="33"/>
      <c r="K742" s="33"/>
      <c r="L742" s="33"/>
      <c r="M742" s="33"/>
      <c r="U742" s="33"/>
      <c r="W742" s="33"/>
      <c r="X742" s="33"/>
      <c r="Y742" s="33"/>
    </row>
    <row r="743" spans="6:25" ht="13.5" hidden="1" customHeight="1">
      <c r="F743" s="33"/>
      <c r="H743" s="33"/>
      <c r="I743" s="33"/>
      <c r="J743" s="33"/>
      <c r="K743" s="33"/>
      <c r="L743" s="33"/>
      <c r="M743" s="33"/>
      <c r="U743" s="33"/>
      <c r="W743" s="33"/>
      <c r="X743" s="33"/>
      <c r="Y743" s="33"/>
    </row>
    <row r="744" spans="6:25" ht="13.5" hidden="1" customHeight="1">
      <c r="F744" s="33"/>
      <c r="H744" s="33"/>
      <c r="I744" s="33"/>
      <c r="J744" s="33"/>
      <c r="K744" s="33"/>
      <c r="L744" s="33"/>
      <c r="M744" s="33"/>
      <c r="U744" s="33"/>
      <c r="W744" s="33"/>
      <c r="X744" s="33"/>
      <c r="Y744" s="33"/>
    </row>
    <row r="745" spans="6:25" ht="13.5" hidden="1" customHeight="1">
      <c r="F745" s="33"/>
      <c r="H745" s="33"/>
      <c r="I745" s="33"/>
      <c r="J745" s="33"/>
      <c r="K745" s="33"/>
      <c r="L745" s="33"/>
      <c r="M745" s="33"/>
      <c r="U745" s="33"/>
      <c r="W745" s="33"/>
      <c r="X745" s="33"/>
      <c r="Y745" s="33"/>
    </row>
    <row r="746" spans="6:25" ht="13.5" hidden="1" customHeight="1">
      <c r="F746" s="33"/>
      <c r="H746" s="33"/>
      <c r="I746" s="33"/>
      <c r="J746" s="33"/>
      <c r="K746" s="33"/>
      <c r="L746" s="33"/>
      <c r="M746" s="33"/>
      <c r="U746" s="33"/>
      <c r="W746" s="33"/>
      <c r="X746" s="33"/>
      <c r="Y746" s="33"/>
    </row>
    <row r="747" spans="6:25" ht="13.5" hidden="1" customHeight="1">
      <c r="F747" s="33"/>
      <c r="H747" s="33"/>
      <c r="I747" s="33"/>
      <c r="J747" s="33"/>
      <c r="K747" s="33"/>
      <c r="L747" s="33"/>
      <c r="M747" s="33"/>
      <c r="U747" s="33"/>
      <c r="W747" s="33"/>
      <c r="X747" s="33"/>
      <c r="Y747" s="33"/>
    </row>
    <row r="748" spans="6:25" ht="13.5" hidden="1" customHeight="1">
      <c r="F748" s="33"/>
      <c r="H748" s="33"/>
      <c r="I748" s="33"/>
      <c r="J748" s="33"/>
      <c r="K748" s="33"/>
      <c r="L748" s="33"/>
      <c r="M748" s="33"/>
      <c r="U748" s="33"/>
      <c r="W748" s="33"/>
      <c r="X748" s="33"/>
      <c r="Y748" s="33"/>
    </row>
    <row r="749" spans="6:25" ht="13.5" hidden="1" customHeight="1">
      <c r="F749" s="33"/>
      <c r="H749" s="33"/>
      <c r="I749" s="33"/>
      <c r="J749" s="33"/>
      <c r="K749" s="33"/>
      <c r="L749" s="33"/>
      <c r="M749" s="33"/>
      <c r="U749" s="33"/>
      <c r="W749" s="33"/>
      <c r="X749" s="33"/>
      <c r="Y749" s="33"/>
    </row>
    <row r="750" spans="6:25" ht="13.5" hidden="1" customHeight="1">
      <c r="F750" s="33"/>
      <c r="H750" s="33"/>
      <c r="I750" s="33"/>
      <c r="J750" s="33"/>
      <c r="K750" s="33"/>
      <c r="L750" s="33"/>
      <c r="M750" s="33"/>
      <c r="U750" s="33"/>
      <c r="W750" s="33"/>
      <c r="X750" s="33"/>
      <c r="Y750" s="33"/>
    </row>
    <row r="751" spans="6:25" ht="13.5" hidden="1" customHeight="1">
      <c r="F751" s="33"/>
      <c r="H751" s="33"/>
      <c r="I751" s="33"/>
      <c r="J751" s="33"/>
      <c r="K751" s="33"/>
      <c r="L751" s="33"/>
      <c r="M751" s="33"/>
      <c r="U751" s="33"/>
      <c r="W751" s="33"/>
      <c r="X751" s="33"/>
      <c r="Y751" s="33"/>
    </row>
    <row r="752" spans="6:25" ht="13.5" hidden="1" customHeight="1">
      <c r="F752" s="33"/>
      <c r="H752" s="33"/>
      <c r="I752" s="33"/>
      <c r="J752" s="33"/>
      <c r="K752" s="33"/>
      <c r="L752" s="33"/>
      <c r="M752" s="33"/>
      <c r="U752" s="33"/>
      <c r="W752" s="33"/>
      <c r="X752" s="33"/>
      <c r="Y752" s="33"/>
    </row>
    <row r="753" spans="6:25" ht="13.5" hidden="1" customHeight="1">
      <c r="F753" s="33"/>
      <c r="H753" s="33"/>
      <c r="I753" s="33"/>
      <c r="J753" s="33"/>
      <c r="K753" s="33"/>
      <c r="L753" s="33"/>
      <c r="M753" s="33"/>
      <c r="U753" s="33"/>
      <c r="W753" s="33"/>
      <c r="X753" s="33"/>
      <c r="Y753" s="33"/>
    </row>
    <row r="754" spans="6:25" ht="13.5" hidden="1" customHeight="1">
      <c r="F754" s="33"/>
      <c r="H754" s="33"/>
      <c r="I754" s="33"/>
      <c r="J754" s="33"/>
      <c r="K754" s="33"/>
      <c r="L754" s="33"/>
      <c r="M754" s="33"/>
      <c r="U754" s="33"/>
      <c r="W754" s="33"/>
      <c r="X754" s="33"/>
      <c r="Y754" s="33"/>
    </row>
    <row r="755" spans="6:25" ht="13.5" hidden="1" customHeight="1">
      <c r="F755" s="33"/>
      <c r="H755" s="33"/>
      <c r="I755" s="33"/>
      <c r="J755" s="33"/>
      <c r="K755" s="33"/>
      <c r="L755" s="33"/>
      <c r="M755" s="33"/>
      <c r="U755" s="33"/>
      <c r="W755" s="33"/>
      <c r="X755" s="33"/>
      <c r="Y755" s="33"/>
    </row>
    <row r="756" spans="6:25" ht="13.5" hidden="1" customHeight="1">
      <c r="F756" s="33"/>
      <c r="H756" s="33"/>
      <c r="I756" s="33"/>
      <c r="J756" s="33"/>
      <c r="K756" s="33"/>
      <c r="L756" s="33"/>
      <c r="M756" s="33"/>
      <c r="U756" s="33"/>
      <c r="W756" s="33"/>
      <c r="X756" s="33"/>
      <c r="Y756" s="33"/>
    </row>
    <row r="757" spans="6:25" ht="13.5" hidden="1" customHeight="1">
      <c r="F757" s="33"/>
      <c r="H757" s="33"/>
      <c r="I757" s="33"/>
      <c r="J757" s="33"/>
      <c r="K757" s="33"/>
      <c r="L757" s="33"/>
      <c r="M757" s="33"/>
      <c r="U757" s="33"/>
      <c r="W757" s="33"/>
      <c r="X757" s="33"/>
      <c r="Y757" s="33"/>
    </row>
    <row r="758" spans="6:25" ht="13.5" hidden="1" customHeight="1">
      <c r="F758" s="33"/>
      <c r="H758" s="33"/>
      <c r="I758" s="33"/>
      <c r="J758" s="33"/>
      <c r="K758" s="33"/>
      <c r="L758" s="33"/>
      <c r="M758" s="33"/>
      <c r="U758" s="33"/>
      <c r="W758" s="33"/>
      <c r="X758" s="33"/>
      <c r="Y758" s="33"/>
    </row>
    <row r="759" spans="6:25" ht="13.5" hidden="1" customHeight="1">
      <c r="F759" s="33"/>
      <c r="H759" s="33"/>
      <c r="I759" s="33"/>
      <c r="J759" s="33"/>
      <c r="K759" s="33"/>
      <c r="L759" s="33"/>
      <c r="M759" s="33"/>
      <c r="U759" s="33"/>
      <c r="W759" s="33"/>
      <c r="X759" s="33"/>
      <c r="Y759" s="33"/>
    </row>
    <row r="760" spans="6:25" ht="13.5" hidden="1" customHeight="1">
      <c r="F760" s="33"/>
      <c r="H760" s="33"/>
      <c r="I760" s="33"/>
      <c r="J760" s="33"/>
      <c r="K760" s="33"/>
      <c r="L760" s="33"/>
      <c r="M760" s="33"/>
      <c r="U760" s="33"/>
      <c r="W760" s="33"/>
      <c r="X760" s="33"/>
      <c r="Y760" s="33"/>
    </row>
    <row r="761" spans="6:25" ht="13.5" hidden="1" customHeight="1">
      <c r="F761" s="33"/>
      <c r="H761" s="33"/>
      <c r="I761" s="33"/>
      <c r="J761" s="33"/>
      <c r="K761" s="33"/>
      <c r="L761" s="33"/>
      <c r="M761" s="33"/>
      <c r="U761" s="33"/>
      <c r="W761" s="33"/>
      <c r="X761" s="33"/>
      <c r="Y761" s="33"/>
    </row>
    <row r="762" spans="6:25" ht="13.5" hidden="1" customHeight="1">
      <c r="F762" s="33"/>
      <c r="H762" s="33"/>
      <c r="I762" s="33"/>
      <c r="J762" s="33"/>
      <c r="K762" s="33"/>
      <c r="L762" s="33"/>
      <c r="M762" s="33"/>
      <c r="U762" s="33"/>
      <c r="W762" s="33"/>
      <c r="X762" s="33"/>
      <c r="Y762" s="33"/>
    </row>
    <row r="763" spans="6:25" ht="13.5" hidden="1" customHeight="1">
      <c r="F763" s="33"/>
      <c r="H763" s="33"/>
      <c r="I763" s="33"/>
      <c r="J763" s="33"/>
      <c r="K763" s="33"/>
      <c r="L763" s="33"/>
      <c r="M763" s="33"/>
      <c r="U763" s="33"/>
      <c r="W763" s="33"/>
      <c r="X763" s="33"/>
      <c r="Y763" s="33"/>
    </row>
    <row r="764" spans="6:25" ht="13.5" hidden="1" customHeight="1">
      <c r="F764" s="33"/>
      <c r="H764" s="33"/>
      <c r="I764" s="33"/>
      <c r="J764" s="33"/>
      <c r="K764" s="33"/>
      <c r="L764" s="33"/>
      <c r="M764" s="33"/>
      <c r="U764" s="33"/>
      <c r="W764" s="33"/>
      <c r="X764" s="33"/>
      <c r="Y764" s="33"/>
    </row>
    <row r="765" spans="6:25" ht="13.5" hidden="1" customHeight="1">
      <c r="F765" s="33"/>
      <c r="H765" s="33"/>
      <c r="I765" s="33"/>
      <c r="J765" s="33"/>
      <c r="K765" s="33"/>
      <c r="L765" s="33"/>
      <c r="M765" s="33"/>
      <c r="U765" s="33"/>
      <c r="W765" s="33"/>
      <c r="X765" s="33"/>
      <c r="Y765" s="33"/>
    </row>
    <row r="766" spans="6:25" ht="13.5" hidden="1" customHeight="1">
      <c r="F766" s="33"/>
      <c r="H766" s="33"/>
      <c r="I766" s="33"/>
      <c r="J766" s="33"/>
      <c r="K766" s="33"/>
      <c r="L766" s="33"/>
      <c r="M766" s="33"/>
      <c r="U766" s="33"/>
      <c r="W766" s="33"/>
      <c r="X766" s="33"/>
      <c r="Y766" s="33"/>
    </row>
    <row r="767" spans="6:25" ht="13.5" hidden="1" customHeight="1">
      <c r="F767" s="33"/>
      <c r="H767" s="33"/>
      <c r="I767" s="33"/>
      <c r="J767" s="33"/>
      <c r="K767" s="33"/>
      <c r="L767" s="33"/>
      <c r="M767" s="33"/>
      <c r="U767" s="33"/>
      <c r="W767" s="33"/>
      <c r="X767" s="33"/>
      <c r="Y767" s="33"/>
    </row>
    <row r="768" spans="6:25" ht="13.5" hidden="1" customHeight="1">
      <c r="F768" s="33"/>
      <c r="H768" s="33"/>
      <c r="I768" s="33"/>
      <c r="J768" s="33"/>
      <c r="K768" s="33"/>
      <c r="L768" s="33"/>
      <c r="M768" s="33"/>
      <c r="U768" s="33"/>
      <c r="W768" s="33"/>
      <c r="X768" s="33"/>
      <c r="Y768" s="33"/>
    </row>
    <row r="769" spans="6:25" ht="13.5" hidden="1" customHeight="1">
      <c r="F769" s="33"/>
      <c r="H769" s="33"/>
      <c r="I769" s="33"/>
      <c r="J769" s="33"/>
      <c r="K769" s="33"/>
      <c r="L769" s="33"/>
      <c r="M769" s="33"/>
      <c r="U769" s="33"/>
      <c r="W769" s="33"/>
      <c r="X769" s="33"/>
      <c r="Y769" s="33"/>
    </row>
    <row r="770" spans="6:25" ht="13.5" hidden="1" customHeight="1">
      <c r="F770" s="33"/>
      <c r="H770" s="33"/>
      <c r="I770" s="33"/>
      <c r="J770" s="33"/>
      <c r="K770" s="33"/>
      <c r="L770" s="33"/>
      <c r="M770" s="33"/>
      <c r="U770" s="33"/>
      <c r="W770" s="33"/>
      <c r="X770" s="33"/>
      <c r="Y770" s="33"/>
    </row>
    <row r="771" spans="6:25" ht="13.5" hidden="1" customHeight="1">
      <c r="F771" s="33"/>
      <c r="H771" s="33"/>
      <c r="I771" s="33"/>
      <c r="J771" s="33"/>
      <c r="K771" s="33"/>
      <c r="L771" s="33"/>
      <c r="M771" s="33"/>
      <c r="U771" s="33"/>
      <c r="W771" s="33"/>
      <c r="X771" s="33"/>
      <c r="Y771" s="33"/>
    </row>
    <row r="772" spans="6:25" ht="13.5" hidden="1" customHeight="1">
      <c r="F772" s="33"/>
      <c r="H772" s="33"/>
      <c r="I772" s="33"/>
      <c r="J772" s="33"/>
      <c r="K772" s="33"/>
      <c r="L772" s="33"/>
      <c r="M772" s="33"/>
      <c r="U772" s="33"/>
      <c r="W772" s="33"/>
      <c r="X772" s="33"/>
      <c r="Y772" s="33"/>
    </row>
    <row r="773" spans="6:25" ht="13.5" hidden="1" customHeight="1">
      <c r="F773" s="33"/>
      <c r="H773" s="33"/>
      <c r="I773" s="33"/>
      <c r="J773" s="33"/>
      <c r="K773" s="33"/>
      <c r="L773" s="33"/>
      <c r="M773" s="33"/>
      <c r="U773" s="33"/>
      <c r="W773" s="33"/>
      <c r="X773" s="33"/>
      <c r="Y773" s="33"/>
    </row>
    <row r="774" spans="6:25" ht="13.5" hidden="1" customHeight="1">
      <c r="F774" s="33"/>
      <c r="H774" s="33"/>
      <c r="I774" s="33"/>
      <c r="J774" s="33"/>
      <c r="K774" s="33"/>
      <c r="L774" s="33"/>
      <c r="M774" s="33"/>
      <c r="U774" s="33"/>
      <c r="W774" s="33"/>
      <c r="X774" s="33"/>
      <c r="Y774" s="33"/>
    </row>
    <row r="775" spans="6:25" ht="13.5" hidden="1" customHeight="1">
      <c r="F775" s="33"/>
      <c r="H775" s="33"/>
      <c r="I775" s="33"/>
      <c r="J775" s="33"/>
      <c r="K775" s="33"/>
      <c r="L775" s="33"/>
      <c r="M775" s="33"/>
      <c r="U775" s="33"/>
      <c r="W775" s="33"/>
      <c r="X775" s="33"/>
      <c r="Y775" s="33"/>
    </row>
    <row r="776" spans="6:25" ht="13.5" hidden="1" customHeight="1">
      <c r="F776" s="33"/>
      <c r="H776" s="33"/>
      <c r="I776" s="33"/>
      <c r="J776" s="33"/>
      <c r="K776" s="33"/>
      <c r="L776" s="33"/>
      <c r="M776" s="33"/>
      <c r="U776" s="33"/>
      <c r="W776" s="33"/>
      <c r="X776" s="33"/>
      <c r="Y776" s="33"/>
    </row>
    <row r="777" spans="6:25" ht="13.5" hidden="1" customHeight="1">
      <c r="F777" s="33"/>
      <c r="H777" s="33"/>
      <c r="I777" s="33"/>
      <c r="J777" s="33"/>
      <c r="K777" s="33"/>
      <c r="L777" s="33"/>
      <c r="M777" s="33"/>
      <c r="U777" s="33"/>
      <c r="W777" s="33"/>
      <c r="X777" s="33"/>
      <c r="Y777" s="33"/>
    </row>
    <row r="778" spans="6:25" ht="13.5" hidden="1" customHeight="1">
      <c r="F778" s="33"/>
      <c r="H778" s="33"/>
      <c r="I778" s="33"/>
      <c r="J778" s="33"/>
      <c r="K778" s="33"/>
      <c r="L778" s="33"/>
      <c r="M778" s="33"/>
      <c r="U778" s="33"/>
      <c r="W778" s="33"/>
      <c r="X778" s="33"/>
      <c r="Y778" s="33"/>
    </row>
    <row r="779" spans="6:25" ht="13.5" hidden="1" customHeight="1">
      <c r="F779" s="33"/>
      <c r="H779" s="33"/>
      <c r="I779" s="33"/>
      <c r="J779" s="33"/>
      <c r="K779" s="33"/>
      <c r="L779" s="33"/>
      <c r="M779" s="33"/>
      <c r="U779" s="33"/>
      <c r="W779" s="33"/>
      <c r="X779" s="33"/>
      <c r="Y779" s="33"/>
    </row>
    <row r="780" spans="6:25" ht="13.5" hidden="1" customHeight="1">
      <c r="F780" s="33"/>
      <c r="H780" s="33"/>
      <c r="I780" s="33"/>
      <c r="J780" s="33"/>
      <c r="K780" s="33"/>
      <c r="L780" s="33"/>
      <c r="M780" s="33"/>
      <c r="U780" s="33"/>
      <c r="W780" s="33"/>
      <c r="X780" s="33"/>
      <c r="Y780" s="33"/>
    </row>
    <row r="781" spans="6:25" ht="13.5" hidden="1" customHeight="1">
      <c r="F781" s="33"/>
      <c r="H781" s="33"/>
      <c r="I781" s="33"/>
      <c r="J781" s="33"/>
      <c r="K781" s="33"/>
      <c r="L781" s="33"/>
      <c r="M781" s="33"/>
      <c r="U781" s="33"/>
      <c r="W781" s="33"/>
      <c r="X781" s="33"/>
      <c r="Y781" s="33"/>
    </row>
    <row r="782" spans="6:25" ht="13.5" hidden="1" customHeight="1">
      <c r="F782" s="33"/>
      <c r="H782" s="33"/>
      <c r="I782" s="33"/>
      <c r="J782" s="33"/>
      <c r="K782" s="33"/>
      <c r="L782" s="33"/>
      <c r="M782" s="33"/>
      <c r="U782" s="33"/>
      <c r="W782" s="33"/>
      <c r="X782" s="33"/>
      <c r="Y782" s="33"/>
    </row>
    <row r="783" spans="6:25" ht="13.5" hidden="1" customHeight="1">
      <c r="F783" s="33"/>
      <c r="H783" s="33"/>
      <c r="I783" s="33"/>
      <c r="J783" s="33"/>
      <c r="K783" s="33"/>
      <c r="L783" s="33"/>
      <c r="M783" s="33"/>
      <c r="U783" s="33"/>
      <c r="W783" s="33"/>
      <c r="X783" s="33"/>
      <c r="Y783" s="33"/>
    </row>
    <row r="784" spans="6:25" ht="13.5" hidden="1" customHeight="1">
      <c r="F784" s="33"/>
      <c r="H784" s="33"/>
      <c r="I784" s="33"/>
      <c r="J784" s="33"/>
      <c r="K784" s="33"/>
      <c r="L784" s="33"/>
      <c r="M784" s="33"/>
      <c r="U784" s="33"/>
      <c r="W784" s="33"/>
      <c r="X784" s="33"/>
      <c r="Y784" s="33"/>
    </row>
    <row r="785" spans="6:25" ht="13.5" hidden="1" customHeight="1">
      <c r="F785" s="33"/>
      <c r="H785" s="33"/>
      <c r="I785" s="33"/>
      <c r="J785" s="33"/>
      <c r="K785" s="33"/>
      <c r="L785" s="33"/>
      <c r="M785" s="33"/>
      <c r="U785" s="33"/>
      <c r="W785" s="33"/>
      <c r="X785" s="33"/>
      <c r="Y785" s="33"/>
    </row>
    <row r="786" spans="6:25" ht="13.5" hidden="1" customHeight="1">
      <c r="F786" s="33"/>
      <c r="H786" s="33"/>
      <c r="I786" s="33"/>
      <c r="J786" s="33"/>
      <c r="K786" s="33"/>
      <c r="L786" s="33"/>
      <c r="M786" s="33"/>
      <c r="U786" s="33"/>
      <c r="W786" s="33"/>
      <c r="X786" s="33"/>
      <c r="Y786" s="33"/>
    </row>
    <row r="787" spans="6:25" ht="13.5" hidden="1" customHeight="1">
      <c r="F787" s="33"/>
      <c r="H787" s="33"/>
      <c r="I787" s="33"/>
      <c r="J787" s="33"/>
      <c r="K787" s="33"/>
      <c r="L787" s="33"/>
      <c r="M787" s="33"/>
      <c r="U787" s="33"/>
      <c r="W787" s="33"/>
      <c r="X787" s="33"/>
      <c r="Y787" s="33"/>
    </row>
    <row r="788" spans="6:25" ht="13.5" hidden="1" customHeight="1">
      <c r="F788" s="33"/>
      <c r="H788" s="33"/>
      <c r="I788" s="33"/>
      <c r="J788" s="33"/>
      <c r="K788" s="33"/>
      <c r="L788" s="33"/>
      <c r="M788" s="33"/>
      <c r="U788" s="33"/>
      <c r="W788" s="33"/>
      <c r="X788" s="33"/>
      <c r="Y788" s="33"/>
    </row>
    <row r="789" spans="6:25" ht="13.5" hidden="1" customHeight="1">
      <c r="F789" s="33"/>
      <c r="H789" s="33"/>
      <c r="I789" s="33"/>
      <c r="J789" s="33"/>
      <c r="K789" s="33"/>
      <c r="L789" s="33"/>
      <c r="M789" s="33"/>
      <c r="U789" s="33"/>
      <c r="W789" s="33"/>
      <c r="X789" s="33"/>
      <c r="Y789" s="33"/>
    </row>
    <row r="790" spans="6:25" ht="13.5" hidden="1" customHeight="1">
      <c r="F790" s="33"/>
      <c r="H790" s="33"/>
      <c r="I790" s="33"/>
      <c r="J790" s="33"/>
      <c r="K790" s="33"/>
      <c r="L790" s="33"/>
      <c r="M790" s="33"/>
      <c r="U790" s="33"/>
      <c r="W790" s="33"/>
      <c r="X790" s="33"/>
      <c r="Y790" s="33"/>
    </row>
    <row r="791" spans="6:25" ht="13.5" hidden="1" customHeight="1">
      <c r="F791" s="33"/>
      <c r="H791" s="33"/>
      <c r="I791" s="33"/>
      <c r="J791" s="33"/>
      <c r="K791" s="33"/>
      <c r="L791" s="33"/>
      <c r="M791" s="33"/>
      <c r="U791" s="33"/>
      <c r="W791" s="33"/>
      <c r="X791" s="33"/>
      <c r="Y791" s="33"/>
    </row>
    <row r="792" spans="6:25" ht="30" customHeight="1"/>
    <row r="793" spans="6:25" ht="30" customHeight="1"/>
    <row r="794" spans="6:25" ht="30" customHeight="1"/>
    <row r="795" spans="6:25" ht="30" customHeight="1"/>
    <row r="796" spans="6:25" ht="30" customHeight="1"/>
    <row r="797" spans="6:25" ht="30" customHeight="1"/>
    <row r="798" spans="6:25" ht="30" customHeight="1"/>
    <row r="799" spans="6:25" ht="30" customHeight="1"/>
    <row r="800" spans="6:25" ht="30" customHeight="1"/>
    <row r="801" ht="30" hidden="1" customHeight="1"/>
  </sheetData>
  <sheetProtection algorithmName="SHA-512" hashValue="w7yq32PDfQdK5miMTT8Y/2rwvR5HF9yBpQtlHAfiI3XAJunZD4mpvusBJmH/NlTHhoOB8++EI7z9T0GXOeCmnQ==" saltValue="5YL88ikBz6AMC7kVDpx8UQ==" spinCount="100000" sheet="1" objects="1" scenarios="1" selectLockedCells="1"/>
  <mergeCells count="1193">
    <mergeCell ref="D8:AA8"/>
    <mergeCell ref="E9:AA9"/>
    <mergeCell ref="F10:AA10"/>
    <mergeCell ref="G11:AA11"/>
    <mergeCell ref="F12:AA12"/>
    <mergeCell ref="F13:AA13"/>
    <mergeCell ref="K2:V2"/>
    <mergeCell ref="W2:AB2"/>
    <mergeCell ref="E4:AB4"/>
    <mergeCell ref="E5:AB5"/>
    <mergeCell ref="E6:AB6"/>
    <mergeCell ref="E7:AB7"/>
    <mergeCell ref="D23:I23"/>
    <mergeCell ref="J23:AB23"/>
    <mergeCell ref="D24:G25"/>
    <mergeCell ref="H24:I25"/>
    <mergeCell ref="J24:K25"/>
    <mergeCell ref="L24:N25"/>
    <mergeCell ref="O24:R24"/>
    <mergeCell ref="S24:S25"/>
    <mergeCell ref="T24:T25"/>
    <mergeCell ref="U24:X24"/>
    <mergeCell ref="D20:I20"/>
    <mergeCell ref="J20:AA20"/>
    <mergeCell ref="D21:I21"/>
    <mergeCell ref="J21:AB21"/>
    <mergeCell ref="D22:I22"/>
    <mergeCell ref="J22:AA22"/>
    <mergeCell ref="F14:AA14"/>
    <mergeCell ref="E15:Y15"/>
    <mergeCell ref="E16:AB16"/>
    <mergeCell ref="E17:AB17"/>
    <mergeCell ref="D18:AB18"/>
    <mergeCell ref="D19:I19"/>
    <mergeCell ref="J19:AA19"/>
    <mergeCell ref="D35:H35"/>
    <mergeCell ref="D36:H36"/>
    <mergeCell ref="D37:H37"/>
    <mergeCell ref="I37:J37"/>
    <mergeCell ref="K37:N37"/>
    <mergeCell ref="P37:S37"/>
    <mergeCell ref="E28:AB28"/>
    <mergeCell ref="E29:AB29"/>
    <mergeCell ref="D30:AB30"/>
    <mergeCell ref="D32:AB32"/>
    <mergeCell ref="D33:AB33"/>
    <mergeCell ref="D34:H34"/>
    <mergeCell ref="U34:V34"/>
    <mergeCell ref="W34:Y34"/>
    <mergeCell ref="Z34:AB34"/>
    <mergeCell ref="Y24:Z25"/>
    <mergeCell ref="AA24:AB25"/>
    <mergeCell ref="O25:R25"/>
    <mergeCell ref="U25:X25"/>
    <mergeCell ref="D26:AB26"/>
    <mergeCell ref="D27:P27"/>
    <mergeCell ref="D40:H40"/>
    <mergeCell ref="I40:K40"/>
    <mergeCell ref="M40:N40"/>
    <mergeCell ref="P40:AB40"/>
    <mergeCell ref="D41:H42"/>
    <mergeCell ref="I41:L41"/>
    <mergeCell ref="O41:AB41"/>
    <mergeCell ref="I42:AB42"/>
    <mergeCell ref="W38:Y38"/>
    <mergeCell ref="Z38:AB38"/>
    <mergeCell ref="D39:H39"/>
    <mergeCell ref="I39:K39"/>
    <mergeCell ref="M39:N39"/>
    <mergeCell ref="P39:AB39"/>
    <mergeCell ref="T37:U37"/>
    <mergeCell ref="D38:H38"/>
    <mergeCell ref="I38:M38"/>
    <mergeCell ref="N38:O38"/>
    <mergeCell ref="P38:Q38"/>
    <mergeCell ref="R38:S38"/>
    <mergeCell ref="D48:H48"/>
    <mergeCell ref="D49:H49"/>
    <mergeCell ref="U49:AB49"/>
    <mergeCell ref="D51:AB51"/>
    <mergeCell ref="D52:E52"/>
    <mergeCell ref="F52:AB52"/>
    <mergeCell ref="D45:H46"/>
    <mergeCell ref="I45:O45"/>
    <mergeCell ref="P45:AB45"/>
    <mergeCell ref="I46:O47"/>
    <mergeCell ref="P46:AB47"/>
    <mergeCell ref="D47:H47"/>
    <mergeCell ref="D43:H43"/>
    <mergeCell ref="I43:N44"/>
    <mergeCell ref="O43:O44"/>
    <mergeCell ref="P43:T43"/>
    <mergeCell ref="U43:Z44"/>
    <mergeCell ref="AA43:AB44"/>
    <mergeCell ref="D44:H44"/>
    <mergeCell ref="P44:T44"/>
    <mergeCell ref="D60:AA60"/>
    <mergeCell ref="D61:AA61"/>
    <mergeCell ref="D63:AA63"/>
    <mergeCell ref="E65:V65"/>
    <mergeCell ref="W65:AC65"/>
    <mergeCell ref="E66:AB66"/>
    <mergeCell ref="D56:E56"/>
    <mergeCell ref="F56:AB56"/>
    <mergeCell ref="D57:E57"/>
    <mergeCell ref="F57:AB57"/>
    <mergeCell ref="D58:E58"/>
    <mergeCell ref="F58:AB58"/>
    <mergeCell ref="D53:E53"/>
    <mergeCell ref="F53:AB53"/>
    <mergeCell ref="D54:E54"/>
    <mergeCell ref="F54:AB54"/>
    <mergeCell ref="D55:E55"/>
    <mergeCell ref="F55:AB55"/>
    <mergeCell ref="D75:D76"/>
    <mergeCell ref="E75:S76"/>
    <mergeCell ref="T75:V75"/>
    <mergeCell ref="W75:W76"/>
    <mergeCell ref="X75:AA76"/>
    <mergeCell ref="AB75:AB76"/>
    <mergeCell ref="T76:V76"/>
    <mergeCell ref="D72:AB72"/>
    <mergeCell ref="D73:D74"/>
    <mergeCell ref="E73:S74"/>
    <mergeCell ref="T73:V73"/>
    <mergeCell ref="W73:W74"/>
    <mergeCell ref="X73:AA74"/>
    <mergeCell ref="AB73:AB74"/>
    <mergeCell ref="T74:V74"/>
    <mergeCell ref="E67:AB67"/>
    <mergeCell ref="E68:AB68"/>
    <mergeCell ref="E69:AB69"/>
    <mergeCell ref="E70:AB70"/>
    <mergeCell ref="D71:S71"/>
    <mergeCell ref="T71:W71"/>
    <mergeCell ref="X71:AB71"/>
    <mergeCell ref="D83:D84"/>
    <mergeCell ref="E83:S84"/>
    <mergeCell ref="T83:V83"/>
    <mergeCell ref="W83:W84"/>
    <mergeCell ref="X83:AA84"/>
    <mergeCell ref="AB83:AB84"/>
    <mergeCell ref="T84:V84"/>
    <mergeCell ref="D80:AB80"/>
    <mergeCell ref="D81:D82"/>
    <mergeCell ref="E81:S82"/>
    <mergeCell ref="T81:V81"/>
    <mergeCell ref="W81:W82"/>
    <mergeCell ref="X81:AA82"/>
    <mergeCell ref="AB81:AB82"/>
    <mergeCell ref="T82:V82"/>
    <mergeCell ref="D77:AB77"/>
    <mergeCell ref="D78:D79"/>
    <mergeCell ref="E78:S79"/>
    <mergeCell ref="T78:V78"/>
    <mergeCell ref="W78:W79"/>
    <mergeCell ref="X78:AA79"/>
    <mergeCell ref="AB78:AB79"/>
    <mergeCell ref="T79:V79"/>
    <mergeCell ref="T93:V93"/>
    <mergeCell ref="D94:AB94"/>
    <mergeCell ref="D95:D96"/>
    <mergeCell ref="E95:S96"/>
    <mergeCell ref="T95:V95"/>
    <mergeCell ref="W95:W96"/>
    <mergeCell ref="X95:AA96"/>
    <mergeCell ref="AB95:AB96"/>
    <mergeCell ref="T96:V96"/>
    <mergeCell ref="K89:AB89"/>
    <mergeCell ref="K90:AB90"/>
    <mergeCell ref="E91:K91"/>
    <mergeCell ref="L91:AB91"/>
    <mergeCell ref="D92:D93"/>
    <mergeCell ref="E92:S93"/>
    <mergeCell ref="T92:V92"/>
    <mergeCell ref="W92:W93"/>
    <mergeCell ref="X92:AA93"/>
    <mergeCell ref="AB92:AB93"/>
    <mergeCell ref="D85:D91"/>
    <mergeCell ref="E85:S86"/>
    <mergeCell ref="T85:V85"/>
    <mergeCell ref="W85:W86"/>
    <mergeCell ref="X85:AA86"/>
    <mergeCell ref="AB85:AB86"/>
    <mergeCell ref="T86:V86"/>
    <mergeCell ref="E87:I90"/>
    <mergeCell ref="K87:AB87"/>
    <mergeCell ref="K88:AB88"/>
    <mergeCell ref="D101:AB101"/>
    <mergeCell ref="D102:D103"/>
    <mergeCell ref="E102:S103"/>
    <mergeCell ref="T102:V102"/>
    <mergeCell ref="W102:W103"/>
    <mergeCell ref="X102:AA103"/>
    <mergeCell ref="AB102:AB103"/>
    <mergeCell ref="T103:V103"/>
    <mergeCell ref="D99:D100"/>
    <mergeCell ref="E99:S100"/>
    <mergeCell ref="T99:V99"/>
    <mergeCell ref="W99:W100"/>
    <mergeCell ref="X99:AA100"/>
    <mergeCell ref="AB99:AB100"/>
    <mergeCell ref="T100:V100"/>
    <mergeCell ref="D97:D98"/>
    <mergeCell ref="E97:S98"/>
    <mergeCell ref="T97:V97"/>
    <mergeCell ref="W97:W98"/>
    <mergeCell ref="X97:AA98"/>
    <mergeCell ref="AB97:AB98"/>
    <mergeCell ref="T98:V98"/>
    <mergeCell ref="D106:AB106"/>
    <mergeCell ref="D107:D114"/>
    <mergeCell ref="E107:S108"/>
    <mergeCell ref="T107:V107"/>
    <mergeCell ref="W107:W108"/>
    <mergeCell ref="X107:AA108"/>
    <mergeCell ref="AB107:AB108"/>
    <mergeCell ref="T108:V108"/>
    <mergeCell ref="E109:I113"/>
    <mergeCell ref="K109:AB109"/>
    <mergeCell ref="D104:D105"/>
    <mergeCell ref="E104:S105"/>
    <mergeCell ref="T104:V104"/>
    <mergeCell ref="W104:W105"/>
    <mergeCell ref="X104:AA105"/>
    <mergeCell ref="AB104:AB105"/>
    <mergeCell ref="T105:V105"/>
    <mergeCell ref="T116:V116"/>
    <mergeCell ref="D117:D118"/>
    <mergeCell ref="E117:S118"/>
    <mergeCell ref="T117:V117"/>
    <mergeCell ref="W117:W118"/>
    <mergeCell ref="X117:AA118"/>
    <mergeCell ref="K112:AB112"/>
    <mergeCell ref="K113:AB113"/>
    <mergeCell ref="E114:K114"/>
    <mergeCell ref="L114:AB114"/>
    <mergeCell ref="D115:D116"/>
    <mergeCell ref="E115:S116"/>
    <mergeCell ref="T115:V115"/>
    <mergeCell ref="W115:W116"/>
    <mergeCell ref="X115:AA116"/>
    <mergeCell ref="AB115:AB116"/>
    <mergeCell ref="J110:J111"/>
    <mergeCell ref="K110:S111"/>
    <mergeCell ref="T110:V110"/>
    <mergeCell ref="W110:W111"/>
    <mergeCell ref="X110:AB111"/>
    <mergeCell ref="T111:V111"/>
    <mergeCell ref="D124:D125"/>
    <mergeCell ref="E124:S125"/>
    <mergeCell ref="T124:V124"/>
    <mergeCell ref="W124:W125"/>
    <mergeCell ref="X124:AA125"/>
    <mergeCell ref="AB124:AB125"/>
    <mergeCell ref="T125:V125"/>
    <mergeCell ref="D122:D123"/>
    <mergeCell ref="E122:S123"/>
    <mergeCell ref="T122:V122"/>
    <mergeCell ref="W122:W123"/>
    <mergeCell ref="X122:AA123"/>
    <mergeCell ref="AB122:AB123"/>
    <mergeCell ref="T123:V123"/>
    <mergeCell ref="AB117:AB118"/>
    <mergeCell ref="T118:V118"/>
    <mergeCell ref="D119:AB119"/>
    <mergeCell ref="D120:D121"/>
    <mergeCell ref="E120:S121"/>
    <mergeCell ref="T120:V120"/>
    <mergeCell ref="W120:W121"/>
    <mergeCell ref="X120:AA121"/>
    <mergeCell ref="AB120:AB121"/>
    <mergeCell ref="T121:V121"/>
    <mergeCell ref="D131:AB131"/>
    <mergeCell ref="D132:D133"/>
    <mergeCell ref="E132:S133"/>
    <mergeCell ref="T132:V132"/>
    <mergeCell ref="W132:W133"/>
    <mergeCell ref="X132:AA133"/>
    <mergeCell ref="AB132:AB133"/>
    <mergeCell ref="T133:V133"/>
    <mergeCell ref="D128:D130"/>
    <mergeCell ref="E128:S129"/>
    <mergeCell ref="T128:V128"/>
    <mergeCell ref="W128:W129"/>
    <mergeCell ref="X128:AA129"/>
    <mergeCell ref="AB128:AB129"/>
    <mergeCell ref="T129:V129"/>
    <mergeCell ref="I130:AB130"/>
    <mergeCell ref="D126:D127"/>
    <mergeCell ref="E126:S127"/>
    <mergeCell ref="T126:V126"/>
    <mergeCell ref="W126:W127"/>
    <mergeCell ref="X126:AA127"/>
    <mergeCell ref="AB126:AB127"/>
    <mergeCell ref="T127:V127"/>
    <mergeCell ref="D145:AB145"/>
    <mergeCell ref="E146:W146"/>
    <mergeCell ref="X146:AB146"/>
    <mergeCell ref="D147:D153"/>
    <mergeCell ref="E147:W147"/>
    <mergeCell ref="X147:AB147"/>
    <mergeCell ref="E148:E149"/>
    <mergeCell ref="F148:S149"/>
    <mergeCell ref="T148:W148"/>
    <mergeCell ref="X148:AA149"/>
    <mergeCell ref="D134:AB134"/>
    <mergeCell ref="D135:AB135"/>
    <mergeCell ref="D138:AA138"/>
    <mergeCell ref="E140:V140"/>
    <mergeCell ref="W140:AC140"/>
    <mergeCell ref="D144:W144"/>
    <mergeCell ref="X144:AB144"/>
    <mergeCell ref="D154:D156"/>
    <mergeCell ref="F154:W154"/>
    <mergeCell ref="X154:AA154"/>
    <mergeCell ref="F155:W155"/>
    <mergeCell ref="X155:AA155"/>
    <mergeCell ref="F156:W156"/>
    <mergeCell ref="X156:AA156"/>
    <mergeCell ref="E152:E153"/>
    <mergeCell ref="F152:S153"/>
    <mergeCell ref="T152:W152"/>
    <mergeCell ref="X152:AA153"/>
    <mergeCell ref="AB152:AB153"/>
    <mergeCell ref="T153:U153"/>
    <mergeCell ref="V153:W153"/>
    <mergeCell ref="AB148:AB149"/>
    <mergeCell ref="T149:U149"/>
    <mergeCell ref="V149:W149"/>
    <mergeCell ref="F150:W150"/>
    <mergeCell ref="X150:AA150"/>
    <mergeCell ref="F151:W151"/>
    <mergeCell ref="X151:AA151"/>
    <mergeCell ref="E165:W165"/>
    <mergeCell ref="X165:AB165"/>
    <mergeCell ref="E166:W166"/>
    <mergeCell ref="X166:AA166"/>
    <mergeCell ref="E167:W167"/>
    <mergeCell ref="X167:AA167"/>
    <mergeCell ref="E161:W161"/>
    <mergeCell ref="X161:AA161"/>
    <mergeCell ref="E162:W162"/>
    <mergeCell ref="X162:AA162"/>
    <mergeCell ref="D163:AB163"/>
    <mergeCell ref="E164:W164"/>
    <mergeCell ref="X164:AB164"/>
    <mergeCell ref="D157:AB157"/>
    <mergeCell ref="E158:W158"/>
    <mergeCell ref="X158:AB158"/>
    <mergeCell ref="E159:W159"/>
    <mergeCell ref="X159:AB159"/>
    <mergeCell ref="E160:W160"/>
    <mergeCell ref="X160:AA160"/>
    <mergeCell ref="D175:AB175"/>
    <mergeCell ref="D176:AB176"/>
    <mergeCell ref="D178:AA178"/>
    <mergeCell ref="D183:S184"/>
    <mergeCell ref="T183:W184"/>
    <mergeCell ref="X183:AB183"/>
    <mergeCell ref="X184:AB184"/>
    <mergeCell ref="E172:W172"/>
    <mergeCell ref="X172:AA172"/>
    <mergeCell ref="E173:W173"/>
    <mergeCell ref="X173:AA173"/>
    <mergeCell ref="E174:W174"/>
    <mergeCell ref="X174:AA174"/>
    <mergeCell ref="E168:W168"/>
    <mergeCell ref="X168:AA168"/>
    <mergeCell ref="D169:AB169"/>
    <mergeCell ref="E170:W170"/>
    <mergeCell ref="X170:AB170"/>
    <mergeCell ref="E171:W171"/>
    <mergeCell ref="X171:AB171"/>
    <mergeCell ref="AB188:AB189"/>
    <mergeCell ref="X189:AA189"/>
    <mergeCell ref="D190:D193"/>
    <mergeCell ref="E190:S193"/>
    <mergeCell ref="T190:V190"/>
    <mergeCell ref="W190:W193"/>
    <mergeCell ref="X190:AA190"/>
    <mergeCell ref="AB190:AB191"/>
    <mergeCell ref="T191:V193"/>
    <mergeCell ref="X191:AA191"/>
    <mergeCell ref="D185:AB185"/>
    <mergeCell ref="D186:D189"/>
    <mergeCell ref="E186:S189"/>
    <mergeCell ref="T186:V186"/>
    <mergeCell ref="W186:W189"/>
    <mergeCell ref="X186:AA186"/>
    <mergeCell ref="AB186:AB187"/>
    <mergeCell ref="T187:V189"/>
    <mergeCell ref="X187:AA187"/>
    <mergeCell ref="X188:AA188"/>
    <mergeCell ref="AB199:AB200"/>
    <mergeCell ref="T200:V202"/>
    <mergeCell ref="X200:AA200"/>
    <mergeCell ref="X201:AA201"/>
    <mergeCell ref="AB201:AB202"/>
    <mergeCell ref="X202:AA202"/>
    <mergeCell ref="T196:V198"/>
    <mergeCell ref="X196:AA196"/>
    <mergeCell ref="X197:AA197"/>
    <mergeCell ref="AB197:AB198"/>
    <mergeCell ref="X198:AA198"/>
    <mergeCell ref="D199:D202"/>
    <mergeCell ref="E199:S202"/>
    <mergeCell ref="T199:V199"/>
    <mergeCell ref="W199:W202"/>
    <mergeCell ref="X199:AA199"/>
    <mergeCell ref="X192:AA192"/>
    <mergeCell ref="AB192:AB193"/>
    <mergeCell ref="X193:AA193"/>
    <mergeCell ref="D194:AB194"/>
    <mergeCell ref="D195:D198"/>
    <mergeCell ref="E195:S198"/>
    <mergeCell ref="T195:V195"/>
    <mergeCell ref="W195:W198"/>
    <mergeCell ref="X195:AA195"/>
    <mergeCell ref="AB195:AB196"/>
    <mergeCell ref="D211:AB211"/>
    <mergeCell ref="D212:D215"/>
    <mergeCell ref="E212:S215"/>
    <mergeCell ref="T212:V212"/>
    <mergeCell ref="W212:W215"/>
    <mergeCell ref="X212:AA212"/>
    <mergeCell ref="AB212:AB213"/>
    <mergeCell ref="T213:V215"/>
    <mergeCell ref="X213:AA213"/>
    <mergeCell ref="X214:AA214"/>
    <mergeCell ref="AB207:AB208"/>
    <mergeCell ref="T208:V210"/>
    <mergeCell ref="X208:AA208"/>
    <mergeCell ref="X209:AA209"/>
    <mergeCell ref="AB209:AB210"/>
    <mergeCell ref="X210:AA210"/>
    <mergeCell ref="X206:AA206"/>
    <mergeCell ref="D207:D210"/>
    <mergeCell ref="E207:S210"/>
    <mergeCell ref="T207:V207"/>
    <mergeCell ref="W207:W210"/>
    <mergeCell ref="X207:AA207"/>
    <mergeCell ref="D203:D206"/>
    <mergeCell ref="E203:S206"/>
    <mergeCell ref="T203:V203"/>
    <mergeCell ref="W203:W206"/>
    <mergeCell ref="X203:AA203"/>
    <mergeCell ref="AB203:AB204"/>
    <mergeCell ref="T204:V206"/>
    <mergeCell ref="X204:AA204"/>
    <mergeCell ref="X205:AA205"/>
    <mergeCell ref="AB205:AB206"/>
    <mergeCell ref="D218:D219"/>
    <mergeCell ref="E218:S219"/>
    <mergeCell ref="T218:V218"/>
    <mergeCell ref="W218:W219"/>
    <mergeCell ref="X218:AA218"/>
    <mergeCell ref="AB218:AB219"/>
    <mergeCell ref="T219:V219"/>
    <mergeCell ref="X219:AA219"/>
    <mergeCell ref="AB214:AB215"/>
    <mergeCell ref="X215:AA215"/>
    <mergeCell ref="D216:D217"/>
    <mergeCell ref="E216:S217"/>
    <mergeCell ref="T216:V216"/>
    <mergeCell ref="W216:W217"/>
    <mergeCell ref="X216:AA216"/>
    <mergeCell ref="AB216:AB217"/>
    <mergeCell ref="T217:V217"/>
    <mergeCell ref="X217:AA217"/>
    <mergeCell ref="D224:D225"/>
    <mergeCell ref="E224:S225"/>
    <mergeCell ref="T224:V224"/>
    <mergeCell ref="W224:W225"/>
    <mergeCell ref="X224:AA224"/>
    <mergeCell ref="AB224:AB225"/>
    <mergeCell ref="T225:V225"/>
    <mergeCell ref="X225:AA225"/>
    <mergeCell ref="D222:D223"/>
    <mergeCell ref="E222:S223"/>
    <mergeCell ref="T222:V222"/>
    <mergeCell ref="W222:W223"/>
    <mergeCell ref="X222:AA222"/>
    <mergeCell ref="AB222:AB223"/>
    <mergeCell ref="T223:V223"/>
    <mergeCell ref="X223:AA223"/>
    <mergeCell ref="D220:D221"/>
    <mergeCell ref="E220:S221"/>
    <mergeCell ref="T220:V220"/>
    <mergeCell ref="W220:W221"/>
    <mergeCell ref="X220:AA220"/>
    <mergeCell ref="AB220:AB221"/>
    <mergeCell ref="T221:V221"/>
    <mergeCell ref="X221:AA221"/>
    <mergeCell ref="D237:AB237"/>
    <mergeCell ref="D238:D249"/>
    <mergeCell ref="E238:L249"/>
    <mergeCell ref="M238:S239"/>
    <mergeCell ref="T238:W238"/>
    <mergeCell ref="X238:AA239"/>
    <mergeCell ref="AB238:AB239"/>
    <mergeCell ref="T239:V239"/>
    <mergeCell ref="M240:S241"/>
    <mergeCell ref="T240:W240"/>
    <mergeCell ref="D226:AB226"/>
    <mergeCell ref="D227:AB227"/>
    <mergeCell ref="D230:AA230"/>
    <mergeCell ref="E232:V232"/>
    <mergeCell ref="W232:AC232"/>
    <mergeCell ref="D236:R236"/>
    <mergeCell ref="S236:W236"/>
    <mergeCell ref="X236:AB236"/>
    <mergeCell ref="M244:S245"/>
    <mergeCell ref="T244:W244"/>
    <mergeCell ref="X244:AA245"/>
    <mergeCell ref="AB244:AB245"/>
    <mergeCell ref="T245:V245"/>
    <mergeCell ref="M246:S247"/>
    <mergeCell ref="T246:W247"/>
    <mergeCell ref="X246:AA247"/>
    <mergeCell ref="AB246:AB247"/>
    <mergeCell ref="X240:AA241"/>
    <mergeCell ref="AB240:AB241"/>
    <mergeCell ref="T241:V241"/>
    <mergeCell ref="M242:S243"/>
    <mergeCell ref="T242:W242"/>
    <mergeCell ref="X242:AA243"/>
    <mergeCell ref="AB242:AB243"/>
    <mergeCell ref="T243:V243"/>
    <mergeCell ref="T253:U253"/>
    <mergeCell ref="V253:W253"/>
    <mergeCell ref="X253:AB253"/>
    <mergeCell ref="X254:AA254"/>
    <mergeCell ref="X255:AA255"/>
    <mergeCell ref="M256:S257"/>
    <mergeCell ref="T256:W256"/>
    <mergeCell ref="X256:AA257"/>
    <mergeCell ref="AB256:AB257"/>
    <mergeCell ref="T257:V257"/>
    <mergeCell ref="M248:AB248"/>
    <mergeCell ref="M249:AB249"/>
    <mergeCell ref="D250:D263"/>
    <mergeCell ref="E250:L263"/>
    <mergeCell ref="M250:S251"/>
    <mergeCell ref="T250:AB250"/>
    <mergeCell ref="T251:V251"/>
    <mergeCell ref="W251:AB251"/>
    <mergeCell ref="M252:AB252"/>
    <mergeCell ref="M253:S255"/>
    <mergeCell ref="X269:AA270"/>
    <mergeCell ref="M262:AB262"/>
    <mergeCell ref="M263:AB263"/>
    <mergeCell ref="D264:D265"/>
    <mergeCell ref="E264:S265"/>
    <mergeCell ref="T264:W264"/>
    <mergeCell ref="X264:AA265"/>
    <mergeCell ref="AB264:AB265"/>
    <mergeCell ref="T265:V265"/>
    <mergeCell ref="M258:S259"/>
    <mergeCell ref="T258:W258"/>
    <mergeCell ref="X258:AA259"/>
    <mergeCell ref="AB258:AB259"/>
    <mergeCell ref="T259:V259"/>
    <mergeCell ref="M260:S261"/>
    <mergeCell ref="T260:W261"/>
    <mergeCell ref="X260:AA261"/>
    <mergeCell ref="AB260:AB261"/>
    <mergeCell ref="D278:AB278"/>
    <mergeCell ref="D279:D295"/>
    <mergeCell ref="E279:L295"/>
    <mergeCell ref="M279:S280"/>
    <mergeCell ref="T279:AB279"/>
    <mergeCell ref="T280:V280"/>
    <mergeCell ref="W280:AB280"/>
    <mergeCell ref="M281:AB281"/>
    <mergeCell ref="M282:S283"/>
    <mergeCell ref="T282:U282"/>
    <mergeCell ref="M273:S273"/>
    <mergeCell ref="T273:W273"/>
    <mergeCell ref="X273:AA273"/>
    <mergeCell ref="M274:AB274"/>
    <mergeCell ref="M275:AB275"/>
    <mergeCell ref="O276:AA276"/>
    <mergeCell ref="AB269:AB270"/>
    <mergeCell ref="T270:V270"/>
    <mergeCell ref="M271:S272"/>
    <mergeCell ref="T271:W271"/>
    <mergeCell ref="X271:AA272"/>
    <mergeCell ref="AB271:AB272"/>
    <mergeCell ref="T272:V272"/>
    <mergeCell ref="D266:D275"/>
    <mergeCell ref="E266:L275"/>
    <mergeCell ref="M266:S267"/>
    <mergeCell ref="T266:AB266"/>
    <mergeCell ref="T267:V267"/>
    <mergeCell ref="W267:AB267"/>
    <mergeCell ref="M268:AB268"/>
    <mergeCell ref="M269:S270"/>
    <mergeCell ref="T269:W269"/>
    <mergeCell ref="T289:V290"/>
    <mergeCell ref="M291:S293"/>
    <mergeCell ref="T291:W293"/>
    <mergeCell ref="X291:AA293"/>
    <mergeCell ref="AB291:AB293"/>
    <mergeCell ref="M294:AB294"/>
    <mergeCell ref="M286:S287"/>
    <mergeCell ref="T286:U286"/>
    <mergeCell ref="V286:W286"/>
    <mergeCell ref="X286:AA287"/>
    <mergeCell ref="AB286:AB287"/>
    <mergeCell ref="M288:S290"/>
    <mergeCell ref="T288:V288"/>
    <mergeCell ref="W288:W290"/>
    <mergeCell ref="X288:AA290"/>
    <mergeCell ref="AB288:AB290"/>
    <mergeCell ref="V282:W282"/>
    <mergeCell ref="X282:AA283"/>
    <mergeCell ref="AB282:AB283"/>
    <mergeCell ref="M284:S285"/>
    <mergeCell ref="T284:U284"/>
    <mergeCell ref="V284:W284"/>
    <mergeCell ref="X284:AA285"/>
    <mergeCell ref="AB284:AB285"/>
    <mergeCell ref="AB301:AB303"/>
    <mergeCell ref="T302:V303"/>
    <mergeCell ref="M304:AB304"/>
    <mergeCell ref="M305:AB305"/>
    <mergeCell ref="D306:D308"/>
    <mergeCell ref="E306:S308"/>
    <mergeCell ref="T306:V306"/>
    <mergeCell ref="W306:W308"/>
    <mergeCell ref="X306:AA308"/>
    <mergeCell ref="AB306:AB308"/>
    <mergeCell ref="U300:W300"/>
    <mergeCell ref="Y300:AA300"/>
    <mergeCell ref="M301:S303"/>
    <mergeCell ref="T301:V301"/>
    <mergeCell ref="W301:W303"/>
    <mergeCell ref="X301:AA303"/>
    <mergeCell ref="M295:AB295"/>
    <mergeCell ref="D296:D305"/>
    <mergeCell ref="E296:L305"/>
    <mergeCell ref="M296:S300"/>
    <mergeCell ref="T296:V296"/>
    <mergeCell ref="W296:W298"/>
    <mergeCell ref="X296:AA298"/>
    <mergeCell ref="AB296:AB298"/>
    <mergeCell ref="T297:V298"/>
    <mergeCell ref="T299:AB299"/>
    <mergeCell ref="W312:W313"/>
    <mergeCell ref="X312:AA313"/>
    <mergeCell ref="AB312:AB313"/>
    <mergeCell ref="T313:V313"/>
    <mergeCell ref="M314:S316"/>
    <mergeCell ref="T314:V314"/>
    <mergeCell ref="W314:W316"/>
    <mergeCell ref="X314:AA316"/>
    <mergeCell ref="AB314:AB316"/>
    <mergeCell ref="T315:V316"/>
    <mergeCell ref="T307:V308"/>
    <mergeCell ref="D309:D321"/>
    <mergeCell ref="E309:L321"/>
    <mergeCell ref="M309:S310"/>
    <mergeCell ref="T309:AB309"/>
    <mergeCell ref="T310:V310"/>
    <mergeCell ref="W310:AB310"/>
    <mergeCell ref="M311:AB311"/>
    <mergeCell ref="M312:S313"/>
    <mergeCell ref="T312:V312"/>
    <mergeCell ref="F331:AB331"/>
    <mergeCell ref="D333:S333"/>
    <mergeCell ref="T333:W333"/>
    <mergeCell ref="X333:AB333"/>
    <mergeCell ref="D334:AB334"/>
    <mergeCell ref="D335:D336"/>
    <mergeCell ref="E335:S336"/>
    <mergeCell ref="T335:V335"/>
    <mergeCell ref="W335:W336"/>
    <mergeCell ref="X335:AA336"/>
    <mergeCell ref="D322:AB322"/>
    <mergeCell ref="D323:AB323"/>
    <mergeCell ref="D326:AA326"/>
    <mergeCell ref="E328:AA328"/>
    <mergeCell ref="E329:V329"/>
    <mergeCell ref="W329:AC329"/>
    <mergeCell ref="M317:S319"/>
    <mergeCell ref="T317:W319"/>
    <mergeCell ref="X317:AA319"/>
    <mergeCell ref="AB317:AB319"/>
    <mergeCell ref="M320:AB320"/>
    <mergeCell ref="M321:AB321"/>
    <mergeCell ref="D341:D342"/>
    <mergeCell ref="E341:S342"/>
    <mergeCell ref="T341:V341"/>
    <mergeCell ref="W341:W342"/>
    <mergeCell ref="X341:AA342"/>
    <mergeCell ref="AB341:AB342"/>
    <mergeCell ref="T342:V342"/>
    <mergeCell ref="M339:S340"/>
    <mergeCell ref="T339:V339"/>
    <mergeCell ref="W339:W340"/>
    <mergeCell ref="X339:AA340"/>
    <mergeCell ref="AB339:AB340"/>
    <mergeCell ref="T340:V340"/>
    <mergeCell ref="AB335:AB336"/>
    <mergeCell ref="T336:V336"/>
    <mergeCell ref="D337:D340"/>
    <mergeCell ref="E337:L340"/>
    <mergeCell ref="M337:S338"/>
    <mergeCell ref="T337:V337"/>
    <mergeCell ref="W337:W338"/>
    <mergeCell ref="X337:AA338"/>
    <mergeCell ref="AB337:AB338"/>
    <mergeCell ref="T338:V338"/>
    <mergeCell ref="D349:AB349"/>
    <mergeCell ref="D350:D351"/>
    <mergeCell ref="E350:S351"/>
    <mergeCell ref="T350:V350"/>
    <mergeCell ref="W350:W351"/>
    <mergeCell ref="X350:AA351"/>
    <mergeCell ref="AB350:AB351"/>
    <mergeCell ref="T351:V351"/>
    <mergeCell ref="D346:AB346"/>
    <mergeCell ref="D347:S348"/>
    <mergeCell ref="T347:V347"/>
    <mergeCell ref="W347:W348"/>
    <mergeCell ref="X347:AA348"/>
    <mergeCell ref="AB347:AB348"/>
    <mergeCell ref="T348:V348"/>
    <mergeCell ref="D343:AB343"/>
    <mergeCell ref="D344:S345"/>
    <mergeCell ref="T344:V344"/>
    <mergeCell ref="W344:W345"/>
    <mergeCell ref="X344:AA345"/>
    <mergeCell ref="AB344:AB345"/>
    <mergeCell ref="T345:V345"/>
    <mergeCell ref="AB356:AB357"/>
    <mergeCell ref="T357:V357"/>
    <mergeCell ref="M358:S359"/>
    <mergeCell ref="T358:V358"/>
    <mergeCell ref="W358:W359"/>
    <mergeCell ref="X358:AA359"/>
    <mergeCell ref="AB358:AB359"/>
    <mergeCell ref="T359:V359"/>
    <mergeCell ref="D356:D359"/>
    <mergeCell ref="E356:L359"/>
    <mergeCell ref="M356:S357"/>
    <mergeCell ref="T356:V356"/>
    <mergeCell ref="W356:W357"/>
    <mergeCell ref="X356:AA357"/>
    <mergeCell ref="AB352:AB353"/>
    <mergeCell ref="T353:V353"/>
    <mergeCell ref="M354:S355"/>
    <mergeCell ref="T354:V354"/>
    <mergeCell ref="W354:W355"/>
    <mergeCell ref="X354:AA355"/>
    <mergeCell ref="AB354:AB355"/>
    <mergeCell ref="T355:V355"/>
    <mergeCell ref="D352:D355"/>
    <mergeCell ref="E352:L355"/>
    <mergeCell ref="M352:S353"/>
    <mergeCell ref="T352:V352"/>
    <mergeCell ref="W352:W353"/>
    <mergeCell ref="X352:AA353"/>
    <mergeCell ref="D365:AB365"/>
    <mergeCell ref="D366:S367"/>
    <mergeCell ref="T366:V366"/>
    <mergeCell ref="W366:W367"/>
    <mergeCell ref="X366:AA367"/>
    <mergeCell ref="AB366:AB367"/>
    <mergeCell ref="T367:V367"/>
    <mergeCell ref="D363:D364"/>
    <mergeCell ref="E363:S364"/>
    <mergeCell ref="T363:V363"/>
    <mergeCell ref="W363:W364"/>
    <mergeCell ref="X363:AA364"/>
    <mergeCell ref="AB363:AB364"/>
    <mergeCell ref="T364:V364"/>
    <mergeCell ref="D360:AB360"/>
    <mergeCell ref="D361:D362"/>
    <mergeCell ref="E361:S362"/>
    <mergeCell ref="T361:V361"/>
    <mergeCell ref="W361:W362"/>
    <mergeCell ref="X361:AA362"/>
    <mergeCell ref="AB361:AB362"/>
    <mergeCell ref="T362:V362"/>
    <mergeCell ref="AB372:AB373"/>
    <mergeCell ref="T373:V373"/>
    <mergeCell ref="D374:D375"/>
    <mergeCell ref="E374:S375"/>
    <mergeCell ref="T374:V374"/>
    <mergeCell ref="W374:W375"/>
    <mergeCell ref="X374:AA375"/>
    <mergeCell ref="AB374:AB375"/>
    <mergeCell ref="T375:V375"/>
    <mergeCell ref="O368:AA368"/>
    <mergeCell ref="D370:S370"/>
    <mergeCell ref="T370:W370"/>
    <mergeCell ref="X370:AB370"/>
    <mergeCell ref="D371:AB371"/>
    <mergeCell ref="D372:D373"/>
    <mergeCell ref="E372:S373"/>
    <mergeCell ref="T372:V372"/>
    <mergeCell ref="W372:W373"/>
    <mergeCell ref="X372:AA373"/>
    <mergeCell ref="D382:AB382"/>
    <mergeCell ref="D383:D384"/>
    <mergeCell ref="E383:S384"/>
    <mergeCell ref="T383:V383"/>
    <mergeCell ref="W383:W384"/>
    <mergeCell ref="X383:AA384"/>
    <mergeCell ref="AB383:AB384"/>
    <mergeCell ref="T384:V384"/>
    <mergeCell ref="D379:AB379"/>
    <mergeCell ref="D380:S381"/>
    <mergeCell ref="T380:V380"/>
    <mergeCell ref="W380:W381"/>
    <mergeCell ref="X380:AA381"/>
    <mergeCell ref="AB380:AB381"/>
    <mergeCell ref="T381:V381"/>
    <mergeCell ref="D376:AB376"/>
    <mergeCell ref="D377:S378"/>
    <mergeCell ref="T377:V377"/>
    <mergeCell ref="W377:W378"/>
    <mergeCell ref="X377:AA378"/>
    <mergeCell ref="AB377:AB378"/>
    <mergeCell ref="T378:V378"/>
    <mergeCell ref="D391:D392"/>
    <mergeCell ref="E391:S392"/>
    <mergeCell ref="T391:V391"/>
    <mergeCell ref="W391:W392"/>
    <mergeCell ref="X391:AA392"/>
    <mergeCell ref="AB391:AB392"/>
    <mergeCell ref="T392:V392"/>
    <mergeCell ref="D387:AB387"/>
    <mergeCell ref="D388:AB388"/>
    <mergeCell ref="D389:D390"/>
    <mergeCell ref="E389:S390"/>
    <mergeCell ref="T389:V389"/>
    <mergeCell ref="W389:W390"/>
    <mergeCell ref="X389:AA390"/>
    <mergeCell ref="AB389:AB390"/>
    <mergeCell ref="T390:V390"/>
    <mergeCell ref="D385:D386"/>
    <mergeCell ref="E385:S386"/>
    <mergeCell ref="T385:V385"/>
    <mergeCell ref="W385:W386"/>
    <mergeCell ref="X385:AA386"/>
    <mergeCell ref="AB385:AB386"/>
    <mergeCell ref="T386:V386"/>
    <mergeCell ref="D398:D399"/>
    <mergeCell ref="E398:S399"/>
    <mergeCell ref="T398:V398"/>
    <mergeCell ref="W398:W399"/>
    <mergeCell ref="X398:AA399"/>
    <mergeCell ref="AB398:AB399"/>
    <mergeCell ref="T399:V399"/>
    <mergeCell ref="D396:D397"/>
    <mergeCell ref="E396:S397"/>
    <mergeCell ref="T396:V396"/>
    <mergeCell ref="W396:W397"/>
    <mergeCell ref="X396:AA397"/>
    <mergeCell ref="AB396:AB397"/>
    <mergeCell ref="T397:V397"/>
    <mergeCell ref="D393:AB393"/>
    <mergeCell ref="D394:D395"/>
    <mergeCell ref="E394:S395"/>
    <mergeCell ref="T394:V394"/>
    <mergeCell ref="W394:W395"/>
    <mergeCell ref="X394:AA395"/>
    <mergeCell ref="AB394:AB395"/>
    <mergeCell ref="T395:V395"/>
    <mergeCell ref="D405:D406"/>
    <mergeCell ref="E405:S406"/>
    <mergeCell ref="T405:V405"/>
    <mergeCell ref="W405:W406"/>
    <mergeCell ref="X405:AA406"/>
    <mergeCell ref="AB405:AB406"/>
    <mergeCell ref="T406:V406"/>
    <mergeCell ref="D402:AB402"/>
    <mergeCell ref="D403:D404"/>
    <mergeCell ref="E403:S404"/>
    <mergeCell ref="T403:V403"/>
    <mergeCell ref="W403:W404"/>
    <mergeCell ref="X403:AA404"/>
    <mergeCell ref="AB403:AB404"/>
    <mergeCell ref="T404:V404"/>
    <mergeCell ref="D400:D401"/>
    <mergeCell ref="E400:S401"/>
    <mergeCell ref="T400:V400"/>
    <mergeCell ref="W400:W401"/>
    <mergeCell ref="X400:AA401"/>
    <mergeCell ref="AB400:AB401"/>
    <mergeCell ref="T401:V401"/>
    <mergeCell ref="D421:D422"/>
    <mergeCell ref="E421:S422"/>
    <mergeCell ref="U421:W421"/>
    <mergeCell ref="X421:AA422"/>
    <mergeCell ref="AB421:AB422"/>
    <mergeCell ref="U422:W422"/>
    <mergeCell ref="D409:AB409"/>
    <mergeCell ref="D410:AB410"/>
    <mergeCell ref="D413:AA413"/>
    <mergeCell ref="E415:V415"/>
    <mergeCell ref="W415:AC415"/>
    <mergeCell ref="D420:S420"/>
    <mergeCell ref="T420:W420"/>
    <mergeCell ref="X420:AB420"/>
    <mergeCell ref="D407:D408"/>
    <mergeCell ref="E407:S408"/>
    <mergeCell ref="T407:V407"/>
    <mergeCell ref="W407:W408"/>
    <mergeCell ref="X407:AA408"/>
    <mergeCell ref="AB407:AB408"/>
    <mergeCell ref="T408:V408"/>
    <mergeCell ref="O426:Q426"/>
    <mergeCell ref="S426:W426"/>
    <mergeCell ref="E427:AA427"/>
    <mergeCell ref="D429:W429"/>
    <mergeCell ref="X429:AB429"/>
    <mergeCell ref="E430:W430"/>
    <mergeCell ref="X430:AA430"/>
    <mergeCell ref="D424:M424"/>
    <mergeCell ref="N424:Q424"/>
    <mergeCell ref="R424:W424"/>
    <mergeCell ref="X424:AB424"/>
    <mergeCell ref="D425:D426"/>
    <mergeCell ref="E425:M426"/>
    <mergeCell ref="O425:Q425"/>
    <mergeCell ref="S425:W425"/>
    <mergeCell ref="X425:AA426"/>
    <mergeCell ref="AB425:AB426"/>
    <mergeCell ref="R434:S434"/>
    <mergeCell ref="U434:W434"/>
    <mergeCell ref="D436:AB436"/>
    <mergeCell ref="D437:AB437"/>
    <mergeCell ref="D440:AA440"/>
    <mergeCell ref="E442:V442"/>
    <mergeCell ref="W442:AC442"/>
    <mergeCell ref="D432:S432"/>
    <mergeCell ref="T432:W432"/>
    <mergeCell ref="X432:AB432"/>
    <mergeCell ref="D433:D434"/>
    <mergeCell ref="E433:N434"/>
    <mergeCell ref="O433:S433"/>
    <mergeCell ref="U433:W433"/>
    <mergeCell ref="X433:AA434"/>
    <mergeCell ref="AB433:AB434"/>
    <mergeCell ref="O434:Q434"/>
    <mergeCell ref="AB454:AB455"/>
    <mergeCell ref="T455:V455"/>
    <mergeCell ref="M456:S457"/>
    <mergeCell ref="T456:V456"/>
    <mergeCell ref="W456:W457"/>
    <mergeCell ref="X456:AA457"/>
    <mergeCell ref="AB456:AB457"/>
    <mergeCell ref="T457:V457"/>
    <mergeCell ref="D454:D457"/>
    <mergeCell ref="E454:L457"/>
    <mergeCell ref="M454:S455"/>
    <mergeCell ref="T454:V454"/>
    <mergeCell ref="W454:W455"/>
    <mergeCell ref="X454:AA455"/>
    <mergeCell ref="D448:AB448"/>
    <mergeCell ref="D451:AB451"/>
    <mergeCell ref="D452:D453"/>
    <mergeCell ref="E452:S453"/>
    <mergeCell ref="T452:V452"/>
    <mergeCell ref="W452:W453"/>
    <mergeCell ref="X452:AA453"/>
    <mergeCell ref="AB452:AB453"/>
    <mergeCell ref="T453:V453"/>
    <mergeCell ref="AB458:AB459"/>
    <mergeCell ref="T459:V459"/>
    <mergeCell ref="M460:S461"/>
    <mergeCell ref="T460:V460"/>
    <mergeCell ref="W460:W461"/>
    <mergeCell ref="X460:AA461"/>
    <mergeCell ref="AB460:AB461"/>
    <mergeCell ref="T461:V461"/>
    <mergeCell ref="D458:D463"/>
    <mergeCell ref="E458:L463"/>
    <mergeCell ref="M458:S459"/>
    <mergeCell ref="T458:V458"/>
    <mergeCell ref="W458:W459"/>
    <mergeCell ref="X458:AA459"/>
    <mergeCell ref="M462:S463"/>
    <mergeCell ref="T462:V462"/>
    <mergeCell ref="W462:W463"/>
    <mergeCell ref="X462:AA463"/>
    <mergeCell ref="AB466:AB467"/>
    <mergeCell ref="T467:V467"/>
    <mergeCell ref="M468:S469"/>
    <mergeCell ref="T468:V468"/>
    <mergeCell ref="W468:W469"/>
    <mergeCell ref="X468:AA469"/>
    <mergeCell ref="AB468:AB469"/>
    <mergeCell ref="T469:V469"/>
    <mergeCell ref="D466:D469"/>
    <mergeCell ref="E466:L469"/>
    <mergeCell ref="M466:S467"/>
    <mergeCell ref="T466:V466"/>
    <mergeCell ref="W466:W467"/>
    <mergeCell ref="X466:AA467"/>
    <mergeCell ref="AB462:AB463"/>
    <mergeCell ref="T463:V463"/>
    <mergeCell ref="D464:D465"/>
    <mergeCell ref="E464:S465"/>
    <mergeCell ref="T464:V464"/>
    <mergeCell ref="W464:W465"/>
    <mergeCell ref="X464:AA465"/>
    <mergeCell ref="AB464:AB465"/>
    <mergeCell ref="T465:V465"/>
    <mergeCell ref="D474:AB474"/>
    <mergeCell ref="D475:D476"/>
    <mergeCell ref="E475:S476"/>
    <mergeCell ref="T475:V475"/>
    <mergeCell ref="W475:W476"/>
    <mergeCell ref="X475:AA476"/>
    <mergeCell ref="AB475:AB476"/>
    <mergeCell ref="T476:V476"/>
    <mergeCell ref="AB470:AB471"/>
    <mergeCell ref="T471:V471"/>
    <mergeCell ref="M472:S473"/>
    <mergeCell ref="T472:V472"/>
    <mergeCell ref="W472:W473"/>
    <mergeCell ref="X472:AA473"/>
    <mergeCell ref="AB472:AB473"/>
    <mergeCell ref="T473:V473"/>
    <mergeCell ref="D470:D473"/>
    <mergeCell ref="E470:L473"/>
    <mergeCell ref="M470:S471"/>
    <mergeCell ref="T470:V470"/>
    <mergeCell ref="W470:W471"/>
    <mergeCell ref="X470:AA471"/>
    <mergeCell ref="X480:AA481"/>
    <mergeCell ref="AB480:AB481"/>
    <mergeCell ref="O481:Q481"/>
    <mergeCell ref="R481:S481"/>
    <mergeCell ref="T481:V481"/>
    <mergeCell ref="D482:D483"/>
    <mergeCell ref="E482:S483"/>
    <mergeCell ref="T482:V482"/>
    <mergeCell ref="W482:W483"/>
    <mergeCell ref="X482:AA483"/>
    <mergeCell ref="T479:V479"/>
    <mergeCell ref="D480:D481"/>
    <mergeCell ref="E480:N481"/>
    <mergeCell ref="O480:S480"/>
    <mergeCell ref="T480:V480"/>
    <mergeCell ref="W480:W481"/>
    <mergeCell ref="D477:AB477"/>
    <mergeCell ref="D478:D479"/>
    <mergeCell ref="E478:N479"/>
    <mergeCell ref="O478:S478"/>
    <mergeCell ref="T478:V478"/>
    <mergeCell ref="W478:W479"/>
    <mergeCell ref="X478:AA479"/>
    <mergeCell ref="AB478:AB479"/>
    <mergeCell ref="O479:Q479"/>
    <mergeCell ref="R479:S479"/>
    <mergeCell ref="D487:AB487"/>
    <mergeCell ref="D488:D489"/>
    <mergeCell ref="E488:N489"/>
    <mergeCell ref="O488:S488"/>
    <mergeCell ref="T488:V488"/>
    <mergeCell ref="W488:W489"/>
    <mergeCell ref="X488:AA489"/>
    <mergeCell ref="AB488:AB489"/>
    <mergeCell ref="O489:Q489"/>
    <mergeCell ref="R489:S489"/>
    <mergeCell ref="AB482:AB483"/>
    <mergeCell ref="T483:V483"/>
    <mergeCell ref="D484:AB484"/>
    <mergeCell ref="D485:D486"/>
    <mergeCell ref="E485:S486"/>
    <mergeCell ref="T485:V485"/>
    <mergeCell ref="W485:W486"/>
    <mergeCell ref="X485:AA486"/>
    <mergeCell ref="AB485:AB486"/>
    <mergeCell ref="T486:V486"/>
    <mergeCell ref="D494:AB494"/>
    <mergeCell ref="D495:AB495"/>
    <mergeCell ref="Q497:AC497"/>
    <mergeCell ref="D500:AB500"/>
    <mergeCell ref="D502:AB502"/>
    <mergeCell ref="D503:AB503"/>
    <mergeCell ref="AB490:AB491"/>
    <mergeCell ref="T491:V491"/>
    <mergeCell ref="D492:D493"/>
    <mergeCell ref="E492:S493"/>
    <mergeCell ref="T492:V492"/>
    <mergeCell ref="W492:W493"/>
    <mergeCell ref="X492:AA493"/>
    <mergeCell ref="AB492:AB493"/>
    <mergeCell ref="T493:V493"/>
    <mergeCell ref="T489:V489"/>
    <mergeCell ref="D490:D491"/>
    <mergeCell ref="E490:S491"/>
    <mergeCell ref="T490:V490"/>
    <mergeCell ref="W490:W491"/>
    <mergeCell ref="X490:AA491"/>
    <mergeCell ref="AB508:AB509"/>
    <mergeCell ref="X509:AA509"/>
    <mergeCell ref="E510:H511"/>
    <mergeCell ref="I510:M511"/>
    <mergeCell ref="N510:O511"/>
    <mergeCell ref="S510:S511"/>
    <mergeCell ref="T510:W511"/>
    <mergeCell ref="X510:AA510"/>
    <mergeCell ref="AB510:AB511"/>
    <mergeCell ref="X511:AA511"/>
    <mergeCell ref="E508:H509"/>
    <mergeCell ref="I508:M509"/>
    <mergeCell ref="N508:O509"/>
    <mergeCell ref="S508:S509"/>
    <mergeCell ref="T508:W509"/>
    <mergeCell ref="X508:AA508"/>
    <mergeCell ref="D505:D509"/>
    <mergeCell ref="E505:O505"/>
    <mergeCell ref="R505:R519"/>
    <mergeCell ref="S505:AB505"/>
    <mergeCell ref="E506:H507"/>
    <mergeCell ref="I506:M507"/>
    <mergeCell ref="N506:O507"/>
    <mergeCell ref="S506:W507"/>
    <mergeCell ref="X506:AA507"/>
    <mergeCell ref="AB506:AB507"/>
    <mergeCell ref="S516:S517"/>
    <mergeCell ref="T516:W517"/>
    <mergeCell ref="X516:AA517"/>
    <mergeCell ref="AB516:AB517"/>
    <mergeCell ref="S518:W519"/>
    <mergeCell ref="X518:AA519"/>
    <mergeCell ref="AB518:AB519"/>
    <mergeCell ref="S512:S513"/>
    <mergeCell ref="T512:W513"/>
    <mergeCell ref="X512:AA512"/>
    <mergeCell ref="AB512:AB513"/>
    <mergeCell ref="X513:AA513"/>
    <mergeCell ref="S514:S515"/>
    <mergeCell ref="T514:W515"/>
    <mergeCell ref="X514:AA514"/>
    <mergeCell ref="AB514:AB515"/>
    <mergeCell ref="X515:AA515"/>
    <mergeCell ref="X526:AA527"/>
    <mergeCell ref="AB526:AB527"/>
    <mergeCell ref="E528:H529"/>
    <mergeCell ref="I528:M529"/>
    <mergeCell ref="N528:O529"/>
    <mergeCell ref="S528:S529"/>
    <mergeCell ref="T528:W529"/>
    <mergeCell ref="X528:AA528"/>
    <mergeCell ref="AB528:AB529"/>
    <mergeCell ref="X529:AA529"/>
    <mergeCell ref="D522:AB522"/>
    <mergeCell ref="D523:AB523"/>
    <mergeCell ref="D525:D529"/>
    <mergeCell ref="E525:O525"/>
    <mergeCell ref="R525:R539"/>
    <mergeCell ref="S525:AB525"/>
    <mergeCell ref="E526:H527"/>
    <mergeCell ref="I526:M527"/>
    <mergeCell ref="N526:O527"/>
    <mergeCell ref="S526:W527"/>
    <mergeCell ref="S538:W539"/>
    <mergeCell ref="X538:AA539"/>
    <mergeCell ref="AB538:AB539"/>
    <mergeCell ref="D541:AB541"/>
    <mergeCell ref="D542:AB542"/>
    <mergeCell ref="C544:AB544"/>
    <mergeCell ref="S534:S535"/>
    <mergeCell ref="T534:W535"/>
    <mergeCell ref="X534:AA534"/>
    <mergeCell ref="AB534:AB535"/>
    <mergeCell ref="X535:AA535"/>
    <mergeCell ref="S536:S537"/>
    <mergeCell ref="T536:W537"/>
    <mergeCell ref="X536:AA537"/>
    <mergeCell ref="AB536:AB537"/>
    <mergeCell ref="AB530:AB531"/>
    <mergeCell ref="X531:AA531"/>
    <mergeCell ref="S532:S533"/>
    <mergeCell ref="T532:W533"/>
    <mergeCell ref="X532:AA532"/>
    <mergeCell ref="AB532:AB533"/>
    <mergeCell ref="X533:AA533"/>
    <mergeCell ref="E530:H531"/>
    <mergeCell ref="I530:M531"/>
    <mergeCell ref="N530:O531"/>
    <mergeCell ref="S530:S531"/>
    <mergeCell ref="T530:W531"/>
    <mergeCell ref="X530:AA530"/>
  </mergeCells>
  <phoneticPr fontId="1"/>
  <conditionalFormatting sqref="D36">
    <cfRule type="expression" dxfId="69" priority="6">
      <formula>D36="入力済"</formula>
    </cfRule>
  </conditionalFormatting>
  <conditionalFormatting sqref="D44">
    <cfRule type="expression" dxfId="68" priority="4">
      <formula>D44="入力済"</formula>
    </cfRule>
  </conditionalFormatting>
  <conditionalFormatting sqref="D47">
    <cfRule type="expression" dxfId="67" priority="2">
      <formula>D47="入力済"</formula>
    </cfRule>
  </conditionalFormatting>
  <conditionalFormatting sqref="H24">
    <cfRule type="expression" dxfId="66" priority="9">
      <formula>H24="入力済"</formula>
    </cfRule>
  </conditionalFormatting>
  <conditionalFormatting sqref="O25">
    <cfRule type="expression" dxfId="65" priority="8">
      <formula>O25="入力済"</formula>
    </cfRule>
  </conditionalFormatting>
  <conditionalFormatting sqref="P44">
    <cfRule type="expression" dxfId="64" priority="3">
      <formula>P44="入力済"</formula>
    </cfRule>
  </conditionalFormatting>
  <conditionalFormatting sqref="R38">
    <cfRule type="expression" dxfId="63" priority="5">
      <formula>R38="入力済"</formula>
    </cfRule>
  </conditionalFormatting>
  <conditionalFormatting sqref="U25">
    <cfRule type="expression" dxfId="62" priority="7">
      <formula>U25="入力済"</formula>
    </cfRule>
  </conditionalFormatting>
  <conditionalFormatting sqref="AB19:AB20">
    <cfRule type="expression" dxfId="61" priority="10">
      <formula>AB19="入力済"</formula>
    </cfRule>
  </conditionalFormatting>
  <conditionalFormatting sqref="AB22">
    <cfRule type="expression" dxfId="60" priority="1">
      <formula>AB22="入力済"</formula>
    </cfRule>
  </conditionalFormatting>
  <dataValidations count="7">
    <dataValidation operator="greaterThanOrEqual" allowBlank="1" showInputMessage="1" showErrorMessage="1" sqref="J24:K25 S24:S25 Y24:Z25" xr:uid="{1F069BF6-1631-4854-8602-B248AC970C5E}"/>
    <dataValidation type="whole" allowBlank="1" showInputMessage="1" showErrorMessage="1" sqref="M39:N40" xr:uid="{E0DD16B9-F90E-483A-9542-EF8858E5BC3A}">
      <formula1>1</formula1>
      <formula2>12</formula2>
    </dataValidation>
    <dataValidation type="whole" operator="greaterThanOrEqual" allowBlank="1" showInputMessage="1" showErrorMessage="1" sqref="I39:K39" xr:uid="{DD403342-723D-41B8-9ACF-17342DC6B9F6}">
      <formula1>0</formula1>
    </dataValidation>
    <dataValidation type="decimal" operator="greaterThanOrEqual" allowBlank="1" showInputMessage="1" showErrorMessage="1" sqref="I41:L41 I43:N44 K37:N37 T37:U37 I38:M38 T38 U43:Z44" xr:uid="{21970D92-CA27-4D48-AC85-494E9D0C237D}">
      <formula1>0</formula1>
    </dataValidation>
    <dataValidation allowBlank="1" showInputMessage="1" showErrorMessage="1" error="▼ボタンのメニューから選択してください" sqref="I34:J34 P34:Q34 I35:AB36 I48:AB48 I49:S49" xr:uid="{9653FF24-0A45-4304-8254-E961A3F15F0B}"/>
    <dataValidation type="list" allowBlank="1" showInputMessage="1" showErrorMessage="1" error="▼ボタンのメニューから選択してください" sqref="I46:O46" xr:uid="{18D973F6-F69C-427F-BBFA-24F7041E5CA1}">
      <formula1>都道府県</formula1>
    </dataValidation>
    <dataValidation type="list" allowBlank="1" showInputMessage="1" showErrorMessage="1" error="▼ボタンのメニューから選択してください" sqref="P46:AB46" xr:uid="{EADC9B09-787A-4FA0-ABA6-A9C3F3FBC1AD}">
      <formula1>INDIRECT(I46)</formula1>
    </dataValidation>
  </dataValidations>
  <hyperlinks>
    <hyperlink ref="W65" r:id="rId1" xr:uid="{2266CC10-53D3-40E7-9393-E19E48E8D947}"/>
    <hyperlink ref="W140" r:id="rId2" xr:uid="{7F48405C-A2C4-4872-840D-63624AC92572}"/>
    <hyperlink ref="W232" r:id="rId3" xr:uid="{ACB47819-4DDA-4193-A32A-98B30F0B2898}"/>
    <hyperlink ref="W329" r:id="rId4" xr:uid="{354DE2E3-6BA3-4798-9793-644A93FB58D1}"/>
    <hyperlink ref="W415" r:id="rId5" xr:uid="{2BB19B98-5047-4BB4-805E-8CE1C6799D9F}"/>
    <hyperlink ref="W442" r:id="rId6" xr:uid="{31FDD22C-B55E-491F-96EE-91CEFAE1121C}"/>
  </hyperlinks>
  <printOptions horizontalCentered="1"/>
  <pageMargins left="0.25" right="0.25" top="0.75" bottom="0.75" header="0.3" footer="0.3"/>
  <pageSetup paperSize="9" scale="55" fitToHeight="10" orientation="portrait" cellComments="asDisplayed" r:id="rId7"/>
  <headerFooter>
    <oddFooter>&amp;C&amp;P</oddFooter>
  </headerFooter>
  <rowBreaks count="11" manualBreakCount="11">
    <brk id="30" min="1" max="28" man="1"/>
    <brk id="61" min="1" max="28" man="1"/>
    <brk id="137" min="1" max="28" man="1"/>
    <brk id="177" min="1" max="28" man="1"/>
    <brk id="228" min="1" max="28" man="1"/>
    <brk id="276" min="1" max="28" man="1"/>
    <brk id="325" min="1" max="28" man="1"/>
    <brk id="368" min="1" max="28" man="1"/>
    <brk id="411" min="1" max="28" man="1"/>
    <brk id="439" min="1" max="28" man="1"/>
    <brk id="497" min="1" max="28" man="1"/>
  </rowBreaks>
  <drawing r:id="rId8"/>
  <legacyDrawing r:id="rId9"/>
  <mc:AlternateContent xmlns:mc="http://schemas.openxmlformats.org/markup-compatibility/2006">
    <mc:Choice Requires="x14">
      <controls>
        <mc:AlternateContent xmlns:mc="http://schemas.openxmlformats.org/markup-compatibility/2006">
          <mc:Choice Requires="x14">
            <control shapeId="46081" r:id="rId10" name="Check Box 1">
              <controlPr defaultSize="0" autoFill="0" autoLine="0" autoPict="0">
                <anchor moveWithCells="1" sizeWithCells="1">
                  <from>
                    <xdr:col>4</xdr:col>
                    <xdr:colOff>47625</xdr:colOff>
                    <xdr:row>9</xdr:row>
                    <xdr:rowOff>0</xdr:rowOff>
                  </from>
                  <to>
                    <xdr:col>4</xdr:col>
                    <xdr:colOff>47625</xdr:colOff>
                    <xdr:row>9</xdr:row>
                    <xdr:rowOff>314325</xdr:rowOff>
                  </to>
                </anchor>
              </controlPr>
            </control>
          </mc:Choice>
        </mc:AlternateContent>
        <mc:AlternateContent xmlns:mc="http://schemas.openxmlformats.org/markup-compatibility/2006">
          <mc:Choice Requires="x14">
            <control shapeId="46082" r:id="rId11" name="Check Box 2">
              <controlPr defaultSize="0" autoFill="0" autoLine="0" autoPict="0">
                <anchor moveWithCells="1">
                  <from>
                    <xdr:col>3</xdr:col>
                    <xdr:colOff>180975</xdr:colOff>
                    <xdr:row>51</xdr:row>
                    <xdr:rowOff>0</xdr:rowOff>
                  </from>
                  <to>
                    <xdr:col>4</xdr:col>
                    <xdr:colOff>285750</xdr:colOff>
                    <xdr:row>52</xdr:row>
                    <xdr:rowOff>0</xdr:rowOff>
                  </to>
                </anchor>
              </controlPr>
            </control>
          </mc:Choice>
        </mc:AlternateContent>
        <mc:AlternateContent xmlns:mc="http://schemas.openxmlformats.org/markup-compatibility/2006">
          <mc:Choice Requires="x14">
            <control shapeId="46083" r:id="rId12" name="Check Box 3">
              <controlPr defaultSize="0" autoFill="0" autoLine="0" autoPict="0">
                <anchor moveWithCells="1">
                  <from>
                    <xdr:col>3</xdr:col>
                    <xdr:colOff>180975</xdr:colOff>
                    <xdr:row>52</xdr:row>
                    <xdr:rowOff>0</xdr:rowOff>
                  </from>
                  <to>
                    <xdr:col>4</xdr:col>
                    <xdr:colOff>285750</xdr:colOff>
                    <xdr:row>53</xdr:row>
                    <xdr:rowOff>0</xdr:rowOff>
                  </to>
                </anchor>
              </controlPr>
            </control>
          </mc:Choice>
        </mc:AlternateContent>
        <mc:AlternateContent xmlns:mc="http://schemas.openxmlformats.org/markup-compatibility/2006">
          <mc:Choice Requires="x14">
            <control shapeId="46084" r:id="rId13" name="Check Box 4">
              <controlPr defaultSize="0" autoFill="0" autoLine="0" autoPict="0">
                <anchor moveWithCells="1">
                  <from>
                    <xdr:col>3</xdr:col>
                    <xdr:colOff>180975</xdr:colOff>
                    <xdr:row>53</xdr:row>
                    <xdr:rowOff>0</xdr:rowOff>
                  </from>
                  <to>
                    <xdr:col>4</xdr:col>
                    <xdr:colOff>285750</xdr:colOff>
                    <xdr:row>54</xdr:row>
                    <xdr:rowOff>0</xdr:rowOff>
                  </to>
                </anchor>
              </controlPr>
            </control>
          </mc:Choice>
        </mc:AlternateContent>
        <mc:AlternateContent xmlns:mc="http://schemas.openxmlformats.org/markup-compatibility/2006">
          <mc:Choice Requires="x14">
            <control shapeId="46085" r:id="rId14" name="Check Box 5">
              <controlPr defaultSize="0" autoFill="0" autoLine="0" autoPict="0">
                <anchor moveWithCells="1">
                  <from>
                    <xdr:col>3</xdr:col>
                    <xdr:colOff>180975</xdr:colOff>
                    <xdr:row>54</xdr:row>
                    <xdr:rowOff>0</xdr:rowOff>
                  </from>
                  <to>
                    <xdr:col>4</xdr:col>
                    <xdr:colOff>285750</xdr:colOff>
                    <xdr:row>55</xdr:row>
                    <xdr:rowOff>0</xdr:rowOff>
                  </to>
                </anchor>
              </controlPr>
            </control>
          </mc:Choice>
        </mc:AlternateContent>
        <mc:AlternateContent xmlns:mc="http://schemas.openxmlformats.org/markup-compatibility/2006">
          <mc:Choice Requires="x14">
            <control shapeId="46086" r:id="rId15" name="Check Box 6">
              <controlPr defaultSize="0" autoFill="0" autoLine="0" autoPict="0">
                <anchor moveWithCells="1">
                  <from>
                    <xdr:col>3</xdr:col>
                    <xdr:colOff>180975</xdr:colOff>
                    <xdr:row>55</xdr:row>
                    <xdr:rowOff>0</xdr:rowOff>
                  </from>
                  <to>
                    <xdr:col>4</xdr:col>
                    <xdr:colOff>285750</xdr:colOff>
                    <xdr:row>56</xdr:row>
                    <xdr:rowOff>0</xdr:rowOff>
                  </to>
                </anchor>
              </controlPr>
            </control>
          </mc:Choice>
        </mc:AlternateContent>
        <mc:AlternateContent xmlns:mc="http://schemas.openxmlformats.org/markup-compatibility/2006">
          <mc:Choice Requires="x14">
            <control shapeId="46087" r:id="rId16" name="Check Box 7">
              <controlPr defaultSize="0" autoFill="0" autoLine="0" autoPict="0">
                <anchor moveWithCells="1">
                  <from>
                    <xdr:col>3</xdr:col>
                    <xdr:colOff>180975</xdr:colOff>
                    <xdr:row>57</xdr:row>
                    <xdr:rowOff>0</xdr:rowOff>
                  </from>
                  <to>
                    <xdr:col>4</xdr:col>
                    <xdr:colOff>285750</xdr:colOff>
                    <xdr:row>58</xdr:row>
                    <xdr:rowOff>0</xdr:rowOff>
                  </to>
                </anchor>
              </controlPr>
            </control>
          </mc:Choice>
        </mc:AlternateContent>
        <mc:AlternateContent xmlns:mc="http://schemas.openxmlformats.org/markup-compatibility/2006">
          <mc:Choice Requires="x14">
            <control shapeId="46088" r:id="rId17" name="Check Box 8">
              <controlPr defaultSize="0" autoFill="0" autoLine="0" autoPict="0">
                <anchor moveWithCells="1">
                  <from>
                    <xdr:col>3</xdr:col>
                    <xdr:colOff>180975</xdr:colOff>
                    <xdr:row>56</xdr:row>
                    <xdr:rowOff>0</xdr:rowOff>
                  </from>
                  <to>
                    <xdr:col>4</xdr:col>
                    <xdr:colOff>285750</xdr:colOff>
                    <xdr:row>57</xdr:row>
                    <xdr:rowOff>0</xdr:rowOff>
                  </to>
                </anchor>
              </controlPr>
            </control>
          </mc:Choice>
        </mc:AlternateContent>
        <mc:AlternateContent xmlns:mc="http://schemas.openxmlformats.org/markup-compatibility/2006">
          <mc:Choice Requires="x14">
            <control shapeId="46089" r:id="rId18" name="Option Button 9">
              <controlPr defaultSize="0" autoFill="0" autoLine="0" autoPict="0">
                <anchor moveWithCells="1" sizeWithCells="1">
                  <from>
                    <xdr:col>4</xdr:col>
                    <xdr:colOff>38100</xdr:colOff>
                    <xdr:row>9</xdr:row>
                    <xdr:rowOff>0</xdr:rowOff>
                  </from>
                  <to>
                    <xdr:col>16</xdr:col>
                    <xdr:colOff>38100</xdr:colOff>
                    <xdr:row>10</xdr:row>
                    <xdr:rowOff>0</xdr:rowOff>
                  </to>
                </anchor>
              </controlPr>
            </control>
          </mc:Choice>
        </mc:AlternateContent>
        <mc:AlternateContent xmlns:mc="http://schemas.openxmlformats.org/markup-compatibility/2006">
          <mc:Choice Requires="x14">
            <control shapeId="46090" r:id="rId19" name="Option Button 10">
              <controlPr defaultSize="0" autoFill="0" autoLine="0" autoPict="0">
                <anchor moveWithCells="1" sizeWithCells="1">
                  <from>
                    <xdr:col>4</xdr:col>
                    <xdr:colOff>38100</xdr:colOff>
                    <xdr:row>12</xdr:row>
                    <xdr:rowOff>0</xdr:rowOff>
                  </from>
                  <to>
                    <xdr:col>16</xdr:col>
                    <xdr:colOff>38100</xdr:colOff>
                    <xdr:row>13</xdr:row>
                    <xdr:rowOff>0</xdr:rowOff>
                  </to>
                </anchor>
              </controlPr>
            </control>
          </mc:Choice>
        </mc:AlternateContent>
        <mc:AlternateContent xmlns:mc="http://schemas.openxmlformats.org/markup-compatibility/2006">
          <mc:Choice Requires="x14">
            <control shapeId="46091" r:id="rId20" name="Option Button 11">
              <controlPr defaultSize="0" autoFill="0" autoLine="0" autoPict="0">
                <anchor moveWithCells="1">
                  <from>
                    <xdr:col>8</xdr:col>
                    <xdr:colOff>219075</xdr:colOff>
                    <xdr:row>33</xdr:row>
                    <xdr:rowOff>0</xdr:rowOff>
                  </from>
                  <to>
                    <xdr:col>15</xdr:col>
                    <xdr:colOff>219075</xdr:colOff>
                    <xdr:row>34</xdr:row>
                    <xdr:rowOff>0</xdr:rowOff>
                  </to>
                </anchor>
              </controlPr>
            </control>
          </mc:Choice>
        </mc:AlternateContent>
        <mc:AlternateContent xmlns:mc="http://schemas.openxmlformats.org/markup-compatibility/2006">
          <mc:Choice Requires="x14">
            <control shapeId="46092" r:id="rId21" name="Option Button 12">
              <controlPr defaultSize="0" autoFill="0" autoLine="0" autoPict="0">
                <anchor moveWithCells="1">
                  <from>
                    <xdr:col>15</xdr:col>
                    <xdr:colOff>219075</xdr:colOff>
                    <xdr:row>33</xdr:row>
                    <xdr:rowOff>0</xdr:rowOff>
                  </from>
                  <to>
                    <xdr:col>20</xdr:col>
                    <xdr:colOff>342900</xdr:colOff>
                    <xdr:row>34</xdr:row>
                    <xdr:rowOff>0</xdr:rowOff>
                  </to>
                </anchor>
              </controlPr>
            </control>
          </mc:Choice>
        </mc:AlternateContent>
        <mc:AlternateContent xmlns:mc="http://schemas.openxmlformats.org/markup-compatibility/2006">
          <mc:Choice Requires="x14">
            <control shapeId="46093" r:id="rId22" name="Group Box 13">
              <controlPr defaultSize="0" autoFill="0" autoPict="0">
                <anchor moveWithCells="1">
                  <from>
                    <xdr:col>7</xdr:col>
                    <xdr:colOff>295275</xdr:colOff>
                    <xdr:row>33</xdr:row>
                    <xdr:rowOff>0</xdr:rowOff>
                  </from>
                  <to>
                    <xdr:col>21</xdr:col>
                    <xdr:colOff>0</xdr:colOff>
                    <xdr:row>34</xdr:row>
                    <xdr:rowOff>0</xdr:rowOff>
                  </to>
                </anchor>
              </controlPr>
            </control>
          </mc:Choice>
        </mc:AlternateContent>
        <mc:AlternateContent xmlns:mc="http://schemas.openxmlformats.org/markup-compatibility/2006">
          <mc:Choice Requires="x14">
            <control shapeId="46094" r:id="rId23" name="Group Box 14">
              <controlPr defaultSize="0" autoFill="0" autoPict="0">
                <anchor moveWithCells="1">
                  <from>
                    <xdr:col>3</xdr:col>
                    <xdr:colOff>133350</xdr:colOff>
                    <xdr:row>8</xdr:row>
                    <xdr:rowOff>495300</xdr:rowOff>
                  </from>
                  <to>
                    <xdr:col>18</xdr:col>
                    <xdr:colOff>76200</xdr:colOff>
                    <xdr:row>37</xdr:row>
                    <xdr:rowOff>57150</xdr:rowOff>
                  </to>
                </anchor>
              </controlPr>
            </control>
          </mc:Choice>
        </mc:AlternateContent>
        <mc:AlternateContent xmlns:mc="http://schemas.openxmlformats.org/markup-compatibility/2006">
          <mc:Choice Requires="x14">
            <control shapeId="46095" r:id="rId24" name="Option Button 15">
              <controlPr defaultSize="0" autoFill="0" autoLine="0" autoPict="0">
                <anchor moveWithCells="1">
                  <from>
                    <xdr:col>8</xdr:col>
                    <xdr:colOff>219075</xdr:colOff>
                    <xdr:row>34</xdr:row>
                    <xdr:rowOff>0</xdr:rowOff>
                  </from>
                  <to>
                    <xdr:col>13</xdr:col>
                    <xdr:colOff>219075</xdr:colOff>
                    <xdr:row>35</xdr:row>
                    <xdr:rowOff>0</xdr:rowOff>
                  </to>
                </anchor>
              </controlPr>
            </control>
          </mc:Choice>
        </mc:AlternateContent>
        <mc:AlternateContent xmlns:mc="http://schemas.openxmlformats.org/markup-compatibility/2006">
          <mc:Choice Requires="x14">
            <control shapeId="46096" r:id="rId25" name="Option Button 16">
              <controlPr defaultSize="0" autoFill="0" autoLine="0" autoPict="0">
                <anchor moveWithCells="1">
                  <from>
                    <xdr:col>15</xdr:col>
                    <xdr:colOff>219075</xdr:colOff>
                    <xdr:row>34</xdr:row>
                    <xdr:rowOff>0</xdr:rowOff>
                  </from>
                  <to>
                    <xdr:col>18</xdr:col>
                    <xdr:colOff>495300</xdr:colOff>
                    <xdr:row>35</xdr:row>
                    <xdr:rowOff>0</xdr:rowOff>
                  </to>
                </anchor>
              </controlPr>
            </control>
          </mc:Choice>
        </mc:AlternateContent>
        <mc:AlternateContent xmlns:mc="http://schemas.openxmlformats.org/markup-compatibility/2006">
          <mc:Choice Requires="x14">
            <control shapeId="46097" r:id="rId26" name="Option Button 17">
              <controlPr defaultSize="0" autoFill="0" autoLine="0" autoPict="0">
                <anchor moveWithCells="1">
                  <from>
                    <xdr:col>19</xdr:col>
                    <xdr:colOff>600075</xdr:colOff>
                    <xdr:row>34</xdr:row>
                    <xdr:rowOff>0</xdr:rowOff>
                  </from>
                  <to>
                    <xdr:col>21</xdr:col>
                    <xdr:colOff>447675</xdr:colOff>
                    <xdr:row>35</xdr:row>
                    <xdr:rowOff>0</xdr:rowOff>
                  </to>
                </anchor>
              </controlPr>
            </control>
          </mc:Choice>
        </mc:AlternateContent>
        <mc:AlternateContent xmlns:mc="http://schemas.openxmlformats.org/markup-compatibility/2006">
          <mc:Choice Requires="x14">
            <control shapeId="46098" r:id="rId27" name="Option Button 18">
              <controlPr defaultSize="0" autoFill="0" autoLine="0" autoPict="0">
                <anchor moveWithCells="1">
                  <from>
                    <xdr:col>8</xdr:col>
                    <xdr:colOff>219075</xdr:colOff>
                    <xdr:row>35</xdr:row>
                    <xdr:rowOff>0</xdr:rowOff>
                  </from>
                  <to>
                    <xdr:col>13</xdr:col>
                    <xdr:colOff>219075</xdr:colOff>
                    <xdr:row>36</xdr:row>
                    <xdr:rowOff>0</xdr:rowOff>
                  </to>
                </anchor>
              </controlPr>
            </control>
          </mc:Choice>
        </mc:AlternateContent>
        <mc:AlternateContent xmlns:mc="http://schemas.openxmlformats.org/markup-compatibility/2006">
          <mc:Choice Requires="x14">
            <control shapeId="46099" r:id="rId28" name="Option Button 19">
              <controlPr defaultSize="0" autoFill="0" autoLine="0" autoPict="0">
                <anchor moveWithCells="1">
                  <from>
                    <xdr:col>15</xdr:col>
                    <xdr:colOff>219075</xdr:colOff>
                    <xdr:row>35</xdr:row>
                    <xdr:rowOff>0</xdr:rowOff>
                  </from>
                  <to>
                    <xdr:col>18</xdr:col>
                    <xdr:colOff>495300</xdr:colOff>
                    <xdr:row>36</xdr:row>
                    <xdr:rowOff>0</xdr:rowOff>
                  </to>
                </anchor>
              </controlPr>
            </control>
          </mc:Choice>
        </mc:AlternateContent>
        <mc:AlternateContent xmlns:mc="http://schemas.openxmlformats.org/markup-compatibility/2006">
          <mc:Choice Requires="x14">
            <control shapeId="46100" r:id="rId29" name="Option Button 20">
              <controlPr defaultSize="0" autoFill="0" autoLine="0" autoPict="0">
                <anchor moveWithCells="1">
                  <from>
                    <xdr:col>20</xdr:col>
                    <xdr:colOff>0</xdr:colOff>
                    <xdr:row>35</xdr:row>
                    <xdr:rowOff>0</xdr:rowOff>
                  </from>
                  <to>
                    <xdr:col>21</xdr:col>
                    <xdr:colOff>447675</xdr:colOff>
                    <xdr:row>36</xdr:row>
                    <xdr:rowOff>0</xdr:rowOff>
                  </to>
                </anchor>
              </controlPr>
            </control>
          </mc:Choice>
        </mc:AlternateContent>
        <mc:AlternateContent xmlns:mc="http://schemas.openxmlformats.org/markup-compatibility/2006">
          <mc:Choice Requires="x14">
            <control shapeId="46101" r:id="rId30" name="Group Box 21">
              <controlPr defaultSize="0" autoFill="0" autoPict="0">
                <anchor moveWithCells="1">
                  <from>
                    <xdr:col>8</xdr:col>
                    <xdr:colOff>0</xdr:colOff>
                    <xdr:row>34</xdr:row>
                    <xdr:rowOff>0</xdr:rowOff>
                  </from>
                  <to>
                    <xdr:col>28</xdr:col>
                    <xdr:colOff>0</xdr:colOff>
                    <xdr:row>36</xdr:row>
                    <xdr:rowOff>0</xdr:rowOff>
                  </to>
                </anchor>
              </controlPr>
            </control>
          </mc:Choice>
        </mc:AlternateContent>
        <mc:AlternateContent xmlns:mc="http://schemas.openxmlformats.org/markup-compatibility/2006">
          <mc:Choice Requires="x14">
            <control shapeId="46102" r:id="rId31" name="Group Box 22">
              <controlPr defaultSize="0" autoFill="0" autoPict="0">
                <anchor moveWithCells="1">
                  <from>
                    <xdr:col>22</xdr:col>
                    <xdr:colOff>0</xdr:colOff>
                    <xdr:row>33</xdr:row>
                    <xdr:rowOff>0</xdr:rowOff>
                  </from>
                  <to>
                    <xdr:col>28</xdr:col>
                    <xdr:colOff>0</xdr:colOff>
                    <xdr:row>34</xdr:row>
                    <xdr:rowOff>0</xdr:rowOff>
                  </to>
                </anchor>
              </controlPr>
            </control>
          </mc:Choice>
        </mc:AlternateContent>
        <mc:AlternateContent xmlns:mc="http://schemas.openxmlformats.org/markup-compatibility/2006">
          <mc:Choice Requires="x14">
            <control shapeId="46103" r:id="rId32" name="Option Button 23">
              <controlPr defaultSize="0" autoFill="0" autoLine="0" autoPict="0">
                <anchor moveWithCells="1">
                  <from>
                    <xdr:col>22</xdr:col>
                    <xdr:colOff>57150</xdr:colOff>
                    <xdr:row>33</xdr:row>
                    <xdr:rowOff>0</xdr:rowOff>
                  </from>
                  <to>
                    <xdr:col>25</xdr:col>
                    <xdr:colOff>0</xdr:colOff>
                    <xdr:row>34</xdr:row>
                    <xdr:rowOff>0</xdr:rowOff>
                  </to>
                </anchor>
              </controlPr>
            </control>
          </mc:Choice>
        </mc:AlternateContent>
        <mc:AlternateContent xmlns:mc="http://schemas.openxmlformats.org/markup-compatibility/2006">
          <mc:Choice Requires="x14">
            <control shapeId="46104" r:id="rId33" name="Option Button 24">
              <controlPr defaultSize="0" autoFill="0" autoLine="0" autoPict="0">
                <anchor moveWithCells="1">
                  <from>
                    <xdr:col>24</xdr:col>
                    <xdr:colOff>238125</xdr:colOff>
                    <xdr:row>33</xdr:row>
                    <xdr:rowOff>0</xdr:rowOff>
                  </from>
                  <to>
                    <xdr:col>27</xdr:col>
                    <xdr:colOff>457200</xdr:colOff>
                    <xdr:row>34</xdr:row>
                    <xdr:rowOff>0</xdr:rowOff>
                  </to>
                </anchor>
              </controlPr>
            </control>
          </mc:Choice>
        </mc:AlternateContent>
        <mc:AlternateContent xmlns:mc="http://schemas.openxmlformats.org/markup-compatibility/2006">
          <mc:Choice Requires="x14">
            <control shapeId="46105" r:id="rId34" name="Group Box 25">
              <controlPr defaultSize="0" autoFill="0" autoPict="0">
                <anchor moveWithCells="1">
                  <from>
                    <xdr:col>22</xdr:col>
                    <xdr:colOff>0</xdr:colOff>
                    <xdr:row>37</xdr:row>
                    <xdr:rowOff>0</xdr:rowOff>
                  </from>
                  <to>
                    <xdr:col>28</xdr:col>
                    <xdr:colOff>0</xdr:colOff>
                    <xdr:row>38</xdr:row>
                    <xdr:rowOff>0</xdr:rowOff>
                  </to>
                </anchor>
              </controlPr>
            </control>
          </mc:Choice>
        </mc:AlternateContent>
        <mc:AlternateContent xmlns:mc="http://schemas.openxmlformats.org/markup-compatibility/2006">
          <mc:Choice Requires="x14">
            <control shapeId="46106" r:id="rId35" name="Option Button 26">
              <controlPr defaultSize="0" autoFill="0" autoLine="0" autoPict="0">
                <anchor moveWithCells="1">
                  <from>
                    <xdr:col>22</xdr:col>
                    <xdr:colOff>57150</xdr:colOff>
                    <xdr:row>37</xdr:row>
                    <xdr:rowOff>0</xdr:rowOff>
                  </from>
                  <to>
                    <xdr:col>25</xdr:col>
                    <xdr:colOff>0</xdr:colOff>
                    <xdr:row>38</xdr:row>
                    <xdr:rowOff>0</xdr:rowOff>
                  </to>
                </anchor>
              </controlPr>
            </control>
          </mc:Choice>
        </mc:AlternateContent>
        <mc:AlternateContent xmlns:mc="http://schemas.openxmlformats.org/markup-compatibility/2006">
          <mc:Choice Requires="x14">
            <control shapeId="46107" r:id="rId36" name="Option Button 27">
              <controlPr defaultSize="0" autoFill="0" autoLine="0" autoPict="0">
                <anchor moveWithCells="1">
                  <from>
                    <xdr:col>24</xdr:col>
                    <xdr:colOff>238125</xdr:colOff>
                    <xdr:row>37</xdr:row>
                    <xdr:rowOff>0</xdr:rowOff>
                  </from>
                  <to>
                    <xdr:col>27</xdr:col>
                    <xdr:colOff>457200</xdr:colOff>
                    <xdr:row>38</xdr:row>
                    <xdr:rowOff>0</xdr:rowOff>
                  </to>
                </anchor>
              </controlPr>
            </control>
          </mc:Choice>
        </mc:AlternateContent>
        <mc:AlternateContent xmlns:mc="http://schemas.openxmlformats.org/markup-compatibility/2006">
          <mc:Choice Requires="x14">
            <control shapeId="46108" r:id="rId37" name="Group Box 28">
              <controlPr defaultSize="0" autoFill="0" autoPict="0">
                <anchor moveWithCells="1">
                  <from>
                    <xdr:col>8</xdr:col>
                    <xdr:colOff>0</xdr:colOff>
                    <xdr:row>45</xdr:row>
                    <xdr:rowOff>561975</xdr:rowOff>
                  </from>
                  <to>
                    <xdr:col>28</xdr:col>
                    <xdr:colOff>0</xdr:colOff>
                    <xdr:row>47</xdr:row>
                    <xdr:rowOff>200025</xdr:rowOff>
                  </to>
                </anchor>
              </controlPr>
            </control>
          </mc:Choice>
        </mc:AlternateContent>
        <mc:AlternateContent xmlns:mc="http://schemas.openxmlformats.org/markup-compatibility/2006">
          <mc:Choice Requires="x14">
            <control shapeId="46109" r:id="rId38" name="Option Button 29">
              <controlPr defaultSize="0" autoFill="0" autoLine="0" autoPict="0">
                <anchor moveWithCells="1">
                  <from>
                    <xdr:col>8</xdr:col>
                    <xdr:colOff>219075</xdr:colOff>
                    <xdr:row>47</xdr:row>
                    <xdr:rowOff>0</xdr:rowOff>
                  </from>
                  <to>
                    <xdr:col>13</xdr:col>
                    <xdr:colOff>219075</xdr:colOff>
                    <xdr:row>48</xdr:row>
                    <xdr:rowOff>0</xdr:rowOff>
                  </to>
                </anchor>
              </controlPr>
            </control>
          </mc:Choice>
        </mc:AlternateContent>
        <mc:AlternateContent xmlns:mc="http://schemas.openxmlformats.org/markup-compatibility/2006">
          <mc:Choice Requires="x14">
            <control shapeId="46110" r:id="rId39" name="Option Button 30">
              <controlPr defaultSize="0" autoFill="0" autoLine="0" autoPict="0">
                <anchor moveWithCells="1">
                  <from>
                    <xdr:col>15</xdr:col>
                    <xdr:colOff>219075</xdr:colOff>
                    <xdr:row>47</xdr:row>
                    <xdr:rowOff>0</xdr:rowOff>
                  </from>
                  <to>
                    <xdr:col>18</xdr:col>
                    <xdr:colOff>495300</xdr:colOff>
                    <xdr:row>48</xdr:row>
                    <xdr:rowOff>0</xdr:rowOff>
                  </to>
                </anchor>
              </controlPr>
            </control>
          </mc:Choice>
        </mc:AlternateContent>
        <mc:AlternateContent xmlns:mc="http://schemas.openxmlformats.org/markup-compatibility/2006">
          <mc:Choice Requires="x14">
            <control shapeId="46111" r:id="rId40" name="Option Button 31">
              <controlPr defaultSize="0" autoFill="0" autoLine="0" autoPict="0">
                <anchor moveWithCells="1">
                  <from>
                    <xdr:col>20</xdr:col>
                    <xdr:colOff>47625</xdr:colOff>
                    <xdr:row>47</xdr:row>
                    <xdr:rowOff>0</xdr:rowOff>
                  </from>
                  <to>
                    <xdr:col>21</xdr:col>
                    <xdr:colOff>495300</xdr:colOff>
                    <xdr:row>48</xdr:row>
                    <xdr:rowOff>0</xdr:rowOff>
                  </to>
                </anchor>
              </controlPr>
            </control>
          </mc:Choice>
        </mc:AlternateContent>
        <mc:AlternateContent xmlns:mc="http://schemas.openxmlformats.org/markup-compatibility/2006">
          <mc:Choice Requires="x14">
            <control shapeId="46112" r:id="rId41" name="Option Button 32">
              <controlPr defaultSize="0" autoFill="0" autoLine="0" autoPict="0">
                <anchor moveWithCells="1">
                  <from>
                    <xdr:col>22</xdr:col>
                    <xdr:colOff>514350</xdr:colOff>
                    <xdr:row>47</xdr:row>
                    <xdr:rowOff>0</xdr:rowOff>
                  </from>
                  <to>
                    <xdr:col>26</xdr:col>
                    <xdr:colOff>219075</xdr:colOff>
                    <xdr:row>48</xdr:row>
                    <xdr:rowOff>0</xdr:rowOff>
                  </to>
                </anchor>
              </controlPr>
            </control>
          </mc:Choice>
        </mc:AlternateContent>
        <mc:AlternateContent xmlns:mc="http://schemas.openxmlformats.org/markup-compatibility/2006">
          <mc:Choice Requires="x14">
            <control shapeId="46113" r:id="rId42" name="Group Box 33">
              <controlPr defaultSize="0" autoFill="0" autoPict="0">
                <anchor moveWithCells="1">
                  <from>
                    <xdr:col>8</xdr:col>
                    <xdr:colOff>0</xdr:colOff>
                    <xdr:row>48</xdr:row>
                    <xdr:rowOff>0</xdr:rowOff>
                  </from>
                  <to>
                    <xdr:col>20</xdr:col>
                    <xdr:colOff>0</xdr:colOff>
                    <xdr:row>49</xdr:row>
                    <xdr:rowOff>0</xdr:rowOff>
                  </to>
                </anchor>
              </controlPr>
            </control>
          </mc:Choice>
        </mc:AlternateContent>
        <mc:AlternateContent xmlns:mc="http://schemas.openxmlformats.org/markup-compatibility/2006">
          <mc:Choice Requires="x14">
            <control shapeId="46114" r:id="rId43" name="Option Button 34">
              <controlPr defaultSize="0" autoFill="0" autoLine="0" autoPict="0">
                <anchor moveWithCells="1">
                  <from>
                    <xdr:col>8</xdr:col>
                    <xdr:colOff>219075</xdr:colOff>
                    <xdr:row>48</xdr:row>
                    <xdr:rowOff>0</xdr:rowOff>
                  </from>
                  <to>
                    <xdr:col>10</xdr:col>
                    <xdr:colOff>257175</xdr:colOff>
                    <xdr:row>49</xdr:row>
                    <xdr:rowOff>0</xdr:rowOff>
                  </to>
                </anchor>
              </controlPr>
            </control>
          </mc:Choice>
        </mc:AlternateContent>
        <mc:AlternateContent xmlns:mc="http://schemas.openxmlformats.org/markup-compatibility/2006">
          <mc:Choice Requires="x14">
            <control shapeId="46115" r:id="rId44" name="Option Button 35">
              <controlPr defaultSize="0" autoFill="0" autoLine="0" autoPict="0">
                <anchor moveWithCells="1">
                  <from>
                    <xdr:col>11</xdr:col>
                    <xdr:colOff>209550</xdr:colOff>
                    <xdr:row>48</xdr:row>
                    <xdr:rowOff>0</xdr:rowOff>
                  </from>
                  <to>
                    <xdr:col>14</xdr:col>
                    <xdr:colOff>266700</xdr:colOff>
                    <xdr:row>49</xdr:row>
                    <xdr:rowOff>0</xdr:rowOff>
                  </to>
                </anchor>
              </controlPr>
            </control>
          </mc:Choice>
        </mc:AlternateContent>
        <mc:AlternateContent xmlns:mc="http://schemas.openxmlformats.org/markup-compatibility/2006">
          <mc:Choice Requires="x14">
            <control shapeId="46116" r:id="rId45" name="Option Button 36">
              <controlPr defaultSize="0" autoFill="0" autoLine="0" autoPict="0">
                <anchor moveWithCells="1">
                  <from>
                    <xdr:col>15</xdr:col>
                    <xdr:colOff>247650</xdr:colOff>
                    <xdr:row>48</xdr:row>
                    <xdr:rowOff>0</xdr:rowOff>
                  </from>
                  <to>
                    <xdr:col>17</xdr:col>
                    <xdr:colOff>285750</xdr:colOff>
                    <xdr:row>49</xdr:row>
                    <xdr:rowOff>0</xdr:rowOff>
                  </to>
                </anchor>
              </controlPr>
            </control>
          </mc:Choice>
        </mc:AlternateContent>
        <mc:AlternateContent xmlns:mc="http://schemas.openxmlformats.org/markup-compatibility/2006">
          <mc:Choice Requires="x14">
            <control shapeId="46117" r:id="rId46" name="Group Box 37">
              <controlPr defaultSize="0" autoFill="0" autoPict="0">
                <anchor moveWithCells="1">
                  <from>
                    <xdr:col>23</xdr:col>
                    <xdr:colOff>0</xdr:colOff>
                    <xdr:row>145</xdr:row>
                    <xdr:rowOff>0</xdr:rowOff>
                  </from>
                  <to>
                    <xdr:col>28</xdr:col>
                    <xdr:colOff>0</xdr:colOff>
                    <xdr:row>146</xdr:row>
                    <xdr:rowOff>0</xdr:rowOff>
                  </to>
                </anchor>
              </controlPr>
            </control>
          </mc:Choice>
        </mc:AlternateContent>
        <mc:AlternateContent xmlns:mc="http://schemas.openxmlformats.org/markup-compatibility/2006">
          <mc:Choice Requires="x14">
            <control shapeId="46118" r:id="rId47" name="Group Box 38">
              <controlPr defaultSize="0" autoFill="0" autoPict="0">
                <anchor moveWithCells="1">
                  <from>
                    <xdr:col>23</xdr:col>
                    <xdr:colOff>0</xdr:colOff>
                    <xdr:row>146</xdr:row>
                    <xdr:rowOff>0</xdr:rowOff>
                  </from>
                  <to>
                    <xdr:col>28</xdr:col>
                    <xdr:colOff>0</xdr:colOff>
                    <xdr:row>147</xdr:row>
                    <xdr:rowOff>0</xdr:rowOff>
                  </to>
                </anchor>
              </controlPr>
            </control>
          </mc:Choice>
        </mc:AlternateContent>
        <mc:AlternateContent xmlns:mc="http://schemas.openxmlformats.org/markup-compatibility/2006">
          <mc:Choice Requires="x14">
            <control shapeId="46119" r:id="rId48" name="Group Box 39">
              <controlPr defaultSize="0" autoFill="0" autoPict="0">
                <anchor moveWithCells="1">
                  <from>
                    <xdr:col>23</xdr:col>
                    <xdr:colOff>0</xdr:colOff>
                    <xdr:row>157</xdr:row>
                    <xdr:rowOff>0</xdr:rowOff>
                  </from>
                  <to>
                    <xdr:col>28</xdr:col>
                    <xdr:colOff>0</xdr:colOff>
                    <xdr:row>158</xdr:row>
                    <xdr:rowOff>0</xdr:rowOff>
                  </to>
                </anchor>
              </controlPr>
            </control>
          </mc:Choice>
        </mc:AlternateContent>
        <mc:AlternateContent xmlns:mc="http://schemas.openxmlformats.org/markup-compatibility/2006">
          <mc:Choice Requires="x14">
            <control shapeId="46120" r:id="rId49" name="Group Box 40">
              <controlPr defaultSize="0" autoFill="0" autoPict="0">
                <anchor moveWithCells="1">
                  <from>
                    <xdr:col>23</xdr:col>
                    <xdr:colOff>0</xdr:colOff>
                    <xdr:row>158</xdr:row>
                    <xdr:rowOff>0</xdr:rowOff>
                  </from>
                  <to>
                    <xdr:col>28</xdr:col>
                    <xdr:colOff>0</xdr:colOff>
                    <xdr:row>159</xdr:row>
                    <xdr:rowOff>38100</xdr:rowOff>
                  </to>
                </anchor>
              </controlPr>
            </control>
          </mc:Choice>
        </mc:AlternateContent>
        <mc:AlternateContent xmlns:mc="http://schemas.openxmlformats.org/markup-compatibility/2006">
          <mc:Choice Requires="x14">
            <control shapeId="46121" r:id="rId50" name="Group Box 41">
              <controlPr defaultSize="0" autoFill="0" autoPict="0">
                <anchor moveWithCells="1">
                  <from>
                    <xdr:col>23</xdr:col>
                    <xdr:colOff>0</xdr:colOff>
                    <xdr:row>163</xdr:row>
                    <xdr:rowOff>0</xdr:rowOff>
                  </from>
                  <to>
                    <xdr:col>28</xdr:col>
                    <xdr:colOff>0</xdr:colOff>
                    <xdr:row>164</xdr:row>
                    <xdr:rowOff>0</xdr:rowOff>
                  </to>
                </anchor>
              </controlPr>
            </control>
          </mc:Choice>
        </mc:AlternateContent>
        <mc:AlternateContent xmlns:mc="http://schemas.openxmlformats.org/markup-compatibility/2006">
          <mc:Choice Requires="x14">
            <control shapeId="46122" r:id="rId51" name="Group Box 42">
              <controlPr defaultSize="0" autoFill="0" autoPict="0">
                <anchor moveWithCells="1">
                  <from>
                    <xdr:col>23</xdr:col>
                    <xdr:colOff>0</xdr:colOff>
                    <xdr:row>164</xdr:row>
                    <xdr:rowOff>0</xdr:rowOff>
                  </from>
                  <to>
                    <xdr:col>28</xdr:col>
                    <xdr:colOff>0</xdr:colOff>
                    <xdr:row>165</xdr:row>
                    <xdr:rowOff>152400</xdr:rowOff>
                  </to>
                </anchor>
              </controlPr>
            </control>
          </mc:Choice>
        </mc:AlternateContent>
        <mc:AlternateContent xmlns:mc="http://schemas.openxmlformats.org/markup-compatibility/2006">
          <mc:Choice Requires="x14">
            <control shapeId="46123" r:id="rId52" name="Group Box 43">
              <controlPr defaultSize="0" autoFill="0" autoPict="0">
                <anchor moveWithCells="1">
                  <from>
                    <xdr:col>23</xdr:col>
                    <xdr:colOff>0</xdr:colOff>
                    <xdr:row>169</xdr:row>
                    <xdr:rowOff>0</xdr:rowOff>
                  </from>
                  <to>
                    <xdr:col>28</xdr:col>
                    <xdr:colOff>0</xdr:colOff>
                    <xdr:row>170</xdr:row>
                    <xdr:rowOff>0</xdr:rowOff>
                  </to>
                </anchor>
              </controlPr>
            </control>
          </mc:Choice>
        </mc:AlternateContent>
        <mc:AlternateContent xmlns:mc="http://schemas.openxmlformats.org/markup-compatibility/2006">
          <mc:Choice Requires="x14">
            <control shapeId="46124" r:id="rId53" name="Group Box 44">
              <controlPr defaultSize="0" autoFill="0" autoPict="0">
                <anchor moveWithCells="1">
                  <from>
                    <xdr:col>23</xdr:col>
                    <xdr:colOff>0</xdr:colOff>
                    <xdr:row>170</xdr:row>
                    <xdr:rowOff>0</xdr:rowOff>
                  </from>
                  <to>
                    <xdr:col>28</xdr:col>
                    <xdr:colOff>0</xdr:colOff>
                    <xdr:row>171</xdr:row>
                    <xdr:rowOff>66675</xdr:rowOff>
                  </to>
                </anchor>
              </controlPr>
            </control>
          </mc:Choice>
        </mc:AlternateContent>
        <mc:AlternateContent xmlns:mc="http://schemas.openxmlformats.org/markup-compatibility/2006">
          <mc:Choice Requires="x14">
            <control shapeId="46125" r:id="rId54" name="Option Button 45">
              <controlPr defaultSize="0" autoFill="0" autoLine="0" autoPict="0" altText="">
                <anchor moveWithCells="1">
                  <from>
                    <xdr:col>23</xdr:col>
                    <xdr:colOff>66675</xdr:colOff>
                    <xdr:row>145</xdr:row>
                    <xdr:rowOff>0</xdr:rowOff>
                  </from>
                  <to>
                    <xdr:col>25</xdr:col>
                    <xdr:colOff>66675</xdr:colOff>
                    <xdr:row>146</xdr:row>
                    <xdr:rowOff>0</xdr:rowOff>
                  </to>
                </anchor>
              </controlPr>
            </control>
          </mc:Choice>
        </mc:AlternateContent>
        <mc:AlternateContent xmlns:mc="http://schemas.openxmlformats.org/markup-compatibility/2006">
          <mc:Choice Requires="x14">
            <control shapeId="46126" r:id="rId55" name="Option Button 46">
              <controlPr defaultSize="0" autoFill="0" autoLine="0" autoPict="0" altText="">
                <anchor moveWithCells="1">
                  <from>
                    <xdr:col>25</xdr:col>
                    <xdr:colOff>104775</xdr:colOff>
                    <xdr:row>145</xdr:row>
                    <xdr:rowOff>0</xdr:rowOff>
                  </from>
                  <to>
                    <xdr:col>27</xdr:col>
                    <xdr:colOff>104775</xdr:colOff>
                    <xdr:row>146</xdr:row>
                    <xdr:rowOff>0</xdr:rowOff>
                  </to>
                </anchor>
              </controlPr>
            </control>
          </mc:Choice>
        </mc:AlternateContent>
        <mc:AlternateContent xmlns:mc="http://schemas.openxmlformats.org/markup-compatibility/2006">
          <mc:Choice Requires="x14">
            <control shapeId="46127" r:id="rId56" name="Option Button 47">
              <controlPr defaultSize="0" autoFill="0" autoLine="0" autoPict="0" altText="">
                <anchor moveWithCells="1">
                  <from>
                    <xdr:col>23</xdr:col>
                    <xdr:colOff>66675</xdr:colOff>
                    <xdr:row>146</xdr:row>
                    <xdr:rowOff>19050</xdr:rowOff>
                  </from>
                  <to>
                    <xdr:col>25</xdr:col>
                    <xdr:colOff>66675</xdr:colOff>
                    <xdr:row>146</xdr:row>
                    <xdr:rowOff>247650</xdr:rowOff>
                  </to>
                </anchor>
              </controlPr>
            </control>
          </mc:Choice>
        </mc:AlternateContent>
        <mc:AlternateContent xmlns:mc="http://schemas.openxmlformats.org/markup-compatibility/2006">
          <mc:Choice Requires="x14">
            <control shapeId="46128" r:id="rId57" name="Option Button 48">
              <controlPr defaultSize="0" autoFill="0" autoLine="0" autoPict="0" altText="">
                <anchor moveWithCells="1">
                  <from>
                    <xdr:col>23</xdr:col>
                    <xdr:colOff>66675</xdr:colOff>
                    <xdr:row>146</xdr:row>
                    <xdr:rowOff>219075</xdr:rowOff>
                  </from>
                  <to>
                    <xdr:col>25</xdr:col>
                    <xdr:colOff>66675</xdr:colOff>
                    <xdr:row>146</xdr:row>
                    <xdr:rowOff>447675</xdr:rowOff>
                  </to>
                </anchor>
              </controlPr>
            </control>
          </mc:Choice>
        </mc:AlternateContent>
        <mc:AlternateContent xmlns:mc="http://schemas.openxmlformats.org/markup-compatibility/2006">
          <mc:Choice Requires="x14">
            <control shapeId="46129" r:id="rId58" name="Option Button 49">
              <controlPr defaultSize="0" autoFill="0" autoLine="0" autoPict="0" altText="">
                <anchor moveWithCells="1">
                  <from>
                    <xdr:col>23</xdr:col>
                    <xdr:colOff>66675</xdr:colOff>
                    <xdr:row>146</xdr:row>
                    <xdr:rowOff>428625</xdr:rowOff>
                  </from>
                  <to>
                    <xdr:col>25</xdr:col>
                    <xdr:colOff>66675</xdr:colOff>
                    <xdr:row>146</xdr:row>
                    <xdr:rowOff>657225</xdr:rowOff>
                  </to>
                </anchor>
              </controlPr>
            </control>
          </mc:Choice>
        </mc:AlternateContent>
        <mc:AlternateContent xmlns:mc="http://schemas.openxmlformats.org/markup-compatibility/2006">
          <mc:Choice Requires="x14">
            <control shapeId="46130" r:id="rId59" name="Group Box 50">
              <controlPr defaultSize="0" autoFill="0" autoPict="0">
                <anchor moveWithCells="1">
                  <from>
                    <xdr:col>19</xdr:col>
                    <xdr:colOff>0</xdr:colOff>
                    <xdr:row>147</xdr:row>
                    <xdr:rowOff>0</xdr:rowOff>
                  </from>
                  <to>
                    <xdr:col>23</xdr:col>
                    <xdr:colOff>0</xdr:colOff>
                    <xdr:row>149</xdr:row>
                    <xdr:rowOff>0</xdr:rowOff>
                  </to>
                </anchor>
              </controlPr>
            </control>
          </mc:Choice>
        </mc:AlternateContent>
        <mc:AlternateContent xmlns:mc="http://schemas.openxmlformats.org/markup-compatibility/2006">
          <mc:Choice Requires="x14">
            <control shapeId="46131" r:id="rId60" name="Group Box 51">
              <controlPr defaultSize="0" autoFill="0" autoPict="0">
                <anchor moveWithCells="1">
                  <from>
                    <xdr:col>19</xdr:col>
                    <xdr:colOff>0</xdr:colOff>
                    <xdr:row>151</xdr:row>
                    <xdr:rowOff>0</xdr:rowOff>
                  </from>
                  <to>
                    <xdr:col>23</xdr:col>
                    <xdr:colOff>0</xdr:colOff>
                    <xdr:row>153</xdr:row>
                    <xdr:rowOff>0</xdr:rowOff>
                  </to>
                </anchor>
              </controlPr>
            </control>
          </mc:Choice>
        </mc:AlternateContent>
        <mc:AlternateContent xmlns:mc="http://schemas.openxmlformats.org/markup-compatibility/2006">
          <mc:Choice Requires="x14">
            <control shapeId="46132" r:id="rId61" name="Option Button 52">
              <controlPr defaultSize="0" autoFill="0" autoLine="0" autoPict="0">
                <anchor moveWithCells="1">
                  <from>
                    <xdr:col>19</xdr:col>
                    <xdr:colOff>133350</xdr:colOff>
                    <xdr:row>147</xdr:row>
                    <xdr:rowOff>133350</xdr:rowOff>
                  </from>
                  <to>
                    <xdr:col>21</xdr:col>
                    <xdr:colOff>0</xdr:colOff>
                    <xdr:row>148</xdr:row>
                    <xdr:rowOff>219075</xdr:rowOff>
                  </to>
                </anchor>
              </controlPr>
            </control>
          </mc:Choice>
        </mc:AlternateContent>
        <mc:AlternateContent xmlns:mc="http://schemas.openxmlformats.org/markup-compatibility/2006">
          <mc:Choice Requires="x14">
            <control shapeId="46133" r:id="rId62" name="Option Button 53">
              <controlPr defaultSize="0" autoFill="0" autoLine="0" autoPict="0">
                <anchor moveWithCells="1">
                  <from>
                    <xdr:col>21</xdr:col>
                    <xdr:colOff>257175</xdr:colOff>
                    <xdr:row>147</xdr:row>
                    <xdr:rowOff>133350</xdr:rowOff>
                  </from>
                  <to>
                    <xdr:col>23</xdr:col>
                    <xdr:colOff>0</xdr:colOff>
                    <xdr:row>148</xdr:row>
                    <xdr:rowOff>219075</xdr:rowOff>
                  </to>
                </anchor>
              </controlPr>
            </control>
          </mc:Choice>
        </mc:AlternateContent>
        <mc:AlternateContent xmlns:mc="http://schemas.openxmlformats.org/markup-compatibility/2006">
          <mc:Choice Requires="x14">
            <control shapeId="46134" r:id="rId63" name="Option Button 54">
              <controlPr defaultSize="0" autoFill="0" autoLine="0" autoPict="0">
                <anchor moveWithCells="1">
                  <from>
                    <xdr:col>19</xdr:col>
                    <xdr:colOff>133350</xdr:colOff>
                    <xdr:row>151</xdr:row>
                    <xdr:rowOff>142875</xdr:rowOff>
                  </from>
                  <to>
                    <xdr:col>21</xdr:col>
                    <xdr:colOff>0</xdr:colOff>
                    <xdr:row>153</xdr:row>
                    <xdr:rowOff>0</xdr:rowOff>
                  </to>
                </anchor>
              </controlPr>
            </control>
          </mc:Choice>
        </mc:AlternateContent>
        <mc:AlternateContent xmlns:mc="http://schemas.openxmlformats.org/markup-compatibility/2006">
          <mc:Choice Requires="x14">
            <control shapeId="46135" r:id="rId64" name="Option Button 55">
              <controlPr defaultSize="0" autoFill="0" autoLine="0" autoPict="0">
                <anchor moveWithCells="1">
                  <from>
                    <xdr:col>21</xdr:col>
                    <xdr:colOff>257175</xdr:colOff>
                    <xdr:row>151</xdr:row>
                    <xdr:rowOff>142875</xdr:rowOff>
                  </from>
                  <to>
                    <xdr:col>23</xdr:col>
                    <xdr:colOff>0</xdr:colOff>
                    <xdr:row>153</xdr:row>
                    <xdr:rowOff>0</xdr:rowOff>
                  </to>
                </anchor>
              </controlPr>
            </control>
          </mc:Choice>
        </mc:AlternateContent>
        <mc:AlternateContent xmlns:mc="http://schemas.openxmlformats.org/markup-compatibility/2006">
          <mc:Choice Requires="x14">
            <control shapeId="46136" r:id="rId65" name="Group Box 56">
              <controlPr defaultSize="0" autoFill="0" autoPict="0">
                <anchor moveWithCells="1">
                  <from>
                    <xdr:col>23</xdr:col>
                    <xdr:colOff>0</xdr:colOff>
                    <xdr:row>157</xdr:row>
                    <xdr:rowOff>0</xdr:rowOff>
                  </from>
                  <to>
                    <xdr:col>28</xdr:col>
                    <xdr:colOff>0</xdr:colOff>
                    <xdr:row>158</xdr:row>
                    <xdr:rowOff>0</xdr:rowOff>
                  </to>
                </anchor>
              </controlPr>
            </control>
          </mc:Choice>
        </mc:AlternateContent>
        <mc:AlternateContent xmlns:mc="http://schemas.openxmlformats.org/markup-compatibility/2006">
          <mc:Choice Requires="x14">
            <control shapeId="46137" r:id="rId66" name="Group Box 57">
              <controlPr defaultSize="0" autoFill="0" autoPict="0">
                <anchor moveWithCells="1">
                  <from>
                    <xdr:col>23</xdr:col>
                    <xdr:colOff>0</xdr:colOff>
                    <xdr:row>158</xdr:row>
                    <xdr:rowOff>0</xdr:rowOff>
                  </from>
                  <to>
                    <xdr:col>28</xdr:col>
                    <xdr:colOff>0</xdr:colOff>
                    <xdr:row>159</xdr:row>
                    <xdr:rowOff>0</xdr:rowOff>
                  </to>
                </anchor>
              </controlPr>
            </control>
          </mc:Choice>
        </mc:AlternateContent>
        <mc:AlternateContent xmlns:mc="http://schemas.openxmlformats.org/markup-compatibility/2006">
          <mc:Choice Requires="x14">
            <control shapeId="46138" r:id="rId67" name="Option Button 58">
              <controlPr defaultSize="0" autoFill="0" autoLine="0" autoPict="0" altText="">
                <anchor moveWithCells="1">
                  <from>
                    <xdr:col>23</xdr:col>
                    <xdr:colOff>66675</xdr:colOff>
                    <xdr:row>157</xdr:row>
                    <xdr:rowOff>0</xdr:rowOff>
                  </from>
                  <to>
                    <xdr:col>25</xdr:col>
                    <xdr:colOff>66675</xdr:colOff>
                    <xdr:row>158</xdr:row>
                    <xdr:rowOff>0</xdr:rowOff>
                  </to>
                </anchor>
              </controlPr>
            </control>
          </mc:Choice>
        </mc:AlternateContent>
        <mc:AlternateContent xmlns:mc="http://schemas.openxmlformats.org/markup-compatibility/2006">
          <mc:Choice Requires="x14">
            <control shapeId="46139" r:id="rId68" name="Option Button 59">
              <controlPr defaultSize="0" autoFill="0" autoLine="0" autoPict="0" altText="">
                <anchor moveWithCells="1">
                  <from>
                    <xdr:col>25</xdr:col>
                    <xdr:colOff>104775</xdr:colOff>
                    <xdr:row>157</xdr:row>
                    <xdr:rowOff>0</xdr:rowOff>
                  </from>
                  <to>
                    <xdr:col>27</xdr:col>
                    <xdr:colOff>104775</xdr:colOff>
                    <xdr:row>158</xdr:row>
                    <xdr:rowOff>0</xdr:rowOff>
                  </to>
                </anchor>
              </controlPr>
            </control>
          </mc:Choice>
        </mc:AlternateContent>
        <mc:AlternateContent xmlns:mc="http://schemas.openxmlformats.org/markup-compatibility/2006">
          <mc:Choice Requires="x14">
            <control shapeId="46140" r:id="rId69" name="Option Button 60">
              <controlPr defaultSize="0" autoFill="0" autoLine="0" autoPict="0" altText="">
                <anchor moveWithCells="1">
                  <from>
                    <xdr:col>23</xdr:col>
                    <xdr:colOff>66675</xdr:colOff>
                    <xdr:row>158</xdr:row>
                    <xdr:rowOff>19050</xdr:rowOff>
                  </from>
                  <to>
                    <xdr:col>25</xdr:col>
                    <xdr:colOff>66675</xdr:colOff>
                    <xdr:row>158</xdr:row>
                    <xdr:rowOff>247650</xdr:rowOff>
                  </to>
                </anchor>
              </controlPr>
            </control>
          </mc:Choice>
        </mc:AlternateContent>
        <mc:AlternateContent xmlns:mc="http://schemas.openxmlformats.org/markup-compatibility/2006">
          <mc:Choice Requires="x14">
            <control shapeId="46141" r:id="rId70" name="Option Button 61">
              <controlPr defaultSize="0" autoFill="0" autoLine="0" autoPict="0" altText="">
                <anchor moveWithCells="1">
                  <from>
                    <xdr:col>23</xdr:col>
                    <xdr:colOff>66675</xdr:colOff>
                    <xdr:row>158</xdr:row>
                    <xdr:rowOff>219075</xdr:rowOff>
                  </from>
                  <to>
                    <xdr:col>25</xdr:col>
                    <xdr:colOff>66675</xdr:colOff>
                    <xdr:row>158</xdr:row>
                    <xdr:rowOff>447675</xdr:rowOff>
                  </to>
                </anchor>
              </controlPr>
            </control>
          </mc:Choice>
        </mc:AlternateContent>
        <mc:AlternateContent xmlns:mc="http://schemas.openxmlformats.org/markup-compatibility/2006">
          <mc:Choice Requires="x14">
            <control shapeId="46142" r:id="rId71" name="Option Button 62">
              <controlPr defaultSize="0" autoFill="0" autoLine="0" autoPict="0" altText="">
                <anchor moveWithCells="1">
                  <from>
                    <xdr:col>23</xdr:col>
                    <xdr:colOff>66675</xdr:colOff>
                    <xdr:row>158</xdr:row>
                    <xdr:rowOff>428625</xdr:rowOff>
                  </from>
                  <to>
                    <xdr:col>25</xdr:col>
                    <xdr:colOff>66675</xdr:colOff>
                    <xdr:row>158</xdr:row>
                    <xdr:rowOff>657225</xdr:rowOff>
                  </to>
                </anchor>
              </controlPr>
            </control>
          </mc:Choice>
        </mc:AlternateContent>
        <mc:AlternateContent xmlns:mc="http://schemas.openxmlformats.org/markup-compatibility/2006">
          <mc:Choice Requires="x14">
            <control shapeId="46143" r:id="rId72" name="Group Box 63">
              <controlPr defaultSize="0" autoFill="0" autoPict="0">
                <anchor moveWithCells="1">
                  <from>
                    <xdr:col>23</xdr:col>
                    <xdr:colOff>0</xdr:colOff>
                    <xdr:row>163</xdr:row>
                    <xdr:rowOff>0</xdr:rowOff>
                  </from>
                  <to>
                    <xdr:col>28</xdr:col>
                    <xdr:colOff>0</xdr:colOff>
                    <xdr:row>164</xdr:row>
                    <xdr:rowOff>0</xdr:rowOff>
                  </to>
                </anchor>
              </controlPr>
            </control>
          </mc:Choice>
        </mc:AlternateContent>
        <mc:AlternateContent xmlns:mc="http://schemas.openxmlformats.org/markup-compatibility/2006">
          <mc:Choice Requires="x14">
            <control shapeId="46144" r:id="rId73" name="Group Box 64">
              <controlPr defaultSize="0" autoFill="0" autoPict="0">
                <anchor moveWithCells="1">
                  <from>
                    <xdr:col>23</xdr:col>
                    <xdr:colOff>0</xdr:colOff>
                    <xdr:row>164</xdr:row>
                    <xdr:rowOff>0</xdr:rowOff>
                  </from>
                  <to>
                    <xdr:col>28</xdr:col>
                    <xdr:colOff>0</xdr:colOff>
                    <xdr:row>165</xdr:row>
                    <xdr:rowOff>0</xdr:rowOff>
                  </to>
                </anchor>
              </controlPr>
            </control>
          </mc:Choice>
        </mc:AlternateContent>
        <mc:AlternateContent xmlns:mc="http://schemas.openxmlformats.org/markup-compatibility/2006">
          <mc:Choice Requires="x14">
            <control shapeId="46145" r:id="rId74" name="Option Button 65">
              <controlPr defaultSize="0" autoFill="0" autoLine="0" autoPict="0" altText="">
                <anchor moveWithCells="1">
                  <from>
                    <xdr:col>23</xdr:col>
                    <xdr:colOff>66675</xdr:colOff>
                    <xdr:row>163</xdr:row>
                    <xdr:rowOff>0</xdr:rowOff>
                  </from>
                  <to>
                    <xdr:col>25</xdr:col>
                    <xdr:colOff>66675</xdr:colOff>
                    <xdr:row>164</xdr:row>
                    <xdr:rowOff>0</xdr:rowOff>
                  </to>
                </anchor>
              </controlPr>
            </control>
          </mc:Choice>
        </mc:AlternateContent>
        <mc:AlternateContent xmlns:mc="http://schemas.openxmlformats.org/markup-compatibility/2006">
          <mc:Choice Requires="x14">
            <control shapeId="46146" r:id="rId75" name="Option Button 66">
              <controlPr defaultSize="0" autoFill="0" autoLine="0" autoPict="0" altText="">
                <anchor moveWithCells="1">
                  <from>
                    <xdr:col>25</xdr:col>
                    <xdr:colOff>104775</xdr:colOff>
                    <xdr:row>163</xdr:row>
                    <xdr:rowOff>0</xdr:rowOff>
                  </from>
                  <to>
                    <xdr:col>27</xdr:col>
                    <xdr:colOff>104775</xdr:colOff>
                    <xdr:row>164</xdr:row>
                    <xdr:rowOff>0</xdr:rowOff>
                  </to>
                </anchor>
              </controlPr>
            </control>
          </mc:Choice>
        </mc:AlternateContent>
        <mc:AlternateContent xmlns:mc="http://schemas.openxmlformats.org/markup-compatibility/2006">
          <mc:Choice Requires="x14">
            <control shapeId="46147" r:id="rId76" name="Option Button 67">
              <controlPr defaultSize="0" autoFill="0" autoLine="0" autoPict="0" altText="">
                <anchor moveWithCells="1">
                  <from>
                    <xdr:col>23</xdr:col>
                    <xdr:colOff>66675</xdr:colOff>
                    <xdr:row>164</xdr:row>
                    <xdr:rowOff>19050</xdr:rowOff>
                  </from>
                  <to>
                    <xdr:col>25</xdr:col>
                    <xdr:colOff>66675</xdr:colOff>
                    <xdr:row>164</xdr:row>
                    <xdr:rowOff>247650</xdr:rowOff>
                  </to>
                </anchor>
              </controlPr>
            </control>
          </mc:Choice>
        </mc:AlternateContent>
        <mc:AlternateContent xmlns:mc="http://schemas.openxmlformats.org/markup-compatibility/2006">
          <mc:Choice Requires="x14">
            <control shapeId="46148" r:id="rId77" name="Option Button 68">
              <controlPr defaultSize="0" autoFill="0" autoLine="0" autoPict="0" altText="">
                <anchor moveWithCells="1">
                  <from>
                    <xdr:col>23</xdr:col>
                    <xdr:colOff>66675</xdr:colOff>
                    <xdr:row>164</xdr:row>
                    <xdr:rowOff>219075</xdr:rowOff>
                  </from>
                  <to>
                    <xdr:col>25</xdr:col>
                    <xdr:colOff>66675</xdr:colOff>
                    <xdr:row>164</xdr:row>
                    <xdr:rowOff>447675</xdr:rowOff>
                  </to>
                </anchor>
              </controlPr>
            </control>
          </mc:Choice>
        </mc:AlternateContent>
        <mc:AlternateContent xmlns:mc="http://schemas.openxmlformats.org/markup-compatibility/2006">
          <mc:Choice Requires="x14">
            <control shapeId="46149" r:id="rId78" name="Option Button 69">
              <controlPr defaultSize="0" autoFill="0" autoLine="0" autoPict="0" altText="">
                <anchor moveWithCells="1">
                  <from>
                    <xdr:col>23</xdr:col>
                    <xdr:colOff>66675</xdr:colOff>
                    <xdr:row>164</xdr:row>
                    <xdr:rowOff>428625</xdr:rowOff>
                  </from>
                  <to>
                    <xdr:col>25</xdr:col>
                    <xdr:colOff>66675</xdr:colOff>
                    <xdr:row>164</xdr:row>
                    <xdr:rowOff>657225</xdr:rowOff>
                  </to>
                </anchor>
              </controlPr>
            </control>
          </mc:Choice>
        </mc:AlternateContent>
        <mc:AlternateContent xmlns:mc="http://schemas.openxmlformats.org/markup-compatibility/2006">
          <mc:Choice Requires="x14">
            <control shapeId="46150" r:id="rId79" name="Group Box 70">
              <controlPr defaultSize="0" autoFill="0" autoPict="0">
                <anchor moveWithCells="1">
                  <from>
                    <xdr:col>23</xdr:col>
                    <xdr:colOff>0</xdr:colOff>
                    <xdr:row>169</xdr:row>
                    <xdr:rowOff>0</xdr:rowOff>
                  </from>
                  <to>
                    <xdr:col>28</xdr:col>
                    <xdr:colOff>0</xdr:colOff>
                    <xdr:row>170</xdr:row>
                    <xdr:rowOff>0</xdr:rowOff>
                  </to>
                </anchor>
              </controlPr>
            </control>
          </mc:Choice>
        </mc:AlternateContent>
        <mc:AlternateContent xmlns:mc="http://schemas.openxmlformats.org/markup-compatibility/2006">
          <mc:Choice Requires="x14">
            <control shapeId="46151" r:id="rId80" name="Group Box 71">
              <controlPr defaultSize="0" autoFill="0" autoPict="0">
                <anchor moveWithCells="1">
                  <from>
                    <xdr:col>23</xdr:col>
                    <xdr:colOff>0</xdr:colOff>
                    <xdr:row>170</xdr:row>
                    <xdr:rowOff>0</xdr:rowOff>
                  </from>
                  <to>
                    <xdr:col>28</xdr:col>
                    <xdr:colOff>0</xdr:colOff>
                    <xdr:row>171</xdr:row>
                    <xdr:rowOff>0</xdr:rowOff>
                  </to>
                </anchor>
              </controlPr>
            </control>
          </mc:Choice>
        </mc:AlternateContent>
        <mc:AlternateContent xmlns:mc="http://schemas.openxmlformats.org/markup-compatibility/2006">
          <mc:Choice Requires="x14">
            <control shapeId="46152" r:id="rId81" name="Option Button 72">
              <controlPr defaultSize="0" autoFill="0" autoLine="0" autoPict="0" altText="">
                <anchor moveWithCells="1">
                  <from>
                    <xdr:col>23</xdr:col>
                    <xdr:colOff>66675</xdr:colOff>
                    <xdr:row>169</xdr:row>
                    <xdr:rowOff>0</xdr:rowOff>
                  </from>
                  <to>
                    <xdr:col>25</xdr:col>
                    <xdr:colOff>66675</xdr:colOff>
                    <xdr:row>170</xdr:row>
                    <xdr:rowOff>0</xdr:rowOff>
                  </to>
                </anchor>
              </controlPr>
            </control>
          </mc:Choice>
        </mc:AlternateContent>
        <mc:AlternateContent xmlns:mc="http://schemas.openxmlformats.org/markup-compatibility/2006">
          <mc:Choice Requires="x14">
            <control shapeId="46153" r:id="rId82" name="Option Button 73">
              <controlPr defaultSize="0" autoFill="0" autoLine="0" autoPict="0" altText="">
                <anchor moveWithCells="1">
                  <from>
                    <xdr:col>25</xdr:col>
                    <xdr:colOff>104775</xdr:colOff>
                    <xdr:row>169</xdr:row>
                    <xdr:rowOff>0</xdr:rowOff>
                  </from>
                  <to>
                    <xdr:col>27</xdr:col>
                    <xdr:colOff>104775</xdr:colOff>
                    <xdr:row>170</xdr:row>
                    <xdr:rowOff>0</xdr:rowOff>
                  </to>
                </anchor>
              </controlPr>
            </control>
          </mc:Choice>
        </mc:AlternateContent>
        <mc:AlternateContent xmlns:mc="http://schemas.openxmlformats.org/markup-compatibility/2006">
          <mc:Choice Requires="x14">
            <control shapeId="46154" r:id="rId83" name="Option Button 74">
              <controlPr defaultSize="0" autoFill="0" autoLine="0" autoPict="0" altText="">
                <anchor moveWithCells="1">
                  <from>
                    <xdr:col>23</xdr:col>
                    <xdr:colOff>66675</xdr:colOff>
                    <xdr:row>170</xdr:row>
                    <xdr:rowOff>19050</xdr:rowOff>
                  </from>
                  <to>
                    <xdr:col>25</xdr:col>
                    <xdr:colOff>66675</xdr:colOff>
                    <xdr:row>170</xdr:row>
                    <xdr:rowOff>247650</xdr:rowOff>
                  </to>
                </anchor>
              </controlPr>
            </control>
          </mc:Choice>
        </mc:AlternateContent>
        <mc:AlternateContent xmlns:mc="http://schemas.openxmlformats.org/markup-compatibility/2006">
          <mc:Choice Requires="x14">
            <control shapeId="46155" r:id="rId84" name="Option Button 75">
              <controlPr defaultSize="0" autoFill="0" autoLine="0" autoPict="0" altText="">
                <anchor moveWithCells="1">
                  <from>
                    <xdr:col>23</xdr:col>
                    <xdr:colOff>66675</xdr:colOff>
                    <xdr:row>170</xdr:row>
                    <xdr:rowOff>219075</xdr:rowOff>
                  </from>
                  <to>
                    <xdr:col>25</xdr:col>
                    <xdr:colOff>66675</xdr:colOff>
                    <xdr:row>170</xdr:row>
                    <xdr:rowOff>447675</xdr:rowOff>
                  </to>
                </anchor>
              </controlPr>
            </control>
          </mc:Choice>
        </mc:AlternateContent>
        <mc:AlternateContent xmlns:mc="http://schemas.openxmlformats.org/markup-compatibility/2006">
          <mc:Choice Requires="x14">
            <control shapeId="46156" r:id="rId85" name="Option Button 76">
              <controlPr defaultSize="0" autoFill="0" autoLine="0" autoPict="0" altText="">
                <anchor moveWithCells="1">
                  <from>
                    <xdr:col>23</xdr:col>
                    <xdr:colOff>66675</xdr:colOff>
                    <xdr:row>170</xdr:row>
                    <xdr:rowOff>428625</xdr:rowOff>
                  </from>
                  <to>
                    <xdr:col>25</xdr:col>
                    <xdr:colOff>66675</xdr:colOff>
                    <xdr:row>170</xdr:row>
                    <xdr:rowOff>657225</xdr:rowOff>
                  </to>
                </anchor>
              </controlPr>
            </control>
          </mc:Choice>
        </mc:AlternateContent>
        <mc:AlternateContent xmlns:mc="http://schemas.openxmlformats.org/markup-compatibility/2006">
          <mc:Choice Requires="x14">
            <control shapeId="46157" r:id="rId86" name="Option Button 77">
              <controlPr defaultSize="0" autoFill="0" autoLine="0" autoPict="0">
                <anchor moveWithCells="1">
                  <from>
                    <xdr:col>19</xdr:col>
                    <xdr:colOff>114300</xdr:colOff>
                    <xdr:row>253</xdr:row>
                    <xdr:rowOff>0</xdr:rowOff>
                  </from>
                  <to>
                    <xdr:col>21</xdr:col>
                    <xdr:colOff>0</xdr:colOff>
                    <xdr:row>254</xdr:row>
                    <xdr:rowOff>0</xdr:rowOff>
                  </to>
                </anchor>
              </controlPr>
            </control>
          </mc:Choice>
        </mc:AlternateContent>
        <mc:AlternateContent xmlns:mc="http://schemas.openxmlformats.org/markup-compatibility/2006">
          <mc:Choice Requires="x14">
            <control shapeId="46158" r:id="rId87" name="Option Button 78">
              <controlPr defaultSize="0" autoFill="0" autoLine="0" autoPict="0">
                <anchor moveWithCells="1">
                  <from>
                    <xdr:col>19</xdr:col>
                    <xdr:colOff>114300</xdr:colOff>
                    <xdr:row>254</xdr:row>
                    <xdr:rowOff>0</xdr:rowOff>
                  </from>
                  <to>
                    <xdr:col>21</xdr:col>
                    <xdr:colOff>0</xdr:colOff>
                    <xdr:row>255</xdr:row>
                    <xdr:rowOff>0</xdr:rowOff>
                  </to>
                </anchor>
              </controlPr>
            </control>
          </mc:Choice>
        </mc:AlternateContent>
        <mc:AlternateContent xmlns:mc="http://schemas.openxmlformats.org/markup-compatibility/2006">
          <mc:Choice Requires="x14">
            <control shapeId="46159" r:id="rId88" name="Group Box 79">
              <controlPr defaultSize="0" autoFill="0" autoPict="0">
                <anchor moveWithCells="1">
                  <from>
                    <xdr:col>19</xdr:col>
                    <xdr:colOff>0</xdr:colOff>
                    <xdr:row>252</xdr:row>
                    <xdr:rowOff>0</xdr:rowOff>
                  </from>
                  <to>
                    <xdr:col>21</xdr:col>
                    <xdr:colOff>0</xdr:colOff>
                    <xdr:row>255</xdr:row>
                    <xdr:rowOff>0</xdr:rowOff>
                  </to>
                </anchor>
              </controlPr>
            </control>
          </mc:Choice>
        </mc:AlternateContent>
        <mc:AlternateContent xmlns:mc="http://schemas.openxmlformats.org/markup-compatibility/2006">
          <mc:Choice Requires="x14">
            <control shapeId="46160" r:id="rId89" name="Group Box 80">
              <controlPr defaultSize="0" autoFill="0" autoPict="0">
                <anchor moveWithCells="1">
                  <from>
                    <xdr:col>14</xdr:col>
                    <xdr:colOff>0</xdr:colOff>
                    <xdr:row>432</xdr:row>
                    <xdr:rowOff>0</xdr:rowOff>
                  </from>
                  <to>
                    <xdr:col>19</xdr:col>
                    <xdr:colOff>0</xdr:colOff>
                    <xdr:row>434</xdr:row>
                    <xdr:rowOff>0</xdr:rowOff>
                  </to>
                </anchor>
              </controlPr>
            </control>
          </mc:Choice>
        </mc:AlternateContent>
        <mc:AlternateContent xmlns:mc="http://schemas.openxmlformats.org/markup-compatibility/2006">
          <mc:Choice Requires="x14">
            <control shapeId="46161" r:id="rId90" name="Option Button 81">
              <controlPr defaultSize="0" autoFill="0" autoLine="0" autoPict="0">
                <anchor moveWithCells="1">
                  <from>
                    <xdr:col>14</xdr:col>
                    <xdr:colOff>95250</xdr:colOff>
                    <xdr:row>433</xdr:row>
                    <xdr:rowOff>0</xdr:rowOff>
                  </from>
                  <to>
                    <xdr:col>17</xdr:col>
                    <xdr:colOff>0</xdr:colOff>
                    <xdr:row>434</xdr:row>
                    <xdr:rowOff>0</xdr:rowOff>
                  </to>
                </anchor>
              </controlPr>
            </control>
          </mc:Choice>
        </mc:AlternateContent>
        <mc:AlternateContent xmlns:mc="http://schemas.openxmlformats.org/markup-compatibility/2006">
          <mc:Choice Requires="x14">
            <control shapeId="46162" r:id="rId91" name="Option Button 82">
              <controlPr defaultSize="0" autoFill="0" autoLine="0" autoPict="0">
                <anchor moveWithCells="1">
                  <from>
                    <xdr:col>17</xdr:col>
                    <xdr:colOff>57150</xdr:colOff>
                    <xdr:row>433</xdr:row>
                    <xdr:rowOff>0</xdr:rowOff>
                  </from>
                  <to>
                    <xdr:col>19</xdr:col>
                    <xdr:colOff>0</xdr:colOff>
                    <xdr:row>434</xdr:row>
                    <xdr:rowOff>0</xdr:rowOff>
                  </to>
                </anchor>
              </controlPr>
            </control>
          </mc:Choice>
        </mc:AlternateContent>
        <mc:AlternateContent xmlns:mc="http://schemas.openxmlformats.org/markup-compatibility/2006">
          <mc:Choice Requires="x14">
            <control shapeId="46163" r:id="rId92" name="Group Box 83">
              <controlPr defaultSize="0" autoFill="0" autoPict="0">
                <anchor moveWithCells="1">
                  <from>
                    <xdr:col>14</xdr:col>
                    <xdr:colOff>0</xdr:colOff>
                    <xdr:row>477</xdr:row>
                    <xdr:rowOff>0</xdr:rowOff>
                  </from>
                  <to>
                    <xdr:col>19</xdr:col>
                    <xdr:colOff>0</xdr:colOff>
                    <xdr:row>479</xdr:row>
                    <xdr:rowOff>0</xdr:rowOff>
                  </to>
                </anchor>
              </controlPr>
            </control>
          </mc:Choice>
        </mc:AlternateContent>
        <mc:AlternateContent xmlns:mc="http://schemas.openxmlformats.org/markup-compatibility/2006">
          <mc:Choice Requires="x14">
            <control shapeId="46164" r:id="rId93" name="Option Button 84">
              <controlPr defaultSize="0" autoFill="0" autoLine="0" autoPict="0">
                <anchor moveWithCells="1">
                  <from>
                    <xdr:col>14</xdr:col>
                    <xdr:colOff>95250</xdr:colOff>
                    <xdr:row>478</xdr:row>
                    <xdr:rowOff>0</xdr:rowOff>
                  </from>
                  <to>
                    <xdr:col>17</xdr:col>
                    <xdr:colOff>0</xdr:colOff>
                    <xdr:row>479</xdr:row>
                    <xdr:rowOff>0</xdr:rowOff>
                  </to>
                </anchor>
              </controlPr>
            </control>
          </mc:Choice>
        </mc:AlternateContent>
        <mc:AlternateContent xmlns:mc="http://schemas.openxmlformats.org/markup-compatibility/2006">
          <mc:Choice Requires="x14">
            <control shapeId="46165" r:id="rId94" name="Option Button 85">
              <controlPr defaultSize="0" autoFill="0" autoLine="0" autoPict="0">
                <anchor moveWithCells="1">
                  <from>
                    <xdr:col>17</xdr:col>
                    <xdr:colOff>57150</xdr:colOff>
                    <xdr:row>478</xdr:row>
                    <xdr:rowOff>0</xdr:rowOff>
                  </from>
                  <to>
                    <xdr:col>19</xdr:col>
                    <xdr:colOff>0</xdr:colOff>
                    <xdr:row>479</xdr:row>
                    <xdr:rowOff>0</xdr:rowOff>
                  </to>
                </anchor>
              </controlPr>
            </control>
          </mc:Choice>
        </mc:AlternateContent>
        <mc:AlternateContent xmlns:mc="http://schemas.openxmlformats.org/markup-compatibility/2006">
          <mc:Choice Requires="x14">
            <control shapeId="46166" r:id="rId95" name="Group Box 86">
              <controlPr defaultSize="0" autoFill="0" autoPict="0">
                <anchor moveWithCells="1">
                  <from>
                    <xdr:col>14</xdr:col>
                    <xdr:colOff>0</xdr:colOff>
                    <xdr:row>479</xdr:row>
                    <xdr:rowOff>0</xdr:rowOff>
                  </from>
                  <to>
                    <xdr:col>19</xdr:col>
                    <xdr:colOff>0</xdr:colOff>
                    <xdr:row>481</xdr:row>
                    <xdr:rowOff>0</xdr:rowOff>
                  </to>
                </anchor>
              </controlPr>
            </control>
          </mc:Choice>
        </mc:AlternateContent>
        <mc:AlternateContent xmlns:mc="http://schemas.openxmlformats.org/markup-compatibility/2006">
          <mc:Choice Requires="x14">
            <control shapeId="46167" r:id="rId96" name="Option Button 87">
              <controlPr defaultSize="0" autoFill="0" autoLine="0" autoPict="0">
                <anchor moveWithCells="1">
                  <from>
                    <xdr:col>14</xdr:col>
                    <xdr:colOff>95250</xdr:colOff>
                    <xdr:row>480</xdr:row>
                    <xdr:rowOff>0</xdr:rowOff>
                  </from>
                  <to>
                    <xdr:col>17</xdr:col>
                    <xdr:colOff>0</xdr:colOff>
                    <xdr:row>481</xdr:row>
                    <xdr:rowOff>0</xdr:rowOff>
                  </to>
                </anchor>
              </controlPr>
            </control>
          </mc:Choice>
        </mc:AlternateContent>
        <mc:AlternateContent xmlns:mc="http://schemas.openxmlformats.org/markup-compatibility/2006">
          <mc:Choice Requires="x14">
            <control shapeId="46168" r:id="rId97" name="Option Button 88">
              <controlPr defaultSize="0" autoFill="0" autoLine="0" autoPict="0">
                <anchor moveWithCells="1">
                  <from>
                    <xdr:col>17</xdr:col>
                    <xdr:colOff>57150</xdr:colOff>
                    <xdr:row>480</xdr:row>
                    <xdr:rowOff>0</xdr:rowOff>
                  </from>
                  <to>
                    <xdr:col>19</xdr:col>
                    <xdr:colOff>0</xdr:colOff>
                    <xdr:row>481</xdr:row>
                    <xdr:rowOff>0</xdr:rowOff>
                  </to>
                </anchor>
              </controlPr>
            </control>
          </mc:Choice>
        </mc:AlternateContent>
        <mc:AlternateContent xmlns:mc="http://schemas.openxmlformats.org/markup-compatibility/2006">
          <mc:Choice Requires="x14">
            <control shapeId="46169" r:id="rId98" name="Group Box 89">
              <controlPr defaultSize="0" autoFill="0" autoPict="0">
                <anchor moveWithCells="1">
                  <from>
                    <xdr:col>14</xdr:col>
                    <xdr:colOff>0</xdr:colOff>
                    <xdr:row>487</xdr:row>
                    <xdr:rowOff>0</xdr:rowOff>
                  </from>
                  <to>
                    <xdr:col>19</xdr:col>
                    <xdr:colOff>0</xdr:colOff>
                    <xdr:row>489</xdr:row>
                    <xdr:rowOff>0</xdr:rowOff>
                  </to>
                </anchor>
              </controlPr>
            </control>
          </mc:Choice>
        </mc:AlternateContent>
        <mc:AlternateContent xmlns:mc="http://schemas.openxmlformats.org/markup-compatibility/2006">
          <mc:Choice Requires="x14">
            <control shapeId="46170" r:id="rId99" name="Option Button 90">
              <controlPr defaultSize="0" autoFill="0" autoLine="0" autoPict="0">
                <anchor moveWithCells="1">
                  <from>
                    <xdr:col>14</xdr:col>
                    <xdr:colOff>95250</xdr:colOff>
                    <xdr:row>488</xdr:row>
                    <xdr:rowOff>0</xdr:rowOff>
                  </from>
                  <to>
                    <xdr:col>17</xdr:col>
                    <xdr:colOff>0</xdr:colOff>
                    <xdr:row>489</xdr:row>
                    <xdr:rowOff>0</xdr:rowOff>
                  </to>
                </anchor>
              </controlPr>
            </control>
          </mc:Choice>
        </mc:AlternateContent>
        <mc:AlternateContent xmlns:mc="http://schemas.openxmlformats.org/markup-compatibility/2006">
          <mc:Choice Requires="x14">
            <control shapeId="46171" r:id="rId100" name="Option Button 91">
              <controlPr defaultSize="0" autoFill="0" autoLine="0" autoPict="0">
                <anchor moveWithCells="1">
                  <from>
                    <xdr:col>17</xdr:col>
                    <xdr:colOff>57150</xdr:colOff>
                    <xdr:row>488</xdr:row>
                    <xdr:rowOff>0</xdr:rowOff>
                  </from>
                  <to>
                    <xdr:col>19</xdr:col>
                    <xdr:colOff>0</xdr:colOff>
                    <xdr:row>489</xdr:row>
                    <xdr:rowOff>0</xdr:rowOff>
                  </to>
                </anchor>
              </controlPr>
            </control>
          </mc:Choice>
        </mc:AlternateContent>
        <mc:AlternateContent xmlns:mc="http://schemas.openxmlformats.org/markup-compatibility/2006">
          <mc:Choice Requires="x14">
            <control shapeId="46172" r:id="rId101" name="Option Button 92">
              <controlPr defaultSize="0" autoFill="0" autoLine="0" autoPict="0">
                <anchor moveWithCells="1">
                  <from>
                    <xdr:col>19</xdr:col>
                    <xdr:colOff>190500</xdr:colOff>
                    <xdr:row>420</xdr:row>
                    <xdr:rowOff>0</xdr:rowOff>
                  </from>
                  <to>
                    <xdr:col>23</xdr:col>
                    <xdr:colOff>0</xdr:colOff>
                    <xdr:row>421</xdr:row>
                    <xdr:rowOff>0</xdr:rowOff>
                  </to>
                </anchor>
              </controlPr>
            </control>
          </mc:Choice>
        </mc:AlternateContent>
        <mc:AlternateContent xmlns:mc="http://schemas.openxmlformats.org/markup-compatibility/2006">
          <mc:Choice Requires="x14">
            <control shapeId="46173" r:id="rId102" name="Option Button 93">
              <controlPr defaultSize="0" autoFill="0" autoLine="0" autoPict="0">
                <anchor moveWithCells="1">
                  <from>
                    <xdr:col>19</xdr:col>
                    <xdr:colOff>190500</xdr:colOff>
                    <xdr:row>421</xdr:row>
                    <xdr:rowOff>0</xdr:rowOff>
                  </from>
                  <to>
                    <xdr:col>23</xdr:col>
                    <xdr:colOff>0</xdr:colOff>
                    <xdr:row>422</xdr:row>
                    <xdr:rowOff>0</xdr:rowOff>
                  </to>
                </anchor>
              </controlPr>
            </control>
          </mc:Choice>
        </mc:AlternateContent>
        <mc:AlternateContent xmlns:mc="http://schemas.openxmlformats.org/markup-compatibility/2006">
          <mc:Choice Requires="x14">
            <control shapeId="46174" r:id="rId103" name="Group Box 94">
              <controlPr defaultSize="0" autoFill="0" autoPict="0">
                <anchor moveWithCells="1">
                  <from>
                    <xdr:col>19</xdr:col>
                    <xdr:colOff>0</xdr:colOff>
                    <xdr:row>420</xdr:row>
                    <xdr:rowOff>0</xdr:rowOff>
                  </from>
                  <to>
                    <xdr:col>23</xdr:col>
                    <xdr:colOff>0</xdr:colOff>
                    <xdr:row>422</xdr:row>
                    <xdr:rowOff>0</xdr:rowOff>
                  </to>
                </anchor>
              </controlPr>
            </control>
          </mc:Choice>
        </mc:AlternateContent>
        <mc:AlternateContent xmlns:mc="http://schemas.openxmlformats.org/markup-compatibility/2006">
          <mc:Choice Requires="x14">
            <control shapeId="46175" r:id="rId104" name="Option Button 95">
              <controlPr defaultSize="0" autoFill="0" autoLine="0" autoPict="0">
                <anchor moveWithCells="1">
                  <from>
                    <xdr:col>13</xdr:col>
                    <xdr:colOff>76200</xdr:colOff>
                    <xdr:row>424</xdr:row>
                    <xdr:rowOff>0</xdr:rowOff>
                  </from>
                  <to>
                    <xdr:col>17</xdr:col>
                    <xdr:colOff>0</xdr:colOff>
                    <xdr:row>425</xdr:row>
                    <xdr:rowOff>0</xdr:rowOff>
                  </to>
                </anchor>
              </controlPr>
            </control>
          </mc:Choice>
        </mc:AlternateContent>
        <mc:AlternateContent xmlns:mc="http://schemas.openxmlformats.org/markup-compatibility/2006">
          <mc:Choice Requires="x14">
            <control shapeId="46176" r:id="rId105" name="Option Button 96">
              <controlPr defaultSize="0" autoFill="0" autoLine="0" autoPict="0">
                <anchor moveWithCells="1">
                  <from>
                    <xdr:col>13</xdr:col>
                    <xdr:colOff>76200</xdr:colOff>
                    <xdr:row>425</xdr:row>
                    <xdr:rowOff>0</xdr:rowOff>
                  </from>
                  <to>
                    <xdr:col>17</xdr:col>
                    <xdr:colOff>0</xdr:colOff>
                    <xdr:row>426</xdr:row>
                    <xdr:rowOff>0</xdr:rowOff>
                  </to>
                </anchor>
              </controlPr>
            </control>
          </mc:Choice>
        </mc:AlternateContent>
        <mc:AlternateContent xmlns:mc="http://schemas.openxmlformats.org/markup-compatibility/2006">
          <mc:Choice Requires="x14">
            <control shapeId="46177" r:id="rId106" name="Group Box 97">
              <controlPr defaultSize="0" autoFill="0" autoPict="0">
                <anchor moveWithCells="1">
                  <from>
                    <xdr:col>12</xdr:col>
                    <xdr:colOff>0</xdr:colOff>
                    <xdr:row>424</xdr:row>
                    <xdr:rowOff>0</xdr:rowOff>
                  </from>
                  <to>
                    <xdr:col>17</xdr:col>
                    <xdr:colOff>0</xdr:colOff>
                    <xdr:row>426</xdr:row>
                    <xdr:rowOff>0</xdr:rowOff>
                  </to>
                </anchor>
              </controlPr>
            </control>
          </mc:Choice>
        </mc:AlternateContent>
        <mc:AlternateContent xmlns:mc="http://schemas.openxmlformats.org/markup-compatibility/2006">
          <mc:Choice Requires="x14">
            <control shapeId="46178" r:id="rId107" name="Option Button 98">
              <controlPr defaultSize="0" autoFill="0" autoLine="0" autoPict="0">
                <anchor moveWithCells="1">
                  <from>
                    <xdr:col>17</xdr:col>
                    <xdr:colOff>76200</xdr:colOff>
                    <xdr:row>424</xdr:row>
                    <xdr:rowOff>0</xdr:rowOff>
                  </from>
                  <to>
                    <xdr:col>23</xdr:col>
                    <xdr:colOff>0</xdr:colOff>
                    <xdr:row>425</xdr:row>
                    <xdr:rowOff>0</xdr:rowOff>
                  </to>
                </anchor>
              </controlPr>
            </control>
          </mc:Choice>
        </mc:AlternateContent>
        <mc:AlternateContent xmlns:mc="http://schemas.openxmlformats.org/markup-compatibility/2006">
          <mc:Choice Requires="x14">
            <control shapeId="46179" r:id="rId108" name="Option Button 99">
              <controlPr defaultSize="0" autoFill="0" autoLine="0" autoPict="0">
                <anchor moveWithCells="1">
                  <from>
                    <xdr:col>17</xdr:col>
                    <xdr:colOff>76200</xdr:colOff>
                    <xdr:row>425</xdr:row>
                    <xdr:rowOff>0</xdr:rowOff>
                  </from>
                  <to>
                    <xdr:col>23</xdr:col>
                    <xdr:colOff>0</xdr:colOff>
                    <xdr:row>426</xdr:row>
                    <xdr:rowOff>0</xdr:rowOff>
                  </to>
                </anchor>
              </controlPr>
            </control>
          </mc:Choice>
        </mc:AlternateContent>
        <mc:AlternateContent xmlns:mc="http://schemas.openxmlformats.org/markup-compatibility/2006">
          <mc:Choice Requires="x14">
            <control shapeId="46180" r:id="rId109" name="Group Box 100">
              <controlPr defaultSize="0" autoFill="0" autoPict="0">
                <anchor moveWithCells="1">
                  <from>
                    <xdr:col>17</xdr:col>
                    <xdr:colOff>0</xdr:colOff>
                    <xdr:row>424</xdr:row>
                    <xdr:rowOff>0</xdr:rowOff>
                  </from>
                  <to>
                    <xdr:col>23</xdr:col>
                    <xdr:colOff>0</xdr:colOff>
                    <xdr:row>426</xdr:row>
                    <xdr:rowOff>0</xdr:rowOff>
                  </to>
                </anchor>
              </controlPr>
            </control>
          </mc:Choice>
        </mc:AlternateContent>
        <mc:AlternateContent xmlns:mc="http://schemas.openxmlformats.org/markup-compatibility/2006">
          <mc:Choice Requires="x14">
            <control shapeId="46181" r:id="rId110" name="Option Button 101">
              <controlPr defaultSize="0" autoFill="0" autoLine="0" autoPict="0">
                <anchor moveWithCells="1">
                  <from>
                    <xdr:col>19</xdr:col>
                    <xdr:colOff>123825</xdr:colOff>
                    <xdr:row>432</xdr:row>
                    <xdr:rowOff>0</xdr:rowOff>
                  </from>
                  <to>
                    <xdr:col>23</xdr:col>
                    <xdr:colOff>0</xdr:colOff>
                    <xdr:row>433</xdr:row>
                    <xdr:rowOff>0</xdr:rowOff>
                  </to>
                </anchor>
              </controlPr>
            </control>
          </mc:Choice>
        </mc:AlternateContent>
        <mc:AlternateContent xmlns:mc="http://schemas.openxmlformats.org/markup-compatibility/2006">
          <mc:Choice Requires="x14">
            <control shapeId="46182" r:id="rId111" name="Option Button 102">
              <controlPr defaultSize="0" autoFill="0" autoLine="0" autoPict="0">
                <anchor moveWithCells="1">
                  <from>
                    <xdr:col>19</xdr:col>
                    <xdr:colOff>123825</xdr:colOff>
                    <xdr:row>433</xdr:row>
                    <xdr:rowOff>0</xdr:rowOff>
                  </from>
                  <to>
                    <xdr:col>23</xdr:col>
                    <xdr:colOff>0</xdr:colOff>
                    <xdr:row>434</xdr:row>
                    <xdr:rowOff>0</xdr:rowOff>
                  </to>
                </anchor>
              </controlPr>
            </control>
          </mc:Choice>
        </mc:AlternateContent>
        <mc:AlternateContent xmlns:mc="http://schemas.openxmlformats.org/markup-compatibility/2006">
          <mc:Choice Requires="x14">
            <control shapeId="46183" r:id="rId112" name="Group Box 103">
              <controlPr defaultSize="0" autoFill="0" autoPict="0">
                <anchor moveWithCells="1">
                  <from>
                    <xdr:col>19</xdr:col>
                    <xdr:colOff>0</xdr:colOff>
                    <xdr:row>432</xdr:row>
                    <xdr:rowOff>0</xdr:rowOff>
                  </from>
                  <to>
                    <xdr:col>23</xdr:col>
                    <xdr:colOff>0</xdr:colOff>
                    <xdr:row>434</xdr:row>
                    <xdr:rowOff>0</xdr:rowOff>
                  </to>
                </anchor>
              </controlPr>
            </control>
          </mc:Choice>
        </mc:AlternateContent>
        <mc:AlternateContent xmlns:mc="http://schemas.openxmlformats.org/markup-compatibility/2006">
          <mc:Choice Requires="x14">
            <control shapeId="46184" r:id="rId113" name="Option Button 104">
              <controlPr defaultSize="0" autoFill="0" autoLine="0" autoPict="0">
                <anchor moveWithCells="1">
                  <from>
                    <xdr:col>19</xdr:col>
                    <xdr:colOff>228600</xdr:colOff>
                    <xdr:row>299</xdr:row>
                    <xdr:rowOff>0</xdr:rowOff>
                  </from>
                  <to>
                    <xdr:col>22</xdr:col>
                    <xdr:colOff>0</xdr:colOff>
                    <xdr:row>299</xdr:row>
                    <xdr:rowOff>266700</xdr:rowOff>
                  </to>
                </anchor>
              </controlPr>
            </control>
          </mc:Choice>
        </mc:AlternateContent>
        <mc:AlternateContent xmlns:mc="http://schemas.openxmlformats.org/markup-compatibility/2006">
          <mc:Choice Requires="x14">
            <control shapeId="46185" r:id="rId114" name="Option Button 105">
              <controlPr defaultSize="0" autoFill="0" autoLine="0" autoPict="0">
                <anchor moveWithCells="1">
                  <from>
                    <xdr:col>23</xdr:col>
                    <xdr:colOff>57150</xdr:colOff>
                    <xdr:row>299</xdr:row>
                    <xdr:rowOff>0</xdr:rowOff>
                  </from>
                  <to>
                    <xdr:col>27</xdr:col>
                    <xdr:colOff>466725</xdr:colOff>
                    <xdr:row>299</xdr:row>
                    <xdr:rowOff>266700</xdr:rowOff>
                  </to>
                </anchor>
              </controlPr>
            </control>
          </mc:Choice>
        </mc:AlternateContent>
        <mc:AlternateContent xmlns:mc="http://schemas.openxmlformats.org/markup-compatibility/2006">
          <mc:Choice Requires="x14">
            <control shapeId="46186" r:id="rId115" name="Group Box 106">
              <controlPr defaultSize="0" autoFill="0" autoPict="0">
                <anchor moveWithCells="1">
                  <from>
                    <xdr:col>19</xdr:col>
                    <xdr:colOff>0</xdr:colOff>
                    <xdr:row>298</xdr:row>
                    <xdr:rowOff>0</xdr:rowOff>
                  </from>
                  <to>
                    <xdr:col>28</xdr:col>
                    <xdr:colOff>0</xdr:colOff>
                    <xdr:row>300</xdr:row>
                    <xdr:rowOff>0</xdr:rowOff>
                  </to>
                </anchor>
              </controlPr>
            </control>
          </mc:Choice>
        </mc:AlternateContent>
        <mc:AlternateContent xmlns:mc="http://schemas.openxmlformats.org/markup-compatibility/2006">
          <mc:Choice Requires="x14">
            <control shapeId="46187" r:id="rId116" name="Option Button 107">
              <controlPr defaultSize="0" autoFill="0" autoLine="0" autoPict="0">
                <anchor moveWithCells="1">
                  <from>
                    <xdr:col>3</xdr:col>
                    <xdr:colOff>57150</xdr:colOff>
                    <xdr:row>447</xdr:row>
                    <xdr:rowOff>266700</xdr:rowOff>
                  </from>
                  <to>
                    <xdr:col>19</xdr:col>
                    <xdr:colOff>0</xdr:colOff>
                    <xdr:row>448</xdr:row>
                    <xdr:rowOff>266700</xdr:rowOff>
                  </to>
                </anchor>
              </controlPr>
            </control>
          </mc:Choice>
        </mc:AlternateContent>
        <mc:AlternateContent xmlns:mc="http://schemas.openxmlformats.org/markup-compatibility/2006">
          <mc:Choice Requires="x14">
            <control shapeId="46188" r:id="rId117" name="Option Button 108">
              <controlPr defaultSize="0" autoFill="0" autoLine="0" autoPict="0">
                <anchor moveWithCells="1">
                  <from>
                    <xdr:col>3</xdr:col>
                    <xdr:colOff>57150</xdr:colOff>
                    <xdr:row>448</xdr:row>
                    <xdr:rowOff>295275</xdr:rowOff>
                  </from>
                  <to>
                    <xdr:col>19</xdr:col>
                    <xdr:colOff>0</xdr:colOff>
                    <xdr:row>449</xdr:row>
                    <xdr:rowOff>247650</xdr:rowOff>
                  </to>
                </anchor>
              </controlPr>
            </control>
          </mc:Choice>
        </mc:AlternateContent>
        <mc:AlternateContent xmlns:mc="http://schemas.openxmlformats.org/markup-compatibility/2006">
          <mc:Choice Requires="x14">
            <control shapeId="46189" r:id="rId118" name="Group Box 109">
              <controlPr defaultSize="0" autoFill="0" autoPict="0">
                <anchor moveWithCells="1">
                  <from>
                    <xdr:col>3</xdr:col>
                    <xdr:colOff>0</xdr:colOff>
                    <xdr:row>447</xdr:row>
                    <xdr:rowOff>0</xdr:rowOff>
                  </from>
                  <to>
                    <xdr:col>21</xdr:col>
                    <xdr:colOff>0</xdr:colOff>
                    <xdr:row>450</xdr:row>
                    <xdr:rowOff>0</xdr:rowOff>
                  </to>
                </anchor>
              </controlPr>
            </control>
          </mc:Choice>
        </mc:AlternateContent>
        <mc:AlternateContent xmlns:mc="http://schemas.openxmlformats.org/markup-compatibility/2006">
          <mc:Choice Requires="x14">
            <control shapeId="46190" r:id="rId119" name="Check Box 110">
              <controlPr defaultSize="0" autoFill="0" autoLine="0" autoPict="0">
                <anchor moveWithCells="1">
                  <from>
                    <xdr:col>9</xdr:col>
                    <xdr:colOff>76200</xdr:colOff>
                    <xdr:row>86</xdr:row>
                    <xdr:rowOff>0</xdr:rowOff>
                  </from>
                  <to>
                    <xdr:col>19</xdr:col>
                    <xdr:colOff>9525</xdr:colOff>
                    <xdr:row>87</xdr:row>
                    <xdr:rowOff>0</xdr:rowOff>
                  </to>
                </anchor>
              </controlPr>
            </control>
          </mc:Choice>
        </mc:AlternateContent>
        <mc:AlternateContent xmlns:mc="http://schemas.openxmlformats.org/markup-compatibility/2006">
          <mc:Choice Requires="x14">
            <control shapeId="46191" r:id="rId120" name="Check Box 111">
              <controlPr defaultSize="0" autoFill="0" autoLine="0" autoPict="0">
                <anchor moveWithCells="1">
                  <from>
                    <xdr:col>9</xdr:col>
                    <xdr:colOff>76200</xdr:colOff>
                    <xdr:row>87</xdr:row>
                    <xdr:rowOff>0</xdr:rowOff>
                  </from>
                  <to>
                    <xdr:col>19</xdr:col>
                    <xdr:colOff>9525</xdr:colOff>
                    <xdr:row>88</xdr:row>
                    <xdr:rowOff>0</xdr:rowOff>
                  </to>
                </anchor>
              </controlPr>
            </control>
          </mc:Choice>
        </mc:AlternateContent>
        <mc:AlternateContent xmlns:mc="http://schemas.openxmlformats.org/markup-compatibility/2006">
          <mc:Choice Requires="x14">
            <control shapeId="46192" r:id="rId121" name="Check Box 112">
              <controlPr defaultSize="0" autoFill="0" autoLine="0" autoPict="0">
                <anchor moveWithCells="1">
                  <from>
                    <xdr:col>9</xdr:col>
                    <xdr:colOff>76200</xdr:colOff>
                    <xdr:row>89</xdr:row>
                    <xdr:rowOff>0</xdr:rowOff>
                  </from>
                  <to>
                    <xdr:col>19</xdr:col>
                    <xdr:colOff>9525</xdr:colOff>
                    <xdr:row>90</xdr:row>
                    <xdr:rowOff>0</xdr:rowOff>
                  </to>
                </anchor>
              </controlPr>
            </control>
          </mc:Choice>
        </mc:AlternateContent>
        <mc:AlternateContent xmlns:mc="http://schemas.openxmlformats.org/markup-compatibility/2006">
          <mc:Choice Requires="x14">
            <control shapeId="46193" r:id="rId122" name="Check Box 113">
              <controlPr defaultSize="0" autoFill="0" autoLine="0" autoPict="0">
                <anchor moveWithCells="1">
                  <from>
                    <xdr:col>9</xdr:col>
                    <xdr:colOff>76200</xdr:colOff>
                    <xdr:row>87</xdr:row>
                    <xdr:rowOff>361950</xdr:rowOff>
                  </from>
                  <to>
                    <xdr:col>19</xdr:col>
                    <xdr:colOff>9525</xdr:colOff>
                    <xdr:row>89</xdr:row>
                    <xdr:rowOff>0</xdr:rowOff>
                  </to>
                </anchor>
              </controlPr>
            </control>
          </mc:Choice>
        </mc:AlternateContent>
        <mc:AlternateContent xmlns:mc="http://schemas.openxmlformats.org/markup-compatibility/2006">
          <mc:Choice Requires="x14">
            <control shapeId="46194" r:id="rId123" name="Check Box 114">
              <controlPr defaultSize="0" autoFill="0" autoLine="0" autoPict="0">
                <anchor moveWithCells="1">
                  <from>
                    <xdr:col>9</xdr:col>
                    <xdr:colOff>85725</xdr:colOff>
                    <xdr:row>107</xdr:row>
                    <xdr:rowOff>523875</xdr:rowOff>
                  </from>
                  <to>
                    <xdr:col>19</xdr:col>
                    <xdr:colOff>19050</xdr:colOff>
                    <xdr:row>109</xdr:row>
                    <xdr:rowOff>0</xdr:rowOff>
                  </to>
                </anchor>
              </controlPr>
            </control>
          </mc:Choice>
        </mc:AlternateContent>
        <mc:AlternateContent xmlns:mc="http://schemas.openxmlformats.org/markup-compatibility/2006">
          <mc:Choice Requires="x14">
            <control shapeId="46195" r:id="rId124" name="Check Box 115">
              <controlPr defaultSize="0" autoFill="0" autoLine="0" autoPict="0">
                <anchor moveWithCells="1">
                  <from>
                    <xdr:col>9</xdr:col>
                    <xdr:colOff>85725</xdr:colOff>
                    <xdr:row>109</xdr:row>
                    <xdr:rowOff>0</xdr:rowOff>
                  </from>
                  <to>
                    <xdr:col>19</xdr:col>
                    <xdr:colOff>0</xdr:colOff>
                    <xdr:row>111</xdr:row>
                    <xdr:rowOff>0</xdr:rowOff>
                  </to>
                </anchor>
              </controlPr>
            </control>
          </mc:Choice>
        </mc:AlternateContent>
        <mc:AlternateContent xmlns:mc="http://schemas.openxmlformats.org/markup-compatibility/2006">
          <mc:Choice Requires="x14">
            <control shapeId="46196" r:id="rId125" name="Check Box 116">
              <controlPr defaultSize="0" autoFill="0" autoLine="0" autoPict="0">
                <anchor moveWithCells="1">
                  <from>
                    <xdr:col>9</xdr:col>
                    <xdr:colOff>85725</xdr:colOff>
                    <xdr:row>112</xdr:row>
                    <xdr:rowOff>0</xdr:rowOff>
                  </from>
                  <to>
                    <xdr:col>19</xdr:col>
                    <xdr:colOff>19050</xdr:colOff>
                    <xdr:row>113</xdr:row>
                    <xdr:rowOff>0</xdr:rowOff>
                  </to>
                </anchor>
              </controlPr>
            </control>
          </mc:Choice>
        </mc:AlternateContent>
        <mc:AlternateContent xmlns:mc="http://schemas.openxmlformats.org/markup-compatibility/2006">
          <mc:Choice Requires="x14">
            <control shapeId="46197" r:id="rId126" name="Check Box 117">
              <controlPr defaultSize="0" autoFill="0" autoLine="0" autoPict="0">
                <anchor moveWithCells="1">
                  <from>
                    <xdr:col>9</xdr:col>
                    <xdr:colOff>85725</xdr:colOff>
                    <xdr:row>111</xdr:row>
                    <xdr:rowOff>0</xdr:rowOff>
                  </from>
                  <to>
                    <xdr:col>19</xdr:col>
                    <xdr:colOff>19050</xdr:colOff>
                    <xdr:row>112</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AB45A-553E-49C6-B705-509A289E934B}">
  <sheetPr>
    <tabColor theme="5"/>
  </sheetPr>
  <dimension ref="A1:BD801"/>
  <sheetViews>
    <sheetView showGridLines="0" view="pageBreakPreview" topLeftCell="A31" zoomScaleNormal="100" zoomScaleSheetLayoutView="100" zoomScalePageLayoutView="70" workbookViewId="0"/>
  </sheetViews>
  <sheetFormatPr defaultColWidth="0" defaultRowHeight="0" customHeight="1" zeroHeight="1"/>
  <cols>
    <col min="1" max="1" width="3.625" style="1" customWidth="1"/>
    <col min="2" max="2" width="3.625" style="33" customWidth="1"/>
    <col min="3" max="3" width="1.375" style="33" customWidth="1"/>
    <col min="4" max="5" width="3.875" style="33" customWidth="1"/>
    <col min="6" max="6" width="3.875" style="13" customWidth="1"/>
    <col min="7" max="7" width="3.875" style="33" customWidth="1"/>
    <col min="8" max="11" width="3.875" style="47" customWidth="1"/>
    <col min="12" max="12" width="3.625" style="47" customWidth="1"/>
    <col min="13" max="13" width="3.25" style="47" hidden="1" customWidth="1"/>
    <col min="14" max="14" width="3.875" style="33" customWidth="1"/>
    <col min="15" max="15" width="5.875" style="33" customWidth="1"/>
    <col min="16" max="18" width="3.875" style="33" customWidth="1"/>
    <col min="19" max="19" width="6.875" style="33" customWidth="1"/>
    <col min="20" max="20" width="5.5" style="33" customWidth="1"/>
    <col min="21" max="21" width="9.375" style="13" customWidth="1"/>
    <col min="22" max="22" width="9" style="33" customWidth="1"/>
    <col min="23" max="23" width="7.5" style="42" customWidth="1"/>
    <col min="24" max="25" width="3.875" style="42" customWidth="1"/>
    <col min="26" max="27" width="3.875" style="33" customWidth="1"/>
    <col min="28" max="28" width="11.125" style="33" customWidth="1"/>
    <col min="29" max="29" width="4.75" style="33" customWidth="1"/>
    <col min="30" max="30" width="3.625" style="1" customWidth="1"/>
    <col min="31" max="31" width="42.75" style="1" hidden="1" customWidth="1"/>
    <col min="32" max="33" width="3.625" style="1" hidden="1" customWidth="1"/>
    <col min="34" max="34" width="13.5" style="1" hidden="1" customWidth="1"/>
    <col min="35" max="35" width="13.75" style="1" hidden="1" customWidth="1"/>
    <col min="36" max="41" width="3.625" style="1" hidden="1" customWidth="1"/>
    <col min="42" max="42" width="9.25" style="138" hidden="1" customWidth="1"/>
    <col min="43" max="43" width="40.625" style="138" hidden="1" customWidth="1"/>
    <col min="44" max="16384" width="3.625" style="1" hidden="1"/>
  </cols>
  <sheetData>
    <row r="1" spans="3:43" ht="4.5" hidden="1" customHeight="1" thickBot="1"/>
    <row r="2" spans="3:43" ht="30" hidden="1" customHeight="1" thickBot="1">
      <c r="C2" s="1"/>
      <c r="D2" s="217"/>
      <c r="E2" s="217"/>
      <c r="F2" s="217"/>
      <c r="G2" s="217"/>
      <c r="H2" s="1"/>
      <c r="I2" s="217"/>
      <c r="J2" s="1"/>
      <c r="K2" s="306" t="s">
        <v>374</v>
      </c>
      <c r="L2" s="306"/>
      <c r="M2" s="306"/>
      <c r="N2" s="306"/>
      <c r="O2" s="306"/>
      <c r="P2" s="306"/>
      <c r="Q2" s="306"/>
      <c r="R2" s="306"/>
      <c r="S2" s="306"/>
      <c r="T2" s="306"/>
      <c r="U2" s="306"/>
      <c r="V2" s="307"/>
      <c r="W2" s="992" t="str">
        <f>'R7調査票 (1)'!$W$2</f>
        <v>00000</v>
      </c>
      <c r="X2" s="993"/>
      <c r="Y2" s="993"/>
      <c r="Z2" s="993"/>
      <c r="AA2" s="993"/>
      <c r="AB2" s="994"/>
      <c r="AC2" s="217"/>
      <c r="AQ2" s="122" t="str">
        <f>TEXT(W2,"00000")</f>
        <v>00000</v>
      </c>
    </row>
    <row r="3" spans="3:43" ht="4.5" hidden="1" customHeight="1">
      <c r="C3" s="217"/>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row>
    <row r="4" spans="3:43" s="10" customFormat="1" ht="19.5" hidden="1">
      <c r="C4" s="30"/>
      <c r="D4" s="238" t="s">
        <v>195</v>
      </c>
      <c r="E4" s="871" t="s">
        <v>222</v>
      </c>
      <c r="F4" s="871"/>
      <c r="G4" s="871"/>
      <c r="H4" s="871"/>
      <c r="I4" s="871"/>
      <c r="J4" s="871"/>
      <c r="K4" s="871"/>
      <c r="L4" s="871"/>
      <c r="M4" s="871"/>
      <c r="N4" s="871"/>
      <c r="O4" s="871"/>
      <c r="P4" s="871"/>
      <c r="Q4" s="871"/>
      <c r="R4" s="871"/>
      <c r="S4" s="871"/>
      <c r="T4" s="871"/>
      <c r="U4" s="871"/>
      <c r="V4" s="871"/>
      <c r="W4" s="871"/>
      <c r="X4" s="871"/>
      <c r="Y4" s="871"/>
      <c r="Z4" s="871"/>
      <c r="AA4" s="871"/>
      <c r="AB4" s="871"/>
      <c r="AP4" s="139"/>
      <c r="AQ4" s="139"/>
    </row>
    <row r="5" spans="3:43" s="10" customFormat="1" ht="64.5" hidden="1" customHeight="1">
      <c r="C5" s="30"/>
      <c r="D5" s="238" t="s">
        <v>195</v>
      </c>
      <c r="E5" s="871" t="s">
        <v>391</v>
      </c>
      <c r="F5" s="871"/>
      <c r="G5" s="871"/>
      <c r="H5" s="871"/>
      <c r="I5" s="871"/>
      <c r="J5" s="871"/>
      <c r="K5" s="871"/>
      <c r="L5" s="871"/>
      <c r="M5" s="871"/>
      <c r="N5" s="871"/>
      <c r="O5" s="871"/>
      <c r="P5" s="871"/>
      <c r="Q5" s="871"/>
      <c r="R5" s="871"/>
      <c r="S5" s="871"/>
      <c r="T5" s="871"/>
      <c r="U5" s="871"/>
      <c r="V5" s="871"/>
      <c r="W5" s="871"/>
      <c r="X5" s="871"/>
      <c r="Y5" s="871"/>
      <c r="Z5" s="871"/>
      <c r="AA5" s="871"/>
      <c r="AB5" s="871"/>
      <c r="AP5" s="139"/>
      <c r="AQ5" s="139"/>
    </row>
    <row r="6" spans="3:43" s="10" customFormat="1" ht="81.75" hidden="1" customHeight="1">
      <c r="C6" s="30"/>
      <c r="D6" s="238" t="s">
        <v>195</v>
      </c>
      <c r="E6" s="871" t="s">
        <v>392</v>
      </c>
      <c r="F6" s="871"/>
      <c r="G6" s="871"/>
      <c r="H6" s="871"/>
      <c r="I6" s="871"/>
      <c r="J6" s="871"/>
      <c r="K6" s="871"/>
      <c r="L6" s="871"/>
      <c r="M6" s="871"/>
      <c r="N6" s="871"/>
      <c r="O6" s="871"/>
      <c r="P6" s="871"/>
      <c r="Q6" s="871"/>
      <c r="R6" s="871"/>
      <c r="S6" s="871"/>
      <c r="T6" s="871"/>
      <c r="U6" s="871"/>
      <c r="V6" s="871"/>
      <c r="W6" s="871"/>
      <c r="X6" s="871"/>
      <c r="Y6" s="871"/>
      <c r="Z6" s="871"/>
      <c r="AA6" s="871"/>
      <c r="AB6" s="871"/>
      <c r="AP6" s="139"/>
      <c r="AQ6" s="139"/>
    </row>
    <row r="7" spans="3:43" s="10" customFormat="1" ht="52.5" hidden="1" customHeight="1" thickBot="1">
      <c r="C7" s="30"/>
      <c r="D7" s="239" t="s">
        <v>195</v>
      </c>
      <c r="E7" s="872" t="s">
        <v>393</v>
      </c>
      <c r="F7" s="872"/>
      <c r="G7" s="872"/>
      <c r="H7" s="872"/>
      <c r="I7" s="872"/>
      <c r="J7" s="872"/>
      <c r="K7" s="872"/>
      <c r="L7" s="872"/>
      <c r="M7" s="872"/>
      <c r="N7" s="872"/>
      <c r="O7" s="872"/>
      <c r="P7" s="872"/>
      <c r="Q7" s="872"/>
      <c r="R7" s="872"/>
      <c r="S7" s="872"/>
      <c r="T7" s="872"/>
      <c r="U7" s="872"/>
      <c r="V7" s="872"/>
      <c r="W7" s="872"/>
      <c r="X7" s="872"/>
      <c r="Y7" s="872"/>
      <c r="Z7" s="872"/>
      <c r="AA7" s="872"/>
      <c r="AB7" s="872"/>
      <c r="AP7" s="139"/>
      <c r="AQ7" s="139"/>
    </row>
    <row r="8" spans="3:43" ht="18.75" hidden="1" customHeight="1">
      <c r="C8" s="34"/>
      <c r="D8" s="873" t="s">
        <v>223</v>
      </c>
      <c r="E8" s="874"/>
      <c r="F8" s="874"/>
      <c r="G8" s="874"/>
      <c r="H8" s="874"/>
      <c r="I8" s="874"/>
      <c r="J8" s="874"/>
      <c r="K8" s="874"/>
      <c r="L8" s="874"/>
      <c r="M8" s="874"/>
      <c r="N8" s="874"/>
      <c r="O8" s="874"/>
      <c r="P8" s="874"/>
      <c r="Q8" s="874"/>
      <c r="R8" s="874"/>
      <c r="S8" s="874"/>
      <c r="T8" s="874"/>
      <c r="U8" s="874"/>
      <c r="V8" s="874"/>
      <c r="W8" s="874"/>
      <c r="X8" s="874"/>
      <c r="Y8" s="874"/>
      <c r="Z8" s="874"/>
      <c r="AA8" s="874"/>
      <c r="AB8" s="35"/>
    </row>
    <row r="9" spans="3:43" ht="47.45" hidden="1" customHeight="1">
      <c r="C9" s="34"/>
      <c r="D9" s="36"/>
      <c r="E9" s="867" t="s">
        <v>394</v>
      </c>
      <c r="F9" s="867"/>
      <c r="G9" s="867"/>
      <c r="H9" s="867"/>
      <c r="I9" s="867"/>
      <c r="J9" s="867"/>
      <c r="K9" s="867"/>
      <c r="L9" s="867"/>
      <c r="M9" s="867"/>
      <c r="N9" s="867"/>
      <c r="O9" s="867"/>
      <c r="P9" s="867"/>
      <c r="Q9" s="867"/>
      <c r="R9" s="867"/>
      <c r="S9" s="867"/>
      <c r="T9" s="867"/>
      <c r="U9" s="867"/>
      <c r="V9" s="867"/>
      <c r="W9" s="867"/>
      <c r="X9" s="867"/>
      <c r="Y9" s="867"/>
      <c r="Z9" s="867"/>
      <c r="AA9" s="867"/>
      <c r="AB9" s="34"/>
      <c r="AE9" s="103" t="s">
        <v>396</v>
      </c>
    </row>
    <row r="10" spans="3:43" ht="28.5" hidden="1" customHeight="1">
      <c r="C10" s="34"/>
      <c r="E10" s="102"/>
      <c r="F10" s="868" t="s">
        <v>225</v>
      </c>
      <c r="G10" s="868"/>
      <c r="H10" s="868"/>
      <c r="I10" s="868"/>
      <c r="J10" s="868"/>
      <c r="K10" s="868"/>
      <c r="L10" s="868"/>
      <c r="M10" s="868"/>
      <c r="N10" s="868"/>
      <c r="O10" s="868"/>
      <c r="P10" s="868"/>
      <c r="Q10" s="868"/>
      <c r="R10" s="868"/>
      <c r="S10" s="868"/>
      <c r="T10" s="868"/>
      <c r="U10" s="868"/>
      <c r="V10" s="868"/>
      <c r="W10" s="868"/>
      <c r="X10" s="868"/>
      <c r="Y10" s="868"/>
      <c r="Z10" s="868"/>
      <c r="AA10" s="868"/>
      <c r="AB10" s="34"/>
      <c r="AE10" s="121" t="str">
        <f>HYPERLINK("mailto:"&amp;メールリンク!B3&amp;"?subject="&amp;メールリンク!B4&amp;"&amp;body="&amp;メールリンク!B5&amp;"%0a%0a"&amp;メールリンク!B6&amp;"%0a%0a"&amp;メールリンク!B7&amp;"%0a%0a"&amp;メールリンク!B8&amp;"",メールリンク!B3)</f>
        <v>j-reform12@eric.co.jp</v>
      </c>
    </row>
    <row r="11" spans="3:43" ht="48.75" hidden="1" customHeight="1">
      <c r="C11" s="34"/>
      <c r="E11" s="98"/>
      <c r="F11" s="172" t="s">
        <v>197</v>
      </c>
      <c r="G11" s="870" t="s">
        <v>2411</v>
      </c>
      <c r="H11" s="870"/>
      <c r="I11" s="870"/>
      <c r="J11" s="870"/>
      <c r="K11" s="870"/>
      <c r="L11" s="870"/>
      <c r="M11" s="870"/>
      <c r="N11" s="870"/>
      <c r="O11" s="870"/>
      <c r="P11" s="870"/>
      <c r="Q11" s="870"/>
      <c r="R11" s="870"/>
      <c r="S11" s="870"/>
      <c r="T11" s="870"/>
      <c r="U11" s="870"/>
      <c r="V11" s="870"/>
      <c r="W11" s="870"/>
      <c r="X11" s="870"/>
      <c r="Y11" s="870"/>
      <c r="Z11" s="870"/>
      <c r="AA11" s="870"/>
      <c r="AB11" s="34"/>
    </row>
    <row r="12" spans="3:43" ht="28.5" hidden="1" customHeight="1">
      <c r="C12" s="34"/>
      <c r="E12" s="98"/>
      <c r="F12" s="869" t="s">
        <v>325</v>
      </c>
      <c r="G12" s="869"/>
      <c r="H12" s="869"/>
      <c r="I12" s="869"/>
      <c r="J12" s="869"/>
      <c r="K12" s="869"/>
      <c r="L12" s="869"/>
      <c r="M12" s="869"/>
      <c r="N12" s="869"/>
      <c r="O12" s="869"/>
      <c r="P12" s="869"/>
      <c r="Q12" s="869"/>
      <c r="R12" s="869"/>
      <c r="S12" s="869"/>
      <c r="T12" s="869"/>
      <c r="U12" s="869"/>
      <c r="V12" s="869"/>
      <c r="W12" s="869"/>
      <c r="X12" s="869"/>
      <c r="Y12" s="869"/>
      <c r="Z12" s="869"/>
      <c r="AA12" s="869"/>
      <c r="AB12" s="34"/>
    </row>
    <row r="13" spans="3:43" ht="28.5" hidden="1" customHeight="1">
      <c r="C13" s="34"/>
      <c r="E13" s="102"/>
      <c r="F13" s="868" t="s">
        <v>224</v>
      </c>
      <c r="G13" s="868"/>
      <c r="H13" s="868"/>
      <c r="I13" s="868"/>
      <c r="J13" s="868"/>
      <c r="K13" s="868"/>
      <c r="L13" s="868"/>
      <c r="M13" s="868"/>
      <c r="N13" s="868"/>
      <c r="O13" s="868"/>
      <c r="P13" s="868"/>
      <c r="Q13" s="868"/>
      <c r="R13" s="868"/>
      <c r="S13" s="868"/>
      <c r="T13" s="868"/>
      <c r="U13" s="868"/>
      <c r="V13" s="868"/>
      <c r="W13" s="868"/>
      <c r="X13" s="868"/>
      <c r="Y13" s="868"/>
      <c r="Z13" s="868"/>
      <c r="AA13" s="868"/>
      <c r="AB13" s="34"/>
    </row>
    <row r="14" spans="3:43" ht="28.5" hidden="1" customHeight="1">
      <c r="C14" s="34"/>
      <c r="E14" s="98"/>
      <c r="F14" s="869" t="s">
        <v>324</v>
      </c>
      <c r="G14" s="869"/>
      <c r="H14" s="869"/>
      <c r="I14" s="869"/>
      <c r="J14" s="869"/>
      <c r="K14" s="869"/>
      <c r="L14" s="869"/>
      <c r="M14" s="869"/>
      <c r="N14" s="869"/>
      <c r="O14" s="869"/>
      <c r="P14" s="869"/>
      <c r="Q14" s="869"/>
      <c r="R14" s="869"/>
      <c r="S14" s="869"/>
      <c r="T14" s="869"/>
      <c r="U14" s="869"/>
      <c r="V14" s="869"/>
      <c r="W14" s="869"/>
      <c r="X14" s="869"/>
      <c r="Y14" s="869"/>
      <c r="Z14" s="869"/>
      <c r="AA14" s="869"/>
      <c r="AB14" s="34"/>
      <c r="AP14" s="171">
        <f>'R7調査票 (1)'!$AP$14</f>
        <v>0</v>
      </c>
      <c r="AQ14" s="122" t="str" cm="1">
        <f t="array" ref="AQ14">_xlfn.SWITCH(AP14,0,"未選択",1,"減税制度の対象工事を実施した",2,"減税制度の対象工事を実施していない")</f>
        <v>未選択</v>
      </c>
    </row>
    <row r="15" spans="3:43" ht="63" hidden="1" customHeight="1" thickBot="1">
      <c r="C15" s="34"/>
      <c r="D15" s="37"/>
      <c r="E15" s="887" t="s">
        <v>395</v>
      </c>
      <c r="F15" s="887"/>
      <c r="G15" s="887"/>
      <c r="H15" s="887"/>
      <c r="I15" s="887"/>
      <c r="J15" s="887"/>
      <c r="K15" s="887"/>
      <c r="L15" s="887"/>
      <c r="M15" s="887"/>
      <c r="N15" s="887"/>
      <c r="O15" s="887"/>
      <c r="P15" s="887"/>
      <c r="Q15" s="887"/>
      <c r="R15" s="887"/>
      <c r="S15" s="887"/>
      <c r="T15" s="887"/>
      <c r="U15" s="887"/>
      <c r="V15" s="887"/>
      <c r="W15" s="887"/>
      <c r="X15" s="887"/>
      <c r="Y15" s="887"/>
      <c r="Z15" s="37"/>
      <c r="AA15" s="37"/>
      <c r="AB15" s="38"/>
    </row>
    <row r="16" spans="3:43" ht="33" hidden="1" customHeight="1">
      <c r="D16" s="22" t="s">
        <v>197</v>
      </c>
      <c r="E16" s="888" t="s">
        <v>2375</v>
      </c>
      <c r="F16" s="888"/>
      <c r="G16" s="888"/>
      <c r="H16" s="888"/>
      <c r="I16" s="888"/>
      <c r="J16" s="888"/>
      <c r="K16" s="888"/>
      <c r="L16" s="888"/>
      <c r="M16" s="888"/>
      <c r="N16" s="888"/>
      <c r="O16" s="888"/>
      <c r="P16" s="888"/>
      <c r="Q16" s="888"/>
      <c r="R16" s="888"/>
      <c r="S16" s="888"/>
      <c r="T16" s="888"/>
      <c r="U16" s="888"/>
      <c r="V16" s="888"/>
      <c r="W16" s="888"/>
      <c r="X16" s="888"/>
      <c r="Y16" s="888"/>
      <c r="Z16" s="888"/>
      <c r="AA16" s="888"/>
      <c r="AB16" s="888"/>
      <c r="AC16" s="40"/>
    </row>
    <row r="17" spans="3:43" ht="11.25" hidden="1" customHeight="1">
      <c r="D17" s="39"/>
      <c r="E17" s="889"/>
      <c r="F17" s="889"/>
      <c r="G17" s="889"/>
      <c r="H17" s="889"/>
      <c r="I17" s="889"/>
      <c r="J17" s="889"/>
      <c r="K17" s="889"/>
      <c r="L17" s="889"/>
      <c r="M17" s="889"/>
      <c r="N17" s="889"/>
      <c r="O17" s="889"/>
      <c r="P17" s="889"/>
      <c r="Q17" s="889"/>
      <c r="R17" s="889"/>
      <c r="S17" s="889"/>
      <c r="T17" s="889"/>
      <c r="U17" s="889"/>
      <c r="V17" s="889"/>
      <c r="W17" s="889"/>
      <c r="X17" s="889"/>
      <c r="Y17" s="889"/>
      <c r="Z17" s="889"/>
      <c r="AA17" s="889"/>
      <c r="AB17" s="889"/>
      <c r="AC17" s="40"/>
    </row>
    <row r="18" spans="3:43" s="17" customFormat="1" ht="26.25" hidden="1" customHeight="1" thickBot="1">
      <c r="D18" s="890" t="s">
        <v>187</v>
      </c>
      <c r="E18" s="890"/>
      <c r="F18" s="890"/>
      <c r="G18" s="890"/>
      <c r="H18" s="890"/>
      <c r="I18" s="890"/>
      <c r="J18" s="890"/>
      <c r="K18" s="890"/>
      <c r="L18" s="890"/>
      <c r="M18" s="890"/>
      <c r="N18" s="890"/>
      <c r="O18" s="890"/>
      <c r="P18" s="890"/>
      <c r="Q18" s="890"/>
      <c r="R18" s="890"/>
      <c r="S18" s="890"/>
      <c r="T18" s="890"/>
      <c r="U18" s="890"/>
      <c r="V18" s="890"/>
      <c r="W18" s="890"/>
      <c r="X18" s="890"/>
      <c r="Y18" s="890"/>
      <c r="Z18" s="890"/>
      <c r="AA18" s="890"/>
      <c r="AB18" s="890"/>
      <c r="AC18" s="18"/>
      <c r="AD18" s="18"/>
      <c r="AE18" s="18"/>
      <c r="AF18" s="18"/>
      <c r="AG18" s="18"/>
      <c r="AH18" s="18"/>
      <c r="AI18" s="18"/>
      <c r="AP18" s="140"/>
      <c r="AQ18" s="140"/>
    </row>
    <row r="19" spans="3:43" ht="22.5" hidden="1" customHeight="1">
      <c r="C19" s="21"/>
      <c r="D19" s="308" t="s">
        <v>166</v>
      </c>
      <c r="E19" s="309"/>
      <c r="F19" s="309"/>
      <c r="G19" s="309"/>
      <c r="H19" s="309"/>
      <c r="I19" s="310"/>
      <c r="J19" s="891" t="str">
        <f>IF('R7調査票 (1)'!J19="","",'R7調査票 (1)'!J19)</f>
        <v/>
      </c>
      <c r="K19" s="892"/>
      <c r="L19" s="892"/>
      <c r="M19" s="892"/>
      <c r="N19" s="892"/>
      <c r="O19" s="892"/>
      <c r="P19" s="892"/>
      <c r="Q19" s="892"/>
      <c r="R19" s="892"/>
      <c r="S19" s="892"/>
      <c r="T19" s="892"/>
      <c r="U19" s="892"/>
      <c r="V19" s="892"/>
      <c r="W19" s="892"/>
      <c r="X19" s="892"/>
      <c r="Y19" s="892"/>
      <c r="Z19" s="892"/>
      <c r="AA19" s="892"/>
      <c r="AB19" s="120" t="str">
        <f>IF(J19="","※必須","入力済")</f>
        <v>※必須</v>
      </c>
      <c r="AC19" s="18"/>
    </row>
    <row r="20" spans="3:43" ht="22.5" hidden="1" customHeight="1">
      <c r="C20" s="21"/>
      <c r="D20" s="875" t="s">
        <v>2407</v>
      </c>
      <c r="E20" s="876"/>
      <c r="F20" s="876"/>
      <c r="G20" s="876"/>
      <c r="H20" s="876"/>
      <c r="I20" s="877"/>
      <c r="J20" s="878" t="str">
        <f>IF('R7調査票 (1)'!J20="","",'R7調査票 (1)'!J20)</f>
        <v/>
      </c>
      <c r="K20" s="879"/>
      <c r="L20" s="879"/>
      <c r="M20" s="879"/>
      <c r="N20" s="879"/>
      <c r="O20" s="879"/>
      <c r="P20" s="879"/>
      <c r="Q20" s="879"/>
      <c r="R20" s="879"/>
      <c r="S20" s="879"/>
      <c r="T20" s="879"/>
      <c r="U20" s="879"/>
      <c r="V20" s="879"/>
      <c r="W20" s="879"/>
      <c r="X20" s="879"/>
      <c r="Y20" s="879"/>
      <c r="Z20" s="879"/>
      <c r="AA20" s="879"/>
      <c r="AB20" s="119" t="str">
        <f>IF(J20="","※必須","入力済")</f>
        <v>※必須</v>
      </c>
    </row>
    <row r="21" spans="3:43" ht="22.5" hidden="1" customHeight="1">
      <c r="C21" s="21"/>
      <c r="D21" s="875" t="s">
        <v>167</v>
      </c>
      <c r="E21" s="876"/>
      <c r="F21" s="876"/>
      <c r="G21" s="876"/>
      <c r="H21" s="876"/>
      <c r="I21" s="877"/>
      <c r="J21" s="878" t="str">
        <f>IF('R7調査票 (1)'!J21="","",'R7調査票 (1)'!J21)</f>
        <v/>
      </c>
      <c r="K21" s="879"/>
      <c r="L21" s="879"/>
      <c r="M21" s="879"/>
      <c r="N21" s="879"/>
      <c r="O21" s="879"/>
      <c r="P21" s="879"/>
      <c r="Q21" s="879"/>
      <c r="R21" s="879"/>
      <c r="S21" s="879"/>
      <c r="T21" s="879"/>
      <c r="U21" s="879"/>
      <c r="V21" s="879"/>
      <c r="W21" s="879"/>
      <c r="X21" s="879"/>
      <c r="Y21" s="879"/>
      <c r="Z21" s="879"/>
      <c r="AA21" s="879"/>
      <c r="AB21" s="880"/>
    </row>
    <row r="22" spans="3:43" ht="22.5" hidden="1" customHeight="1">
      <c r="C22" s="21"/>
      <c r="D22" s="875" t="s">
        <v>168</v>
      </c>
      <c r="E22" s="876"/>
      <c r="F22" s="876"/>
      <c r="G22" s="876"/>
      <c r="H22" s="876"/>
      <c r="I22" s="877"/>
      <c r="J22" s="878" t="str">
        <f>IF('R7調査票 (1)'!J22="","",'R7調査票 (1)'!J22)</f>
        <v/>
      </c>
      <c r="K22" s="879"/>
      <c r="L22" s="879"/>
      <c r="M22" s="879"/>
      <c r="N22" s="879"/>
      <c r="O22" s="879"/>
      <c r="P22" s="879"/>
      <c r="Q22" s="879"/>
      <c r="R22" s="879"/>
      <c r="S22" s="879"/>
      <c r="T22" s="879"/>
      <c r="U22" s="879"/>
      <c r="V22" s="879"/>
      <c r="W22" s="879"/>
      <c r="X22" s="879"/>
      <c r="Y22" s="879"/>
      <c r="Z22" s="879"/>
      <c r="AA22" s="879"/>
      <c r="AB22" s="119" t="str">
        <f>IF(J22="","※必須","入力済")</f>
        <v>※必須</v>
      </c>
    </row>
    <row r="23" spans="3:43" ht="22.5" hidden="1" customHeight="1">
      <c r="C23" s="21"/>
      <c r="D23" s="881" t="s">
        <v>169</v>
      </c>
      <c r="E23" s="882"/>
      <c r="F23" s="882"/>
      <c r="G23" s="882"/>
      <c r="H23" s="882"/>
      <c r="I23" s="883"/>
      <c r="J23" s="884" t="str">
        <f>IF('R7調査票 (1)'!J23="","",'R7調査票 (1)'!J23)</f>
        <v/>
      </c>
      <c r="K23" s="885"/>
      <c r="L23" s="885"/>
      <c r="M23" s="885"/>
      <c r="N23" s="885"/>
      <c r="O23" s="885"/>
      <c r="P23" s="885"/>
      <c r="Q23" s="885"/>
      <c r="R23" s="885"/>
      <c r="S23" s="885"/>
      <c r="T23" s="885"/>
      <c r="U23" s="885"/>
      <c r="V23" s="885"/>
      <c r="W23" s="885"/>
      <c r="X23" s="885"/>
      <c r="Y23" s="885"/>
      <c r="Z23" s="885"/>
      <c r="AA23" s="885"/>
      <c r="AB23" s="886"/>
    </row>
    <row r="24" spans="3:43" ht="42" hidden="1" customHeight="1">
      <c r="C24" s="118"/>
      <c r="D24" s="978" t="s">
        <v>375</v>
      </c>
      <c r="E24" s="979"/>
      <c r="F24" s="979"/>
      <c r="G24" s="979"/>
      <c r="H24" s="982" t="str">
        <f>IF(J24="","※必須","入力済")</f>
        <v>※必須</v>
      </c>
      <c r="I24" s="983"/>
      <c r="J24" s="825" t="str">
        <f>IF('R7調査票 (1)'!J24="","",'R7調査票 (1)'!J24)</f>
        <v/>
      </c>
      <c r="K24" s="826"/>
      <c r="L24" s="845" t="s">
        <v>170</v>
      </c>
      <c r="M24" s="845"/>
      <c r="N24" s="845"/>
      <c r="O24" s="849" t="s">
        <v>376</v>
      </c>
      <c r="P24" s="850"/>
      <c r="Q24" s="850"/>
      <c r="R24" s="851"/>
      <c r="S24" s="826" t="str">
        <f>IF('R7調査票 (1)'!S24="","",'R7調査票 (1)'!S24)</f>
        <v/>
      </c>
      <c r="T24" s="986" t="s">
        <v>170</v>
      </c>
      <c r="U24" s="988" t="s">
        <v>172</v>
      </c>
      <c r="V24" s="979"/>
      <c r="W24" s="979"/>
      <c r="X24" s="989"/>
      <c r="Y24" s="843" t="str">
        <f>IF('R7調査票 (1)'!Y24="","",'R7調査票 (1)'!Y24)</f>
        <v/>
      </c>
      <c r="Z24" s="843"/>
      <c r="AA24" s="845" t="s">
        <v>171</v>
      </c>
      <c r="AB24" s="846"/>
    </row>
    <row r="25" spans="3:43" ht="12" hidden="1" customHeight="1" thickBot="1">
      <c r="C25" s="118"/>
      <c r="D25" s="980"/>
      <c r="E25" s="981"/>
      <c r="F25" s="981"/>
      <c r="G25" s="981"/>
      <c r="H25" s="984"/>
      <c r="I25" s="985"/>
      <c r="J25" s="827"/>
      <c r="K25" s="828"/>
      <c r="L25" s="847"/>
      <c r="M25" s="847"/>
      <c r="N25" s="847"/>
      <c r="O25" s="852" t="str">
        <f>IF(AP14=2,"入力不要",IF(S24="","※必須","入力済"))</f>
        <v>※必須</v>
      </c>
      <c r="P25" s="853"/>
      <c r="Q25" s="853"/>
      <c r="R25" s="854"/>
      <c r="S25" s="828"/>
      <c r="T25" s="987"/>
      <c r="U25" s="852" t="str">
        <f>IF(AP14=2,"入力不要",IF(Y24="","※必須","入力済"))</f>
        <v>※必須</v>
      </c>
      <c r="V25" s="853"/>
      <c r="W25" s="853"/>
      <c r="X25" s="854"/>
      <c r="Y25" s="844"/>
      <c r="Z25" s="844"/>
      <c r="AA25" s="847"/>
      <c r="AB25" s="848"/>
    </row>
    <row r="26" spans="3:43" ht="54.75" hidden="1" customHeight="1">
      <c r="D26" s="896" t="s">
        <v>377</v>
      </c>
      <c r="E26" s="896"/>
      <c r="F26" s="896"/>
      <c r="G26" s="896"/>
      <c r="H26" s="896"/>
      <c r="I26" s="896"/>
      <c r="J26" s="896"/>
      <c r="K26" s="896"/>
      <c r="L26" s="896"/>
      <c r="M26" s="896"/>
      <c r="N26" s="896"/>
      <c r="O26" s="896"/>
      <c r="P26" s="896"/>
      <c r="Q26" s="896"/>
      <c r="R26" s="896"/>
      <c r="S26" s="896"/>
      <c r="T26" s="896"/>
      <c r="U26" s="896"/>
      <c r="V26" s="896"/>
      <c r="W26" s="896"/>
      <c r="X26" s="896"/>
      <c r="Y26" s="896"/>
      <c r="Z26" s="896"/>
      <c r="AA26" s="896"/>
      <c r="AB26" s="896"/>
    </row>
    <row r="27" spans="3:43" ht="27" hidden="1" customHeight="1">
      <c r="C27" s="11"/>
      <c r="D27" s="862" t="s">
        <v>175</v>
      </c>
      <c r="E27" s="862"/>
      <c r="F27" s="862"/>
      <c r="G27" s="862"/>
      <c r="H27" s="862"/>
      <c r="I27" s="862"/>
      <c r="J27" s="862"/>
      <c r="K27" s="862"/>
      <c r="L27" s="862"/>
      <c r="M27" s="862"/>
      <c r="N27" s="862"/>
      <c r="O27" s="862"/>
      <c r="P27" s="862"/>
      <c r="Q27" s="14"/>
      <c r="R27" s="14"/>
      <c r="S27" s="14"/>
      <c r="T27" s="16"/>
      <c r="U27" s="16"/>
      <c r="V27" s="16"/>
      <c r="W27" s="16"/>
      <c r="X27" s="16"/>
      <c r="Y27" s="15"/>
      <c r="Z27" s="14"/>
      <c r="AA27" s="14"/>
      <c r="AB27" s="14"/>
    </row>
    <row r="28" spans="3:43" ht="55.5" hidden="1" customHeight="1">
      <c r="C28" s="12"/>
      <c r="D28" s="23" t="s">
        <v>194</v>
      </c>
      <c r="E28" s="493" t="s">
        <v>2422</v>
      </c>
      <c r="F28" s="493"/>
      <c r="G28" s="493"/>
      <c r="H28" s="493"/>
      <c r="I28" s="493"/>
      <c r="J28" s="493"/>
      <c r="K28" s="493"/>
      <c r="L28" s="493"/>
      <c r="M28" s="493"/>
      <c r="N28" s="493"/>
      <c r="O28" s="493"/>
      <c r="P28" s="493"/>
      <c r="Q28" s="493"/>
      <c r="R28" s="493"/>
      <c r="S28" s="493"/>
      <c r="T28" s="493"/>
      <c r="U28" s="493"/>
      <c r="V28" s="493"/>
      <c r="W28" s="493"/>
      <c r="X28" s="493"/>
      <c r="Y28" s="493"/>
      <c r="Z28" s="493"/>
      <c r="AA28" s="493"/>
      <c r="AB28" s="493"/>
    </row>
    <row r="29" spans="3:43" ht="33" hidden="1" customHeight="1" thickBot="1">
      <c r="C29" s="12"/>
      <c r="D29" s="24" t="s">
        <v>194</v>
      </c>
      <c r="E29" s="863" t="s">
        <v>226</v>
      </c>
      <c r="F29" s="863"/>
      <c r="G29" s="863"/>
      <c r="H29" s="863"/>
      <c r="I29" s="863"/>
      <c r="J29" s="863"/>
      <c r="K29" s="863"/>
      <c r="L29" s="863"/>
      <c r="M29" s="863"/>
      <c r="N29" s="863"/>
      <c r="O29" s="863"/>
      <c r="P29" s="863"/>
      <c r="Q29" s="863"/>
      <c r="R29" s="863"/>
      <c r="S29" s="863"/>
      <c r="T29" s="863"/>
      <c r="U29" s="863"/>
      <c r="V29" s="863"/>
      <c r="W29" s="863"/>
      <c r="X29" s="863"/>
      <c r="Y29" s="863"/>
      <c r="Z29" s="863"/>
      <c r="AA29" s="863"/>
      <c r="AB29" s="863"/>
    </row>
    <row r="30" spans="3:43" ht="158.25" hidden="1" customHeight="1" thickBot="1">
      <c r="D30" s="864" t="s">
        <v>367</v>
      </c>
      <c r="E30" s="865"/>
      <c r="F30" s="865"/>
      <c r="G30" s="865"/>
      <c r="H30" s="865"/>
      <c r="I30" s="865"/>
      <c r="J30" s="865"/>
      <c r="K30" s="865"/>
      <c r="L30" s="865"/>
      <c r="M30" s="865"/>
      <c r="N30" s="865"/>
      <c r="O30" s="865"/>
      <c r="P30" s="865"/>
      <c r="Q30" s="865"/>
      <c r="R30" s="865"/>
      <c r="S30" s="865"/>
      <c r="T30" s="865"/>
      <c r="U30" s="865"/>
      <c r="V30" s="865"/>
      <c r="W30" s="865"/>
      <c r="X30" s="865"/>
      <c r="Y30" s="865"/>
      <c r="Z30" s="865"/>
      <c r="AA30" s="865"/>
      <c r="AB30" s="866"/>
    </row>
    <row r="31" spans="3:43" ht="18.95" customHeight="1">
      <c r="D31" s="230"/>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row>
    <row r="32" spans="3:43" ht="29.45" customHeight="1" thickBot="1">
      <c r="D32" s="897" t="s">
        <v>174</v>
      </c>
      <c r="E32" s="897"/>
      <c r="F32" s="897"/>
      <c r="G32" s="897"/>
      <c r="H32" s="897"/>
      <c r="I32" s="897"/>
      <c r="J32" s="897"/>
      <c r="K32" s="897"/>
      <c r="L32" s="897"/>
      <c r="M32" s="897"/>
      <c r="N32" s="897"/>
      <c r="O32" s="897"/>
      <c r="P32" s="897"/>
      <c r="Q32" s="897"/>
      <c r="R32" s="897"/>
      <c r="S32" s="897"/>
      <c r="T32" s="897"/>
      <c r="U32" s="897"/>
      <c r="V32" s="897"/>
      <c r="W32" s="897"/>
      <c r="X32" s="897"/>
      <c r="Y32" s="897"/>
      <c r="Z32" s="897"/>
      <c r="AA32" s="897"/>
      <c r="AB32" s="897"/>
    </row>
    <row r="33" spans="4:43" ht="30" customHeight="1">
      <c r="D33" s="786" t="s">
        <v>110</v>
      </c>
      <c r="E33" s="787"/>
      <c r="F33" s="787"/>
      <c r="G33" s="787"/>
      <c r="H33" s="787"/>
      <c r="I33" s="787"/>
      <c r="J33" s="787"/>
      <c r="K33" s="787"/>
      <c r="L33" s="787"/>
      <c r="M33" s="787"/>
      <c r="N33" s="787"/>
      <c r="O33" s="787"/>
      <c r="P33" s="787"/>
      <c r="Q33" s="787"/>
      <c r="R33" s="787"/>
      <c r="S33" s="787"/>
      <c r="T33" s="787"/>
      <c r="U33" s="787"/>
      <c r="V33" s="787"/>
      <c r="W33" s="787"/>
      <c r="X33" s="787"/>
      <c r="Y33" s="787"/>
      <c r="Z33" s="787"/>
      <c r="AA33" s="787"/>
      <c r="AB33" s="788"/>
    </row>
    <row r="34" spans="4:43" ht="30" customHeight="1">
      <c r="D34" s="839" t="s">
        <v>98</v>
      </c>
      <c r="E34" s="840"/>
      <c r="F34" s="840"/>
      <c r="G34" s="840"/>
      <c r="H34" s="841"/>
      <c r="I34" s="127"/>
      <c r="J34" s="128" t="s">
        <v>126</v>
      </c>
      <c r="K34" s="128"/>
      <c r="L34" s="128"/>
      <c r="M34" s="128"/>
      <c r="N34" s="128"/>
      <c r="O34" s="128"/>
      <c r="P34" s="128"/>
      <c r="Q34" s="128" t="s">
        <v>100</v>
      </c>
      <c r="R34" s="128"/>
      <c r="S34" s="128"/>
      <c r="T34" s="128"/>
      <c r="U34" s="855" t="s">
        <v>387</v>
      </c>
      <c r="V34" s="856"/>
      <c r="W34" s="859" t="s">
        <v>2377</v>
      </c>
      <c r="X34" s="859"/>
      <c r="Y34" s="859"/>
      <c r="Z34" s="860" t="s">
        <v>2398</v>
      </c>
      <c r="AA34" s="860"/>
      <c r="AB34" s="861"/>
      <c r="AP34" s="171">
        <v>0</v>
      </c>
      <c r="AQ34" s="122" t="str" cm="1">
        <f t="array" ref="AQ34">_xlfn.SWITCH(AP34,0,"未選択",INDEX(建築種別,AP34))</f>
        <v>未選択</v>
      </c>
    </row>
    <row r="35" spans="4:43" ht="22.5" customHeight="1">
      <c r="D35" s="780" t="s">
        <v>2376</v>
      </c>
      <c r="E35" s="781"/>
      <c r="F35" s="781"/>
      <c r="G35" s="781"/>
      <c r="H35" s="782"/>
      <c r="I35" s="129"/>
      <c r="J35" s="130" t="s">
        <v>101</v>
      </c>
      <c r="K35" s="130"/>
      <c r="L35" s="130"/>
      <c r="M35" s="130"/>
      <c r="N35" s="130"/>
      <c r="O35" s="130"/>
      <c r="P35" s="130"/>
      <c r="Q35" s="130" t="s">
        <v>2381</v>
      </c>
      <c r="R35" s="130"/>
      <c r="S35" s="130"/>
      <c r="T35" s="130"/>
      <c r="U35" s="145" t="s">
        <v>102</v>
      </c>
      <c r="V35" s="130"/>
      <c r="W35" s="130"/>
      <c r="X35" s="130"/>
      <c r="Y35" s="130"/>
      <c r="Z35" s="130"/>
      <c r="AA35" s="130"/>
      <c r="AB35" s="131"/>
      <c r="AP35" s="171">
        <v>0</v>
      </c>
      <c r="AQ35" s="122" t="str" cm="1">
        <f t="array" ref="AQ35">_xlfn.SWITCH(AP35,0,"未選択",INDEX(増改築等工事証明書,AP35))</f>
        <v>未選択</v>
      </c>
    </row>
    <row r="36" spans="4:43" ht="22.5" customHeight="1">
      <c r="D36" s="806" t="str">
        <f>IF(AQ36="未選択","※必須","入力済")</f>
        <v>※必須</v>
      </c>
      <c r="E36" s="807"/>
      <c r="F36" s="807"/>
      <c r="G36" s="807"/>
      <c r="H36" s="808"/>
      <c r="I36" s="132"/>
      <c r="J36" s="133" t="s">
        <v>2397</v>
      </c>
      <c r="K36" s="133"/>
      <c r="L36" s="133"/>
      <c r="M36" s="133"/>
      <c r="N36" s="133"/>
      <c r="O36" s="133"/>
      <c r="P36" s="133"/>
      <c r="Q36" s="133" t="s">
        <v>103</v>
      </c>
      <c r="R36" s="133"/>
      <c r="S36" s="133"/>
      <c r="T36" s="133"/>
      <c r="U36" s="146" t="s">
        <v>104</v>
      </c>
      <c r="V36" s="133"/>
      <c r="W36" s="133"/>
      <c r="X36" s="133"/>
      <c r="Y36" s="133"/>
      <c r="Z36" s="133"/>
      <c r="AA36" s="133"/>
      <c r="AB36" s="134"/>
      <c r="AP36" s="171">
        <v>0</v>
      </c>
      <c r="AQ36" s="122" t="str" cm="1">
        <f t="array" ref="AQ36">_xlfn.SWITCH(AP36,0,"未選択",INDEX(工法,AP36))</f>
        <v>未選択</v>
      </c>
    </row>
    <row r="37" spans="4:43" ht="23.1" customHeight="1">
      <c r="D37" s="829" t="s">
        <v>380</v>
      </c>
      <c r="E37" s="830"/>
      <c r="F37" s="830"/>
      <c r="G37" s="830"/>
      <c r="H37" s="831"/>
      <c r="I37" s="898" t="s">
        <v>381</v>
      </c>
      <c r="J37" s="899"/>
      <c r="K37" s="824"/>
      <c r="L37" s="824"/>
      <c r="M37" s="824"/>
      <c r="N37" s="824"/>
      <c r="O37" s="173" t="s">
        <v>378</v>
      </c>
      <c r="P37" s="898" t="s">
        <v>382</v>
      </c>
      <c r="Q37" s="899"/>
      <c r="R37" s="899"/>
      <c r="S37" s="899"/>
      <c r="T37" s="824"/>
      <c r="U37" s="824"/>
      <c r="V37" s="173" t="s">
        <v>378</v>
      </c>
      <c r="W37" s="95" t="s">
        <v>383</v>
      </c>
      <c r="X37" s="99"/>
      <c r="Y37" s="235"/>
      <c r="Z37" s="235"/>
      <c r="AA37" s="235"/>
      <c r="AB37" s="97"/>
    </row>
    <row r="38" spans="4:43" ht="30" customHeight="1">
      <c r="D38" s="839" t="s">
        <v>99</v>
      </c>
      <c r="E38" s="840"/>
      <c r="F38" s="840"/>
      <c r="G38" s="840"/>
      <c r="H38" s="841"/>
      <c r="I38" s="834"/>
      <c r="J38" s="835"/>
      <c r="K38" s="835"/>
      <c r="L38" s="835"/>
      <c r="M38" s="835"/>
      <c r="N38" s="842" t="s">
        <v>105</v>
      </c>
      <c r="O38" s="842"/>
      <c r="P38" s="857" t="s">
        <v>2399</v>
      </c>
      <c r="Q38" s="830"/>
      <c r="R38" s="858" t="str">
        <f>IF(T38="","※必須","入力済")</f>
        <v>※必須</v>
      </c>
      <c r="S38" s="858"/>
      <c r="T38" s="234"/>
      <c r="U38" s="170" t="s">
        <v>106</v>
      </c>
      <c r="V38" s="236" t="s">
        <v>386</v>
      </c>
      <c r="W38" s="859" t="s">
        <v>2385</v>
      </c>
      <c r="X38" s="859"/>
      <c r="Y38" s="859"/>
      <c r="Z38" s="860" t="s">
        <v>2386</v>
      </c>
      <c r="AA38" s="860"/>
      <c r="AB38" s="861"/>
      <c r="AP38" s="171">
        <v>0</v>
      </c>
      <c r="AQ38" s="122" t="str" cm="1">
        <f t="array" ref="AQ38">_xlfn.SWITCH(AP38,0,"未選択",INDEX(確認申請,AP38))</f>
        <v>未選択</v>
      </c>
    </row>
    <row r="39" spans="4:43" ht="30" customHeight="1">
      <c r="D39" s="829" t="s">
        <v>109</v>
      </c>
      <c r="E39" s="830"/>
      <c r="F39" s="830"/>
      <c r="G39" s="830"/>
      <c r="H39" s="831"/>
      <c r="I39" s="834"/>
      <c r="J39" s="835"/>
      <c r="K39" s="835"/>
      <c r="L39" s="233" t="s">
        <v>106</v>
      </c>
      <c r="M39" s="834"/>
      <c r="N39" s="835"/>
      <c r="O39" s="233" t="s">
        <v>107</v>
      </c>
      <c r="P39" s="893"/>
      <c r="Q39" s="894"/>
      <c r="R39" s="894"/>
      <c r="S39" s="894"/>
      <c r="T39" s="894"/>
      <c r="U39" s="894"/>
      <c r="V39" s="894"/>
      <c r="W39" s="894"/>
      <c r="X39" s="894"/>
      <c r="Y39" s="894"/>
      <c r="Z39" s="894"/>
      <c r="AA39" s="894"/>
      <c r="AB39" s="895"/>
    </row>
    <row r="40" spans="4:43" ht="30" customHeight="1">
      <c r="D40" s="829" t="s">
        <v>326</v>
      </c>
      <c r="E40" s="830"/>
      <c r="F40" s="830"/>
      <c r="G40" s="830"/>
      <c r="H40" s="831"/>
      <c r="I40" s="832">
        <v>2025</v>
      </c>
      <c r="J40" s="833"/>
      <c r="K40" s="833"/>
      <c r="L40" s="136" t="s">
        <v>106</v>
      </c>
      <c r="M40" s="834"/>
      <c r="N40" s="835"/>
      <c r="O40" s="136" t="s">
        <v>107</v>
      </c>
      <c r="P40" s="836" t="s">
        <v>379</v>
      </c>
      <c r="Q40" s="837"/>
      <c r="R40" s="837"/>
      <c r="S40" s="837"/>
      <c r="T40" s="837"/>
      <c r="U40" s="837"/>
      <c r="V40" s="837"/>
      <c r="W40" s="837"/>
      <c r="X40" s="837"/>
      <c r="Y40" s="837"/>
      <c r="Z40" s="837"/>
      <c r="AA40" s="837"/>
      <c r="AB40" s="838"/>
    </row>
    <row r="41" spans="4:43" ht="30" customHeight="1">
      <c r="D41" s="780" t="s">
        <v>188</v>
      </c>
      <c r="E41" s="781"/>
      <c r="F41" s="781"/>
      <c r="G41" s="781"/>
      <c r="H41" s="782"/>
      <c r="I41" s="792"/>
      <c r="J41" s="793"/>
      <c r="K41" s="793"/>
      <c r="L41" s="793"/>
      <c r="M41" s="135" t="s">
        <v>2</v>
      </c>
      <c r="N41" s="136" t="s">
        <v>2</v>
      </c>
      <c r="O41" s="822"/>
      <c r="P41" s="822"/>
      <c r="Q41" s="822"/>
      <c r="R41" s="822"/>
      <c r="S41" s="822"/>
      <c r="T41" s="822"/>
      <c r="U41" s="822"/>
      <c r="V41" s="822"/>
      <c r="W41" s="822"/>
      <c r="X41" s="822"/>
      <c r="Y41" s="822"/>
      <c r="Z41" s="822"/>
      <c r="AA41" s="822"/>
      <c r="AB41" s="823"/>
    </row>
    <row r="42" spans="4:43" ht="19.5">
      <c r="D42" s="789"/>
      <c r="E42" s="790"/>
      <c r="F42" s="790"/>
      <c r="G42" s="790"/>
      <c r="H42" s="791"/>
      <c r="I42" s="794" t="s">
        <v>108</v>
      </c>
      <c r="J42" s="795"/>
      <c r="K42" s="795"/>
      <c r="L42" s="795"/>
      <c r="M42" s="795"/>
      <c r="N42" s="795"/>
      <c r="O42" s="795"/>
      <c r="P42" s="795"/>
      <c r="Q42" s="795"/>
      <c r="R42" s="795"/>
      <c r="S42" s="795"/>
      <c r="T42" s="795"/>
      <c r="U42" s="795"/>
      <c r="V42" s="795"/>
      <c r="W42" s="795"/>
      <c r="X42" s="795"/>
      <c r="Y42" s="795"/>
      <c r="Z42" s="795"/>
      <c r="AA42" s="795"/>
      <c r="AB42" s="796"/>
    </row>
    <row r="43" spans="4:43" ht="15" customHeight="1">
      <c r="D43" s="780" t="s">
        <v>2382</v>
      </c>
      <c r="E43" s="781"/>
      <c r="F43" s="781"/>
      <c r="G43" s="781"/>
      <c r="H43" s="782"/>
      <c r="I43" s="330"/>
      <c r="J43" s="331"/>
      <c r="K43" s="331"/>
      <c r="L43" s="331"/>
      <c r="M43" s="331"/>
      <c r="N43" s="331"/>
      <c r="O43" s="804" t="s">
        <v>5</v>
      </c>
      <c r="P43" s="797" t="s">
        <v>2383</v>
      </c>
      <c r="Q43" s="781"/>
      <c r="R43" s="781"/>
      <c r="S43" s="781"/>
      <c r="T43" s="782"/>
      <c r="U43" s="810"/>
      <c r="V43" s="810"/>
      <c r="W43" s="810"/>
      <c r="X43" s="810"/>
      <c r="Y43" s="810"/>
      <c r="Z43" s="810"/>
      <c r="AA43" s="812" t="s">
        <v>5</v>
      </c>
      <c r="AB43" s="813"/>
    </row>
    <row r="44" spans="4:43" ht="15" customHeight="1">
      <c r="D44" s="806" t="str">
        <f>IF(I43="","※必須","入力済")</f>
        <v>※必須</v>
      </c>
      <c r="E44" s="807"/>
      <c r="F44" s="807"/>
      <c r="G44" s="807"/>
      <c r="H44" s="808"/>
      <c r="I44" s="332"/>
      <c r="J44" s="333"/>
      <c r="K44" s="333"/>
      <c r="L44" s="333"/>
      <c r="M44" s="333"/>
      <c r="N44" s="333"/>
      <c r="O44" s="805"/>
      <c r="P44" s="809" t="str">
        <f>IF(U43="","※必須","入力済")</f>
        <v>※必須</v>
      </c>
      <c r="Q44" s="807"/>
      <c r="R44" s="807"/>
      <c r="S44" s="807"/>
      <c r="T44" s="808"/>
      <c r="U44" s="811"/>
      <c r="V44" s="811"/>
      <c r="W44" s="811"/>
      <c r="X44" s="811"/>
      <c r="Y44" s="811"/>
      <c r="Z44" s="811"/>
      <c r="AA44" s="814"/>
      <c r="AB44" s="815"/>
    </row>
    <row r="45" spans="4:43" ht="15" customHeight="1">
      <c r="D45" s="780" t="s">
        <v>2406</v>
      </c>
      <c r="E45" s="781"/>
      <c r="F45" s="781"/>
      <c r="G45" s="781"/>
      <c r="H45" s="782"/>
      <c r="I45" s="328" t="s">
        <v>2379</v>
      </c>
      <c r="J45" s="328"/>
      <c r="K45" s="328"/>
      <c r="L45" s="328"/>
      <c r="M45" s="328"/>
      <c r="N45" s="328"/>
      <c r="O45" s="328"/>
      <c r="P45" s="328" t="s">
        <v>2380</v>
      </c>
      <c r="Q45" s="328"/>
      <c r="R45" s="328"/>
      <c r="S45" s="328"/>
      <c r="T45" s="328"/>
      <c r="U45" s="328"/>
      <c r="V45" s="328"/>
      <c r="W45" s="328"/>
      <c r="X45" s="328"/>
      <c r="Y45" s="328"/>
      <c r="Z45" s="328"/>
      <c r="AA45" s="328"/>
      <c r="AB45" s="329"/>
    </row>
    <row r="46" spans="4:43" ht="30" customHeight="1">
      <c r="D46" s="783"/>
      <c r="E46" s="784"/>
      <c r="F46" s="784"/>
      <c r="G46" s="784"/>
      <c r="H46" s="785"/>
      <c r="I46" s="818"/>
      <c r="J46" s="818"/>
      <c r="K46" s="818"/>
      <c r="L46" s="818"/>
      <c r="M46" s="818"/>
      <c r="N46" s="818"/>
      <c r="O46" s="818"/>
      <c r="P46" s="818"/>
      <c r="Q46" s="818"/>
      <c r="R46" s="818"/>
      <c r="S46" s="818"/>
      <c r="T46" s="818"/>
      <c r="U46" s="818"/>
      <c r="V46" s="818"/>
      <c r="W46" s="818"/>
      <c r="X46" s="818"/>
      <c r="Y46" s="818"/>
      <c r="Z46" s="818"/>
      <c r="AA46" s="818"/>
      <c r="AB46" s="820"/>
      <c r="AD46" s="19"/>
      <c r="AE46" s="20"/>
      <c r="AF46" s="20"/>
      <c r="AG46" s="20"/>
      <c r="AH46" s="20"/>
      <c r="AI46" s="20"/>
      <c r="AJ46" s="20"/>
    </row>
    <row r="47" spans="4:43" ht="15" customHeight="1">
      <c r="D47" s="806" t="str">
        <f>IF(OR(I46="",P46=""),"※必須","入力済")</f>
        <v>※必須</v>
      </c>
      <c r="E47" s="807"/>
      <c r="F47" s="807"/>
      <c r="G47" s="807"/>
      <c r="H47" s="808"/>
      <c r="I47" s="819"/>
      <c r="J47" s="819"/>
      <c r="K47" s="819"/>
      <c r="L47" s="819"/>
      <c r="M47" s="819"/>
      <c r="N47" s="819"/>
      <c r="O47" s="819"/>
      <c r="P47" s="819"/>
      <c r="Q47" s="819"/>
      <c r="R47" s="819"/>
      <c r="S47" s="819"/>
      <c r="T47" s="819"/>
      <c r="U47" s="819"/>
      <c r="V47" s="819"/>
      <c r="W47" s="819"/>
      <c r="X47" s="819"/>
      <c r="Y47" s="819"/>
      <c r="Z47" s="819"/>
      <c r="AA47" s="819"/>
      <c r="AB47" s="821"/>
      <c r="AD47" s="19"/>
      <c r="AE47" s="20"/>
      <c r="AF47" s="20"/>
      <c r="AG47" s="20"/>
      <c r="AH47" s="20"/>
      <c r="AI47" s="20"/>
      <c r="AJ47" s="20"/>
    </row>
    <row r="48" spans="4:43" ht="30" customHeight="1">
      <c r="D48" s="798" t="s">
        <v>388</v>
      </c>
      <c r="E48" s="799"/>
      <c r="F48" s="799"/>
      <c r="G48" s="799"/>
      <c r="H48" s="800"/>
      <c r="I48" s="175"/>
      <c r="J48" s="176" t="s">
        <v>2387</v>
      </c>
      <c r="K48" s="176"/>
      <c r="L48" s="176"/>
      <c r="M48" s="176"/>
      <c r="N48" s="176"/>
      <c r="O48" s="176"/>
      <c r="P48" s="176"/>
      <c r="Q48" s="176" t="s">
        <v>2388</v>
      </c>
      <c r="R48" s="176"/>
      <c r="S48" s="176"/>
      <c r="T48" s="176"/>
      <c r="U48" s="177" t="s">
        <v>2389</v>
      </c>
      <c r="V48" s="176"/>
      <c r="W48" s="176"/>
      <c r="X48" s="176" t="s">
        <v>2390</v>
      </c>
      <c r="Y48" s="176"/>
      <c r="Z48" s="176"/>
      <c r="AA48" s="176"/>
      <c r="AB48" s="178"/>
      <c r="AP48" s="171">
        <v>0</v>
      </c>
      <c r="AQ48" s="122" t="str" cm="1">
        <f t="array" ref="AQ48">_xlfn.SWITCH(AP48,0,"未選択",INDEX(防火地域,AP48))</f>
        <v>未選択</v>
      </c>
    </row>
    <row r="49" spans="2:56" ht="42.75" customHeight="1" thickBot="1">
      <c r="D49" s="801" t="s">
        <v>389</v>
      </c>
      <c r="E49" s="802"/>
      <c r="F49" s="802"/>
      <c r="G49" s="802"/>
      <c r="H49" s="803"/>
      <c r="I49" s="179"/>
      <c r="J49" s="180" t="s">
        <v>2393</v>
      </c>
      <c r="K49" s="180"/>
      <c r="L49" s="180"/>
      <c r="M49" s="180"/>
      <c r="N49" s="180" t="s">
        <v>2394</v>
      </c>
      <c r="O49" s="180"/>
      <c r="P49" s="180"/>
      <c r="Q49" s="180" t="s">
        <v>2390</v>
      </c>
      <c r="R49" s="180"/>
      <c r="S49" s="180"/>
      <c r="T49" s="180"/>
      <c r="U49" s="816" t="s">
        <v>390</v>
      </c>
      <c r="V49" s="816"/>
      <c r="W49" s="816"/>
      <c r="X49" s="816"/>
      <c r="Y49" s="816"/>
      <c r="Z49" s="816"/>
      <c r="AA49" s="816"/>
      <c r="AB49" s="817"/>
      <c r="AP49" s="171">
        <v>0</v>
      </c>
      <c r="AQ49" s="122" t="str" cm="1">
        <f t="array" ref="AQ49">_xlfn.SWITCH(AP49,0,"未選択",INDEX(災害レッドゾーン,AP49))</f>
        <v>未選択</v>
      </c>
    </row>
    <row r="50" spans="2:56" ht="20.100000000000001" customHeight="1" thickBot="1">
      <c r="C50" s="13"/>
      <c r="E50" s="42"/>
      <c r="F50" s="33"/>
      <c r="G50" s="42"/>
      <c r="H50" s="33"/>
      <c r="I50" s="13"/>
      <c r="J50" s="33"/>
      <c r="K50" s="33"/>
      <c r="L50" s="33"/>
      <c r="M50" s="33"/>
      <c r="P50" s="13"/>
      <c r="R50" s="42"/>
      <c r="S50" s="42"/>
      <c r="T50" s="42"/>
      <c r="U50" s="33"/>
      <c r="W50" s="33"/>
      <c r="X50" s="33"/>
      <c r="Y50" s="33"/>
      <c r="AD50" s="20"/>
      <c r="AE50" s="20"/>
      <c r="AF50" s="20"/>
      <c r="AG50" s="20"/>
      <c r="AH50" s="20"/>
      <c r="AI50" s="20"/>
      <c r="AJ50" s="20"/>
    </row>
    <row r="51" spans="2:56" ht="30" customHeight="1">
      <c r="D51" s="786" t="s">
        <v>111</v>
      </c>
      <c r="E51" s="787"/>
      <c r="F51" s="787"/>
      <c r="G51" s="787"/>
      <c r="H51" s="787"/>
      <c r="I51" s="787"/>
      <c r="J51" s="787"/>
      <c r="K51" s="787"/>
      <c r="L51" s="787"/>
      <c r="M51" s="787"/>
      <c r="N51" s="787"/>
      <c r="O51" s="787"/>
      <c r="P51" s="787"/>
      <c r="Q51" s="787"/>
      <c r="R51" s="787"/>
      <c r="S51" s="787"/>
      <c r="T51" s="787"/>
      <c r="U51" s="787"/>
      <c r="V51" s="787"/>
      <c r="W51" s="787"/>
      <c r="X51" s="787"/>
      <c r="Y51" s="787"/>
      <c r="Z51" s="787"/>
      <c r="AA51" s="787"/>
      <c r="AB51" s="788"/>
    </row>
    <row r="52" spans="2:56" ht="25.5" customHeight="1">
      <c r="D52" s="760"/>
      <c r="E52" s="761"/>
      <c r="F52" s="749" t="s">
        <v>205</v>
      </c>
      <c r="G52" s="246"/>
      <c r="H52" s="246"/>
      <c r="I52" s="246"/>
      <c r="J52" s="246"/>
      <c r="K52" s="246"/>
      <c r="L52" s="246"/>
      <c r="M52" s="246"/>
      <c r="N52" s="246"/>
      <c r="O52" s="246"/>
      <c r="P52" s="246"/>
      <c r="Q52" s="246"/>
      <c r="R52" s="246"/>
      <c r="S52" s="246"/>
      <c r="T52" s="246"/>
      <c r="U52" s="246"/>
      <c r="V52" s="246"/>
      <c r="W52" s="246"/>
      <c r="X52" s="246"/>
      <c r="Y52" s="246"/>
      <c r="Z52" s="246"/>
      <c r="AA52" s="246"/>
      <c r="AB52" s="762"/>
      <c r="AP52" s="171" t="b">
        <v>0</v>
      </c>
      <c r="AQ52" s="122" t="str" cm="1">
        <f t="array" ref="AQ52">_xlfn.SWITCH(AP52,FALSE,"バリアフリーリフォーム未実施",TRUE,"バリアフリーリフォーム実施")</f>
        <v>バリアフリーリフォーム未実施</v>
      </c>
    </row>
    <row r="53" spans="2:56" ht="25.5" customHeight="1">
      <c r="D53" s="760"/>
      <c r="E53" s="761"/>
      <c r="F53" s="749" t="s">
        <v>206</v>
      </c>
      <c r="G53" s="246"/>
      <c r="H53" s="246"/>
      <c r="I53" s="246"/>
      <c r="J53" s="246"/>
      <c r="K53" s="246"/>
      <c r="L53" s="246"/>
      <c r="M53" s="246"/>
      <c r="N53" s="246"/>
      <c r="O53" s="246"/>
      <c r="P53" s="246"/>
      <c r="Q53" s="246"/>
      <c r="R53" s="246"/>
      <c r="S53" s="246"/>
      <c r="T53" s="246"/>
      <c r="U53" s="246"/>
      <c r="V53" s="246"/>
      <c r="W53" s="246"/>
      <c r="X53" s="246"/>
      <c r="Y53" s="246"/>
      <c r="Z53" s="246"/>
      <c r="AA53" s="246"/>
      <c r="AB53" s="762"/>
      <c r="AP53" s="171" t="b">
        <v>0</v>
      </c>
      <c r="AQ53" s="122" t="str" cm="1">
        <f t="array" ref="AQ53">_xlfn.SWITCH(AP53,FALSE,"省エネリフォーム（断熱性向上）未実施",TRUE,"省エネリフォーム（断熱性向上）実施")</f>
        <v>省エネリフォーム（断熱性向上）未実施</v>
      </c>
    </row>
    <row r="54" spans="2:56" ht="25.5" customHeight="1">
      <c r="D54" s="760"/>
      <c r="E54" s="761"/>
      <c r="F54" s="749" t="s">
        <v>207</v>
      </c>
      <c r="G54" s="246"/>
      <c r="H54" s="246"/>
      <c r="I54" s="246"/>
      <c r="J54" s="246"/>
      <c r="K54" s="246"/>
      <c r="L54" s="246"/>
      <c r="M54" s="246"/>
      <c r="N54" s="246"/>
      <c r="O54" s="246"/>
      <c r="P54" s="246"/>
      <c r="Q54" s="246"/>
      <c r="R54" s="246"/>
      <c r="S54" s="246"/>
      <c r="T54" s="246"/>
      <c r="U54" s="246"/>
      <c r="V54" s="246"/>
      <c r="W54" s="246"/>
      <c r="X54" s="246"/>
      <c r="Y54" s="246"/>
      <c r="Z54" s="246"/>
      <c r="AA54" s="246"/>
      <c r="AB54" s="762"/>
      <c r="AP54" s="171" t="b">
        <v>0</v>
      </c>
      <c r="AQ54" s="122" t="str" cm="1">
        <f t="array" ref="AQ54">_xlfn.SWITCH(AP54,FALSE,"省エネリフォーム（設備）未実施",TRUE,"省エネリフォーム（設備）実施")</f>
        <v>省エネリフォーム（設備）未実施</v>
      </c>
    </row>
    <row r="55" spans="2:56" ht="25.5" customHeight="1">
      <c r="D55" s="760"/>
      <c r="E55" s="761"/>
      <c r="F55" s="749" t="s">
        <v>211</v>
      </c>
      <c r="G55" s="246"/>
      <c r="H55" s="246"/>
      <c r="I55" s="246"/>
      <c r="J55" s="246"/>
      <c r="K55" s="246"/>
      <c r="L55" s="246"/>
      <c r="M55" s="246"/>
      <c r="N55" s="246"/>
      <c r="O55" s="246"/>
      <c r="P55" s="246"/>
      <c r="Q55" s="246"/>
      <c r="R55" s="246"/>
      <c r="S55" s="246"/>
      <c r="T55" s="246"/>
      <c r="U55" s="246"/>
      <c r="V55" s="246"/>
      <c r="W55" s="246"/>
      <c r="X55" s="246"/>
      <c r="Y55" s="246"/>
      <c r="Z55" s="246"/>
      <c r="AA55" s="246"/>
      <c r="AB55" s="762"/>
      <c r="AP55" s="171" t="b">
        <v>0</v>
      </c>
      <c r="AQ55" s="122" t="str" cm="1">
        <f t="array" ref="AQ55">_xlfn.SWITCH(AP55,FALSE,"耐震リフォーム未実施",TRUE,"耐震リフォーム実施")</f>
        <v>耐震リフォーム未実施</v>
      </c>
    </row>
    <row r="56" spans="2:56" ht="25.5" customHeight="1">
      <c r="D56" s="760"/>
      <c r="E56" s="761"/>
      <c r="F56" s="749" t="s">
        <v>244</v>
      </c>
      <c r="G56" s="246"/>
      <c r="H56" s="246"/>
      <c r="I56" s="246"/>
      <c r="J56" s="246"/>
      <c r="K56" s="246"/>
      <c r="L56" s="246"/>
      <c r="M56" s="246"/>
      <c r="N56" s="246"/>
      <c r="O56" s="246"/>
      <c r="P56" s="246"/>
      <c r="Q56" s="246"/>
      <c r="R56" s="246"/>
      <c r="S56" s="246"/>
      <c r="T56" s="246"/>
      <c r="U56" s="246"/>
      <c r="V56" s="246"/>
      <c r="W56" s="246"/>
      <c r="X56" s="246"/>
      <c r="Y56" s="246"/>
      <c r="Z56" s="246"/>
      <c r="AA56" s="246"/>
      <c r="AB56" s="762"/>
      <c r="AP56" s="171" t="b">
        <v>0</v>
      </c>
      <c r="AQ56" s="122" t="str" cm="1">
        <f t="array" ref="AQ56">_xlfn.SWITCH(AP56,FALSE,"長期優良住宅化リフォーム未実施",TRUE,"長期優良住宅化リフォーム実施")</f>
        <v>長期優良住宅化リフォーム未実施</v>
      </c>
    </row>
    <row r="57" spans="2:56" ht="25.5" customHeight="1">
      <c r="D57" s="769"/>
      <c r="E57" s="770"/>
      <c r="F57" s="771" t="s">
        <v>243</v>
      </c>
      <c r="G57" s="772"/>
      <c r="H57" s="772"/>
      <c r="I57" s="772"/>
      <c r="J57" s="772"/>
      <c r="K57" s="772"/>
      <c r="L57" s="772"/>
      <c r="M57" s="772"/>
      <c r="N57" s="772"/>
      <c r="O57" s="772"/>
      <c r="P57" s="772"/>
      <c r="Q57" s="772"/>
      <c r="R57" s="772"/>
      <c r="S57" s="772"/>
      <c r="T57" s="772"/>
      <c r="U57" s="772"/>
      <c r="V57" s="772"/>
      <c r="W57" s="772"/>
      <c r="X57" s="772"/>
      <c r="Y57" s="772"/>
      <c r="Z57" s="772"/>
      <c r="AA57" s="772"/>
      <c r="AB57" s="773"/>
      <c r="AH57" s="125"/>
      <c r="AI57" s="125"/>
      <c r="AJ57" s="125"/>
      <c r="AK57" s="125"/>
      <c r="AL57" s="125"/>
      <c r="AM57" s="125"/>
      <c r="AN57" s="125"/>
      <c r="AO57" s="125"/>
      <c r="AP57" s="171" t="b">
        <v>0</v>
      </c>
      <c r="AQ57" s="122" t="str" cm="1">
        <f t="array" ref="AQ57">_xlfn.SWITCH(AP57,FALSE,"同居対応リフォーム未実施",TRUE,"同居対応リフォーム実施")</f>
        <v>同居対応リフォーム未実施</v>
      </c>
      <c r="AR57" s="125"/>
      <c r="AS57" s="125"/>
      <c r="AT57" s="125"/>
      <c r="AU57" s="125"/>
      <c r="AV57" s="125"/>
      <c r="AW57" s="125"/>
      <c r="AX57" s="125"/>
      <c r="AY57" s="125"/>
      <c r="AZ57" s="125"/>
      <c r="BA57" s="125"/>
      <c r="BB57" s="125"/>
      <c r="BC57" s="125"/>
      <c r="BD57" s="125"/>
    </row>
    <row r="58" spans="2:56" ht="25.5" customHeight="1" thickBot="1">
      <c r="D58" s="763"/>
      <c r="E58" s="764"/>
      <c r="F58" s="765" t="s">
        <v>369</v>
      </c>
      <c r="G58" s="766"/>
      <c r="H58" s="766"/>
      <c r="I58" s="766"/>
      <c r="J58" s="766"/>
      <c r="K58" s="766"/>
      <c r="L58" s="766"/>
      <c r="M58" s="766"/>
      <c r="N58" s="766"/>
      <c r="O58" s="766"/>
      <c r="P58" s="766"/>
      <c r="Q58" s="766"/>
      <c r="R58" s="766"/>
      <c r="S58" s="766"/>
      <c r="T58" s="766"/>
      <c r="U58" s="766"/>
      <c r="V58" s="766"/>
      <c r="W58" s="766"/>
      <c r="X58" s="766"/>
      <c r="Y58" s="766"/>
      <c r="Z58" s="766"/>
      <c r="AA58" s="766"/>
      <c r="AB58" s="767"/>
      <c r="AH58" s="125"/>
      <c r="AI58" s="125"/>
      <c r="AJ58" s="125"/>
      <c r="AK58" s="125"/>
      <c r="AL58" s="125"/>
      <c r="AM58" s="125"/>
      <c r="AN58" s="125"/>
      <c r="AO58" s="125"/>
      <c r="AP58" s="171" t="b">
        <v>0</v>
      </c>
      <c r="AQ58" s="122" t="str" cm="1">
        <f t="array" ref="AQ58">_xlfn.SWITCH(AP58,FALSE,"子育て対応リフォーム未実施",TRUE,"子育て対応リフォーム実施")</f>
        <v>子育て対応リフォーム未実施</v>
      </c>
      <c r="AR58" s="125"/>
      <c r="AS58" s="125"/>
      <c r="AT58" s="125"/>
      <c r="AU58" s="125"/>
      <c r="AV58" s="125"/>
      <c r="AW58" s="125"/>
      <c r="AX58" s="125"/>
      <c r="AY58" s="125"/>
      <c r="AZ58" s="125"/>
      <c r="BA58" s="125"/>
      <c r="BB58" s="125"/>
      <c r="BC58" s="125"/>
      <c r="BD58" s="125"/>
    </row>
    <row r="59" spans="2:56" ht="9" customHeight="1">
      <c r="D59" s="223"/>
      <c r="E59" s="223"/>
      <c r="F59" s="222"/>
      <c r="G59" s="222"/>
      <c r="H59" s="222"/>
      <c r="I59" s="222"/>
      <c r="J59" s="222"/>
      <c r="K59" s="222"/>
      <c r="L59" s="222"/>
      <c r="M59" s="222"/>
      <c r="N59" s="222"/>
      <c r="O59" s="222"/>
      <c r="P59" s="222"/>
      <c r="Q59" s="222"/>
      <c r="R59" s="222"/>
      <c r="S59" s="222"/>
      <c r="T59" s="222"/>
      <c r="U59" s="222"/>
      <c r="V59" s="222"/>
      <c r="W59" s="222"/>
      <c r="X59" s="222"/>
      <c r="Y59" s="222"/>
    </row>
    <row r="60" spans="2:56" ht="19.5">
      <c r="D60" s="768" t="s">
        <v>191</v>
      </c>
      <c r="E60" s="768"/>
      <c r="F60" s="768"/>
      <c r="G60" s="768"/>
      <c r="H60" s="768"/>
      <c r="I60" s="768"/>
      <c r="J60" s="768"/>
      <c r="K60" s="768"/>
      <c r="L60" s="768"/>
      <c r="M60" s="768"/>
      <c r="N60" s="768"/>
      <c r="O60" s="768"/>
      <c r="P60" s="768"/>
      <c r="Q60" s="768"/>
      <c r="R60" s="768"/>
      <c r="S60" s="768"/>
      <c r="T60" s="768"/>
      <c r="U60" s="768"/>
      <c r="V60" s="768"/>
      <c r="W60" s="768"/>
      <c r="X60" s="768"/>
      <c r="Y60" s="768"/>
      <c r="Z60" s="768"/>
      <c r="AA60" s="768"/>
    </row>
    <row r="61" spans="2:56" ht="90" customHeight="1">
      <c r="D61" s="747" t="s">
        <v>368</v>
      </c>
      <c r="E61" s="747"/>
      <c r="F61" s="747"/>
      <c r="G61" s="747"/>
      <c r="H61" s="747"/>
      <c r="I61" s="747"/>
      <c r="J61" s="747"/>
      <c r="K61" s="747"/>
      <c r="L61" s="747"/>
      <c r="M61" s="747"/>
      <c r="N61" s="747"/>
      <c r="O61" s="747"/>
      <c r="P61" s="747"/>
      <c r="Q61" s="747"/>
      <c r="R61" s="747"/>
      <c r="S61" s="747"/>
      <c r="T61" s="747"/>
      <c r="U61" s="747"/>
      <c r="V61" s="747"/>
      <c r="W61" s="747"/>
      <c r="X61" s="747"/>
      <c r="Y61" s="747"/>
      <c r="Z61" s="747"/>
      <c r="AA61" s="747"/>
    </row>
    <row r="62" spans="2:56" ht="27.6" customHeight="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row>
    <row r="63" spans="2:56" ht="27" customHeight="1">
      <c r="D63" s="453" t="s">
        <v>178</v>
      </c>
      <c r="E63" s="453"/>
      <c r="F63" s="453"/>
      <c r="G63" s="453"/>
      <c r="H63" s="453"/>
      <c r="I63" s="453"/>
      <c r="J63" s="453"/>
      <c r="K63" s="453"/>
      <c r="L63" s="453"/>
      <c r="M63" s="453"/>
      <c r="N63" s="453"/>
      <c r="O63" s="453"/>
      <c r="P63" s="453"/>
      <c r="Q63" s="453"/>
      <c r="R63" s="453"/>
      <c r="S63" s="453"/>
      <c r="T63" s="453"/>
      <c r="U63" s="453"/>
      <c r="V63" s="453"/>
      <c r="W63" s="453"/>
      <c r="X63" s="453"/>
      <c r="Y63" s="453"/>
      <c r="Z63" s="453"/>
      <c r="AA63" s="453"/>
    </row>
    <row r="64" spans="2:56" s="3" customFormat="1" ht="17.25" customHeight="1">
      <c r="B64" s="11"/>
      <c r="C64" s="11"/>
      <c r="D64" s="46" t="s">
        <v>192</v>
      </c>
      <c r="E64" s="11"/>
      <c r="F64" s="11"/>
      <c r="G64" s="13"/>
      <c r="H64" s="11"/>
      <c r="I64" s="47"/>
      <c r="J64" s="47"/>
      <c r="K64" s="47"/>
      <c r="L64" s="47"/>
      <c r="M64" s="47"/>
      <c r="N64" s="47"/>
      <c r="O64" s="11"/>
      <c r="P64" s="11"/>
      <c r="Q64" s="11"/>
      <c r="R64" s="11"/>
      <c r="S64" s="11"/>
      <c r="T64" s="11"/>
      <c r="U64" s="11"/>
      <c r="V64" s="13"/>
      <c r="W64" s="11"/>
      <c r="X64" s="48"/>
      <c r="Y64" s="48"/>
      <c r="Z64" s="48"/>
      <c r="AA64" s="11"/>
      <c r="AB64" s="11"/>
      <c r="AC64" s="11"/>
      <c r="AP64" s="138"/>
      <c r="AQ64" s="138"/>
    </row>
    <row r="65" spans="2:43" s="3" customFormat="1" ht="13.5" customHeight="1">
      <c r="B65" s="11"/>
      <c r="C65" s="11"/>
      <c r="D65" s="49" t="s">
        <v>196</v>
      </c>
      <c r="E65" s="301" t="s">
        <v>2420</v>
      </c>
      <c r="F65" s="301"/>
      <c r="G65" s="301"/>
      <c r="H65" s="301"/>
      <c r="I65" s="301"/>
      <c r="J65" s="301"/>
      <c r="K65" s="301"/>
      <c r="L65" s="301"/>
      <c r="M65" s="301"/>
      <c r="N65" s="301"/>
      <c r="O65" s="301"/>
      <c r="P65" s="301"/>
      <c r="Q65" s="301"/>
      <c r="R65" s="301"/>
      <c r="S65" s="301"/>
      <c r="T65" s="301"/>
      <c r="U65" s="301"/>
      <c r="V65" s="301"/>
      <c r="W65" s="302" t="s">
        <v>2419</v>
      </c>
      <c r="X65" s="302"/>
      <c r="Y65" s="302"/>
      <c r="Z65" s="302"/>
      <c r="AA65" s="302"/>
      <c r="AB65" s="302"/>
      <c r="AC65" s="302"/>
      <c r="AP65" s="138"/>
      <c r="AQ65" s="138"/>
    </row>
    <row r="66" spans="2:43" s="3" customFormat="1" ht="13.5" customHeight="1">
      <c r="B66" s="11"/>
      <c r="C66" s="11"/>
      <c r="D66" s="49" t="s">
        <v>196</v>
      </c>
      <c r="E66" s="748" t="s">
        <v>201</v>
      </c>
      <c r="F66" s="748"/>
      <c r="G66" s="748"/>
      <c r="H66" s="748"/>
      <c r="I66" s="748"/>
      <c r="J66" s="748"/>
      <c r="K66" s="748"/>
      <c r="L66" s="748"/>
      <c r="M66" s="748"/>
      <c r="N66" s="748"/>
      <c r="O66" s="748"/>
      <c r="P66" s="748"/>
      <c r="Q66" s="748"/>
      <c r="R66" s="748"/>
      <c r="S66" s="748"/>
      <c r="T66" s="748"/>
      <c r="U66" s="748"/>
      <c r="V66" s="748"/>
      <c r="W66" s="748"/>
      <c r="X66" s="748"/>
      <c r="Y66" s="748"/>
      <c r="Z66" s="748"/>
      <c r="AA66" s="748"/>
      <c r="AB66" s="748"/>
      <c r="AC66" s="11"/>
      <c r="AP66" s="138"/>
      <c r="AQ66" s="138"/>
    </row>
    <row r="67" spans="2:43" s="3" customFormat="1" ht="13.5" customHeight="1">
      <c r="B67" s="11"/>
      <c r="C67" s="11"/>
      <c r="D67" s="49" t="s">
        <v>196</v>
      </c>
      <c r="E67" s="748" t="s">
        <v>202</v>
      </c>
      <c r="F67" s="748"/>
      <c r="G67" s="748"/>
      <c r="H67" s="748"/>
      <c r="I67" s="748"/>
      <c r="J67" s="748"/>
      <c r="K67" s="748"/>
      <c r="L67" s="748"/>
      <c r="M67" s="748"/>
      <c r="N67" s="748"/>
      <c r="O67" s="748"/>
      <c r="P67" s="748"/>
      <c r="Q67" s="748"/>
      <c r="R67" s="748"/>
      <c r="S67" s="748"/>
      <c r="T67" s="748"/>
      <c r="U67" s="748"/>
      <c r="V67" s="748"/>
      <c r="W67" s="748"/>
      <c r="X67" s="748"/>
      <c r="Y67" s="748"/>
      <c r="Z67" s="748"/>
      <c r="AA67" s="748"/>
      <c r="AB67" s="748"/>
      <c r="AC67" s="11"/>
      <c r="AP67" s="138"/>
      <c r="AQ67" s="138"/>
    </row>
    <row r="68" spans="2:43" s="3" customFormat="1" ht="13.5" customHeight="1">
      <c r="B68" s="11"/>
      <c r="C68" s="11"/>
      <c r="D68" s="49" t="s">
        <v>196</v>
      </c>
      <c r="E68" s="748" t="s">
        <v>203</v>
      </c>
      <c r="F68" s="748"/>
      <c r="G68" s="748"/>
      <c r="H68" s="748"/>
      <c r="I68" s="748"/>
      <c r="J68" s="748"/>
      <c r="K68" s="748"/>
      <c r="L68" s="748"/>
      <c r="M68" s="748"/>
      <c r="N68" s="748"/>
      <c r="O68" s="748"/>
      <c r="P68" s="748"/>
      <c r="Q68" s="748"/>
      <c r="R68" s="748"/>
      <c r="S68" s="748"/>
      <c r="T68" s="748"/>
      <c r="U68" s="748"/>
      <c r="V68" s="748"/>
      <c r="W68" s="748"/>
      <c r="X68" s="748"/>
      <c r="Y68" s="748"/>
      <c r="Z68" s="748"/>
      <c r="AA68" s="748"/>
      <c r="AB68" s="748"/>
      <c r="AC68" s="11"/>
      <c r="AP68" s="138"/>
      <c r="AQ68" s="138"/>
    </row>
    <row r="69" spans="2:43" s="3" customFormat="1" ht="13.5" customHeight="1">
      <c r="B69" s="11"/>
      <c r="C69" s="11"/>
      <c r="D69" s="49" t="s">
        <v>196</v>
      </c>
      <c r="E69" s="748" t="s">
        <v>204</v>
      </c>
      <c r="F69" s="748"/>
      <c r="G69" s="748"/>
      <c r="H69" s="748"/>
      <c r="I69" s="748"/>
      <c r="J69" s="748"/>
      <c r="K69" s="748"/>
      <c r="L69" s="748"/>
      <c r="M69" s="748"/>
      <c r="N69" s="748"/>
      <c r="O69" s="748"/>
      <c r="P69" s="748"/>
      <c r="Q69" s="748"/>
      <c r="R69" s="748"/>
      <c r="S69" s="748"/>
      <c r="T69" s="748"/>
      <c r="U69" s="748"/>
      <c r="V69" s="748"/>
      <c r="W69" s="748"/>
      <c r="X69" s="748"/>
      <c r="Y69" s="748"/>
      <c r="Z69" s="748"/>
      <c r="AA69" s="748"/>
      <c r="AB69" s="748"/>
      <c r="AC69" s="11"/>
      <c r="AP69" s="138"/>
      <c r="AQ69" s="138"/>
    </row>
    <row r="70" spans="2:43" s="3" customFormat="1" ht="18" customHeight="1">
      <c r="B70" s="11"/>
      <c r="C70" s="11"/>
      <c r="D70" s="49" t="s">
        <v>196</v>
      </c>
      <c r="E70" s="748" t="s">
        <v>215</v>
      </c>
      <c r="F70" s="748"/>
      <c r="G70" s="748"/>
      <c r="H70" s="748"/>
      <c r="I70" s="748"/>
      <c r="J70" s="748"/>
      <c r="K70" s="748"/>
      <c r="L70" s="748"/>
      <c r="M70" s="748"/>
      <c r="N70" s="748"/>
      <c r="O70" s="748"/>
      <c r="P70" s="748"/>
      <c r="Q70" s="748"/>
      <c r="R70" s="748"/>
      <c r="S70" s="748"/>
      <c r="T70" s="748"/>
      <c r="U70" s="748"/>
      <c r="V70" s="748"/>
      <c r="W70" s="748"/>
      <c r="X70" s="748"/>
      <c r="Y70" s="748"/>
      <c r="Z70" s="748"/>
      <c r="AA70" s="748"/>
      <c r="AB70" s="748"/>
      <c r="AC70" s="11"/>
      <c r="AP70" s="138"/>
      <c r="AQ70" s="138"/>
    </row>
    <row r="71" spans="2:43" s="4" customFormat="1" ht="30" customHeight="1">
      <c r="B71" s="50"/>
      <c r="C71" s="50"/>
      <c r="D71" s="774" t="s">
        <v>0</v>
      </c>
      <c r="E71" s="775"/>
      <c r="F71" s="775"/>
      <c r="G71" s="775"/>
      <c r="H71" s="775"/>
      <c r="I71" s="775"/>
      <c r="J71" s="775"/>
      <c r="K71" s="775"/>
      <c r="L71" s="775"/>
      <c r="M71" s="775"/>
      <c r="N71" s="775"/>
      <c r="O71" s="775"/>
      <c r="P71" s="775"/>
      <c r="Q71" s="775"/>
      <c r="R71" s="775"/>
      <c r="S71" s="776"/>
      <c r="T71" s="777" t="s">
        <v>6</v>
      </c>
      <c r="U71" s="778"/>
      <c r="V71" s="778"/>
      <c r="W71" s="779"/>
      <c r="X71" s="778" t="s">
        <v>7</v>
      </c>
      <c r="Y71" s="778"/>
      <c r="Z71" s="778"/>
      <c r="AA71" s="778"/>
      <c r="AB71" s="779"/>
      <c r="AC71" s="50"/>
      <c r="AP71" s="141"/>
      <c r="AQ71" s="141"/>
    </row>
    <row r="72" spans="2:43" s="4" customFormat="1" ht="15" customHeight="1">
      <c r="B72" s="50"/>
      <c r="C72" s="50"/>
      <c r="D72" s="583" t="s">
        <v>127</v>
      </c>
      <c r="E72" s="584"/>
      <c r="F72" s="584"/>
      <c r="G72" s="584"/>
      <c r="H72" s="584"/>
      <c r="I72" s="584"/>
      <c r="J72" s="584"/>
      <c r="K72" s="584"/>
      <c r="L72" s="584"/>
      <c r="M72" s="584"/>
      <c r="N72" s="584"/>
      <c r="O72" s="584"/>
      <c r="P72" s="584"/>
      <c r="Q72" s="584"/>
      <c r="R72" s="584"/>
      <c r="S72" s="584"/>
      <c r="T72" s="584"/>
      <c r="U72" s="584"/>
      <c r="V72" s="584"/>
      <c r="W72" s="584"/>
      <c r="X72" s="584"/>
      <c r="Y72" s="584"/>
      <c r="Z72" s="584"/>
      <c r="AA72" s="584"/>
      <c r="AB72" s="585"/>
      <c r="AC72" s="50"/>
      <c r="AP72" s="141"/>
      <c r="AQ72" s="141"/>
    </row>
    <row r="73" spans="2:43" s="3" customFormat="1" ht="13.5" customHeight="1">
      <c r="B73" s="11"/>
      <c r="C73" s="11"/>
      <c r="D73" s="739" t="s">
        <v>20</v>
      </c>
      <c r="E73" s="757" t="s">
        <v>156</v>
      </c>
      <c r="F73" s="758"/>
      <c r="G73" s="758"/>
      <c r="H73" s="758"/>
      <c r="I73" s="758"/>
      <c r="J73" s="758"/>
      <c r="K73" s="758"/>
      <c r="L73" s="758"/>
      <c r="M73" s="758"/>
      <c r="N73" s="758"/>
      <c r="O73" s="758"/>
      <c r="P73" s="758"/>
      <c r="Q73" s="758"/>
      <c r="R73" s="758"/>
      <c r="S73" s="759"/>
      <c r="T73" s="297" t="s">
        <v>57</v>
      </c>
      <c r="U73" s="298"/>
      <c r="V73" s="299"/>
      <c r="W73" s="737" t="s">
        <v>5</v>
      </c>
      <c r="X73" s="716"/>
      <c r="Y73" s="717"/>
      <c r="Z73" s="717"/>
      <c r="AA73" s="718"/>
      <c r="AB73" s="738" t="s">
        <v>2</v>
      </c>
      <c r="AC73" s="11"/>
      <c r="AP73" s="138"/>
      <c r="AQ73" s="138"/>
    </row>
    <row r="74" spans="2:43" s="3" customFormat="1" ht="15" customHeight="1">
      <c r="B74" s="11"/>
      <c r="C74" s="11"/>
      <c r="D74" s="719"/>
      <c r="E74" s="749"/>
      <c r="F74" s="246"/>
      <c r="G74" s="246"/>
      <c r="H74" s="246"/>
      <c r="I74" s="246"/>
      <c r="J74" s="246"/>
      <c r="K74" s="246"/>
      <c r="L74" s="246"/>
      <c r="M74" s="246"/>
      <c r="N74" s="246"/>
      <c r="O74" s="246"/>
      <c r="P74" s="246"/>
      <c r="Q74" s="246"/>
      <c r="R74" s="246"/>
      <c r="S74" s="750"/>
      <c r="T74" s="286"/>
      <c r="U74" s="287"/>
      <c r="V74" s="288"/>
      <c r="W74" s="721"/>
      <c r="X74" s="267"/>
      <c r="Y74" s="268"/>
      <c r="Z74" s="268"/>
      <c r="AA74" s="269"/>
      <c r="AB74" s="622"/>
      <c r="AC74" s="11"/>
      <c r="AP74" s="138"/>
      <c r="AQ74" s="138"/>
    </row>
    <row r="75" spans="2:43" s="3" customFormat="1" ht="13.5" customHeight="1">
      <c r="B75" s="11"/>
      <c r="C75" s="11"/>
      <c r="D75" s="250" t="s">
        <v>21</v>
      </c>
      <c r="E75" s="749" t="s">
        <v>128</v>
      </c>
      <c r="F75" s="246"/>
      <c r="G75" s="246"/>
      <c r="H75" s="246"/>
      <c r="I75" s="246"/>
      <c r="J75" s="246"/>
      <c r="K75" s="246"/>
      <c r="L75" s="246"/>
      <c r="M75" s="246"/>
      <c r="N75" s="246"/>
      <c r="O75" s="246"/>
      <c r="P75" s="246"/>
      <c r="Q75" s="246"/>
      <c r="R75" s="246"/>
      <c r="S75" s="750"/>
      <c r="T75" s="264" t="s">
        <v>52</v>
      </c>
      <c r="U75" s="265"/>
      <c r="V75" s="266"/>
      <c r="W75" s="270" t="s">
        <v>27</v>
      </c>
      <c r="X75" s="267"/>
      <c r="Y75" s="268"/>
      <c r="Z75" s="268"/>
      <c r="AA75" s="269"/>
      <c r="AB75" s="289" t="s">
        <v>2</v>
      </c>
      <c r="AC75" s="11"/>
      <c r="AP75" s="138"/>
      <c r="AQ75" s="138"/>
    </row>
    <row r="76" spans="2:43" s="3" customFormat="1" ht="15" customHeight="1">
      <c r="B76" s="11"/>
      <c r="C76" s="11"/>
      <c r="D76" s="281"/>
      <c r="E76" s="751"/>
      <c r="F76" s="752"/>
      <c r="G76" s="752"/>
      <c r="H76" s="752"/>
      <c r="I76" s="752"/>
      <c r="J76" s="752"/>
      <c r="K76" s="752"/>
      <c r="L76" s="752"/>
      <c r="M76" s="752"/>
      <c r="N76" s="752"/>
      <c r="O76" s="752"/>
      <c r="P76" s="752"/>
      <c r="Q76" s="752"/>
      <c r="R76" s="752"/>
      <c r="S76" s="753"/>
      <c r="T76" s="754"/>
      <c r="U76" s="755"/>
      <c r="V76" s="756"/>
      <c r="W76" s="740"/>
      <c r="X76" s="723"/>
      <c r="Y76" s="724"/>
      <c r="Z76" s="724"/>
      <c r="AA76" s="725"/>
      <c r="AB76" s="290"/>
      <c r="AC76" s="11"/>
      <c r="AP76" s="138"/>
      <c r="AQ76" s="138"/>
    </row>
    <row r="77" spans="2:43" s="3" customFormat="1" ht="15" customHeight="1">
      <c r="B77" s="11"/>
      <c r="C77" s="11"/>
      <c r="D77" s="583" t="s">
        <v>3</v>
      </c>
      <c r="E77" s="584"/>
      <c r="F77" s="584"/>
      <c r="G77" s="584"/>
      <c r="H77" s="584"/>
      <c r="I77" s="584"/>
      <c r="J77" s="584"/>
      <c r="K77" s="584"/>
      <c r="L77" s="584"/>
      <c r="M77" s="584"/>
      <c r="N77" s="584"/>
      <c r="O77" s="584"/>
      <c r="P77" s="584"/>
      <c r="Q77" s="584"/>
      <c r="R77" s="584"/>
      <c r="S77" s="584"/>
      <c r="T77" s="584"/>
      <c r="U77" s="584"/>
      <c r="V77" s="584"/>
      <c r="W77" s="584"/>
      <c r="X77" s="584"/>
      <c r="Y77" s="584"/>
      <c r="Z77" s="584"/>
      <c r="AA77" s="584"/>
      <c r="AB77" s="585"/>
      <c r="AC77" s="11"/>
      <c r="AP77" s="138"/>
      <c r="AQ77" s="138"/>
    </row>
    <row r="78" spans="2:43" s="3" customFormat="1" ht="13.5" customHeight="1">
      <c r="B78" s="11"/>
      <c r="C78" s="11"/>
      <c r="D78" s="256" t="s">
        <v>20</v>
      </c>
      <c r="E78" s="741" t="s">
        <v>8</v>
      </c>
      <c r="F78" s="378"/>
      <c r="G78" s="378"/>
      <c r="H78" s="378"/>
      <c r="I78" s="378"/>
      <c r="J78" s="378"/>
      <c r="K78" s="378"/>
      <c r="L78" s="378"/>
      <c r="M78" s="378"/>
      <c r="N78" s="378"/>
      <c r="O78" s="378"/>
      <c r="P78" s="378"/>
      <c r="Q78" s="378"/>
      <c r="R78" s="378"/>
      <c r="S78" s="742"/>
      <c r="T78" s="297" t="s">
        <v>113</v>
      </c>
      <c r="U78" s="298"/>
      <c r="V78" s="299"/>
      <c r="W78" s="300" t="s">
        <v>28</v>
      </c>
      <c r="X78" s="716"/>
      <c r="Y78" s="717"/>
      <c r="Z78" s="717"/>
      <c r="AA78" s="718"/>
      <c r="AB78" s="595" t="s">
        <v>2</v>
      </c>
      <c r="AC78" s="11"/>
      <c r="AP78" s="138"/>
      <c r="AQ78" s="138"/>
    </row>
    <row r="79" spans="2:43" s="3" customFormat="1" ht="15" customHeight="1">
      <c r="B79" s="11"/>
      <c r="C79" s="11"/>
      <c r="D79" s="281"/>
      <c r="E79" s="743"/>
      <c r="F79" s="379"/>
      <c r="G79" s="379"/>
      <c r="H79" s="379"/>
      <c r="I79" s="379"/>
      <c r="J79" s="379"/>
      <c r="K79" s="379"/>
      <c r="L79" s="379"/>
      <c r="M79" s="379"/>
      <c r="N79" s="379"/>
      <c r="O79" s="379"/>
      <c r="P79" s="379"/>
      <c r="Q79" s="379"/>
      <c r="R79" s="379"/>
      <c r="S79" s="387"/>
      <c r="T79" s="286"/>
      <c r="U79" s="287"/>
      <c r="V79" s="288"/>
      <c r="W79" s="740"/>
      <c r="X79" s="267"/>
      <c r="Y79" s="268"/>
      <c r="Z79" s="268"/>
      <c r="AA79" s="269"/>
      <c r="AB79" s="290"/>
      <c r="AC79" s="11"/>
      <c r="AP79" s="138"/>
      <c r="AQ79" s="138"/>
    </row>
    <row r="80" spans="2:43" s="3" customFormat="1" ht="15" customHeight="1">
      <c r="B80" s="11"/>
      <c r="C80" s="11"/>
      <c r="D80" s="583" t="s">
        <v>4</v>
      </c>
      <c r="E80" s="584"/>
      <c r="F80" s="584"/>
      <c r="G80" s="584"/>
      <c r="H80" s="584"/>
      <c r="I80" s="584"/>
      <c r="J80" s="584"/>
      <c r="K80" s="584"/>
      <c r="L80" s="584"/>
      <c r="M80" s="584"/>
      <c r="N80" s="584"/>
      <c r="O80" s="584"/>
      <c r="P80" s="584"/>
      <c r="Q80" s="584"/>
      <c r="R80" s="584"/>
      <c r="S80" s="584"/>
      <c r="T80" s="584"/>
      <c r="U80" s="584"/>
      <c r="V80" s="584"/>
      <c r="W80" s="584"/>
      <c r="X80" s="584"/>
      <c r="Y80" s="584"/>
      <c r="Z80" s="584"/>
      <c r="AA80" s="584"/>
      <c r="AB80" s="585"/>
      <c r="AC80" s="11"/>
      <c r="AP80" s="138"/>
      <c r="AQ80" s="138"/>
    </row>
    <row r="81" spans="2:43" s="3" customFormat="1" ht="13.5" customHeight="1">
      <c r="B81" s="11"/>
      <c r="C81" s="11"/>
      <c r="D81" s="256" t="s">
        <v>20</v>
      </c>
      <c r="E81" s="294" t="s">
        <v>9</v>
      </c>
      <c r="F81" s="295"/>
      <c r="G81" s="295"/>
      <c r="H81" s="295"/>
      <c r="I81" s="295"/>
      <c r="J81" s="295"/>
      <c r="K81" s="295"/>
      <c r="L81" s="295"/>
      <c r="M81" s="295"/>
      <c r="N81" s="295"/>
      <c r="O81" s="295"/>
      <c r="P81" s="295"/>
      <c r="Q81" s="295"/>
      <c r="R81" s="295"/>
      <c r="S81" s="296"/>
      <c r="T81" s="297" t="s">
        <v>57</v>
      </c>
      <c r="U81" s="298"/>
      <c r="V81" s="299"/>
      <c r="W81" s="300" t="s">
        <v>1</v>
      </c>
      <c r="X81" s="716"/>
      <c r="Y81" s="717"/>
      <c r="Z81" s="717"/>
      <c r="AA81" s="718"/>
      <c r="AB81" s="595" t="s">
        <v>2</v>
      </c>
      <c r="AC81" s="11"/>
      <c r="AP81" s="138"/>
      <c r="AQ81" s="138"/>
    </row>
    <row r="82" spans="2:43" s="3" customFormat="1" ht="15" customHeight="1">
      <c r="B82" s="11"/>
      <c r="C82" s="11"/>
      <c r="D82" s="252"/>
      <c r="E82" s="282"/>
      <c r="F82" s="283"/>
      <c r="G82" s="283"/>
      <c r="H82" s="283"/>
      <c r="I82" s="283"/>
      <c r="J82" s="283"/>
      <c r="K82" s="283"/>
      <c r="L82" s="283"/>
      <c r="M82" s="283"/>
      <c r="N82" s="283"/>
      <c r="O82" s="283"/>
      <c r="P82" s="283"/>
      <c r="Q82" s="283"/>
      <c r="R82" s="283"/>
      <c r="S82" s="284"/>
      <c r="T82" s="726"/>
      <c r="U82" s="727"/>
      <c r="V82" s="728"/>
      <c r="W82" s="271"/>
      <c r="X82" s="267"/>
      <c r="Y82" s="268"/>
      <c r="Z82" s="268"/>
      <c r="AA82" s="269"/>
      <c r="AB82" s="340"/>
      <c r="AC82" s="11"/>
      <c r="AP82" s="138"/>
      <c r="AQ82" s="138"/>
    </row>
    <row r="83" spans="2:43" s="3" customFormat="1" ht="13.5" customHeight="1">
      <c r="B83" s="11"/>
      <c r="C83" s="11"/>
      <c r="D83" s="719" t="s">
        <v>21</v>
      </c>
      <c r="E83" s="282" t="s">
        <v>129</v>
      </c>
      <c r="F83" s="283"/>
      <c r="G83" s="283"/>
      <c r="H83" s="283"/>
      <c r="I83" s="283"/>
      <c r="J83" s="283"/>
      <c r="K83" s="283"/>
      <c r="L83" s="283"/>
      <c r="M83" s="283"/>
      <c r="N83" s="283"/>
      <c r="O83" s="283"/>
      <c r="P83" s="283"/>
      <c r="Q83" s="283"/>
      <c r="R83" s="283"/>
      <c r="S83" s="284"/>
      <c r="T83" s="640" t="s">
        <v>52</v>
      </c>
      <c r="U83" s="641"/>
      <c r="V83" s="642"/>
      <c r="W83" s="721" t="s">
        <v>28</v>
      </c>
      <c r="X83" s="267"/>
      <c r="Y83" s="268"/>
      <c r="Z83" s="268"/>
      <c r="AA83" s="269"/>
      <c r="AB83" s="622" t="s">
        <v>2</v>
      </c>
      <c r="AC83" s="11"/>
      <c r="AP83" s="138"/>
      <c r="AQ83" s="138"/>
    </row>
    <row r="84" spans="2:43" s="3" customFormat="1" ht="15" customHeight="1">
      <c r="B84" s="11"/>
      <c r="C84" s="11"/>
      <c r="D84" s="719"/>
      <c r="E84" s="282"/>
      <c r="F84" s="283"/>
      <c r="G84" s="283"/>
      <c r="H84" s="283"/>
      <c r="I84" s="283"/>
      <c r="J84" s="283"/>
      <c r="K84" s="283"/>
      <c r="L84" s="283"/>
      <c r="M84" s="283"/>
      <c r="N84" s="283"/>
      <c r="O84" s="283"/>
      <c r="P84" s="283"/>
      <c r="Q84" s="283"/>
      <c r="R84" s="283"/>
      <c r="S84" s="284"/>
      <c r="T84" s="267"/>
      <c r="U84" s="268"/>
      <c r="V84" s="269"/>
      <c r="W84" s="721"/>
      <c r="X84" s="267"/>
      <c r="Y84" s="268"/>
      <c r="Z84" s="268"/>
      <c r="AA84" s="269"/>
      <c r="AB84" s="622"/>
      <c r="AC84" s="11"/>
      <c r="AP84" s="138"/>
      <c r="AQ84" s="138"/>
    </row>
    <row r="85" spans="2:43" s="3" customFormat="1" ht="13.5" customHeight="1">
      <c r="B85" s="11"/>
      <c r="C85" s="11"/>
      <c r="D85" s="250" t="s">
        <v>22</v>
      </c>
      <c r="E85" s="282" t="s">
        <v>10</v>
      </c>
      <c r="F85" s="283"/>
      <c r="G85" s="283"/>
      <c r="H85" s="283"/>
      <c r="I85" s="283"/>
      <c r="J85" s="283"/>
      <c r="K85" s="283"/>
      <c r="L85" s="283"/>
      <c r="M85" s="283"/>
      <c r="N85" s="283"/>
      <c r="O85" s="283"/>
      <c r="P85" s="283"/>
      <c r="Q85" s="283"/>
      <c r="R85" s="283"/>
      <c r="S85" s="284"/>
      <c r="T85" s="264" t="s">
        <v>52</v>
      </c>
      <c r="U85" s="265"/>
      <c r="V85" s="266"/>
      <c r="W85" s="270" t="s">
        <v>28</v>
      </c>
      <c r="X85" s="267"/>
      <c r="Y85" s="268"/>
      <c r="Z85" s="268"/>
      <c r="AA85" s="269"/>
      <c r="AB85" s="289" t="s">
        <v>2</v>
      </c>
      <c r="AC85" s="11"/>
      <c r="AP85" s="138"/>
      <c r="AQ85" s="138"/>
    </row>
    <row r="86" spans="2:43" s="3" customFormat="1" ht="15" customHeight="1">
      <c r="B86" s="11"/>
      <c r="C86" s="11"/>
      <c r="D86" s="251"/>
      <c r="E86" s="282"/>
      <c r="F86" s="283"/>
      <c r="G86" s="283"/>
      <c r="H86" s="283"/>
      <c r="I86" s="283"/>
      <c r="J86" s="283"/>
      <c r="K86" s="283"/>
      <c r="L86" s="283"/>
      <c r="M86" s="283"/>
      <c r="N86" s="283"/>
      <c r="O86" s="283"/>
      <c r="P86" s="283"/>
      <c r="Q86" s="283"/>
      <c r="R86" s="283"/>
      <c r="S86" s="284"/>
      <c r="T86" s="726"/>
      <c r="U86" s="727"/>
      <c r="V86" s="728"/>
      <c r="W86" s="271"/>
      <c r="X86" s="267"/>
      <c r="Y86" s="268"/>
      <c r="Z86" s="268"/>
      <c r="AA86" s="269"/>
      <c r="AB86" s="340"/>
      <c r="AC86" s="11"/>
      <c r="AP86" s="138"/>
      <c r="AQ86" s="138"/>
    </row>
    <row r="87" spans="2:43" s="3" customFormat="1" ht="28.5" customHeight="1">
      <c r="B87" s="11"/>
      <c r="C87" s="11"/>
      <c r="D87" s="251"/>
      <c r="E87" s="257" t="s">
        <v>2423</v>
      </c>
      <c r="F87" s="258"/>
      <c r="G87" s="258"/>
      <c r="H87" s="258"/>
      <c r="I87" s="744"/>
      <c r="J87" s="218"/>
      <c r="K87" s="248" t="s">
        <v>2424</v>
      </c>
      <c r="L87" s="248"/>
      <c r="M87" s="248"/>
      <c r="N87" s="248"/>
      <c r="O87" s="248"/>
      <c r="P87" s="248"/>
      <c r="Q87" s="248"/>
      <c r="R87" s="248"/>
      <c r="S87" s="248"/>
      <c r="T87" s="248"/>
      <c r="U87" s="248"/>
      <c r="V87" s="248"/>
      <c r="W87" s="248"/>
      <c r="X87" s="248"/>
      <c r="Y87" s="248"/>
      <c r="Z87" s="248"/>
      <c r="AA87" s="248"/>
      <c r="AB87" s="249"/>
      <c r="AC87" s="11"/>
      <c r="AP87" s="171" t="b">
        <v>0</v>
      </c>
      <c r="AQ87" s="122" t="s">
        <v>2424</v>
      </c>
    </row>
    <row r="88" spans="2:43" s="3" customFormat="1" ht="28.5" customHeight="1">
      <c r="B88" s="11"/>
      <c r="C88" s="11"/>
      <c r="D88" s="251"/>
      <c r="E88" s="259"/>
      <c r="F88" s="260"/>
      <c r="G88" s="260"/>
      <c r="H88" s="260"/>
      <c r="I88" s="745"/>
      <c r="J88" s="218"/>
      <c r="K88" s="246" t="s">
        <v>2429</v>
      </c>
      <c r="L88" s="246"/>
      <c r="M88" s="246"/>
      <c r="N88" s="246"/>
      <c r="O88" s="246"/>
      <c r="P88" s="246"/>
      <c r="Q88" s="246"/>
      <c r="R88" s="246"/>
      <c r="S88" s="246"/>
      <c r="T88" s="246"/>
      <c r="U88" s="246"/>
      <c r="V88" s="246"/>
      <c r="W88" s="246"/>
      <c r="X88" s="246"/>
      <c r="Y88" s="246"/>
      <c r="Z88" s="246"/>
      <c r="AA88" s="246"/>
      <c r="AB88" s="247"/>
      <c r="AC88" s="11"/>
      <c r="AP88" s="171" t="b">
        <v>0</v>
      </c>
      <c r="AQ88" s="122" t="s">
        <v>2429</v>
      </c>
    </row>
    <row r="89" spans="2:43" s="3" customFormat="1" ht="28.5" customHeight="1">
      <c r="B89" s="11"/>
      <c r="C89" s="11"/>
      <c r="D89" s="251"/>
      <c r="E89" s="259"/>
      <c r="F89" s="260"/>
      <c r="G89" s="260"/>
      <c r="H89" s="260"/>
      <c r="I89" s="745"/>
      <c r="J89" s="218"/>
      <c r="K89" s="246" t="s">
        <v>2425</v>
      </c>
      <c r="L89" s="246"/>
      <c r="M89" s="246"/>
      <c r="N89" s="246"/>
      <c r="O89" s="246"/>
      <c r="P89" s="246"/>
      <c r="Q89" s="246"/>
      <c r="R89" s="246"/>
      <c r="S89" s="246"/>
      <c r="T89" s="246"/>
      <c r="U89" s="246"/>
      <c r="V89" s="246"/>
      <c r="W89" s="246"/>
      <c r="X89" s="246"/>
      <c r="Y89" s="246"/>
      <c r="Z89" s="246"/>
      <c r="AA89" s="246"/>
      <c r="AB89" s="247"/>
      <c r="AC89" s="11"/>
      <c r="AP89" s="171" t="b">
        <v>0</v>
      </c>
      <c r="AQ89" s="122" t="s">
        <v>2425</v>
      </c>
    </row>
    <row r="90" spans="2:43" s="3" customFormat="1" ht="28.5" customHeight="1">
      <c r="B90" s="11"/>
      <c r="C90" s="11"/>
      <c r="D90" s="251"/>
      <c r="E90" s="261"/>
      <c r="F90" s="262"/>
      <c r="G90" s="262"/>
      <c r="H90" s="262"/>
      <c r="I90" s="746"/>
      <c r="J90" s="220"/>
      <c r="K90" s="246" t="s">
        <v>104</v>
      </c>
      <c r="L90" s="246"/>
      <c r="M90" s="246"/>
      <c r="N90" s="246"/>
      <c r="O90" s="246"/>
      <c r="P90" s="246"/>
      <c r="Q90" s="246"/>
      <c r="R90" s="246"/>
      <c r="S90" s="246"/>
      <c r="T90" s="246"/>
      <c r="U90" s="246"/>
      <c r="V90" s="246"/>
      <c r="W90" s="246"/>
      <c r="X90" s="246"/>
      <c r="Y90" s="246"/>
      <c r="Z90" s="246"/>
      <c r="AA90" s="246"/>
      <c r="AB90" s="247"/>
      <c r="AC90" s="11"/>
      <c r="AP90" s="171" t="b">
        <v>0</v>
      </c>
      <c r="AQ90" s="122" t="s">
        <v>2430</v>
      </c>
    </row>
    <row r="91" spans="2:43" s="3" customFormat="1" ht="27.75" customHeight="1">
      <c r="B91" s="11"/>
      <c r="C91" s="11"/>
      <c r="D91" s="252"/>
      <c r="E91" s="244" t="s">
        <v>2433</v>
      </c>
      <c r="F91" s="245"/>
      <c r="G91" s="245"/>
      <c r="H91" s="245"/>
      <c r="I91" s="245"/>
      <c r="J91" s="245"/>
      <c r="K91" s="245"/>
      <c r="L91" s="253"/>
      <c r="M91" s="254"/>
      <c r="N91" s="254"/>
      <c r="O91" s="254"/>
      <c r="P91" s="254"/>
      <c r="Q91" s="254"/>
      <c r="R91" s="254"/>
      <c r="S91" s="254"/>
      <c r="T91" s="254"/>
      <c r="U91" s="254"/>
      <c r="V91" s="254"/>
      <c r="W91" s="254"/>
      <c r="X91" s="254"/>
      <c r="Y91" s="254"/>
      <c r="Z91" s="254"/>
      <c r="AA91" s="254"/>
      <c r="AB91" s="255"/>
      <c r="AC91" s="11"/>
    </row>
    <row r="92" spans="2:43" s="3" customFormat="1" ht="13.5" customHeight="1">
      <c r="B92" s="11"/>
      <c r="C92" s="11"/>
      <c r="D92" s="719" t="s">
        <v>23</v>
      </c>
      <c r="E92" s="350" t="s">
        <v>130</v>
      </c>
      <c r="F92" s="351"/>
      <c r="G92" s="351"/>
      <c r="H92" s="351"/>
      <c r="I92" s="351"/>
      <c r="J92" s="351"/>
      <c r="K92" s="351"/>
      <c r="L92" s="351"/>
      <c r="M92" s="351"/>
      <c r="N92" s="351"/>
      <c r="O92" s="351"/>
      <c r="P92" s="351"/>
      <c r="Q92" s="351"/>
      <c r="R92" s="351"/>
      <c r="S92" s="352"/>
      <c r="T92" s="640" t="s">
        <v>52</v>
      </c>
      <c r="U92" s="641"/>
      <c r="V92" s="642"/>
      <c r="W92" s="736" t="s">
        <v>28</v>
      </c>
      <c r="X92" s="726"/>
      <c r="Y92" s="727"/>
      <c r="Z92" s="727"/>
      <c r="AA92" s="728"/>
      <c r="AB92" s="621" t="s">
        <v>2</v>
      </c>
      <c r="AC92" s="11"/>
    </row>
    <row r="93" spans="2:43" s="3" customFormat="1" ht="15" customHeight="1">
      <c r="B93" s="11"/>
      <c r="C93" s="11"/>
      <c r="D93" s="719"/>
      <c r="E93" s="282"/>
      <c r="F93" s="283"/>
      <c r="G93" s="283"/>
      <c r="H93" s="283"/>
      <c r="I93" s="283"/>
      <c r="J93" s="283"/>
      <c r="K93" s="283"/>
      <c r="L93" s="283"/>
      <c r="M93" s="283"/>
      <c r="N93" s="283"/>
      <c r="O93" s="283"/>
      <c r="P93" s="283"/>
      <c r="Q93" s="283"/>
      <c r="R93" s="283"/>
      <c r="S93" s="284"/>
      <c r="T93" s="723"/>
      <c r="U93" s="724"/>
      <c r="V93" s="725"/>
      <c r="W93" s="721"/>
      <c r="X93" s="267"/>
      <c r="Y93" s="268"/>
      <c r="Z93" s="268"/>
      <c r="AA93" s="269"/>
      <c r="AB93" s="622"/>
      <c r="AC93" s="11"/>
    </row>
    <row r="94" spans="2:43" s="3" customFormat="1" ht="15" customHeight="1">
      <c r="B94" s="11"/>
      <c r="C94" s="11"/>
      <c r="D94" s="583" t="s">
        <v>151</v>
      </c>
      <c r="E94" s="584"/>
      <c r="F94" s="584"/>
      <c r="G94" s="584"/>
      <c r="H94" s="584"/>
      <c r="I94" s="584"/>
      <c r="J94" s="584"/>
      <c r="K94" s="584"/>
      <c r="L94" s="584"/>
      <c r="M94" s="584"/>
      <c r="N94" s="584"/>
      <c r="O94" s="584"/>
      <c r="P94" s="584"/>
      <c r="Q94" s="584"/>
      <c r="R94" s="584"/>
      <c r="S94" s="584"/>
      <c r="T94" s="584"/>
      <c r="U94" s="584"/>
      <c r="V94" s="584"/>
      <c r="W94" s="584"/>
      <c r="X94" s="584"/>
      <c r="Y94" s="584"/>
      <c r="Z94" s="584"/>
      <c r="AA94" s="584"/>
      <c r="AB94" s="585"/>
      <c r="AC94" s="11"/>
      <c r="AP94" s="138"/>
      <c r="AQ94" s="138"/>
    </row>
    <row r="95" spans="2:43" s="3" customFormat="1" ht="13.5" customHeight="1">
      <c r="B95" s="11"/>
      <c r="C95" s="11"/>
      <c r="D95" s="739" t="s">
        <v>20</v>
      </c>
      <c r="E95" s="294" t="s">
        <v>131</v>
      </c>
      <c r="F95" s="295"/>
      <c r="G95" s="295"/>
      <c r="H95" s="295"/>
      <c r="I95" s="295"/>
      <c r="J95" s="295"/>
      <c r="K95" s="295"/>
      <c r="L95" s="295"/>
      <c r="M95" s="295"/>
      <c r="N95" s="295"/>
      <c r="O95" s="295"/>
      <c r="P95" s="295"/>
      <c r="Q95" s="295"/>
      <c r="R95" s="295"/>
      <c r="S95" s="296"/>
      <c r="T95" s="297" t="s">
        <v>57</v>
      </c>
      <c r="U95" s="298"/>
      <c r="V95" s="299"/>
      <c r="W95" s="737" t="s">
        <v>1</v>
      </c>
      <c r="X95" s="716"/>
      <c r="Y95" s="717"/>
      <c r="Z95" s="717"/>
      <c r="AA95" s="718"/>
      <c r="AB95" s="738" t="s">
        <v>2</v>
      </c>
      <c r="AC95" s="11"/>
      <c r="AP95" s="138"/>
      <c r="AQ95" s="138"/>
    </row>
    <row r="96" spans="2:43" s="3" customFormat="1" ht="15" customHeight="1">
      <c r="B96" s="11"/>
      <c r="C96" s="11"/>
      <c r="D96" s="719"/>
      <c r="E96" s="282"/>
      <c r="F96" s="283"/>
      <c r="G96" s="283"/>
      <c r="H96" s="283"/>
      <c r="I96" s="283"/>
      <c r="J96" s="283"/>
      <c r="K96" s="283"/>
      <c r="L96" s="283"/>
      <c r="M96" s="283"/>
      <c r="N96" s="283"/>
      <c r="O96" s="283"/>
      <c r="P96" s="283"/>
      <c r="Q96" s="283"/>
      <c r="R96" s="283"/>
      <c r="S96" s="284"/>
      <c r="T96" s="267"/>
      <c r="U96" s="268"/>
      <c r="V96" s="269"/>
      <c r="W96" s="721"/>
      <c r="X96" s="267"/>
      <c r="Y96" s="268"/>
      <c r="Z96" s="268"/>
      <c r="AA96" s="269"/>
      <c r="AB96" s="622"/>
      <c r="AC96" s="11"/>
      <c r="AP96" s="138"/>
      <c r="AQ96" s="138"/>
    </row>
    <row r="97" spans="1:43" s="3" customFormat="1" ht="13.5" customHeight="1">
      <c r="B97" s="11"/>
      <c r="C97" s="11"/>
      <c r="D97" s="250" t="s">
        <v>21</v>
      </c>
      <c r="E97" s="282" t="s">
        <v>11</v>
      </c>
      <c r="F97" s="283"/>
      <c r="G97" s="283"/>
      <c r="H97" s="283"/>
      <c r="I97" s="283"/>
      <c r="J97" s="283"/>
      <c r="K97" s="283"/>
      <c r="L97" s="283"/>
      <c r="M97" s="283"/>
      <c r="N97" s="283"/>
      <c r="O97" s="283"/>
      <c r="P97" s="283"/>
      <c r="Q97" s="283"/>
      <c r="R97" s="283"/>
      <c r="S97" s="284"/>
      <c r="T97" s="264" t="s">
        <v>52</v>
      </c>
      <c r="U97" s="265"/>
      <c r="V97" s="266"/>
      <c r="W97" s="270" t="s">
        <v>28</v>
      </c>
      <c r="X97" s="267"/>
      <c r="Y97" s="268"/>
      <c r="Z97" s="268"/>
      <c r="AA97" s="269"/>
      <c r="AB97" s="289" t="s">
        <v>2</v>
      </c>
      <c r="AC97" s="11"/>
      <c r="AP97" s="138"/>
      <c r="AQ97" s="138"/>
    </row>
    <row r="98" spans="1:43" s="3" customFormat="1" ht="15" customHeight="1">
      <c r="B98" s="11"/>
      <c r="C98" s="11"/>
      <c r="D98" s="252"/>
      <c r="E98" s="282"/>
      <c r="F98" s="283"/>
      <c r="G98" s="283"/>
      <c r="H98" s="283"/>
      <c r="I98" s="283"/>
      <c r="J98" s="283"/>
      <c r="K98" s="283"/>
      <c r="L98" s="283"/>
      <c r="M98" s="283"/>
      <c r="N98" s="283"/>
      <c r="O98" s="283"/>
      <c r="P98" s="283"/>
      <c r="Q98" s="283"/>
      <c r="R98" s="283"/>
      <c r="S98" s="284"/>
      <c r="T98" s="286"/>
      <c r="U98" s="287"/>
      <c r="V98" s="288"/>
      <c r="W98" s="271"/>
      <c r="X98" s="267"/>
      <c r="Y98" s="268"/>
      <c r="Z98" s="268"/>
      <c r="AA98" s="269"/>
      <c r="AB98" s="340"/>
      <c r="AC98" s="11"/>
      <c r="AP98" s="138"/>
      <c r="AQ98" s="138"/>
    </row>
    <row r="99" spans="1:43" s="3" customFormat="1" ht="13.5" customHeight="1">
      <c r="B99" s="11"/>
      <c r="C99" s="11"/>
      <c r="D99" s="250" t="s">
        <v>22</v>
      </c>
      <c r="E99" s="282" t="s">
        <v>12</v>
      </c>
      <c r="F99" s="283"/>
      <c r="G99" s="283"/>
      <c r="H99" s="283"/>
      <c r="I99" s="283"/>
      <c r="J99" s="283"/>
      <c r="K99" s="283"/>
      <c r="L99" s="283"/>
      <c r="M99" s="283"/>
      <c r="N99" s="283"/>
      <c r="O99" s="283"/>
      <c r="P99" s="283"/>
      <c r="Q99" s="283"/>
      <c r="R99" s="283"/>
      <c r="S99" s="284"/>
      <c r="T99" s="631" t="s">
        <v>52</v>
      </c>
      <c r="U99" s="632"/>
      <c r="V99" s="633"/>
      <c r="W99" s="270" t="s">
        <v>28</v>
      </c>
      <c r="X99" s="267"/>
      <c r="Y99" s="268"/>
      <c r="Z99" s="268"/>
      <c r="AA99" s="269"/>
      <c r="AB99" s="289" t="s">
        <v>2</v>
      </c>
      <c r="AC99" s="11"/>
      <c r="AP99" s="138"/>
      <c r="AQ99" s="138"/>
    </row>
    <row r="100" spans="1:43" s="3" customFormat="1" ht="15" customHeight="1">
      <c r="B100" s="11"/>
      <c r="C100" s="11"/>
      <c r="D100" s="281"/>
      <c r="E100" s="282"/>
      <c r="F100" s="283"/>
      <c r="G100" s="283"/>
      <c r="H100" s="283"/>
      <c r="I100" s="283"/>
      <c r="J100" s="283"/>
      <c r="K100" s="283"/>
      <c r="L100" s="283"/>
      <c r="M100" s="283"/>
      <c r="N100" s="283"/>
      <c r="O100" s="283"/>
      <c r="P100" s="283"/>
      <c r="Q100" s="283"/>
      <c r="R100" s="283"/>
      <c r="S100" s="284"/>
      <c r="T100" s="723"/>
      <c r="U100" s="724"/>
      <c r="V100" s="725"/>
      <c r="W100" s="740"/>
      <c r="X100" s="267"/>
      <c r="Y100" s="268"/>
      <c r="Z100" s="268"/>
      <c r="AA100" s="269"/>
      <c r="AB100" s="290"/>
      <c r="AC100" s="11"/>
      <c r="AP100" s="138"/>
      <c r="AQ100" s="138"/>
    </row>
    <row r="101" spans="1:43" s="3" customFormat="1" ht="15" customHeight="1">
      <c r="B101" s="11"/>
      <c r="C101" s="11"/>
      <c r="D101" s="291" t="s">
        <v>132</v>
      </c>
      <c r="E101" s="292"/>
      <c r="F101" s="292"/>
      <c r="G101" s="292"/>
      <c r="H101" s="292"/>
      <c r="I101" s="292"/>
      <c r="J101" s="292"/>
      <c r="K101" s="292"/>
      <c r="L101" s="292"/>
      <c r="M101" s="292"/>
      <c r="N101" s="292"/>
      <c r="O101" s="292"/>
      <c r="P101" s="292"/>
      <c r="Q101" s="292"/>
      <c r="R101" s="292"/>
      <c r="S101" s="292"/>
      <c r="T101" s="292"/>
      <c r="U101" s="292"/>
      <c r="V101" s="292"/>
      <c r="W101" s="292"/>
      <c r="X101" s="292"/>
      <c r="Y101" s="292"/>
      <c r="Z101" s="292"/>
      <c r="AA101" s="292"/>
      <c r="AB101" s="293"/>
      <c r="AC101" s="11"/>
      <c r="AP101" s="138"/>
      <c r="AQ101" s="138"/>
    </row>
    <row r="102" spans="1:43" s="3" customFormat="1" ht="13.5" customHeight="1">
      <c r="B102" s="11"/>
      <c r="C102" s="11"/>
      <c r="D102" s="256" t="s">
        <v>20</v>
      </c>
      <c r="E102" s="294" t="s">
        <v>15</v>
      </c>
      <c r="F102" s="295"/>
      <c r="G102" s="295"/>
      <c r="H102" s="295"/>
      <c r="I102" s="295"/>
      <c r="J102" s="295"/>
      <c r="K102" s="295"/>
      <c r="L102" s="295"/>
      <c r="M102" s="295"/>
      <c r="N102" s="295"/>
      <c r="O102" s="295"/>
      <c r="P102" s="295"/>
      <c r="Q102" s="295"/>
      <c r="R102" s="295"/>
      <c r="S102" s="296"/>
      <c r="T102" s="297" t="s">
        <v>273</v>
      </c>
      <c r="U102" s="298"/>
      <c r="V102" s="299"/>
      <c r="W102" s="300" t="s">
        <v>17</v>
      </c>
      <c r="X102" s="694"/>
      <c r="Y102" s="695"/>
      <c r="Z102" s="695"/>
      <c r="AA102" s="696"/>
      <c r="AB102" s="697" t="s">
        <v>2</v>
      </c>
      <c r="AC102" s="11"/>
      <c r="AP102" s="138"/>
      <c r="AQ102" s="138"/>
    </row>
    <row r="103" spans="1:43" s="3" customFormat="1" ht="15" customHeight="1">
      <c r="B103" s="11"/>
      <c r="C103" s="11"/>
      <c r="D103" s="251"/>
      <c r="E103" s="282"/>
      <c r="F103" s="283"/>
      <c r="G103" s="283"/>
      <c r="H103" s="283"/>
      <c r="I103" s="283"/>
      <c r="J103" s="283"/>
      <c r="K103" s="283"/>
      <c r="L103" s="283"/>
      <c r="M103" s="283"/>
      <c r="N103" s="283"/>
      <c r="O103" s="283"/>
      <c r="P103" s="283"/>
      <c r="Q103" s="283"/>
      <c r="R103" s="283"/>
      <c r="S103" s="284"/>
      <c r="T103" s="286"/>
      <c r="U103" s="287"/>
      <c r="V103" s="288"/>
      <c r="W103" s="271"/>
      <c r="X103" s="726"/>
      <c r="Y103" s="727"/>
      <c r="Z103" s="727"/>
      <c r="AA103" s="728"/>
      <c r="AB103" s="614"/>
      <c r="AC103" s="11"/>
      <c r="AP103" s="138"/>
      <c r="AQ103" s="138"/>
    </row>
    <row r="104" spans="1:43" s="3" customFormat="1" ht="13.5" customHeight="1">
      <c r="B104" s="11"/>
      <c r="C104" s="11"/>
      <c r="D104" s="250" t="s">
        <v>21</v>
      </c>
      <c r="E104" s="282" t="s">
        <v>16</v>
      </c>
      <c r="F104" s="283"/>
      <c r="G104" s="283"/>
      <c r="H104" s="283"/>
      <c r="I104" s="283"/>
      <c r="J104" s="283"/>
      <c r="K104" s="283"/>
      <c r="L104" s="283"/>
      <c r="M104" s="283"/>
      <c r="N104" s="283"/>
      <c r="O104" s="283"/>
      <c r="P104" s="283"/>
      <c r="Q104" s="283"/>
      <c r="R104" s="283"/>
      <c r="S104" s="284"/>
      <c r="T104" s="264" t="s">
        <v>52</v>
      </c>
      <c r="U104" s="265"/>
      <c r="V104" s="266"/>
      <c r="W104" s="285" t="s">
        <v>28</v>
      </c>
      <c r="X104" s="286"/>
      <c r="Y104" s="287"/>
      <c r="Z104" s="287"/>
      <c r="AA104" s="288"/>
      <c r="AB104" s="289" t="s">
        <v>2</v>
      </c>
      <c r="AC104" s="11"/>
      <c r="AP104" s="138"/>
      <c r="AQ104" s="138"/>
    </row>
    <row r="105" spans="1:43" s="3" customFormat="1" ht="15" customHeight="1">
      <c r="B105" s="11"/>
      <c r="C105" s="11"/>
      <c r="D105" s="281"/>
      <c r="E105" s="282"/>
      <c r="F105" s="283"/>
      <c r="G105" s="283"/>
      <c r="H105" s="283"/>
      <c r="I105" s="283"/>
      <c r="J105" s="283"/>
      <c r="K105" s="283"/>
      <c r="L105" s="283"/>
      <c r="M105" s="283"/>
      <c r="N105" s="283"/>
      <c r="O105" s="283"/>
      <c r="P105" s="283"/>
      <c r="Q105" s="283"/>
      <c r="R105" s="283"/>
      <c r="S105" s="284"/>
      <c r="T105" s="286"/>
      <c r="U105" s="287"/>
      <c r="V105" s="288"/>
      <c r="W105" s="285"/>
      <c r="X105" s="286"/>
      <c r="Y105" s="287"/>
      <c r="Z105" s="287"/>
      <c r="AA105" s="288"/>
      <c r="AB105" s="290"/>
      <c r="AC105" s="11"/>
      <c r="AP105" s="138"/>
      <c r="AQ105" s="138"/>
    </row>
    <row r="106" spans="1:43" s="3" customFormat="1" ht="15" customHeight="1">
      <c r="B106" s="11"/>
      <c r="C106" s="11"/>
      <c r="D106" s="583" t="s">
        <v>146</v>
      </c>
      <c r="E106" s="584"/>
      <c r="F106" s="584"/>
      <c r="G106" s="584"/>
      <c r="H106" s="584"/>
      <c r="I106" s="584"/>
      <c r="J106" s="584"/>
      <c r="K106" s="584"/>
      <c r="L106" s="584"/>
      <c r="M106" s="584"/>
      <c r="N106" s="584"/>
      <c r="O106" s="584"/>
      <c r="P106" s="584"/>
      <c r="Q106" s="584"/>
      <c r="R106" s="584"/>
      <c r="S106" s="584"/>
      <c r="T106" s="584"/>
      <c r="U106" s="584"/>
      <c r="V106" s="584"/>
      <c r="W106" s="584"/>
      <c r="X106" s="584"/>
      <c r="Y106" s="584"/>
      <c r="Z106" s="584"/>
      <c r="AA106" s="584"/>
      <c r="AB106" s="585"/>
      <c r="AC106" s="11"/>
      <c r="AP106" s="138"/>
      <c r="AQ106" s="138"/>
    </row>
    <row r="107" spans="1:43" s="3" customFormat="1" ht="13.5" customHeight="1">
      <c r="B107" s="11"/>
      <c r="C107" s="11"/>
      <c r="D107" s="256" t="s">
        <v>20</v>
      </c>
      <c r="E107" s="294" t="s">
        <v>2432</v>
      </c>
      <c r="F107" s="295"/>
      <c r="G107" s="295"/>
      <c r="H107" s="295"/>
      <c r="I107" s="295"/>
      <c r="J107" s="295"/>
      <c r="K107" s="295"/>
      <c r="L107" s="295"/>
      <c r="M107" s="295"/>
      <c r="N107" s="295"/>
      <c r="O107" s="295"/>
      <c r="P107" s="295"/>
      <c r="Q107" s="295"/>
      <c r="R107" s="295"/>
      <c r="S107" s="296"/>
      <c r="T107" s="690" t="s">
        <v>52</v>
      </c>
      <c r="U107" s="691"/>
      <c r="V107" s="692"/>
      <c r="W107" s="737" t="s">
        <v>28</v>
      </c>
      <c r="X107" s="716"/>
      <c r="Y107" s="717"/>
      <c r="Z107" s="717"/>
      <c r="AA107" s="718"/>
      <c r="AB107" s="738" t="s">
        <v>2</v>
      </c>
      <c r="AC107" s="11"/>
      <c r="AP107" s="138"/>
      <c r="AQ107" s="138"/>
    </row>
    <row r="108" spans="1:43" s="3" customFormat="1" ht="41.25" customHeight="1">
      <c r="B108" s="11"/>
      <c r="C108" s="11"/>
      <c r="D108" s="251"/>
      <c r="E108" s="282"/>
      <c r="F108" s="283"/>
      <c r="G108" s="283"/>
      <c r="H108" s="283"/>
      <c r="I108" s="283"/>
      <c r="J108" s="283"/>
      <c r="K108" s="283"/>
      <c r="L108" s="283"/>
      <c r="M108" s="283"/>
      <c r="N108" s="283"/>
      <c r="O108" s="283"/>
      <c r="P108" s="283"/>
      <c r="Q108" s="283"/>
      <c r="R108" s="283"/>
      <c r="S108" s="284"/>
      <c r="T108" s="267"/>
      <c r="U108" s="268"/>
      <c r="V108" s="269"/>
      <c r="W108" s="721"/>
      <c r="X108" s="267"/>
      <c r="Y108" s="268"/>
      <c r="Z108" s="268"/>
      <c r="AA108" s="269"/>
      <c r="AB108" s="622"/>
      <c r="AC108" s="11"/>
      <c r="AP108" s="138"/>
      <c r="AQ108" s="138"/>
    </row>
    <row r="109" spans="1:43" s="11" customFormat="1" ht="28.5" customHeight="1">
      <c r="A109" s="3"/>
      <c r="D109" s="251"/>
      <c r="E109" s="257" t="s">
        <v>2426</v>
      </c>
      <c r="F109" s="258"/>
      <c r="G109" s="258"/>
      <c r="H109" s="258"/>
      <c r="I109" s="258"/>
      <c r="J109" s="241"/>
      <c r="K109" s="248" t="s">
        <v>2427</v>
      </c>
      <c r="L109" s="248"/>
      <c r="M109" s="248"/>
      <c r="N109" s="248"/>
      <c r="O109" s="248"/>
      <c r="P109" s="248"/>
      <c r="Q109" s="248"/>
      <c r="R109" s="248"/>
      <c r="S109" s="248"/>
      <c r="T109" s="263"/>
      <c r="U109" s="263"/>
      <c r="V109" s="263"/>
      <c r="W109" s="248"/>
      <c r="X109" s="248"/>
      <c r="Y109" s="248"/>
      <c r="Z109" s="248"/>
      <c r="AA109" s="248"/>
      <c r="AB109" s="249"/>
      <c r="AP109" s="171" t="b">
        <v>0</v>
      </c>
      <c r="AQ109" s="122" t="s">
        <v>2424</v>
      </c>
    </row>
    <row r="110" spans="1:43" s="11" customFormat="1" ht="13.5" customHeight="1">
      <c r="A110" s="3"/>
      <c r="D110" s="251"/>
      <c r="E110" s="259"/>
      <c r="F110" s="260"/>
      <c r="G110" s="260"/>
      <c r="H110" s="260"/>
      <c r="I110" s="260"/>
      <c r="J110" s="276"/>
      <c r="K110" s="272" t="s">
        <v>2431</v>
      </c>
      <c r="L110" s="272"/>
      <c r="M110" s="272"/>
      <c r="N110" s="272"/>
      <c r="O110" s="272"/>
      <c r="P110" s="272"/>
      <c r="Q110" s="272"/>
      <c r="R110" s="272"/>
      <c r="S110" s="273"/>
      <c r="T110" s="264" t="s">
        <v>57</v>
      </c>
      <c r="U110" s="265"/>
      <c r="V110" s="266"/>
      <c r="W110" s="270" t="s">
        <v>5</v>
      </c>
      <c r="X110" s="263"/>
      <c r="Y110" s="263"/>
      <c r="Z110" s="263"/>
      <c r="AA110" s="263"/>
      <c r="AB110" s="278"/>
      <c r="AP110" s="171" t="b">
        <v>0</v>
      </c>
      <c r="AQ110" s="122" t="s">
        <v>2431</v>
      </c>
    </row>
    <row r="111" spans="1:43" s="11" customFormat="1" ht="15" customHeight="1">
      <c r="A111" s="3"/>
      <c r="D111" s="251"/>
      <c r="E111" s="259"/>
      <c r="F111" s="260"/>
      <c r="G111" s="260"/>
      <c r="H111" s="260"/>
      <c r="I111" s="260"/>
      <c r="J111" s="277"/>
      <c r="K111" s="274"/>
      <c r="L111" s="274"/>
      <c r="M111" s="274"/>
      <c r="N111" s="274"/>
      <c r="O111" s="274"/>
      <c r="P111" s="274"/>
      <c r="Q111" s="274"/>
      <c r="R111" s="274"/>
      <c r="S111" s="275"/>
      <c r="T111" s="267"/>
      <c r="U111" s="268"/>
      <c r="V111" s="269"/>
      <c r="W111" s="271"/>
      <c r="X111" s="279"/>
      <c r="Y111" s="279"/>
      <c r="Z111" s="279"/>
      <c r="AA111" s="279"/>
      <c r="AB111" s="280"/>
      <c r="AP111" s="171" t="b">
        <v>0</v>
      </c>
      <c r="AQ111" s="122" t="s">
        <v>2428</v>
      </c>
    </row>
    <row r="112" spans="1:43" s="11" customFormat="1" ht="28.5" customHeight="1">
      <c r="A112" s="3"/>
      <c r="D112" s="251"/>
      <c r="E112" s="259"/>
      <c r="F112" s="260"/>
      <c r="G112" s="260"/>
      <c r="H112" s="260"/>
      <c r="I112" s="260"/>
      <c r="J112" s="242"/>
      <c r="K112" s="246" t="s">
        <v>2434</v>
      </c>
      <c r="L112" s="246"/>
      <c r="M112" s="246"/>
      <c r="N112" s="246"/>
      <c r="O112" s="246"/>
      <c r="P112" s="246"/>
      <c r="Q112" s="246"/>
      <c r="R112" s="246"/>
      <c r="S112" s="246"/>
      <c r="T112" s="246"/>
      <c r="U112" s="246"/>
      <c r="V112" s="246"/>
      <c r="W112" s="246"/>
      <c r="X112" s="246"/>
      <c r="Y112" s="246"/>
      <c r="Z112" s="246"/>
      <c r="AA112" s="246"/>
      <c r="AB112" s="247"/>
      <c r="AP112" s="171" t="b">
        <v>0</v>
      </c>
      <c r="AQ112" s="122" t="s">
        <v>2430</v>
      </c>
    </row>
    <row r="113" spans="1:43" s="11" customFormat="1" ht="28.5" customHeight="1">
      <c r="A113" s="3"/>
      <c r="D113" s="251"/>
      <c r="E113" s="261"/>
      <c r="F113" s="262"/>
      <c r="G113" s="262"/>
      <c r="H113" s="262"/>
      <c r="I113" s="262"/>
      <c r="J113" s="242"/>
      <c r="K113" s="246" t="s">
        <v>104</v>
      </c>
      <c r="L113" s="246"/>
      <c r="M113" s="246"/>
      <c r="N113" s="246"/>
      <c r="O113" s="246"/>
      <c r="P113" s="246"/>
      <c r="Q113" s="246"/>
      <c r="R113" s="246"/>
      <c r="S113" s="246"/>
      <c r="T113" s="246"/>
      <c r="U113" s="246"/>
      <c r="V113" s="246"/>
      <c r="W113" s="246"/>
      <c r="X113" s="246"/>
      <c r="Y113" s="246"/>
      <c r="Z113" s="246"/>
      <c r="AA113" s="246"/>
      <c r="AB113" s="247"/>
      <c r="AP113" s="138"/>
      <c r="AQ113" s="138"/>
    </row>
    <row r="114" spans="1:43" s="11" customFormat="1" ht="28.5" customHeight="1">
      <c r="A114" s="3"/>
      <c r="D114" s="252"/>
      <c r="E114" s="244" t="s">
        <v>2433</v>
      </c>
      <c r="F114" s="245"/>
      <c r="G114" s="245"/>
      <c r="H114" s="245"/>
      <c r="I114" s="245"/>
      <c r="J114" s="245"/>
      <c r="K114" s="245"/>
      <c r="L114" s="253"/>
      <c r="M114" s="254"/>
      <c r="N114" s="254"/>
      <c r="O114" s="254"/>
      <c r="P114" s="254"/>
      <c r="Q114" s="254"/>
      <c r="R114" s="254"/>
      <c r="S114" s="254"/>
      <c r="T114" s="254"/>
      <c r="U114" s="254"/>
      <c r="V114" s="254"/>
      <c r="W114" s="254"/>
      <c r="X114" s="254"/>
      <c r="Y114" s="254"/>
      <c r="Z114" s="254"/>
      <c r="AA114" s="254"/>
      <c r="AB114" s="255"/>
      <c r="AP114" s="138"/>
      <c r="AQ114" s="138"/>
    </row>
    <row r="115" spans="1:43" s="3" customFormat="1" ht="13.5" customHeight="1">
      <c r="B115" s="11"/>
      <c r="C115" s="11"/>
      <c r="D115" s="719" t="s">
        <v>21</v>
      </c>
      <c r="E115" s="729" t="s">
        <v>159</v>
      </c>
      <c r="F115" s="730"/>
      <c r="G115" s="730"/>
      <c r="H115" s="730"/>
      <c r="I115" s="730"/>
      <c r="J115" s="730"/>
      <c r="K115" s="730"/>
      <c r="L115" s="730"/>
      <c r="M115" s="730"/>
      <c r="N115" s="730"/>
      <c r="O115" s="730"/>
      <c r="P115" s="730"/>
      <c r="Q115" s="730"/>
      <c r="R115" s="730"/>
      <c r="S115" s="731"/>
      <c r="T115" s="640" t="s">
        <v>114</v>
      </c>
      <c r="U115" s="735"/>
      <c r="V115" s="642"/>
      <c r="W115" s="736" t="s">
        <v>5</v>
      </c>
      <c r="X115" s="726"/>
      <c r="Y115" s="727"/>
      <c r="Z115" s="727"/>
      <c r="AA115" s="728"/>
      <c r="AB115" s="621" t="s">
        <v>2</v>
      </c>
      <c r="AC115" s="11"/>
      <c r="AP115" s="138"/>
      <c r="AQ115" s="138"/>
    </row>
    <row r="116" spans="1:43" s="3" customFormat="1" ht="15" customHeight="1">
      <c r="B116" s="11"/>
      <c r="C116" s="11"/>
      <c r="D116" s="719"/>
      <c r="E116" s="732"/>
      <c r="F116" s="733"/>
      <c r="G116" s="733"/>
      <c r="H116" s="733"/>
      <c r="I116" s="733"/>
      <c r="J116" s="733"/>
      <c r="K116" s="733"/>
      <c r="L116" s="733"/>
      <c r="M116" s="733"/>
      <c r="N116" s="733"/>
      <c r="O116" s="733"/>
      <c r="P116" s="733"/>
      <c r="Q116" s="733"/>
      <c r="R116" s="733"/>
      <c r="S116" s="734"/>
      <c r="T116" s="267"/>
      <c r="U116" s="268"/>
      <c r="V116" s="269"/>
      <c r="W116" s="721"/>
      <c r="X116" s="267"/>
      <c r="Y116" s="268"/>
      <c r="Z116" s="268"/>
      <c r="AA116" s="269"/>
      <c r="AB116" s="622"/>
      <c r="AC116" s="11"/>
    </row>
    <row r="117" spans="1:43" s="3" customFormat="1" ht="13.5" customHeight="1">
      <c r="B117" s="11"/>
      <c r="C117" s="11"/>
      <c r="D117" s="719" t="s">
        <v>22</v>
      </c>
      <c r="E117" s="282" t="s">
        <v>157</v>
      </c>
      <c r="F117" s="283"/>
      <c r="G117" s="283"/>
      <c r="H117" s="283"/>
      <c r="I117" s="283"/>
      <c r="J117" s="283"/>
      <c r="K117" s="283"/>
      <c r="L117" s="283"/>
      <c r="M117" s="283"/>
      <c r="N117" s="283"/>
      <c r="O117" s="283"/>
      <c r="P117" s="283"/>
      <c r="Q117" s="283"/>
      <c r="R117" s="283"/>
      <c r="S117" s="284"/>
      <c r="T117" s="631" t="s">
        <v>114</v>
      </c>
      <c r="U117" s="632"/>
      <c r="V117" s="633"/>
      <c r="W117" s="721" t="s">
        <v>5</v>
      </c>
      <c r="X117" s="267"/>
      <c r="Y117" s="268"/>
      <c r="Z117" s="268"/>
      <c r="AA117" s="269"/>
      <c r="AB117" s="622" t="s">
        <v>2</v>
      </c>
      <c r="AC117" s="11"/>
      <c r="AP117" s="138"/>
      <c r="AQ117" s="138"/>
    </row>
    <row r="118" spans="1:43" s="3" customFormat="1" ht="15" customHeight="1">
      <c r="B118" s="11"/>
      <c r="C118" s="11"/>
      <c r="D118" s="720"/>
      <c r="E118" s="574"/>
      <c r="F118" s="575"/>
      <c r="G118" s="575"/>
      <c r="H118" s="575"/>
      <c r="I118" s="575"/>
      <c r="J118" s="575"/>
      <c r="K118" s="575"/>
      <c r="L118" s="575"/>
      <c r="M118" s="575"/>
      <c r="N118" s="575"/>
      <c r="O118" s="575"/>
      <c r="P118" s="575"/>
      <c r="Q118" s="575"/>
      <c r="R118" s="575"/>
      <c r="S118" s="576"/>
      <c r="T118" s="723"/>
      <c r="U118" s="724"/>
      <c r="V118" s="725"/>
      <c r="W118" s="722"/>
      <c r="X118" s="723"/>
      <c r="Y118" s="724"/>
      <c r="Z118" s="724"/>
      <c r="AA118" s="725"/>
      <c r="AB118" s="630"/>
      <c r="AC118" s="11"/>
      <c r="AP118" s="138"/>
      <c r="AQ118" s="138"/>
    </row>
    <row r="119" spans="1:43" s="3" customFormat="1" ht="15" customHeight="1">
      <c r="B119" s="11"/>
      <c r="C119" s="11"/>
      <c r="D119" s="583" t="s">
        <v>13</v>
      </c>
      <c r="E119" s="584"/>
      <c r="F119" s="584"/>
      <c r="G119" s="584"/>
      <c r="H119" s="584"/>
      <c r="I119" s="584"/>
      <c r="J119" s="584"/>
      <c r="K119" s="584"/>
      <c r="L119" s="584"/>
      <c r="M119" s="584"/>
      <c r="N119" s="584"/>
      <c r="O119" s="584"/>
      <c r="P119" s="584"/>
      <c r="Q119" s="584"/>
      <c r="R119" s="584"/>
      <c r="S119" s="584"/>
      <c r="T119" s="584"/>
      <c r="U119" s="584"/>
      <c r="V119" s="584"/>
      <c r="W119" s="584"/>
      <c r="X119" s="584"/>
      <c r="Y119" s="584"/>
      <c r="Z119" s="584"/>
      <c r="AA119" s="584"/>
      <c r="AB119" s="585"/>
      <c r="AC119" s="11"/>
      <c r="AP119" s="138"/>
      <c r="AQ119" s="138"/>
    </row>
    <row r="120" spans="1:43" s="3" customFormat="1" ht="13.5" customHeight="1">
      <c r="B120" s="11"/>
      <c r="C120" s="11"/>
      <c r="D120" s="256" t="s">
        <v>20</v>
      </c>
      <c r="E120" s="294" t="s">
        <v>18</v>
      </c>
      <c r="F120" s="295"/>
      <c r="G120" s="295"/>
      <c r="H120" s="295"/>
      <c r="I120" s="295"/>
      <c r="J120" s="295"/>
      <c r="K120" s="295"/>
      <c r="L120" s="295"/>
      <c r="M120" s="295"/>
      <c r="N120" s="295"/>
      <c r="O120" s="295"/>
      <c r="P120" s="295"/>
      <c r="Q120" s="295"/>
      <c r="R120" s="295"/>
      <c r="S120" s="296"/>
      <c r="T120" s="297" t="s">
        <v>113</v>
      </c>
      <c r="U120" s="298"/>
      <c r="V120" s="299"/>
      <c r="W120" s="715" t="s">
        <v>28</v>
      </c>
      <c r="X120" s="716"/>
      <c r="Y120" s="717"/>
      <c r="Z120" s="717"/>
      <c r="AA120" s="718"/>
      <c r="AB120" s="697" t="s">
        <v>2</v>
      </c>
      <c r="AC120" s="11"/>
      <c r="AP120" s="138"/>
      <c r="AQ120" s="138"/>
    </row>
    <row r="121" spans="1:43" s="3" customFormat="1" ht="15" customHeight="1">
      <c r="B121" s="11"/>
      <c r="C121" s="11"/>
      <c r="D121" s="251"/>
      <c r="E121" s="282"/>
      <c r="F121" s="283"/>
      <c r="G121" s="283"/>
      <c r="H121" s="283"/>
      <c r="I121" s="283"/>
      <c r="J121" s="283"/>
      <c r="K121" s="283"/>
      <c r="L121" s="283"/>
      <c r="M121" s="283"/>
      <c r="N121" s="283"/>
      <c r="O121" s="283"/>
      <c r="P121" s="283"/>
      <c r="Q121" s="283"/>
      <c r="R121" s="283"/>
      <c r="S121" s="284"/>
      <c r="T121" s="286"/>
      <c r="U121" s="287"/>
      <c r="V121" s="288"/>
      <c r="W121" s="711"/>
      <c r="X121" s="267"/>
      <c r="Y121" s="268"/>
      <c r="Z121" s="268"/>
      <c r="AA121" s="269"/>
      <c r="AB121" s="614"/>
      <c r="AC121" s="11"/>
      <c r="AP121" s="138"/>
      <c r="AQ121" s="138"/>
    </row>
    <row r="122" spans="1:43" s="3" customFormat="1" ht="13.5" customHeight="1">
      <c r="B122" s="11"/>
      <c r="C122" s="11"/>
      <c r="D122" s="250" t="s">
        <v>21</v>
      </c>
      <c r="E122" s="282" t="s">
        <v>19</v>
      </c>
      <c r="F122" s="283"/>
      <c r="G122" s="283"/>
      <c r="H122" s="283"/>
      <c r="I122" s="283"/>
      <c r="J122" s="283"/>
      <c r="K122" s="283"/>
      <c r="L122" s="283"/>
      <c r="M122" s="283"/>
      <c r="N122" s="283"/>
      <c r="O122" s="283"/>
      <c r="P122" s="283"/>
      <c r="Q122" s="283"/>
      <c r="R122" s="283"/>
      <c r="S122" s="284"/>
      <c r="T122" s="631" t="s">
        <v>113</v>
      </c>
      <c r="U122" s="632"/>
      <c r="V122" s="633"/>
      <c r="W122" s="711" t="s">
        <v>28</v>
      </c>
      <c r="X122" s="267"/>
      <c r="Y122" s="268"/>
      <c r="Z122" s="268"/>
      <c r="AA122" s="269"/>
      <c r="AB122" s="289" t="s">
        <v>2</v>
      </c>
      <c r="AC122" s="11"/>
      <c r="AP122" s="138"/>
      <c r="AQ122" s="138"/>
    </row>
    <row r="123" spans="1:43" s="3" customFormat="1" ht="15" customHeight="1">
      <c r="B123" s="11"/>
      <c r="C123" s="11"/>
      <c r="D123" s="251"/>
      <c r="E123" s="282"/>
      <c r="F123" s="283"/>
      <c r="G123" s="283"/>
      <c r="H123" s="283"/>
      <c r="I123" s="283"/>
      <c r="J123" s="283"/>
      <c r="K123" s="283"/>
      <c r="L123" s="283"/>
      <c r="M123" s="283"/>
      <c r="N123" s="283"/>
      <c r="O123" s="283"/>
      <c r="P123" s="283"/>
      <c r="Q123" s="283"/>
      <c r="R123" s="283"/>
      <c r="S123" s="284"/>
      <c r="T123" s="267"/>
      <c r="U123" s="268"/>
      <c r="V123" s="269"/>
      <c r="W123" s="711"/>
      <c r="X123" s="267"/>
      <c r="Y123" s="268"/>
      <c r="Z123" s="268"/>
      <c r="AA123" s="269"/>
      <c r="AB123" s="427"/>
      <c r="AC123" s="11"/>
      <c r="AP123" s="138"/>
      <c r="AQ123" s="138"/>
    </row>
    <row r="124" spans="1:43" s="3" customFormat="1" ht="13.5" customHeight="1">
      <c r="B124" s="11"/>
      <c r="C124" s="11"/>
      <c r="D124" s="250" t="s">
        <v>22</v>
      </c>
      <c r="E124" s="282" t="s">
        <v>261</v>
      </c>
      <c r="F124" s="283"/>
      <c r="G124" s="283"/>
      <c r="H124" s="283"/>
      <c r="I124" s="283"/>
      <c r="J124" s="283"/>
      <c r="K124" s="283"/>
      <c r="L124" s="283"/>
      <c r="M124" s="283"/>
      <c r="N124" s="283"/>
      <c r="O124" s="283"/>
      <c r="P124" s="283"/>
      <c r="Q124" s="283"/>
      <c r="R124" s="283"/>
      <c r="S124" s="284"/>
      <c r="T124" s="631" t="s">
        <v>113</v>
      </c>
      <c r="U124" s="632"/>
      <c r="V124" s="633"/>
      <c r="W124" s="711" t="s">
        <v>28</v>
      </c>
      <c r="X124" s="267"/>
      <c r="Y124" s="268"/>
      <c r="Z124" s="268"/>
      <c r="AA124" s="269"/>
      <c r="AB124" s="289" t="s">
        <v>2</v>
      </c>
      <c r="AC124" s="11"/>
      <c r="AP124" s="138"/>
      <c r="AQ124" s="138"/>
    </row>
    <row r="125" spans="1:43" s="3" customFormat="1" ht="15" customHeight="1">
      <c r="B125" s="11"/>
      <c r="C125" s="11"/>
      <c r="D125" s="252"/>
      <c r="E125" s="282"/>
      <c r="F125" s="283"/>
      <c r="G125" s="283"/>
      <c r="H125" s="283"/>
      <c r="I125" s="283"/>
      <c r="J125" s="283"/>
      <c r="K125" s="283"/>
      <c r="L125" s="283"/>
      <c r="M125" s="283"/>
      <c r="N125" s="283"/>
      <c r="O125" s="283"/>
      <c r="P125" s="283"/>
      <c r="Q125" s="283"/>
      <c r="R125" s="283"/>
      <c r="S125" s="284"/>
      <c r="T125" s="267"/>
      <c r="U125" s="268"/>
      <c r="V125" s="269"/>
      <c r="W125" s="711"/>
      <c r="X125" s="267"/>
      <c r="Y125" s="268"/>
      <c r="Z125" s="268"/>
      <c r="AA125" s="269"/>
      <c r="AB125" s="340"/>
      <c r="AC125" s="11"/>
      <c r="AP125" s="138"/>
      <c r="AQ125" s="138"/>
    </row>
    <row r="126" spans="1:43" s="3" customFormat="1" ht="13.5" customHeight="1">
      <c r="B126" s="11"/>
      <c r="C126" s="11"/>
      <c r="D126" s="250" t="s">
        <v>23</v>
      </c>
      <c r="E126" s="282" t="s">
        <v>327</v>
      </c>
      <c r="F126" s="283"/>
      <c r="G126" s="283"/>
      <c r="H126" s="283"/>
      <c r="I126" s="283"/>
      <c r="J126" s="283"/>
      <c r="K126" s="283"/>
      <c r="L126" s="283"/>
      <c r="M126" s="283"/>
      <c r="N126" s="283"/>
      <c r="O126" s="283"/>
      <c r="P126" s="283"/>
      <c r="Q126" s="283"/>
      <c r="R126" s="283"/>
      <c r="S126" s="284"/>
      <c r="T126" s="264" t="s">
        <v>113</v>
      </c>
      <c r="U126" s="265"/>
      <c r="V126" s="266"/>
      <c r="W126" s="711" t="s">
        <v>28</v>
      </c>
      <c r="X126" s="267"/>
      <c r="Y126" s="268"/>
      <c r="Z126" s="268"/>
      <c r="AA126" s="269"/>
      <c r="AB126" s="614" t="s">
        <v>2</v>
      </c>
      <c r="AC126" s="11"/>
      <c r="AP126" s="138"/>
      <c r="AQ126" s="138"/>
    </row>
    <row r="127" spans="1:43" s="3" customFormat="1" ht="15" customHeight="1">
      <c r="B127" s="11"/>
      <c r="C127" s="11"/>
      <c r="D127" s="252"/>
      <c r="E127" s="282"/>
      <c r="F127" s="283"/>
      <c r="G127" s="283"/>
      <c r="H127" s="283"/>
      <c r="I127" s="283"/>
      <c r="J127" s="283"/>
      <c r="K127" s="283"/>
      <c r="L127" s="283"/>
      <c r="M127" s="283"/>
      <c r="N127" s="283"/>
      <c r="O127" s="283"/>
      <c r="P127" s="283"/>
      <c r="Q127" s="283"/>
      <c r="R127" s="283"/>
      <c r="S127" s="284"/>
      <c r="T127" s="286"/>
      <c r="U127" s="287"/>
      <c r="V127" s="288"/>
      <c r="W127" s="711"/>
      <c r="X127" s="267"/>
      <c r="Y127" s="268"/>
      <c r="Z127" s="268"/>
      <c r="AA127" s="269"/>
      <c r="AB127" s="614"/>
      <c r="AC127" s="11"/>
      <c r="AP127" s="138"/>
      <c r="AQ127" s="138"/>
    </row>
    <row r="128" spans="1:43" s="3" customFormat="1" ht="13.5" customHeight="1">
      <c r="B128" s="11"/>
      <c r="C128" s="11"/>
      <c r="D128" s="250" t="s">
        <v>24</v>
      </c>
      <c r="E128" s="282" t="s">
        <v>160</v>
      </c>
      <c r="F128" s="283"/>
      <c r="G128" s="283"/>
      <c r="H128" s="283"/>
      <c r="I128" s="283"/>
      <c r="J128" s="283"/>
      <c r="K128" s="283"/>
      <c r="L128" s="283"/>
      <c r="M128" s="283"/>
      <c r="N128" s="283"/>
      <c r="O128" s="283"/>
      <c r="P128" s="283"/>
      <c r="Q128" s="283"/>
      <c r="R128" s="283"/>
      <c r="S128" s="284"/>
      <c r="T128" s="631" t="s">
        <v>113</v>
      </c>
      <c r="U128" s="632"/>
      <c r="V128" s="633"/>
      <c r="W128" s="711" t="s">
        <v>28</v>
      </c>
      <c r="X128" s="267"/>
      <c r="Y128" s="268"/>
      <c r="Z128" s="268"/>
      <c r="AA128" s="269"/>
      <c r="AB128" s="622" t="s">
        <v>2</v>
      </c>
      <c r="AC128" s="11"/>
      <c r="AP128" s="138"/>
      <c r="AQ128" s="138"/>
    </row>
    <row r="129" spans="2:43" s="3" customFormat="1" ht="15" customHeight="1">
      <c r="B129" s="11"/>
      <c r="C129" s="11"/>
      <c r="D129" s="251"/>
      <c r="E129" s="282"/>
      <c r="F129" s="283"/>
      <c r="G129" s="283"/>
      <c r="H129" s="283"/>
      <c r="I129" s="283"/>
      <c r="J129" s="283"/>
      <c r="K129" s="283"/>
      <c r="L129" s="283"/>
      <c r="M129" s="283"/>
      <c r="N129" s="283"/>
      <c r="O129" s="283"/>
      <c r="P129" s="283"/>
      <c r="Q129" s="283"/>
      <c r="R129" s="283"/>
      <c r="S129" s="284"/>
      <c r="T129" s="267"/>
      <c r="U129" s="268"/>
      <c r="V129" s="269"/>
      <c r="W129" s="711"/>
      <c r="X129" s="267"/>
      <c r="Y129" s="268"/>
      <c r="Z129" s="268"/>
      <c r="AA129" s="269"/>
      <c r="AB129" s="622"/>
      <c r="AC129" s="11"/>
      <c r="AP129" s="138"/>
      <c r="AQ129" s="138"/>
    </row>
    <row r="130" spans="2:43" s="3" customFormat="1" ht="28.5" customHeight="1">
      <c r="B130" s="11"/>
      <c r="C130" s="11"/>
      <c r="D130" s="281"/>
      <c r="E130" s="51" t="s">
        <v>25</v>
      </c>
      <c r="F130" s="52"/>
      <c r="G130" s="52"/>
      <c r="H130" s="52"/>
      <c r="I130" s="712"/>
      <c r="J130" s="713"/>
      <c r="K130" s="713"/>
      <c r="L130" s="713"/>
      <c r="M130" s="713"/>
      <c r="N130" s="713"/>
      <c r="O130" s="713"/>
      <c r="P130" s="713"/>
      <c r="Q130" s="713"/>
      <c r="R130" s="713"/>
      <c r="S130" s="713"/>
      <c r="T130" s="713"/>
      <c r="U130" s="713"/>
      <c r="V130" s="713"/>
      <c r="W130" s="713"/>
      <c r="X130" s="713"/>
      <c r="Y130" s="713"/>
      <c r="Z130" s="713"/>
      <c r="AA130" s="713"/>
      <c r="AB130" s="714"/>
      <c r="AC130" s="11"/>
      <c r="AP130" s="138"/>
      <c r="AQ130" s="138"/>
    </row>
    <row r="131" spans="2:43" s="3" customFormat="1" ht="15" customHeight="1">
      <c r="B131" s="11"/>
      <c r="C131" s="11"/>
      <c r="D131" s="583" t="s">
        <v>26</v>
      </c>
      <c r="E131" s="584"/>
      <c r="F131" s="584"/>
      <c r="G131" s="584"/>
      <c r="H131" s="584"/>
      <c r="I131" s="584"/>
      <c r="J131" s="584"/>
      <c r="K131" s="584"/>
      <c r="L131" s="584"/>
      <c r="M131" s="584"/>
      <c r="N131" s="584"/>
      <c r="O131" s="584"/>
      <c r="P131" s="584"/>
      <c r="Q131" s="584"/>
      <c r="R131" s="584"/>
      <c r="S131" s="584"/>
      <c r="T131" s="584"/>
      <c r="U131" s="584"/>
      <c r="V131" s="584"/>
      <c r="W131" s="584"/>
      <c r="X131" s="584"/>
      <c r="Y131" s="584"/>
      <c r="Z131" s="584"/>
      <c r="AA131" s="584"/>
      <c r="AB131" s="585"/>
      <c r="AC131" s="11"/>
      <c r="AP131" s="138"/>
      <c r="AQ131" s="138"/>
    </row>
    <row r="132" spans="2:43" s="3" customFormat="1" ht="15" customHeight="1">
      <c r="B132" s="11"/>
      <c r="C132" s="11"/>
      <c r="D132" s="256" t="s">
        <v>20</v>
      </c>
      <c r="E132" s="546" t="s">
        <v>133</v>
      </c>
      <c r="F132" s="547"/>
      <c r="G132" s="547"/>
      <c r="H132" s="547"/>
      <c r="I132" s="547"/>
      <c r="J132" s="547"/>
      <c r="K132" s="547"/>
      <c r="L132" s="547"/>
      <c r="M132" s="547"/>
      <c r="N132" s="547"/>
      <c r="O132" s="547"/>
      <c r="P132" s="547"/>
      <c r="Q132" s="547"/>
      <c r="R132" s="547"/>
      <c r="S132" s="548"/>
      <c r="T132" s="690" t="s">
        <v>114</v>
      </c>
      <c r="U132" s="691"/>
      <c r="V132" s="692"/>
      <c r="W132" s="693" t="s">
        <v>5</v>
      </c>
      <c r="X132" s="694"/>
      <c r="Y132" s="695"/>
      <c r="Z132" s="695"/>
      <c r="AA132" s="696"/>
      <c r="AB132" s="697" t="s">
        <v>2</v>
      </c>
      <c r="AC132" s="11"/>
      <c r="AP132" s="138"/>
      <c r="AQ132" s="138"/>
    </row>
    <row r="133" spans="2:43" s="3" customFormat="1" ht="15" customHeight="1">
      <c r="B133" s="11"/>
      <c r="C133" s="11"/>
      <c r="D133" s="251"/>
      <c r="E133" s="347"/>
      <c r="F133" s="348"/>
      <c r="G133" s="348"/>
      <c r="H133" s="348"/>
      <c r="I133" s="348"/>
      <c r="J133" s="348"/>
      <c r="K133" s="348"/>
      <c r="L133" s="348"/>
      <c r="M133" s="348"/>
      <c r="N133" s="348"/>
      <c r="O133" s="348"/>
      <c r="P133" s="348"/>
      <c r="Q133" s="348"/>
      <c r="R133" s="348"/>
      <c r="S133" s="349"/>
      <c r="T133" s="698"/>
      <c r="U133" s="699"/>
      <c r="V133" s="700"/>
      <c r="W133" s="285"/>
      <c r="X133" s="286"/>
      <c r="Y133" s="287"/>
      <c r="Z133" s="287"/>
      <c r="AA133" s="288"/>
      <c r="AB133" s="614"/>
      <c r="AC133" s="11"/>
      <c r="AP133" s="138"/>
      <c r="AQ133" s="138"/>
    </row>
    <row r="134" spans="2:43" s="5" customFormat="1" ht="26.25" customHeight="1">
      <c r="B134" s="53"/>
      <c r="C134" s="53"/>
      <c r="D134" s="422" t="s">
        <v>218</v>
      </c>
      <c r="E134" s="422"/>
      <c r="F134" s="422"/>
      <c r="G134" s="422"/>
      <c r="H134" s="422"/>
      <c r="I134" s="422"/>
      <c r="J134" s="422"/>
      <c r="K134" s="422"/>
      <c r="L134" s="422"/>
      <c r="M134" s="422"/>
      <c r="N134" s="422"/>
      <c r="O134" s="422"/>
      <c r="P134" s="422"/>
      <c r="Q134" s="422"/>
      <c r="R134" s="422"/>
      <c r="S134" s="422"/>
      <c r="T134" s="422"/>
      <c r="U134" s="422"/>
      <c r="V134" s="422"/>
      <c r="W134" s="422"/>
      <c r="X134" s="422"/>
      <c r="Y134" s="422"/>
      <c r="Z134" s="422"/>
      <c r="AA134" s="422"/>
      <c r="AB134" s="422"/>
      <c r="AC134" s="53"/>
      <c r="AP134" s="142"/>
      <c r="AQ134" s="142"/>
    </row>
    <row r="135" spans="2:43" s="3" customFormat="1" ht="33.75" customHeight="1">
      <c r="B135" s="11"/>
      <c r="C135" s="11"/>
      <c r="D135" s="404"/>
      <c r="E135" s="405"/>
      <c r="F135" s="405"/>
      <c r="G135" s="405"/>
      <c r="H135" s="405"/>
      <c r="I135" s="405"/>
      <c r="J135" s="405"/>
      <c r="K135" s="405"/>
      <c r="L135" s="405"/>
      <c r="M135" s="405"/>
      <c r="N135" s="405"/>
      <c r="O135" s="405"/>
      <c r="P135" s="405"/>
      <c r="Q135" s="405"/>
      <c r="R135" s="405"/>
      <c r="S135" s="405"/>
      <c r="T135" s="405"/>
      <c r="U135" s="405"/>
      <c r="V135" s="405"/>
      <c r="W135" s="405"/>
      <c r="X135" s="405"/>
      <c r="Y135" s="405"/>
      <c r="Z135" s="405"/>
      <c r="AA135" s="405"/>
      <c r="AB135" s="406"/>
      <c r="AC135" s="11"/>
      <c r="AP135" s="138"/>
      <c r="AQ135" s="138"/>
    </row>
    <row r="136" spans="2:43" s="3" customFormat="1" ht="3.75" customHeight="1">
      <c r="B136" s="11"/>
      <c r="C136" s="11"/>
      <c r="D136" s="54"/>
      <c r="E136" s="54"/>
      <c r="F136" s="54"/>
      <c r="G136" s="54"/>
      <c r="H136" s="54"/>
      <c r="I136" s="54"/>
      <c r="J136" s="54"/>
      <c r="K136" s="54"/>
      <c r="L136" s="54"/>
      <c r="M136" s="54"/>
      <c r="N136" s="54"/>
      <c r="O136" s="54"/>
      <c r="P136" s="54"/>
      <c r="Q136" s="54"/>
      <c r="R136" s="54"/>
      <c r="S136" s="54"/>
      <c r="T136" s="54"/>
      <c r="U136" s="54"/>
      <c r="V136" s="54"/>
      <c r="W136" s="54"/>
      <c r="X136" s="54"/>
      <c r="Y136" s="54"/>
      <c r="Z136" s="54"/>
      <c r="AA136" s="54"/>
      <c r="AB136" s="54"/>
      <c r="AC136" s="11"/>
      <c r="AP136" s="138"/>
      <c r="AQ136" s="138"/>
    </row>
    <row r="137" spans="2:43" s="3" customFormat="1" ht="14.25" customHeight="1">
      <c r="B137" s="11"/>
      <c r="C137" s="11"/>
      <c r="D137" s="54"/>
      <c r="E137" s="54"/>
      <c r="F137" s="54"/>
      <c r="G137" s="54"/>
      <c r="H137" s="54"/>
      <c r="I137" s="54"/>
      <c r="J137" s="54"/>
      <c r="K137" s="54"/>
      <c r="L137" s="54"/>
      <c r="M137" s="54"/>
      <c r="N137" s="54"/>
      <c r="O137" s="54"/>
      <c r="P137" s="54"/>
      <c r="Q137" s="54"/>
      <c r="R137" s="54"/>
      <c r="S137" s="54"/>
      <c r="T137" s="54"/>
      <c r="U137" s="54"/>
      <c r="V137" s="54"/>
      <c r="W137" s="54"/>
      <c r="X137" s="54"/>
      <c r="Y137" s="54"/>
      <c r="Z137" s="54"/>
      <c r="AA137" s="54"/>
      <c r="AB137" s="11"/>
      <c r="AC137" s="11"/>
      <c r="AP137" s="138"/>
      <c r="AQ137" s="138"/>
    </row>
    <row r="138" spans="2:43" ht="27" customHeight="1">
      <c r="D138" s="453" t="s">
        <v>177</v>
      </c>
      <c r="E138" s="453"/>
      <c r="F138" s="453"/>
      <c r="G138" s="453"/>
      <c r="H138" s="453"/>
      <c r="I138" s="453"/>
      <c r="J138" s="453"/>
      <c r="K138" s="453"/>
      <c r="L138" s="453"/>
      <c r="M138" s="453"/>
      <c r="N138" s="453"/>
      <c r="O138" s="453"/>
      <c r="P138" s="453"/>
      <c r="Q138" s="453"/>
      <c r="R138" s="453"/>
      <c r="S138" s="453"/>
      <c r="T138" s="453"/>
      <c r="U138" s="453"/>
      <c r="V138" s="453"/>
      <c r="W138" s="453"/>
      <c r="X138" s="453"/>
      <c r="Y138" s="453"/>
      <c r="Z138" s="453"/>
      <c r="AA138" s="453"/>
    </row>
    <row r="139" spans="2:43" s="3" customFormat="1" ht="25.5" customHeight="1">
      <c r="B139" s="11"/>
      <c r="C139" s="11"/>
      <c r="D139" s="46" t="s">
        <v>192</v>
      </c>
      <c r="E139" s="11"/>
      <c r="F139" s="11"/>
      <c r="G139" s="13"/>
      <c r="H139" s="11"/>
      <c r="I139" s="47"/>
      <c r="J139" s="47"/>
      <c r="K139" s="47"/>
      <c r="L139" s="47"/>
      <c r="M139" s="47"/>
      <c r="N139" s="47"/>
      <c r="O139" s="11"/>
      <c r="P139" s="11"/>
      <c r="Q139" s="11"/>
      <c r="R139" s="11"/>
      <c r="S139" s="11"/>
      <c r="T139" s="11"/>
      <c r="U139" s="11"/>
      <c r="V139" s="13"/>
      <c r="W139" s="11"/>
      <c r="X139" s="48"/>
      <c r="Y139" s="48"/>
      <c r="Z139" s="48"/>
      <c r="AA139" s="11"/>
      <c r="AB139" s="11"/>
      <c r="AC139" s="11"/>
      <c r="AP139" s="138"/>
      <c r="AQ139" s="138"/>
    </row>
    <row r="140" spans="2:43" s="3" customFormat="1" ht="15" customHeight="1">
      <c r="B140" s="11"/>
      <c r="C140" s="11"/>
      <c r="D140" s="49" t="s">
        <v>196</v>
      </c>
      <c r="E140" s="301" t="s">
        <v>2420</v>
      </c>
      <c r="F140" s="301"/>
      <c r="G140" s="301"/>
      <c r="H140" s="301"/>
      <c r="I140" s="301"/>
      <c r="J140" s="301"/>
      <c r="K140" s="301"/>
      <c r="L140" s="301"/>
      <c r="M140" s="301"/>
      <c r="N140" s="301"/>
      <c r="O140" s="301"/>
      <c r="P140" s="301"/>
      <c r="Q140" s="301"/>
      <c r="R140" s="301"/>
      <c r="S140" s="301"/>
      <c r="T140" s="301"/>
      <c r="U140" s="301"/>
      <c r="V140" s="301"/>
      <c r="W140" s="302" t="s">
        <v>2419</v>
      </c>
      <c r="X140" s="302"/>
      <c r="Y140" s="302"/>
      <c r="Z140" s="302"/>
      <c r="AA140" s="302"/>
      <c r="AB140" s="302"/>
      <c r="AC140" s="302"/>
      <c r="AP140" s="138"/>
      <c r="AQ140" s="138"/>
    </row>
    <row r="141" spans="2:43" s="3" customFormat="1" ht="15" customHeight="1">
      <c r="B141" s="11"/>
      <c r="C141" s="11"/>
      <c r="D141" s="49" t="s">
        <v>196</v>
      </c>
      <c r="E141" s="11" t="s">
        <v>208</v>
      </c>
      <c r="F141" s="11"/>
      <c r="G141" s="13"/>
      <c r="H141" s="11"/>
      <c r="I141" s="47"/>
      <c r="J141" s="47"/>
      <c r="K141" s="47"/>
      <c r="L141" s="47"/>
      <c r="M141" s="47"/>
      <c r="N141" s="47"/>
      <c r="O141" s="11"/>
      <c r="P141" s="11"/>
      <c r="Q141" s="11"/>
      <c r="R141" s="11"/>
      <c r="S141" s="11"/>
      <c r="T141" s="11"/>
      <c r="U141" s="11"/>
      <c r="V141" s="13"/>
      <c r="W141" s="11"/>
      <c r="X141" s="48"/>
      <c r="Y141" s="48"/>
      <c r="Z141" s="48"/>
      <c r="AA141" s="11"/>
      <c r="AB141" s="11"/>
      <c r="AC141" s="11"/>
      <c r="AP141" s="138"/>
      <c r="AQ141" s="138"/>
    </row>
    <row r="142" spans="2:43" s="3" customFormat="1" ht="15" customHeight="1">
      <c r="B142" s="11"/>
      <c r="C142" s="11"/>
      <c r="D142" s="49" t="s">
        <v>196</v>
      </c>
      <c r="E142" s="11" t="s">
        <v>203</v>
      </c>
      <c r="F142" s="11"/>
      <c r="G142" s="13"/>
      <c r="H142" s="11"/>
      <c r="I142" s="47"/>
      <c r="J142" s="47"/>
      <c r="K142" s="47"/>
      <c r="L142" s="47"/>
      <c r="M142" s="47"/>
      <c r="N142" s="47"/>
      <c r="O142" s="11"/>
      <c r="P142" s="11"/>
      <c r="Q142" s="11"/>
      <c r="R142" s="11"/>
      <c r="S142" s="11"/>
      <c r="T142" s="11"/>
      <c r="U142" s="11"/>
      <c r="V142" s="13"/>
      <c r="W142" s="11"/>
      <c r="X142" s="48"/>
      <c r="Y142" s="48"/>
      <c r="Z142" s="48"/>
      <c r="AA142" s="11"/>
      <c r="AB142" s="11"/>
      <c r="AC142" s="11"/>
      <c r="AP142" s="138"/>
      <c r="AQ142" s="138"/>
    </row>
    <row r="143" spans="2:43" s="3" customFormat="1" ht="18" customHeight="1">
      <c r="B143" s="11"/>
      <c r="C143" s="11"/>
      <c r="D143" s="49" t="s">
        <v>196</v>
      </c>
      <c r="E143" s="11" t="s">
        <v>215</v>
      </c>
      <c r="F143" s="11"/>
      <c r="G143" s="13"/>
      <c r="H143" s="11"/>
      <c r="I143" s="47"/>
      <c r="J143" s="47"/>
      <c r="K143" s="47"/>
      <c r="L143" s="47"/>
      <c r="M143" s="47"/>
      <c r="N143" s="47"/>
      <c r="O143" s="11"/>
      <c r="P143" s="11"/>
      <c r="Q143" s="11"/>
      <c r="R143" s="11"/>
      <c r="S143" s="11"/>
      <c r="T143" s="11"/>
      <c r="U143" s="11"/>
      <c r="V143" s="13"/>
      <c r="W143" s="11"/>
      <c r="X143" s="48"/>
      <c r="Y143" s="48"/>
      <c r="Z143" s="48"/>
      <c r="AA143" s="11"/>
      <c r="AB143" s="11"/>
      <c r="AC143" s="11"/>
      <c r="AP143" s="138"/>
      <c r="AQ143" s="138"/>
    </row>
    <row r="144" spans="2:43" s="3" customFormat="1" ht="30" customHeight="1">
      <c r="B144" s="11"/>
      <c r="C144" s="11"/>
      <c r="D144" s="611" t="s">
        <v>0</v>
      </c>
      <c r="E144" s="612"/>
      <c r="F144" s="612"/>
      <c r="G144" s="612"/>
      <c r="H144" s="612"/>
      <c r="I144" s="612"/>
      <c r="J144" s="612"/>
      <c r="K144" s="612"/>
      <c r="L144" s="612"/>
      <c r="M144" s="612"/>
      <c r="N144" s="612"/>
      <c r="O144" s="612"/>
      <c r="P144" s="612"/>
      <c r="Q144" s="612"/>
      <c r="R144" s="612"/>
      <c r="S144" s="612"/>
      <c r="T144" s="612"/>
      <c r="U144" s="612"/>
      <c r="V144" s="612"/>
      <c r="W144" s="613"/>
      <c r="X144" s="572" t="s">
        <v>7</v>
      </c>
      <c r="Y144" s="572"/>
      <c r="Z144" s="572"/>
      <c r="AA144" s="572"/>
      <c r="AB144" s="573"/>
      <c r="AC144" s="11"/>
      <c r="AP144" s="138"/>
      <c r="AQ144" s="138"/>
    </row>
    <row r="145" spans="2:43" ht="15" customHeight="1">
      <c r="D145" s="583" t="s">
        <v>29</v>
      </c>
      <c r="E145" s="584"/>
      <c r="F145" s="584"/>
      <c r="G145" s="584"/>
      <c r="H145" s="584"/>
      <c r="I145" s="584"/>
      <c r="J145" s="584"/>
      <c r="K145" s="584"/>
      <c r="L145" s="584"/>
      <c r="M145" s="584"/>
      <c r="N145" s="584"/>
      <c r="O145" s="584"/>
      <c r="P145" s="584"/>
      <c r="Q145" s="584"/>
      <c r="R145" s="584"/>
      <c r="S145" s="584"/>
      <c r="T145" s="584"/>
      <c r="U145" s="584"/>
      <c r="V145" s="584"/>
      <c r="W145" s="584"/>
      <c r="X145" s="584"/>
      <c r="Y145" s="584"/>
      <c r="Z145" s="584"/>
      <c r="AA145" s="584"/>
      <c r="AB145" s="585"/>
    </row>
    <row r="146" spans="2:43" s="3" customFormat="1" ht="30" customHeight="1">
      <c r="B146" s="11"/>
      <c r="C146" s="11"/>
      <c r="D146" s="226" t="s">
        <v>20</v>
      </c>
      <c r="E146" s="701" t="s">
        <v>2412</v>
      </c>
      <c r="F146" s="701"/>
      <c r="G146" s="701"/>
      <c r="H146" s="701"/>
      <c r="I146" s="701"/>
      <c r="J146" s="701"/>
      <c r="K146" s="701"/>
      <c r="L146" s="701"/>
      <c r="M146" s="701"/>
      <c r="N146" s="701"/>
      <c r="O146" s="701"/>
      <c r="P146" s="701"/>
      <c r="Q146" s="701"/>
      <c r="R146" s="701"/>
      <c r="S146" s="701"/>
      <c r="T146" s="701"/>
      <c r="U146" s="701"/>
      <c r="V146" s="701"/>
      <c r="W146" s="701"/>
      <c r="X146" s="655" t="s">
        <v>2400</v>
      </c>
      <c r="Y146" s="655"/>
      <c r="Z146" s="655"/>
      <c r="AA146" s="655"/>
      <c r="AB146" s="656"/>
      <c r="AC146" s="11"/>
      <c r="AP146" s="171">
        <v>0</v>
      </c>
      <c r="AQ146" s="122" t="str" cm="1">
        <f t="array" ref="AQ146">_xlfn.SWITCH(AP146,0,"未選択",INDEX(該当,AP146))</f>
        <v>未選択</v>
      </c>
    </row>
    <row r="147" spans="2:43" s="3" customFormat="1" ht="54" customHeight="1">
      <c r="B147" s="11"/>
      <c r="C147" s="11"/>
      <c r="D147" s="702" t="s">
        <v>30</v>
      </c>
      <c r="E147" s="704" t="s">
        <v>31</v>
      </c>
      <c r="F147" s="704"/>
      <c r="G147" s="704"/>
      <c r="H147" s="704"/>
      <c r="I147" s="704"/>
      <c r="J147" s="704"/>
      <c r="K147" s="704"/>
      <c r="L147" s="704"/>
      <c r="M147" s="704"/>
      <c r="N147" s="704"/>
      <c r="O147" s="704"/>
      <c r="P147" s="704"/>
      <c r="Q147" s="704"/>
      <c r="R147" s="704"/>
      <c r="S147" s="704"/>
      <c r="T147" s="704"/>
      <c r="U147" s="704"/>
      <c r="V147" s="704"/>
      <c r="W147" s="704"/>
      <c r="X147" s="654" t="s">
        <v>2413</v>
      </c>
      <c r="Y147" s="655"/>
      <c r="Z147" s="655"/>
      <c r="AA147" s="655"/>
      <c r="AB147" s="656"/>
      <c r="AC147" s="11"/>
      <c r="AP147" s="171">
        <v>0</v>
      </c>
      <c r="AQ147" s="122" t="str" cm="1">
        <f t="array" ref="AQ147">_xlfn.SWITCH(AP147,0,"未選択",INDEX(該当省エネ,AP147))</f>
        <v>未選択</v>
      </c>
    </row>
    <row r="148" spans="2:43" s="3" customFormat="1" ht="12" customHeight="1">
      <c r="B148" s="11"/>
      <c r="C148" s="11"/>
      <c r="D148" s="703"/>
      <c r="E148" s="671" t="s">
        <v>32</v>
      </c>
      <c r="F148" s="676" t="s">
        <v>33</v>
      </c>
      <c r="G148" s="677"/>
      <c r="H148" s="677"/>
      <c r="I148" s="677"/>
      <c r="J148" s="677"/>
      <c r="K148" s="677"/>
      <c r="L148" s="677"/>
      <c r="M148" s="677"/>
      <c r="N148" s="677"/>
      <c r="O148" s="677"/>
      <c r="P148" s="677"/>
      <c r="Q148" s="677"/>
      <c r="R148" s="677"/>
      <c r="S148" s="678"/>
      <c r="T148" s="673" t="s">
        <v>385</v>
      </c>
      <c r="U148" s="674"/>
      <c r="V148" s="674"/>
      <c r="W148" s="675"/>
      <c r="X148" s="705"/>
      <c r="Y148" s="706"/>
      <c r="Z148" s="706"/>
      <c r="AA148" s="707"/>
      <c r="AB148" s="688" t="s">
        <v>2</v>
      </c>
      <c r="AC148" s="11"/>
      <c r="AP148" s="171">
        <v>0</v>
      </c>
      <c r="AQ148" s="122" t="str" cm="1">
        <f t="array" ref="AQ148">_xlfn.SWITCH(AP148,0,"未選択",INDEX(防火仕様,AP148))</f>
        <v>未選択</v>
      </c>
    </row>
    <row r="149" spans="2:43" s="3" customFormat="1" ht="18" customHeight="1">
      <c r="B149" s="11"/>
      <c r="C149" s="11"/>
      <c r="D149" s="703"/>
      <c r="E149" s="672"/>
      <c r="F149" s="679"/>
      <c r="G149" s="680"/>
      <c r="H149" s="680"/>
      <c r="I149" s="680"/>
      <c r="J149" s="680"/>
      <c r="K149" s="680"/>
      <c r="L149" s="680"/>
      <c r="M149" s="680"/>
      <c r="N149" s="680"/>
      <c r="O149" s="680"/>
      <c r="P149" s="680"/>
      <c r="Q149" s="680"/>
      <c r="R149" s="680"/>
      <c r="S149" s="681"/>
      <c r="T149" s="311" t="s">
        <v>2403</v>
      </c>
      <c r="U149" s="312"/>
      <c r="V149" s="311" t="s">
        <v>2402</v>
      </c>
      <c r="W149" s="312"/>
      <c r="X149" s="708"/>
      <c r="Y149" s="709"/>
      <c r="Z149" s="709"/>
      <c r="AA149" s="710"/>
      <c r="AB149" s="689"/>
      <c r="AC149" s="11"/>
      <c r="AP149" s="138"/>
      <c r="AQ149" s="138"/>
    </row>
    <row r="150" spans="2:43" s="3" customFormat="1" ht="30" customHeight="1">
      <c r="B150" s="11"/>
      <c r="C150" s="11"/>
      <c r="D150" s="703"/>
      <c r="E150" s="181" t="s">
        <v>34</v>
      </c>
      <c r="F150" s="670" t="s">
        <v>161</v>
      </c>
      <c r="G150" s="670"/>
      <c r="H150" s="670"/>
      <c r="I150" s="670"/>
      <c r="J150" s="670"/>
      <c r="K150" s="670"/>
      <c r="L150" s="670"/>
      <c r="M150" s="670"/>
      <c r="N150" s="670"/>
      <c r="O150" s="670"/>
      <c r="P150" s="670"/>
      <c r="Q150" s="670"/>
      <c r="R150" s="670"/>
      <c r="S150" s="670"/>
      <c r="T150" s="670"/>
      <c r="U150" s="670"/>
      <c r="V150" s="670"/>
      <c r="W150" s="670"/>
      <c r="X150" s="669"/>
      <c r="Y150" s="669"/>
      <c r="Z150" s="669"/>
      <c r="AA150" s="669"/>
      <c r="AB150" s="182" t="s">
        <v>2</v>
      </c>
      <c r="AC150" s="11"/>
      <c r="AP150" s="138"/>
      <c r="AQ150" s="138"/>
    </row>
    <row r="151" spans="2:43" s="3" customFormat="1" ht="30" customHeight="1">
      <c r="B151" s="11"/>
      <c r="C151" s="11"/>
      <c r="D151" s="703"/>
      <c r="E151" s="181" t="s">
        <v>35</v>
      </c>
      <c r="F151" s="670" t="s">
        <v>36</v>
      </c>
      <c r="G151" s="670"/>
      <c r="H151" s="670"/>
      <c r="I151" s="670"/>
      <c r="J151" s="670"/>
      <c r="K151" s="670"/>
      <c r="L151" s="670"/>
      <c r="M151" s="670"/>
      <c r="N151" s="670"/>
      <c r="O151" s="670"/>
      <c r="P151" s="670"/>
      <c r="Q151" s="670"/>
      <c r="R151" s="670"/>
      <c r="S151" s="670"/>
      <c r="T151" s="670"/>
      <c r="U151" s="670"/>
      <c r="V151" s="670"/>
      <c r="W151" s="670"/>
      <c r="X151" s="669"/>
      <c r="Y151" s="669"/>
      <c r="Z151" s="669"/>
      <c r="AA151" s="669"/>
      <c r="AB151" s="182" t="s">
        <v>2</v>
      </c>
      <c r="AC151" s="11"/>
      <c r="AP151" s="138"/>
      <c r="AQ151" s="138"/>
    </row>
    <row r="152" spans="2:43" s="3" customFormat="1" ht="13.5" customHeight="1">
      <c r="B152" s="11"/>
      <c r="C152" s="11"/>
      <c r="D152" s="703"/>
      <c r="E152" s="671" t="s">
        <v>38</v>
      </c>
      <c r="F152" s="676" t="s">
        <v>37</v>
      </c>
      <c r="G152" s="677"/>
      <c r="H152" s="677"/>
      <c r="I152" s="677"/>
      <c r="J152" s="677"/>
      <c r="K152" s="677"/>
      <c r="L152" s="677"/>
      <c r="M152" s="677"/>
      <c r="N152" s="677"/>
      <c r="O152" s="677"/>
      <c r="P152" s="677"/>
      <c r="Q152" s="677"/>
      <c r="R152" s="677"/>
      <c r="S152" s="678"/>
      <c r="T152" s="673" t="s">
        <v>385</v>
      </c>
      <c r="U152" s="674"/>
      <c r="V152" s="674"/>
      <c r="W152" s="675"/>
      <c r="X152" s="682"/>
      <c r="Y152" s="683"/>
      <c r="Z152" s="683"/>
      <c r="AA152" s="684"/>
      <c r="AB152" s="688" t="s">
        <v>2</v>
      </c>
      <c r="AC152" s="11"/>
      <c r="AP152" s="171">
        <v>0</v>
      </c>
      <c r="AQ152" s="122" t="str" cm="1">
        <f t="array" ref="AQ152">_xlfn.SWITCH(AP152,0,"未選択",INDEX(防火仕様,AP152))</f>
        <v>未選択</v>
      </c>
    </row>
    <row r="153" spans="2:43" s="3" customFormat="1" ht="16.5" customHeight="1">
      <c r="B153" s="11"/>
      <c r="C153" s="11"/>
      <c r="D153" s="703"/>
      <c r="E153" s="672"/>
      <c r="F153" s="679"/>
      <c r="G153" s="680"/>
      <c r="H153" s="680"/>
      <c r="I153" s="680"/>
      <c r="J153" s="680"/>
      <c r="K153" s="680"/>
      <c r="L153" s="680"/>
      <c r="M153" s="680"/>
      <c r="N153" s="680"/>
      <c r="O153" s="680"/>
      <c r="P153" s="680"/>
      <c r="Q153" s="680"/>
      <c r="R153" s="680"/>
      <c r="S153" s="681"/>
      <c r="T153" s="311" t="s">
        <v>2403</v>
      </c>
      <c r="U153" s="312"/>
      <c r="V153" s="311" t="s">
        <v>2402</v>
      </c>
      <c r="W153" s="312"/>
      <c r="X153" s="685"/>
      <c r="Y153" s="686"/>
      <c r="Z153" s="686"/>
      <c r="AA153" s="687"/>
      <c r="AB153" s="689"/>
      <c r="AC153" s="11"/>
      <c r="AP153" s="138"/>
      <c r="AQ153" s="138"/>
    </row>
    <row r="154" spans="2:43" s="3" customFormat="1" ht="30" customHeight="1">
      <c r="B154" s="11"/>
      <c r="C154" s="11"/>
      <c r="D154" s="358" t="s">
        <v>69</v>
      </c>
      <c r="E154" s="181" t="s">
        <v>32</v>
      </c>
      <c r="F154" s="670" t="s">
        <v>227</v>
      </c>
      <c r="G154" s="670"/>
      <c r="H154" s="670"/>
      <c r="I154" s="670"/>
      <c r="J154" s="670"/>
      <c r="K154" s="670"/>
      <c r="L154" s="670"/>
      <c r="M154" s="670"/>
      <c r="N154" s="670"/>
      <c r="O154" s="670"/>
      <c r="P154" s="670"/>
      <c r="Q154" s="670"/>
      <c r="R154" s="670"/>
      <c r="S154" s="670"/>
      <c r="T154" s="670"/>
      <c r="U154" s="670"/>
      <c r="V154" s="670"/>
      <c r="W154" s="670"/>
      <c r="X154" s="669"/>
      <c r="Y154" s="669"/>
      <c r="Z154" s="669"/>
      <c r="AA154" s="669"/>
      <c r="AB154" s="182" t="s">
        <v>27</v>
      </c>
      <c r="AC154" s="11"/>
      <c r="AP154" s="138"/>
      <c r="AQ154" s="138"/>
    </row>
    <row r="155" spans="2:43" s="3" customFormat="1" ht="30" customHeight="1">
      <c r="B155" s="11"/>
      <c r="C155" s="11"/>
      <c r="D155" s="359"/>
      <c r="E155" s="181" t="s">
        <v>34</v>
      </c>
      <c r="F155" s="670" t="s">
        <v>2414</v>
      </c>
      <c r="G155" s="670"/>
      <c r="H155" s="670"/>
      <c r="I155" s="670"/>
      <c r="J155" s="670"/>
      <c r="K155" s="670"/>
      <c r="L155" s="670"/>
      <c r="M155" s="670"/>
      <c r="N155" s="670"/>
      <c r="O155" s="670"/>
      <c r="P155" s="670"/>
      <c r="Q155" s="670"/>
      <c r="R155" s="670"/>
      <c r="S155" s="670"/>
      <c r="T155" s="670"/>
      <c r="U155" s="670"/>
      <c r="V155" s="670"/>
      <c r="W155" s="670"/>
      <c r="X155" s="669"/>
      <c r="Y155" s="669"/>
      <c r="Z155" s="669"/>
      <c r="AA155" s="669"/>
      <c r="AB155" s="182" t="s">
        <v>27</v>
      </c>
      <c r="AC155" s="11"/>
      <c r="AP155" s="138"/>
      <c r="AQ155" s="138"/>
    </row>
    <row r="156" spans="2:43" s="3" customFormat="1" ht="30" customHeight="1">
      <c r="B156" s="11"/>
      <c r="C156" s="11"/>
      <c r="D156" s="360"/>
      <c r="E156" s="181" t="s">
        <v>260</v>
      </c>
      <c r="F156" s="670" t="s">
        <v>2415</v>
      </c>
      <c r="G156" s="670"/>
      <c r="H156" s="670"/>
      <c r="I156" s="670"/>
      <c r="J156" s="670"/>
      <c r="K156" s="670"/>
      <c r="L156" s="670"/>
      <c r="M156" s="670"/>
      <c r="N156" s="670"/>
      <c r="O156" s="670"/>
      <c r="P156" s="670"/>
      <c r="Q156" s="670"/>
      <c r="R156" s="670"/>
      <c r="S156" s="670"/>
      <c r="T156" s="670"/>
      <c r="U156" s="670"/>
      <c r="V156" s="670"/>
      <c r="W156" s="670"/>
      <c r="X156" s="669"/>
      <c r="Y156" s="669"/>
      <c r="Z156" s="669"/>
      <c r="AA156" s="669"/>
      <c r="AB156" s="182" t="s">
        <v>5</v>
      </c>
      <c r="AC156" s="11"/>
      <c r="AP156" s="138"/>
      <c r="AQ156" s="138"/>
    </row>
    <row r="157" spans="2:43" ht="15" customHeight="1">
      <c r="D157" s="583" t="s">
        <v>153</v>
      </c>
      <c r="E157" s="584"/>
      <c r="F157" s="584"/>
      <c r="G157" s="584"/>
      <c r="H157" s="584"/>
      <c r="I157" s="584"/>
      <c r="J157" s="584"/>
      <c r="K157" s="584"/>
      <c r="L157" s="584"/>
      <c r="M157" s="584"/>
      <c r="N157" s="584"/>
      <c r="O157" s="584"/>
      <c r="P157" s="584"/>
      <c r="Q157" s="584"/>
      <c r="R157" s="584"/>
      <c r="S157" s="584"/>
      <c r="T157" s="584"/>
      <c r="U157" s="584"/>
      <c r="V157" s="584"/>
      <c r="W157" s="584"/>
      <c r="X157" s="584"/>
      <c r="Y157" s="584"/>
      <c r="Z157" s="584"/>
      <c r="AA157" s="584"/>
      <c r="AB157" s="585"/>
    </row>
    <row r="158" spans="2:43" s="3" customFormat="1" ht="30" customHeight="1">
      <c r="B158" s="11"/>
      <c r="C158" s="11"/>
      <c r="D158" s="183" t="s">
        <v>20</v>
      </c>
      <c r="E158" s="666" t="s">
        <v>245</v>
      </c>
      <c r="F158" s="667"/>
      <c r="G158" s="667"/>
      <c r="H158" s="667"/>
      <c r="I158" s="667"/>
      <c r="J158" s="667"/>
      <c r="K158" s="667"/>
      <c r="L158" s="667"/>
      <c r="M158" s="667"/>
      <c r="N158" s="667"/>
      <c r="O158" s="667"/>
      <c r="P158" s="667"/>
      <c r="Q158" s="667"/>
      <c r="R158" s="667"/>
      <c r="S158" s="667"/>
      <c r="T158" s="667"/>
      <c r="U158" s="667"/>
      <c r="V158" s="667"/>
      <c r="W158" s="668"/>
      <c r="X158" s="655" t="s">
        <v>2400</v>
      </c>
      <c r="Y158" s="655"/>
      <c r="Z158" s="655"/>
      <c r="AA158" s="655"/>
      <c r="AB158" s="656"/>
      <c r="AC158" s="11"/>
      <c r="AP158" s="171">
        <v>0</v>
      </c>
      <c r="AQ158" s="122" t="str" cm="1">
        <f t="array" ref="AQ158">_xlfn.SWITCH(AP158,0,"未選択",INDEX(該当,AP158))</f>
        <v>未選択</v>
      </c>
    </row>
    <row r="159" spans="2:43" s="3" customFormat="1" ht="54" customHeight="1">
      <c r="B159" s="11"/>
      <c r="C159" s="11"/>
      <c r="D159" s="184" t="s">
        <v>30</v>
      </c>
      <c r="E159" s="651" t="s">
        <v>31</v>
      </c>
      <c r="F159" s="652"/>
      <c r="G159" s="652"/>
      <c r="H159" s="652"/>
      <c r="I159" s="652"/>
      <c r="J159" s="652"/>
      <c r="K159" s="652"/>
      <c r="L159" s="652"/>
      <c r="M159" s="652"/>
      <c r="N159" s="652"/>
      <c r="O159" s="652"/>
      <c r="P159" s="652"/>
      <c r="Q159" s="652"/>
      <c r="R159" s="652"/>
      <c r="S159" s="652"/>
      <c r="T159" s="652"/>
      <c r="U159" s="652"/>
      <c r="V159" s="652"/>
      <c r="W159" s="653"/>
      <c r="X159" s="654" t="s">
        <v>2413</v>
      </c>
      <c r="Y159" s="655"/>
      <c r="Z159" s="655"/>
      <c r="AA159" s="655"/>
      <c r="AB159" s="656"/>
      <c r="AC159" s="11"/>
      <c r="AP159" s="171">
        <v>0</v>
      </c>
      <c r="AQ159" s="122" t="str" cm="1">
        <f t="array" ref="AQ159">_xlfn.SWITCH(AP159,0,"未選択",INDEX(該当省エネ,AP159))</f>
        <v>未選択</v>
      </c>
    </row>
    <row r="160" spans="2:43" s="3" customFormat="1" ht="30" customHeight="1">
      <c r="B160" s="11"/>
      <c r="C160" s="11"/>
      <c r="D160" s="184" t="s">
        <v>22</v>
      </c>
      <c r="E160" s="318" t="s">
        <v>2416</v>
      </c>
      <c r="F160" s="319"/>
      <c r="G160" s="319"/>
      <c r="H160" s="319"/>
      <c r="I160" s="319"/>
      <c r="J160" s="319"/>
      <c r="K160" s="319"/>
      <c r="L160" s="319"/>
      <c r="M160" s="319"/>
      <c r="N160" s="319"/>
      <c r="O160" s="319"/>
      <c r="P160" s="319"/>
      <c r="Q160" s="319"/>
      <c r="R160" s="319"/>
      <c r="S160" s="319"/>
      <c r="T160" s="319"/>
      <c r="U160" s="319"/>
      <c r="V160" s="319"/>
      <c r="W160" s="320"/>
      <c r="X160" s="321"/>
      <c r="Y160" s="321"/>
      <c r="Z160" s="321"/>
      <c r="AA160" s="321"/>
      <c r="AB160" s="182" t="s">
        <v>5</v>
      </c>
      <c r="AC160" s="11"/>
      <c r="AP160" s="138"/>
      <c r="AQ160" s="138"/>
    </row>
    <row r="161" spans="2:43" s="3" customFormat="1" ht="30" customHeight="1">
      <c r="B161" s="11"/>
      <c r="C161" s="11"/>
      <c r="D161" s="184" t="s">
        <v>23</v>
      </c>
      <c r="E161" s="318" t="s">
        <v>57</v>
      </c>
      <c r="F161" s="319"/>
      <c r="G161" s="319"/>
      <c r="H161" s="319"/>
      <c r="I161" s="319"/>
      <c r="J161" s="319"/>
      <c r="K161" s="319"/>
      <c r="L161" s="319"/>
      <c r="M161" s="319"/>
      <c r="N161" s="319"/>
      <c r="O161" s="319"/>
      <c r="P161" s="319"/>
      <c r="Q161" s="319"/>
      <c r="R161" s="319"/>
      <c r="S161" s="319"/>
      <c r="T161" s="319"/>
      <c r="U161" s="319"/>
      <c r="V161" s="319"/>
      <c r="W161" s="320"/>
      <c r="X161" s="321"/>
      <c r="Y161" s="321"/>
      <c r="Z161" s="321"/>
      <c r="AA161" s="321"/>
      <c r="AB161" s="182" t="s">
        <v>5</v>
      </c>
      <c r="AC161" s="11"/>
      <c r="AP161" s="138"/>
      <c r="AQ161" s="138"/>
    </row>
    <row r="162" spans="2:43" ht="30" customHeight="1">
      <c r="D162" s="184" t="s">
        <v>50</v>
      </c>
      <c r="E162" s="318" t="s">
        <v>384</v>
      </c>
      <c r="F162" s="319"/>
      <c r="G162" s="319"/>
      <c r="H162" s="319"/>
      <c r="I162" s="319"/>
      <c r="J162" s="319"/>
      <c r="K162" s="319"/>
      <c r="L162" s="319"/>
      <c r="M162" s="319"/>
      <c r="N162" s="319"/>
      <c r="O162" s="319"/>
      <c r="P162" s="319"/>
      <c r="Q162" s="319"/>
      <c r="R162" s="319"/>
      <c r="S162" s="319"/>
      <c r="T162" s="319"/>
      <c r="U162" s="319"/>
      <c r="V162" s="319"/>
      <c r="W162" s="320"/>
      <c r="X162" s="321"/>
      <c r="Y162" s="321"/>
      <c r="Z162" s="321"/>
      <c r="AA162" s="321"/>
      <c r="AB162" s="182" t="s">
        <v>2</v>
      </c>
    </row>
    <row r="163" spans="2:43" s="3" customFormat="1" ht="15" customHeight="1">
      <c r="B163" s="11"/>
      <c r="C163" s="11"/>
      <c r="D163" s="583" t="s">
        <v>39</v>
      </c>
      <c r="E163" s="584"/>
      <c r="F163" s="584"/>
      <c r="G163" s="584"/>
      <c r="H163" s="584"/>
      <c r="I163" s="584"/>
      <c r="J163" s="584"/>
      <c r="K163" s="584"/>
      <c r="L163" s="584"/>
      <c r="M163" s="584"/>
      <c r="N163" s="584"/>
      <c r="O163" s="584"/>
      <c r="P163" s="584"/>
      <c r="Q163" s="584"/>
      <c r="R163" s="584"/>
      <c r="S163" s="584"/>
      <c r="T163" s="584"/>
      <c r="U163" s="584"/>
      <c r="V163" s="584"/>
      <c r="W163" s="584"/>
      <c r="X163" s="584"/>
      <c r="Y163" s="584"/>
      <c r="Z163" s="584"/>
      <c r="AA163" s="584"/>
      <c r="AB163" s="585"/>
      <c r="AC163" s="11"/>
      <c r="AP163" s="138"/>
      <c r="AQ163" s="138"/>
    </row>
    <row r="164" spans="2:43" s="3" customFormat="1" ht="30" customHeight="1">
      <c r="B164" s="11"/>
      <c r="C164" s="11"/>
      <c r="D164" s="183" t="s">
        <v>20</v>
      </c>
      <c r="E164" s="663" t="s">
        <v>246</v>
      </c>
      <c r="F164" s="664"/>
      <c r="G164" s="664"/>
      <c r="H164" s="664"/>
      <c r="I164" s="664"/>
      <c r="J164" s="664"/>
      <c r="K164" s="664"/>
      <c r="L164" s="664"/>
      <c r="M164" s="664"/>
      <c r="N164" s="664"/>
      <c r="O164" s="664"/>
      <c r="P164" s="664"/>
      <c r="Q164" s="664"/>
      <c r="R164" s="664"/>
      <c r="S164" s="664"/>
      <c r="T164" s="664"/>
      <c r="U164" s="664"/>
      <c r="V164" s="664"/>
      <c r="W164" s="665"/>
      <c r="X164" s="655" t="s">
        <v>2400</v>
      </c>
      <c r="Y164" s="655"/>
      <c r="Z164" s="655"/>
      <c r="AA164" s="655"/>
      <c r="AB164" s="656"/>
      <c r="AC164" s="11"/>
      <c r="AP164" s="171">
        <v>0</v>
      </c>
      <c r="AQ164" s="122" t="str" cm="1">
        <f t="array" ref="AQ164">_xlfn.SWITCH(AP164,0,"未選択",INDEX(該当,AP164))</f>
        <v>未選択</v>
      </c>
    </row>
    <row r="165" spans="2:43" s="3" customFormat="1" ht="54" customHeight="1">
      <c r="B165" s="11"/>
      <c r="C165" s="11"/>
      <c r="D165" s="185" t="s">
        <v>30</v>
      </c>
      <c r="E165" s="651" t="s">
        <v>31</v>
      </c>
      <c r="F165" s="652"/>
      <c r="G165" s="652"/>
      <c r="H165" s="652"/>
      <c r="I165" s="652"/>
      <c r="J165" s="652"/>
      <c r="K165" s="652"/>
      <c r="L165" s="652"/>
      <c r="M165" s="652"/>
      <c r="N165" s="652"/>
      <c r="O165" s="652"/>
      <c r="P165" s="652"/>
      <c r="Q165" s="652"/>
      <c r="R165" s="652"/>
      <c r="S165" s="652"/>
      <c r="T165" s="652"/>
      <c r="U165" s="652"/>
      <c r="V165" s="652"/>
      <c r="W165" s="653"/>
      <c r="X165" s="654" t="s">
        <v>2413</v>
      </c>
      <c r="Y165" s="655"/>
      <c r="Z165" s="655"/>
      <c r="AA165" s="655"/>
      <c r="AB165" s="656"/>
      <c r="AC165" s="11"/>
      <c r="AP165" s="171">
        <v>0</v>
      </c>
      <c r="AQ165" s="122" t="str" cm="1">
        <f t="array" ref="AQ165">_xlfn.SWITCH(AP165,0,"未選択",INDEX(該当省エネ,AP165))</f>
        <v>未選択</v>
      </c>
    </row>
    <row r="166" spans="2:43" s="3" customFormat="1" ht="30" customHeight="1">
      <c r="B166" s="11"/>
      <c r="C166" s="11"/>
      <c r="D166" s="184" t="s">
        <v>22</v>
      </c>
      <c r="E166" s="318" t="s">
        <v>2417</v>
      </c>
      <c r="F166" s="319"/>
      <c r="G166" s="319"/>
      <c r="H166" s="319"/>
      <c r="I166" s="319"/>
      <c r="J166" s="319"/>
      <c r="K166" s="319"/>
      <c r="L166" s="319"/>
      <c r="M166" s="319"/>
      <c r="N166" s="319"/>
      <c r="O166" s="319"/>
      <c r="P166" s="319"/>
      <c r="Q166" s="319"/>
      <c r="R166" s="319"/>
      <c r="S166" s="319"/>
      <c r="T166" s="319"/>
      <c r="U166" s="319"/>
      <c r="V166" s="319"/>
      <c r="W166" s="320"/>
      <c r="X166" s="321"/>
      <c r="Y166" s="321"/>
      <c r="Z166" s="321"/>
      <c r="AA166" s="321"/>
      <c r="AB166" s="182" t="s">
        <v>5</v>
      </c>
      <c r="AC166" s="11"/>
      <c r="AP166" s="138"/>
      <c r="AQ166" s="138"/>
    </row>
    <row r="167" spans="2:43" s="3" customFormat="1" ht="30" customHeight="1">
      <c r="B167" s="11"/>
      <c r="C167" s="11"/>
      <c r="D167" s="184" t="s">
        <v>23</v>
      </c>
      <c r="E167" s="318" t="s">
        <v>57</v>
      </c>
      <c r="F167" s="319"/>
      <c r="G167" s="319"/>
      <c r="H167" s="319"/>
      <c r="I167" s="319"/>
      <c r="J167" s="319"/>
      <c r="K167" s="319"/>
      <c r="L167" s="319"/>
      <c r="M167" s="319"/>
      <c r="N167" s="319"/>
      <c r="O167" s="319"/>
      <c r="P167" s="319"/>
      <c r="Q167" s="319"/>
      <c r="R167" s="319"/>
      <c r="S167" s="319"/>
      <c r="T167" s="319"/>
      <c r="U167" s="319"/>
      <c r="V167" s="319"/>
      <c r="W167" s="320"/>
      <c r="X167" s="321"/>
      <c r="Y167" s="321"/>
      <c r="Z167" s="321"/>
      <c r="AA167" s="321"/>
      <c r="AB167" s="182" t="s">
        <v>5</v>
      </c>
      <c r="AC167" s="11"/>
      <c r="AP167" s="138"/>
      <c r="AQ167" s="138"/>
    </row>
    <row r="168" spans="2:43" ht="30" customHeight="1">
      <c r="D168" s="184" t="s">
        <v>50</v>
      </c>
      <c r="E168" s="318" t="s">
        <v>384</v>
      </c>
      <c r="F168" s="319"/>
      <c r="G168" s="319"/>
      <c r="H168" s="319"/>
      <c r="I168" s="319"/>
      <c r="J168" s="319"/>
      <c r="K168" s="319"/>
      <c r="L168" s="319"/>
      <c r="M168" s="319"/>
      <c r="N168" s="319"/>
      <c r="O168" s="319"/>
      <c r="P168" s="319"/>
      <c r="Q168" s="319"/>
      <c r="R168" s="319"/>
      <c r="S168" s="319"/>
      <c r="T168" s="319"/>
      <c r="U168" s="319"/>
      <c r="V168" s="319"/>
      <c r="W168" s="320"/>
      <c r="X168" s="321"/>
      <c r="Y168" s="321"/>
      <c r="Z168" s="321"/>
      <c r="AA168" s="321"/>
      <c r="AB168" s="182" t="s">
        <v>2</v>
      </c>
    </row>
    <row r="169" spans="2:43" ht="15" customHeight="1">
      <c r="D169" s="583" t="s">
        <v>40</v>
      </c>
      <c r="E169" s="584"/>
      <c r="F169" s="584"/>
      <c r="G169" s="584"/>
      <c r="H169" s="584"/>
      <c r="I169" s="584"/>
      <c r="J169" s="584"/>
      <c r="K169" s="584"/>
      <c r="L169" s="584"/>
      <c r="M169" s="584"/>
      <c r="N169" s="584"/>
      <c r="O169" s="584"/>
      <c r="P169" s="584"/>
      <c r="Q169" s="584"/>
      <c r="R169" s="584"/>
      <c r="S169" s="584"/>
      <c r="T169" s="584"/>
      <c r="U169" s="584"/>
      <c r="V169" s="584"/>
      <c r="W169" s="584"/>
      <c r="X169" s="584"/>
      <c r="Y169" s="584"/>
      <c r="Z169" s="584"/>
      <c r="AA169" s="584"/>
      <c r="AB169" s="585"/>
    </row>
    <row r="170" spans="2:43" s="3" customFormat="1" ht="30" customHeight="1">
      <c r="B170" s="11"/>
      <c r="C170" s="11"/>
      <c r="D170" s="183" t="s">
        <v>20</v>
      </c>
      <c r="E170" s="663" t="s">
        <v>247</v>
      </c>
      <c r="F170" s="664"/>
      <c r="G170" s="664"/>
      <c r="H170" s="664"/>
      <c r="I170" s="664"/>
      <c r="J170" s="664"/>
      <c r="K170" s="664"/>
      <c r="L170" s="664"/>
      <c r="M170" s="664"/>
      <c r="N170" s="664"/>
      <c r="O170" s="664"/>
      <c r="P170" s="664"/>
      <c r="Q170" s="664"/>
      <c r="R170" s="664"/>
      <c r="S170" s="664"/>
      <c r="T170" s="664"/>
      <c r="U170" s="664"/>
      <c r="V170" s="664"/>
      <c r="W170" s="665"/>
      <c r="X170" s="655" t="s">
        <v>2400</v>
      </c>
      <c r="Y170" s="655"/>
      <c r="Z170" s="655"/>
      <c r="AA170" s="655"/>
      <c r="AB170" s="656"/>
      <c r="AC170" s="11"/>
      <c r="AP170" s="171">
        <v>0</v>
      </c>
      <c r="AQ170" s="122" t="str" cm="1">
        <f t="array" ref="AQ170">_xlfn.SWITCH(AP170,0,"未選択",INDEX(該当,AP170))</f>
        <v>未選択</v>
      </c>
    </row>
    <row r="171" spans="2:43" s="3" customFormat="1" ht="54" customHeight="1">
      <c r="B171" s="11"/>
      <c r="C171" s="11"/>
      <c r="D171" s="185" t="s">
        <v>30</v>
      </c>
      <c r="E171" s="651" t="s">
        <v>31</v>
      </c>
      <c r="F171" s="652"/>
      <c r="G171" s="652"/>
      <c r="H171" s="652"/>
      <c r="I171" s="652"/>
      <c r="J171" s="652"/>
      <c r="K171" s="652"/>
      <c r="L171" s="652"/>
      <c r="M171" s="652"/>
      <c r="N171" s="652"/>
      <c r="O171" s="652"/>
      <c r="P171" s="652"/>
      <c r="Q171" s="652"/>
      <c r="R171" s="652"/>
      <c r="S171" s="652"/>
      <c r="T171" s="652"/>
      <c r="U171" s="652"/>
      <c r="V171" s="652"/>
      <c r="W171" s="653"/>
      <c r="X171" s="654" t="s">
        <v>2413</v>
      </c>
      <c r="Y171" s="655"/>
      <c r="Z171" s="655"/>
      <c r="AA171" s="655"/>
      <c r="AB171" s="656"/>
      <c r="AC171" s="11"/>
      <c r="AP171" s="171">
        <v>0</v>
      </c>
      <c r="AQ171" s="122" t="str" cm="1">
        <f t="array" ref="AQ171">_xlfn.SWITCH(AP171,0,"未選択",INDEX(該当省エネ,AP171))</f>
        <v>未選択</v>
      </c>
    </row>
    <row r="172" spans="2:43" s="3" customFormat="1" ht="30" customHeight="1">
      <c r="B172" s="11"/>
      <c r="C172" s="11"/>
      <c r="D172" s="184" t="s">
        <v>22</v>
      </c>
      <c r="E172" s="318" t="s">
        <v>2418</v>
      </c>
      <c r="F172" s="319"/>
      <c r="G172" s="319"/>
      <c r="H172" s="319"/>
      <c r="I172" s="319"/>
      <c r="J172" s="319"/>
      <c r="K172" s="319"/>
      <c r="L172" s="319"/>
      <c r="M172" s="319"/>
      <c r="N172" s="319"/>
      <c r="O172" s="319"/>
      <c r="P172" s="319"/>
      <c r="Q172" s="319"/>
      <c r="R172" s="319"/>
      <c r="S172" s="319"/>
      <c r="T172" s="319"/>
      <c r="U172" s="319"/>
      <c r="V172" s="319"/>
      <c r="W172" s="320"/>
      <c r="X172" s="321"/>
      <c r="Y172" s="321"/>
      <c r="Z172" s="321"/>
      <c r="AA172" s="321"/>
      <c r="AB172" s="182" t="s">
        <v>5</v>
      </c>
      <c r="AC172" s="11"/>
      <c r="AP172" s="138"/>
      <c r="AQ172" s="138"/>
    </row>
    <row r="173" spans="2:43" s="3" customFormat="1" ht="30" customHeight="1">
      <c r="B173" s="11"/>
      <c r="C173" s="11"/>
      <c r="D173" s="184" t="s">
        <v>23</v>
      </c>
      <c r="E173" s="318" t="s">
        <v>57</v>
      </c>
      <c r="F173" s="319"/>
      <c r="G173" s="319"/>
      <c r="H173" s="319"/>
      <c r="I173" s="319"/>
      <c r="J173" s="319"/>
      <c r="K173" s="319"/>
      <c r="L173" s="319"/>
      <c r="M173" s="319"/>
      <c r="N173" s="319"/>
      <c r="O173" s="319"/>
      <c r="P173" s="319"/>
      <c r="Q173" s="319"/>
      <c r="R173" s="319"/>
      <c r="S173" s="319"/>
      <c r="T173" s="319"/>
      <c r="U173" s="319"/>
      <c r="V173" s="319"/>
      <c r="W173" s="320"/>
      <c r="X173" s="321"/>
      <c r="Y173" s="321"/>
      <c r="Z173" s="321"/>
      <c r="AA173" s="321"/>
      <c r="AB173" s="182" t="s">
        <v>5</v>
      </c>
      <c r="AC173" s="11"/>
      <c r="AP173" s="138"/>
      <c r="AQ173" s="138"/>
    </row>
    <row r="174" spans="2:43" ht="30" customHeight="1">
      <c r="D174" s="184" t="s">
        <v>50</v>
      </c>
      <c r="E174" s="318" t="s">
        <v>384</v>
      </c>
      <c r="F174" s="319"/>
      <c r="G174" s="319"/>
      <c r="H174" s="319"/>
      <c r="I174" s="319"/>
      <c r="J174" s="319"/>
      <c r="K174" s="319"/>
      <c r="L174" s="319"/>
      <c r="M174" s="319"/>
      <c r="N174" s="319"/>
      <c r="O174" s="319"/>
      <c r="P174" s="319"/>
      <c r="Q174" s="319"/>
      <c r="R174" s="319"/>
      <c r="S174" s="319"/>
      <c r="T174" s="319"/>
      <c r="U174" s="319"/>
      <c r="V174" s="319"/>
      <c r="W174" s="320"/>
      <c r="X174" s="657"/>
      <c r="Y174" s="658"/>
      <c r="Z174" s="658"/>
      <c r="AA174" s="659"/>
      <c r="AB174" s="186" t="s">
        <v>2</v>
      </c>
    </row>
    <row r="175" spans="2:43" s="3" customFormat="1" ht="32.25" customHeight="1">
      <c r="B175" s="11"/>
      <c r="C175" s="11"/>
      <c r="D175" s="422" t="s">
        <v>219</v>
      </c>
      <c r="E175" s="422"/>
      <c r="F175" s="422"/>
      <c r="G175" s="422"/>
      <c r="H175" s="422"/>
      <c r="I175" s="422"/>
      <c r="J175" s="422"/>
      <c r="K175" s="422"/>
      <c r="L175" s="422"/>
      <c r="M175" s="422"/>
      <c r="N175" s="422"/>
      <c r="O175" s="422"/>
      <c r="P175" s="422"/>
      <c r="Q175" s="422"/>
      <c r="R175" s="422"/>
      <c r="S175" s="422"/>
      <c r="T175" s="422"/>
      <c r="U175" s="422"/>
      <c r="V175" s="422"/>
      <c r="W175" s="422"/>
      <c r="X175" s="422"/>
      <c r="Y175" s="422"/>
      <c r="Z175" s="422"/>
      <c r="AA175" s="422"/>
      <c r="AB175" s="422"/>
      <c r="AC175" s="11"/>
      <c r="AP175" s="138"/>
      <c r="AQ175" s="138"/>
    </row>
    <row r="176" spans="2:43" s="3" customFormat="1" ht="67.5" customHeight="1">
      <c r="B176" s="11"/>
      <c r="C176" s="11"/>
      <c r="D176" s="404"/>
      <c r="E176" s="405"/>
      <c r="F176" s="405"/>
      <c r="G176" s="405"/>
      <c r="H176" s="405"/>
      <c r="I176" s="405"/>
      <c r="J176" s="405"/>
      <c r="K176" s="405"/>
      <c r="L176" s="405"/>
      <c r="M176" s="405"/>
      <c r="N176" s="405"/>
      <c r="O176" s="405"/>
      <c r="P176" s="405"/>
      <c r="Q176" s="405"/>
      <c r="R176" s="405"/>
      <c r="S176" s="405"/>
      <c r="T176" s="405"/>
      <c r="U176" s="405"/>
      <c r="V176" s="405"/>
      <c r="W176" s="405"/>
      <c r="X176" s="405"/>
      <c r="Y176" s="405"/>
      <c r="Z176" s="405"/>
      <c r="AA176" s="405"/>
      <c r="AB176" s="406"/>
      <c r="AC176" s="11"/>
      <c r="AP176" s="138"/>
      <c r="AQ176" s="138"/>
    </row>
    <row r="177" spans="2:43" ht="15" customHeight="1">
      <c r="F177" s="33"/>
      <c r="G177" s="13"/>
      <c r="H177" s="33"/>
      <c r="N177" s="47"/>
      <c r="U177" s="33"/>
      <c r="V177" s="13"/>
      <c r="W177" s="33"/>
      <c r="Z177" s="42"/>
    </row>
    <row r="178" spans="2:43" s="6" customFormat="1" ht="27" customHeight="1">
      <c r="B178" s="56"/>
      <c r="C178" s="56"/>
      <c r="D178" s="453" t="s">
        <v>179</v>
      </c>
      <c r="E178" s="453"/>
      <c r="F178" s="453"/>
      <c r="G178" s="453"/>
      <c r="H178" s="453"/>
      <c r="I178" s="453"/>
      <c r="J178" s="453"/>
      <c r="K178" s="453"/>
      <c r="L178" s="453"/>
      <c r="M178" s="453"/>
      <c r="N178" s="453"/>
      <c r="O178" s="453"/>
      <c r="P178" s="453"/>
      <c r="Q178" s="453"/>
      <c r="R178" s="453"/>
      <c r="S178" s="453"/>
      <c r="T178" s="453"/>
      <c r="U178" s="453"/>
      <c r="V178" s="453"/>
      <c r="W178" s="453"/>
      <c r="X178" s="453"/>
      <c r="Y178" s="453"/>
      <c r="Z178" s="453"/>
      <c r="AA178" s="453"/>
      <c r="AB178" s="56"/>
      <c r="AC178" s="56"/>
      <c r="AP178" s="141"/>
      <c r="AQ178" s="141"/>
    </row>
    <row r="179" spans="2:43" s="3" customFormat="1" ht="18.75" customHeight="1">
      <c r="B179" s="11"/>
      <c r="C179" s="11"/>
      <c r="D179" s="46" t="s">
        <v>192</v>
      </c>
      <c r="E179" s="11"/>
      <c r="F179" s="11"/>
      <c r="G179" s="13"/>
      <c r="H179" s="11"/>
      <c r="I179" s="47"/>
      <c r="J179" s="47"/>
      <c r="K179" s="47"/>
      <c r="L179" s="47"/>
      <c r="M179" s="47"/>
      <c r="N179" s="47"/>
      <c r="O179" s="11"/>
      <c r="P179" s="11"/>
      <c r="Q179" s="11"/>
      <c r="R179" s="11"/>
      <c r="S179" s="11"/>
      <c r="T179" s="11"/>
      <c r="U179" s="11"/>
      <c r="V179" s="13"/>
      <c r="W179" s="11"/>
      <c r="X179" s="48"/>
      <c r="Y179" s="48"/>
      <c r="Z179" s="48"/>
      <c r="AA179" s="11"/>
      <c r="AB179" s="11"/>
      <c r="AC179" s="11"/>
      <c r="AP179" s="138"/>
      <c r="AQ179" s="138"/>
    </row>
    <row r="180" spans="2:43" s="3" customFormat="1" ht="15" customHeight="1">
      <c r="B180" s="11"/>
      <c r="C180" s="11"/>
      <c r="D180" s="49" t="s">
        <v>196</v>
      </c>
      <c r="E180" s="11" t="s">
        <v>208</v>
      </c>
      <c r="F180" s="11"/>
      <c r="G180" s="13"/>
      <c r="H180" s="11"/>
      <c r="I180" s="47"/>
      <c r="J180" s="47"/>
      <c r="K180" s="47"/>
      <c r="L180" s="47"/>
      <c r="M180" s="47"/>
      <c r="N180" s="47"/>
      <c r="O180" s="11"/>
      <c r="P180" s="11"/>
      <c r="Q180" s="11"/>
      <c r="R180" s="11"/>
      <c r="S180" s="11"/>
      <c r="T180" s="11"/>
      <c r="U180" s="11"/>
      <c r="V180" s="13"/>
      <c r="W180" s="11"/>
      <c r="X180" s="48"/>
      <c r="Y180" s="48"/>
      <c r="Z180" s="48"/>
      <c r="AA180" s="11"/>
      <c r="AB180" s="11"/>
      <c r="AC180" s="11"/>
      <c r="AP180" s="138"/>
      <c r="AQ180" s="138"/>
    </row>
    <row r="181" spans="2:43" s="3" customFormat="1" ht="15" customHeight="1">
      <c r="B181" s="11"/>
      <c r="C181" s="11"/>
      <c r="D181" s="49" t="s">
        <v>196</v>
      </c>
      <c r="E181" s="11" t="s">
        <v>203</v>
      </c>
      <c r="F181" s="11"/>
      <c r="G181" s="13"/>
      <c r="H181" s="11"/>
      <c r="I181" s="47"/>
      <c r="J181" s="47"/>
      <c r="K181" s="47"/>
      <c r="L181" s="47"/>
      <c r="M181" s="47"/>
      <c r="N181" s="47"/>
      <c r="O181" s="11"/>
      <c r="P181" s="11"/>
      <c r="Q181" s="11"/>
      <c r="R181" s="11"/>
      <c r="S181" s="11"/>
      <c r="T181" s="11"/>
      <c r="U181" s="11"/>
      <c r="V181" s="13"/>
      <c r="W181" s="11"/>
      <c r="X181" s="48"/>
      <c r="Y181" s="48"/>
      <c r="Z181" s="48"/>
      <c r="AA181" s="11"/>
      <c r="AB181" s="11"/>
      <c r="AC181" s="11"/>
      <c r="AP181" s="138"/>
      <c r="AQ181" s="138"/>
    </row>
    <row r="182" spans="2:43" s="3" customFormat="1" ht="15" customHeight="1">
      <c r="B182" s="11"/>
      <c r="C182" s="11"/>
      <c r="D182" s="49" t="s">
        <v>196</v>
      </c>
      <c r="E182" s="11" t="s">
        <v>215</v>
      </c>
      <c r="F182" s="11"/>
      <c r="G182" s="13"/>
      <c r="H182" s="11"/>
      <c r="I182" s="47"/>
      <c r="J182" s="47"/>
      <c r="K182" s="47"/>
      <c r="L182" s="47"/>
      <c r="M182" s="47"/>
      <c r="N182" s="47"/>
      <c r="O182" s="11"/>
      <c r="P182" s="11"/>
      <c r="Q182" s="11"/>
      <c r="R182" s="11"/>
      <c r="S182" s="11"/>
      <c r="T182" s="11"/>
      <c r="U182" s="11"/>
      <c r="V182" s="13"/>
      <c r="W182" s="11"/>
      <c r="X182" s="48"/>
      <c r="Y182" s="48"/>
      <c r="Z182" s="48"/>
      <c r="AA182" s="11"/>
      <c r="AB182" s="11"/>
      <c r="AC182" s="11"/>
      <c r="AP182" s="138"/>
      <c r="AQ182" s="138"/>
    </row>
    <row r="183" spans="2:43" s="4" customFormat="1" ht="15" customHeight="1">
      <c r="B183" s="50"/>
      <c r="C183" s="50"/>
      <c r="D183" s="643" t="s">
        <v>0</v>
      </c>
      <c r="E183" s="644"/>
      <c r="F183" s="644"/>
      <c r="G183" s="644"/>
      <c r="H183" s="644"/>
      <c r="I183" s="644"/>
      <c r="J183" s="644"/>
      <c r="K183" s="644"/>
      <c r="L183" s="644"/>
      <c r="M183" s="644"/>
      <c r="N183" s="644"/>
      <c r="O183" s="644"/>
      <c r="P183" s="644"/>
      <c r="Q183" s="644"/>
      <c r="R183" s="644"/>
      <c r="S183" s="645"/>
      <c r="T183" s="649" t="s">
        <v>6</v>
      </c>
      <c r="U183" s="649"/>
      <c r="V183" s="649"/>
      <c r="W183" s="649"/>
      <c r="X183" s="649" t="s">
        <v>43</v>
      </c>
      <c r="Y183" s="649"/>
      <c r="Z183" s="649"/>
      <c r="AA183" s="649"/>
      <c r="AB183" s="649"/>
      <c r="AC183" s="50"/>
      <c r="AP183" s="141"/>
      <c r="AQ183" s="141"/>
    </row>
    <row r="184" spans="2:43" s="4" customFormat="1" ht="15.6" customHeight="1">
      <c r="B184" s="50"/>
      <c r="C184" s="50"/>
      <c r="D184" s="646"/>
      <c r="E184" s="647"/>
      <c r="F184" s="647"/>
      <c r="G184" s="647"/>
      <c r="H184" s="647"/>
      <c r="I184" s="647"/>
      <c r="J184" s="647"/>
      <c r="K184" s="647"/>
      <c r="L184" s="647"/>
      <c r="M184" s="647"/>
      <c r="N184" s="647"/>
      <c r="O184" s="647"/>
      <c r="P184" s="647"/>
      <c r="Q184" s="647"/>
      <c r="R184" s="647"/>
      <c r="S184" s="648"/>
      <c r="T184" s="650"/>
      <c r="U184" s="650"/>
      <c r="V184" s="650"/>
      <c r="W184" s="650"/>
      <c r="X184" s="650" t="s">
        <v>44</v>
      </c>
      <c r="Y184" s="650"/>
      <c r="Z184" s="650"/>
      <c r="AA184" s="650"/>
      <c r="AB184" s="650"/>
      <c r="AC184" s="50"/>
      <c r="AP184" s="141"/>
      <c r="AQ184" s="141"/>
    </row>
    <row r="185" spans="2:43" s="7" customFormat="1" ht="15" customHeight="1">
      <c r="B185" s="57"/>
      <c r="C185" s="57"/>
      <c r="D185" s="583" t="s">
        <v>41</v>
      </c>
      <c r="E185" s="584"/>
      <c r="F185" s="584"/>
      <c r="G185" s="584"/>
      <c r="H185" s="584"/>
      <c r="I185" s="584"/>
      <c r="J185" s="584"/>
      <c r="K185" s="584"/>
      <c r="L185" s="584"/>
      <c r="M185" s="584"/>
      <c r="N185" s="584"/>
      <c r="O185" s="584"/>
      <c r="P185" s="584"/>
      <c r="Q185" s="584"/>
      <c r="R185" s="584"/>
      <c r="S185" s="584"/>
      <c r="T185" s="584"/>
      <c r="U185" s="584"/>
      <c r="V185" s="584"/>
      <c r="W185" s="584"/>
      <c r="X185" s="584"/>
      <c r="Y185" s="584"/>
      <c r="Z185" s="584"/>
      <c r="AA185" s="584"/>
      <c r="AB185" s="585"/>
      <c r="AC185" s="57"/>
      <c r="AP185" s="141"/>
      <c r="AQ185" s="141"/>
    </row>
    <row r="186" spans="2:43" s="3" customFormat="1" ht="13.5" customHeight="1">
      <c r="B186" s="11"/>
      <c r="C186" s="11"/>
      <c r="D186" s="431" t="s">
        <v>20</v>
      </c>
      <c r="E186" s="350" t="s">
        <v>328</v>
      </c>
      <c r="F186" s="351"/>
      <c r="G186" s="351"/>
      <c r="H186" s="351"/>
      <c r="I186" s="351"/>
      <c r="J186" s="351"/>
      <c r="K186" s="351"/>
      <c r="L186" s="351"/>
      <c r="M186" s="351"/>
      <c r="N186" s="351"/>
      <c r="O186" s="351"/>
      <c r="P186" s="351"/>
      <c r="Q186" s="351"/>
      <c r="R186" s="351"/>
      <c r="S186" s="352"/>
      <c r="T186" s="660" t="s">
        <v>42</v>
      </c>
      <c r="U186" s="661"/>
      <c r="V186" s="662"/>
      <c r="W186" s="620" t="s">
        <v>5</v>
      </c>
      <c r="X186" s="297" t="s">
        <v>43</v>
      </c>
      <c r="Y186" s="298"/>
      <c r="Z186" s="298"/>
      <c r="AA186" s="299"/>
      <c r="AB186" s="340" t="s">
        <v>2</v>
      </c>
      <c r="AC186" s="11"/>
      <c r="AP186" s="138"/>
      <c r="AQ186" s="138"/>
    </row>
    <row r="187" spans="2:43" s="3" customFormat="1" ht="21.75" customHeight="1">
      <c r="B187" s="11"/>
      <c r="C187" s="11"/>
      <c r="D187" s="441"/>
      <c r="E187" s="282"/>
      <c r="F187" s="283"/>
      <c r="G187" s="283"/>
      <c r="H187" s="283"/>
      <c r="I187" s="283"/>
      <c r="J187" s="283"/>
      <c r="K187" s="283"/>
      <c r="L187" s="283"/>
      <c r="M187" s="283"/>
      <c r="N187" s="283"/>
      <c r="O187" s="283"/>
      <c r="P187" s="283"/>
      <c r="Q187" s="283"/>
      <c r="R187" s="283"/>
      <c r="S187" s="284"/>
      <c r="T187" s="341"/>
      <c r="U187" s="342"/>
      <c r="V187" s="343"/>
      <c r="W187" s="577"/>
      <c r="X187" s="337"/>
      <c r="Y187" s="338"/>
      <c r="Z187" s="338"/>
      <c r="AA187" s="339"/>
      <c r="AB187" s="394"/>
      <c r="AC187" s="11"/>
      <c r="AP187" s="138"/>
      <c r="AQ187" s="138"/>
    </row>
    <row r="188" spans="2:43" s="3" customFormat="1" ht="13.5" customHeight="1">
      <c r="B188" s="11"/>
      <c r="C188" s="11"/>
      <c r="D188" s="441"/>
      <c r="E188" s="282"/>
      <c r="F188" s="283"/>
      <c r="G188" s="283"/>
      <c r="H188" s="283"/>
      <c r="I188" s="283"/>
      <c r="J188" s="283"/>
      <c r="K188" s="283"/>
      <c r="L188" s="283"/>
      <c r="M188" s="283"/>
      <c r="N188" s="283"/>
      <c r="O188" s="283"/>
      <c r="P188" s="283"/>
      <c r="Q188" s="283"/>
      <c r="R188" s="283"/>
      <c r="S188" s="284"/>
      <c r="T188" s="341"/>
      <c r="U188" s="342"/>
      <c r="V188" s="343"/>
      <c r="W188" s="577"/>
      <c r="X188" s="631" t="s">
        <v>44</v>
      </c>
      <c r="Y188" s="632"/>
      <c r="Z188" s="632"/>
      <c r="AA188" s="633"/>
      <c r="AB188" s="340" t="s">
        <v>2</v>
      </c>
      <c r="AC188" s="11"/>
      <c r="AP188" s="138"/>
      <c r="AQ188" s="138"/>
    </row>
    <row r="189" spans="2:43" s="3" customFormat="1" ht="21.75" customHeight="1">
      <c r="B189" s="11"/>
      <c r="C189" s="11"/>
      <c r="D189" s="441"/>
      <c r="E189" s="282"/>
      <c r="F189" s="283"/>
      <c r="G189" s="283"/>
      <c r="H189" s="283"/>
      <c r="I189" s="283"/>
      <c r="J189" s="283"/>
      <c r="K189" s="283"/>
      <c r="L189" s="283"/>
      <c r="M189" s="283"/>
      <c r="N189" s="283"/>
      <c r="O189" s="283"/>
      <c r="P189" s="283"/>
      <c r="Q189" s="283"/>
      <c r="R189" s="283"/>
      <c r="S189" s="284"/>
      <c r="T189" s="341"/>
      <c r="U189" s="342"/>
      <c r="V189" s="343"/>
      <c r="W189" s="577"/>
      <c r="X189" s="398"/>
      <c r="Y189" s="625"/>
      <c r="Z189" s="625"/>
      <c r="AA189" s="626"/>
      <c r="AB189" s="289"/>
      <c r="AC189" s="11"/>
      <c r="AP189" s="138"/>
      <c r="AQ189" s="138"/>
    </row>
    <row r="190" spans="2:43" s="3" customFormat="1" ht="13.5" customHeight="1">
      <c r="B190" s="11"/>
      <c r="C190" s="11"/>
      <c r="D190" s="441" t="s">
        <v>21</v>
      </c>
      <c r="E190" s="282" t="s">
        <v>329</v>
      </c>
      <c r="F190" s="283"/>
      <c r="G190" s="283"/>
      <c r="H190" s="283"/>
      <c r="I190" s="283"/>
      <c r="J190" s="283"/>
      <c r="K190" s="283"/>
      <c r="L190" s="283"/>
      <c r="M190" s="283"/>
      <c r="N190" s="283"/>
      <c r="O190" s="283"/>
      <c r="P190" s="283"/>
      <c r="Q190" s="283"/>
      <c r="R190" s="283"/>
      <c r="S190" s="284"/>
      <c r="T190" s="634" t="s">
        <v>46</v>
      </c>
      <c r="U190" s="635"/>
      <c r="V190" s="636"/>
      <c r="W190" s="577" t="s">
        <v>47</v>
      </c>
      <c r="X190" s="631" t="s">
        <v>43</v>
      </c>
      <c r="Y190" s="632"/>
      <c r="Z190" s="632"/>
      <c r="AA190" s="633"/>
      <c r="AB190" s="394" t="s">
        <v>2</v>
      </c>
      <c r="AC190" s="11"/>
      <c r="AP190" s="138"/>
      <c r="AQ190" s="138"/>
    </row>
    <row r="191" spans="2:43" s="3" customFormat="1" ht="21.75" customHeight="1">
      <c r="B191" s="11"/>
      <c r="C191" s="11"/>
      <c r="D191" s="441"/>
      <c r="E191" s="282"/>
      <c r="F191" s="283"/>
      <c r="G191" s="283"/>
      <c r="H191" s="283"/>
      <c r="I191" s="283"/>
      <c r="J191" s="283"/>
      <c r="K191" s="283"/>
      <c r="L191" s="283"/>
      <c r="M191" s="283"/>
      <c r="N191" s="283"/>
      <c r="O191" s="283"/>
      <c r="P191" s="283"/>
      <c r="Q191" s="283"/>
      <c r="R191" s="283"/>
      <c r="S191" s="284"/>
      <c r="T191" s="341"/>
      <c r="U191" s="342"/>
      <c r="V191" s="343"/>
      <c r="W191" s="577"/>
      <c r="X191" s="398"/>
      <c r="Y191" s="625"/>
      <c r="Z191" s="625"/>
      <c r="AA191" s="626"/>
      <c r="AB191" s="394"/>
      <c r="AC191" s="11"/>
      <c r="AP191" s="138"/>
      <c r="AQ191" s="138"/>
    </row>
    <row r="192" spans="2:43" s="3" customFormat="1" ht="13.5" customHeight="1">
      <c r="B192" s="11"/>
      <c r="C192" s="11"/>
      <c r="D192" s="441"/>
      <c r="E192" s="282"/>
      <c r="F192" s="283"/>
      <c r="G192" s="283"/>
      <c r="H192" s="283"/>
      <c r="I192" s="283"/>
      <c r="J192" s="283"/>
      <c r="K192" s="283"/>
      <c r="L192" s="283"/>
      <c r="M192" s="283"/>
      <c r="N192" s="283"/>
      <c r="O192" s="283"/>
      <c r="P192" s="283"/>
      <c r="Q192" s="283"/>
      <c r="R192" s="283"/>
      <c r="S192" s="284"/>
      <c r="T192" s="341"/>
      <c r="U192" s="342"/>
      <c r="V192" s="343"/>
      <c r="W192" s="577"/>
      <c r="X192" s="631" t="s">
        <v>44</v>
      </c>
      <c r="Y192" s="632"/>
      <c r="Z192" s="632"/>
      <c r="AA192" s="633"/>
      <c r="AB192" s="340" t="s">
        <v>2</v>
      </c>
      <c r="AC192" s="11"/>
      <c r="AP192" s="138"/>
      <c r="AQ192" s="138"/>
    </row>
    <row r="193" spans="2:43" s="3" customFormat="1" ht="21.75" customHeight="1">
      <c r="B193" s="11"/>
      <c r="C193" s="11"/>
      <c r="D193" s="358"/>
      <c r="E193" s="344"/>
      <c r="F193" s="345"/>
      <c r="G193" s="345"/>
      <c r="H193" s="345"/>
      <c r="I193" s="345"/>
      <c r="J193" s="345"/>
      <c r="K193" s="345"/>
      <c r="L193" s="345"/>
      <c r="M193" s="345"/>
      <c r="N193" s="345"/>
      <c r="O193" s="345"/>
      <c r="P193" s="345"/>
      <c r="Q193" s="345"/>
      <c r="R193" s="345"/>
      <c r="S193" s="346"/>
      <c r="T193" s="627"/>
      <c r="U193" s="628"/>
      <c r="V193" s="629"/>
      <c r="W193" s="637"/>
      <c r="X193" s="399"/>
      <c r="Y193" s="638"/>
      <c r="Z193" s="638"/>
      <c r="AA193" s="639"/>
      <c r="AB193" s="289"/>
      <c r="AC193" s="11"/>
      <c r="AP193" s="138"/>
      <c r="AQ193" s="138"/>
    </row>
    <row r="194" spans="2:43" s="4" customFormat="1" ht="15" customHeight="1">
      <c r="B194" s="50"/>
      <c r="C194" s="50"/>
      <c r="D194" s="583" t="s">
        <v>45</v>
      </c>
      <c r="E194" s="584"/>
      <c r="F194" s="584"/>
      <c r="G194" s="584"/>
      <c r="H194" s="584"/>
      <c r="I194" s="584"/>
      <c r="J194" s="584"/>
      <c r="K194" s="584"/>
      <c r="L194" s="584"/>
      <c r="M194" s="584"/>
      <c r="N194" s="584"/>
      <c r="O194" s="584"/>
      <c r="P194" s="584"/>
      <c r="Q194" s="584"/>
      <c r="R194" s="584"/>
      <c r="S194" s="584"/>
      <c r="T194" s="584"/>
      <c r="U194" s="584"/>
      <c r="V194" s="584"/>
      <c r="W194" s="584"/>
      <c r="X194" s="584"/>
      <c r="Y194" s="584"/>
      <c r="Z194" s="584"/>
      <c r="AA194" s="584"/>
      <c r="AB194" s="585"/>
      <c r="AC194" s="50"/>
      <c r="AP194" s="141"/>
      <c r="AQ194" s="141"/>
    </row>
    <row r="195" spans="2:43" s="3" customFormat="1" ht="13.5" customHeight="1">
      <c r="B195" s="11"/>
      <c r="C195" s="11"/>
      <c r="D195" s="431" t="s">
        <v>20</v>
      </c>
      <c r="E195" s="350" t="s">
        <v>330</v>
      </c>
      <c r="F195" s="351"/>
      <c r="G195" s="351"/>
      <c r="H195" s="351"/>
      <c r="I195" s="351"/>
      <c r="J195" s="351"/>
      <c r="K195" s="351"/>
      <c r="L195" s="351"/>
      <c r="M195" s="351"/>
      <c r="N195" s="351"/>
      <c r="O195" s="351"/>
      <c r="P195" s="351"/>
      <c r="Q195" s="351"/>
      <c r="R195" s="351"/>
      <c r="S195" s="352"/>
      <c r="T195" s="297" t="s">
        <v>46</v>
      </c>
      <c r="U195" s="298"/>
      <c r="V195" s="299"/>
      <c r="W195" s="620" t="s">
        <v>47</v>
      </c>
      <c r="X195" s="640" t="s">
        <v>43</v>
      </c>
      <c r="Y195" s="641"/>
      <c r="Z195" s="641"/>
      <c r="AA195" s="642"/>
      <c r="AB195" s="340" t="s">
        <v>2</v>
      </c>
      <c r="AC195" s="11"/>
      <c r="AP195" s="138"/>
      <c r="AQ195" s="138"/>
    </row>
    <row r="196" spans="2:43" s="3" customFormat="1" ht="21.75" customHeight="1">
      <c r="B196" s="11"/>
      <c r="C196" s="11"/>
      <c r="D196" s="441"/>
      <c r="E196" s="282"/>
      <c r="F196" s="283"/>
      <c r="G196" s="283"/>
      <c r="H196" s="283"/>
      <c r="I196" s="283"/>
      <c r="J196" s="283"/>
      <c r="K196" s="283"/>
      <c r="L196" s="283"/>
      <c r="M196" s="283"/>
      <c r="N196" s="283"/>
      <c r="O196" s="283"/>
      <c r="P196" s="283"/>
      <c r="Q196" s="283"/>
      <c r="R196" s="283"/>
      <c r="S196" s="284"/>
      <c r="T196" s="615"/>
      <c r="U196" s="616"/>
      <c r="V196" s="616"/>
      <c r="W196" s="577"/>
      <c r="X196" s="398"/>
      <c r="Y196" s="625"/>
      <c r="Z196" s="625"/>
      <c r="AA196" s="626"/>
      <c r="AB196" s="394"/>
      <c r="AC196" s="11"/>
      <c r="AP196" s="138"/>
      <c r="AQ196" s="138"/>
    </row>
    <row r="197" spans="2:43" s="3" customFormat="1" ht="13.5" customHeight="1">
      <c r="B197" s="11"/>
      <c r="C197" s="11"/>
      <c r="D197" s="441"/>
      <c r="E197" s="282"/>
      <c r="F197" s="283"/>
      <c r="G197" s="283"/>
      <c r="H197" s="283"/>
      <c r="I197" s="283"/>
      <c r="J197" s="283"/>
      <c r="K197" s="283"/>
      <c r="L197" s="283"/>
      <c r="M197" s="283"/>
      <c r="N197" s="283"/>
      <c r="O197" s="283"/>
      <c r="P197" s="283"/>
      <c r="Q197" s="283"/>
      <c r="R197" s="283"/>
      <c r="S197" s="284"/>
      <c r="T197" s="341"/>
      <c r="U197" s="342"/>
      <c r="V197" s="342"/>
      <c r="W197" s="577"/>
      <c r="X197" s="631" t="s">
        <v>44</v>
      </c>
      <c r="Y197" s="632"/>
      <c r="Z197" s="632"/>
      <c r="AA197" s="633"/>
      <c r="AB197" s="340" t="s">
        <v>2</v>
      </c>
      <c r="AC197" s="11"/>
      <c r="AP197" s="138"/>
      <c r="AQ197" s="138"/>
    </row>
    <row r="198" spans="2:43" s="3" customFormat="1" ht="21.75" customHeight="1">
      <c r="B198" s="11"/>
      <c r="C198" s="11"/>
      <c r="D198" s="441"/>
      <c r="E198" s="282"/>
      <c r="F198" s="283"/>
      <c r="G198" s="283"/>
      <c r="H198" s="283"/>
      <c r="I198" s="283"/>
      <c r="J198" s="283"/>
      <c r="K198" s="283"/>
      <c r="L198" s="283"/>
      <c r="M198" s="283"/>
      <c r="N198" s="283"/>
      <c r="O198" s="283"/>
      <c r="P198" s="283"/>
      <c r="Q198" s="283"/>
      <c r="R198" s="283"/>
      <c r="S198" s="284"/>
      <c r="T198" s="341"/>
      <c r="U198" s="342"/>
      <c r="V198" s="342"/>
      <c r="W198" s="577"/>
      <c r="X198" s="398"/>
      <c r="Y198" s="625"/>
      <c r="Z198" s="625"/>
      <c r="AA198" s="626"/>
      <c r="AB198" s="394"/>
      <c r="AC198" s="11"/>
      <c r="AP198" s="138"/>
      <c r="AQ198" s="138"/>
    </row>
    <row r="199" spans="2:43" s="3" customFormat="1" ht="13.5" customHeight="1">
      <c r="B199" s="11"/>
      <c r="C199" s="11"/>
      <c r="D199" s="441" t="s">
        <v>21</v>
      </c>
      <c r="E199" s="282" t="s">
        <v>331</v>
      </c>
      <c r="F199" s="283"/>
      <c r="G199" s="283"/>
      <c r="H199" s="283"/>
      <c r="I199" s="283"/>
      <c r="J199" s="283"/>
      <c r="K199" s="283"/>
      <c r="L199" s="283"/>
      <c r="M199" s="283"/>
      <c r="N199" s="283"/>
      <c r="O199" s="283"/>
      <c r="P199" s="283"/>
      <c r="Q199" s="283"/>
      <c r="R199" s="283"/>
      <c r="S199" s="284"/>
      <c r="T199" s="264" t="s">
        <v>46</v>
      </c>
      <c r="U199" s="265"/>
      <c r="V199" s="266"/>
      <c r="W199" s="577" t="s">
        <v>47</v>
      </c>
      <c r="X199" s="631" t="s">
        <v>43</v>
      </c>
      <c r="Y199" s="632"/>
      <c r="Z199" s="632"/>
      <c r="AA199" s="633"/>
      <c r="AB199" s="579" t="s">
        <v>2</v>
      </c>
      <c r="AC199" s="11"/>
      <c r="AP199" s="138"/>
      <c r="AQ199" s="138"/>
    </row>
    <row r="200" spans="2:43" s="3" customFormat="1" ht="21.75" customHeight="1">
      <c r="B200" s="11"/>
      <c r="C200" s="11"/>
      <c r="D200" s="441"/>
      <c r="E200" s="282"/>
      <c r="F200" s="283"/>
      <c r="G200" s="283"/>
      <c r="H200" s="283"/>
      <c r="I200" s="283"/>
      <c r="J200" s="283"/>
      <c r="K200" s="283"/>
      <c r="L200" s="283"/>
      <c r="M200" s="283"/>
      <c r="N200" s="283"/>
      <c r="O200" s="283"/>
      <c r="P200" s="283"/>
      <c r="Q200" s="283"/>
      <c r="R200" s="283"/>
      <c r="S200" s="284"/>
      <c r="T200" s="615"/>
      <c r="U200" s="616"/>
      <c r="V200" s="616"/>
      <c r="W200" s="577"/>
      <c r="X200" s="398"/>
      <c r="Y200" s="625"/>
      <c r="Z200" s="625"/>
      <c r="AA200" s="626"/>
      <c r="AB200" s="621"/>
      <c r="AC200" s="11"/>
      <c r="AP200" s="138"/>
      <c r="AQ200" s="138"/>
    </row>
    <row r="201" spans="2:43" s="3" customFormat="1" ht="13.5" customHeight="1">
      <c r="B201" s="11"/>
      <c r="C201" s="11"/>
      <c r="D201" s="441"/>
      <c r="E201" s="282"/>
      <c r="F201" s="283"/>
      <c r="G201" s="283"/>
      <c r="H201" s="283"/>
      <c r="I201" s="283"/>
      <c r="J201" s="283"/>
      <c r="K201" s="283"/>
      <c r="L201" s="283"/>
      <c r="M201" s="283"/>
      <c r="N201" s="283"/>
      <c r="O201" s="283"/>
      <c r="P201" s="283"/>
      <c r="Q201" s="283"/>
      <c r="R201" s="283"/>
      <c r="S201" s="284"/>
      <c r="T201" s="341"/>
      <c r="U201" s="342"/>
      <c r="V201" s="342"/>
      <c r="W201" s="577"/>
      <c r="X201" s="264" t="s">
        <v>44</v>
      </c>
      <c r="Y201" s="265"/>
      <c r="Z201" s="265"/>
      <c r="AA201" s="266"/>
      <c r="AB201" s="579" t="s">
        <v>2</v>
      </c>
      <c r="AC201" s="11"/>
      <c r="AP201" s="138"/>
      <c r="AQ201" s="138"/>
    </row>
    <row r="202" spans="2:43" s="3" customFormat="1" ht="21.75" customHeight="1">
      <c r="B202" s="11"/>
      <c r="C202" s="11"/>
      <c r="D202" s="441"/>
      <c r="E202" s="282"/>
      <c r="F202" s="283"/>
      <c r="G202" s="283"/>
      <c r="H202" s="283"/>
      <c r="I202" s="283"/>
      <c r="J202" s="283"/>
      <c r="K202" s="283"/>
      <c r="L202" s="283"/>
      <c r="M202" s="283"/>
      <c r="N202" s="283"/>
      <c r="O202" s="283"/>
      <c r="P202" s="283"/>
      <c r="Q202" s="283"/>
      <c r="R202" s="283"/>
      <c r="S202" s="284"/>
      <c r="T202" s="341"/>
      <c r="U202" s="342"/>
      <c r="V202" s="342"/>
      <c r="W202" s="577"/>
      <c r="X202" s="337"/>
      <c r="Y202" s="338"/>
      <c r="Z202" s="338"/>
      <c r="AA202" s="339"/>
      <c r="AB202" s="621"/>
      <c r="AC202" s="11"/>
      <c r="AP202" s="138"/>
      <c r="AQ202" s="138"/>
    </row>
    <row r="203" spans="2:43" s="3" customFormat="1" ht="13.5" customHeight="1">
      <c r="B203" s="11"/>
      <c r="C203" s="11"/>
      <c r="D203" s="441" t="s">
        <v>22</v>
      </c>
      <c r="E203" s="282" t="s">
        <v>332</v>
      </c>
      <c r="F203" s="283"/>
      <c r="G203" s="283"/>
      <c r="H203" s="283"/>
      <c r="I203" s="283"/>
      <c r="J203" s="283"/>
      <c r="K203" s="283"/>
      <c r="L203" s="283"/>
      <c r="M203" s="283"/>
      <c r="N203" s="283"/>
      <c r="O203" s="283"/>
      <c r="P203" s="283"/>
      <c r="Q203" s="283"/>
      <c r="R203" s="283"/>
      <c r="S203" s="284"/>
      <c r="T203" s="264" t="s">
        <v>46</v>
      </c>
      <c r="U203" s="265"/>
      <c r="V203" s="266"/>
      <c r="W203" s="577" t="s">
        <v>47</v>
      </c>
      <c r="X203" s="264" t="s">
        <v>43</v>
      </c>
      <c r="Y203" s="265"/>
      <c r="Z203" s="265"/>
      <c r="AA203" s="266"/>
      <c r="AB203" s="579" t="s">
        <v>2</v>
      </c>
      <c r="AC203" s="11"/>
      <c r="AP203" s="138"/>
      <c r="AQ203" s="138"/>
    </row>
    <row r="204" spans="2:43" s="3" customFormat="1" ht="21.75" customHeight="1">
      <c r="B204" s="11"/>
      <c r="C204" s="11"/>
      <c r="D204" s="441"/>
      <c r="E204" s="282"/>
      <c r="F204" s="283"/>
      <c r="G204" s="283"/>
      <c r="H204" s="283"/>
      <c r="I204" s="283"/>
      <c r="J204" s="283"/>
      <c r="K204" s="283"/>
      <c r="L204" s="283"/>
      <c r="M204" s="283"/>
      <c r="N204" s="283"/>
      <c r="O204" s="283"/>
      <c r="P204" s="283"/>
      <c r="Q204" s="283"/>
      <c r="R204" s="283"/>
      <c r="S204" s="284"/>
      <c r="T204" s="615"/>
      <c r="U204" s="616"/>
      <c r="V204" s="616"/>
      <c r="W204" s="577"/>
      <c r="X204" s="337"/>
      <c r="Y204" s="338"/>
      <c r="Z204" s="338"/>
      <c r="AA204" s="339"/>
      <c r="AB204" s="621"/>
      <c r="AC204" s="11"/>
      <c r="AP204" s="138"/>
      <c r="AQ204" s="138"/>
    </row>
    <row r="205" spans="2:43" s="3" customFormat="1" ht="13.5" customHeight="1">
      <c r="B205" s="11"/>
      <c r="C205" s="11"/>
      <c r="D205" s="441"/>
      <c r="E205" s="282"/>
      <c r="F205" s="283"/>
      <c r="G205" s="283"/>
      <c r="H205" s="283"/>
      <c r="I205" s="283"/>
      <c r="J205" s="283"/>
      <c r="K205" s="283"/>
      <c r="L205" s="283"/>
      <c r="M205" s="283"/>
      <c r="N205" s="283"/>
      <c r="O205" s="283"/>
      <c r="P205" s="283"/>
      <c r="Q205" s="283"/>
      <c r="R205" s="283"/>
      <c r="S205" s="284"/>
      <c r="T205" s="341"/>
      <c r="U205" s="342"/>
      <c r="V205" s="342"/>
      <c r="W205" s="577"/>
      <c r="X205" s="631" t="s">
        <v>44</v>
      </c>
      <c r="Y205" s="632"/>
      <c r="Z205" s="632"/>
      <c r="AA205" s="633"/>
      <c r="AB205" s="579" t="s">
        <v>2</v>
      </c>
      <c r="AC205" s="11"/>
      <c r="AP205" s="138"/>
      <c r="AQ205" s="138"/>
    </row>
    <row r="206" spans="2:43" s="3" customFormat="1" ht="21.75" customHeight="1">
      <c r="B206" s="11"/>
      <c r="C206" s="11"/>
      <c r="D206" s="441"/>
      <c r="E206" s="282"/>
      <c r="F206" s="283"/>
      <c r="G206" s="283"/>
      <c r="H206" s="283"/>
      <c r="I206" s="283"/>
      <c r="J206" s="283"/>
      <c r="K206" s="283"/>
      <c r="L206" s="283"/>
      <c r="M206" s="283"/>
      <c r="N206" s="283"/>
      <c r="O206" s="283"/>
      <c r="P206" s="283"/>
      <c r="Q206" s="283"/>
      <c r="R206" s="283"/>
      <c r="S206" s="284"/>
      <c r="T206" s="341"/>
      <c r="U206" s="342"/>
      <c r="V206" s="342"/>
      <c r="W206" s="577"/>
      <c r="X206" s="398"/>
      <c r="Y206" s="625"/>
      <c r="Z206" s="625"/>
      <c r="AA206" s="626"/>
      <c r="AB206" s="621"/>
      <c r="AC206" s="11"/>
      <c r="AP206" s="138"/>
      <c r="AQ206" s="138"/>
    </row>
    <row r="207" spans="2:43" s="3" customFormat="1" ht="13.5" customHeight="1">
      <c r="B207" s="11"/>
      <c r="C207" s="11"/>
      <c r="D207" s="441" t="s">
        <v>164</v>
      </c>
      <c r="E207" s="282" t="s">
        <v>333</v>
      </c>
      <c r="F207" s="283"/>
      <c r="G207" s="283"/>
      <c r="H207" s="283"/>
      <c r="I207" s="283"/>
      <c r="J207" s="283"/>
      <c r="K207" s="283"/>
      <c r="L207" s="283"/>
      <c r="M207" s="283"/>
      <c r="N207" s="283"/>
      <c r="O207" s="283"/>
      <c r="P207" s="283"/>
      <c r="Q207" s="283"/>
      <c r="R207" s="283"/>
      <c r="S207" s="284"/>
      <c r="T207" s="631" t="s">
        <v>46</v>
      </c>
      <c r="U207" s="632"/>
      <c r="V207" s="632"/>
      <c r="W207" s="577" t="s">
        <v>47</v>
      </c>
      <c r="X207" s="264" t="s">
        <v>43</v>
      </c>
      <c r="Y207" s="265"/>
      <c r="Z207" s="265"/>
      <c r="AA207" s="266"/>
      <c r="AB207" s="622" t="s">
        <v>2</v>
      </c>
      <c r="AC207" s="11"/>
      <c r="AP207" s="138"/>
      <c r="AQ207" s="138"/>
    </row>
    <row r="208" spans="2:43" s="3" customFormat="1" ht="30" customHeight="1">
      <c r="B208" s="11"/>
      <c r="C208" s="11"/>
      <c r="D208" s="441"/>
      <c r="E208" s="282"/>
      <c r="F208" s="283"/>
      <c r="G208" s="283"/>
      <c r="H208" s="283"/>
      <c r="I208" s="283"/>
      <c r="J208" s="283"/>
      <c r="K208" s="283"/>
      <c r="L208" s="283"/>
      <c r="M208" s="283"/>
      <c r="N208" s="283"/>
      <c r="O208" s="283"/>
      <c r="P208" s="283"/>
      <c r="Q208" s="283"/>
      <c r="R208" s="283"/>
      <c r="S208" s="284"/>
      <c r="T208" s="341"/>
      <c r="U208" s="342"/>
      <c r="V208" s="343"/>
      <c r="W208" s="577"/>
      <c r="X208" s="337"/>
      <c r="Y208" s="338"/>
      <c r="Z208" s="338"/>
      <c r="AA208" s="339"/>
      <c r="AB208" s="622"/>
      <c r="AC208" s="11"/>
      <c r="AP208" s="138"/>
      <c r="AQ208" s="138"/>
    </row>
    <row r="209" spans="2:43" s="3" customFormat="1" ht="13.5" customHeight="1">
      <c r="B209" s="11"/>
      <c r="C209" s="11"/>
      <c r="D209" s="441"/>
      <c r="E209" s="282"/>
      <c r="F209" s="283"/>
      <c r="G209" s="283"/>
      <c r="H209" s="283"/>
      <c r="I209" s="283"/>
      <c r="J209" s="283"/>
      <c r="K209" s="283"/>
      <c r="L209" s="283"/>
      <c r="M209" s="283"/>
      <c r="N209" s="283"/>
      <c r="O209" s="283"/>
      <c r="P209" s="283"/>
      <c r="Q209" s="283"/>
      <c r="R209" s="283"/>
      <c r="S209" s="284"/>
      <c r="T209" s="341"/>
      <c r="U209" s="342"/>
      <c r="V209" s="343"/>
      <c r="W209" s="577"/>
      <c r="X209" s="264" t="s">
        <v>44</v>
      </c>
      <c r="Y209" s="265"/>
      <c r="Z209" s="265"/>
      <c r="AA209" s="266"/>
      <c r="AB209" s="622" t="s">
        <v>2</v>
      </c>
      <c r="AC209" s="11"/>
      <c r="AP209" s="138"/>
      <c r="AQ209" s="138"/>
    </row>
    <row r="210" spans="2:43" s="3" customFormat="1" ht="42.75" customHeight="1">
      <c r="B210" s="11"/>
      <c r="C210" s="11"/>
      <c r="D210" s="432"/>
      <c r="E210" s="574"/>
      <c r="F210" s="575"/>
      <c r="G210" s="575"/>
      <c r="H210" s="575"/>
      <c r="I210" s="575"/>
      <c r="J210" s="575"/>
      <c r="K210" s="575"/>
      <c r="L210" s="575"/>
      <c r="M210" s="575"/>
      <c r="N210" s="575"/>
      <c r="O210" s="575"/>
      <c r="P210" s="575"/>
      <c r="Q210" s="575"/>
      <c r="R210" s="575"/>
      <c r="S210" s="576"/>
      <c r="T210" s="627"/>
      <c r="U210" s="628"/>
      <c r="V210" s="629"/>
      <c r="W210" s="578"/>
      <c r="X210" s="388"/>
      <c r="Y210" s="389"/>
      <c r="Z210" s="389"/>
      <c r="AA210" s="390"/>
      <c r="AB210" s="630"/>
      <c r="AC210" s="11"/>
      <c r="AP210" s="138"/>
      <c r="AQ210" s="138"/>
    </row>
    <row r="211" spans="2:43" s="4" customFormat="1" ht="15" customHeight="1">
      <c r="B211" s="50"/>
      <c r="C211" s="50"/>
      <c r="D211" s="583" t="s">
        <v>48</v>
      </c>
      <c r="E211" s="584"/>
      <c r="F211" s="584"/>
      <c r="G211" s="584"/>
      <c r="H211" s="584"/>
      <c r="I211" s="584"/>
      <c r="J211" s="584"/>
      <c r="K211" s="584"/>
      <c r="L211" s="584"/>
      <c r="M211" s="584"/>
      <c r="N211" s="584"/>
      <c r="O211" s="584"/>
      <c r="P211" s="584"/>
      <c r="Q211" s="584"/>
      <c r="R211" s="584"/>
      <c r="S211" s="584"/>
      <c r="T211" s="584"/>
      <c r="U211" s="584"/>
      <c r="V211" s="584"/>
      <c r="W211" s="584"/>
      <c r="X211" s="584"/>
      <c r="Y211" s="584"/>
      <c r="Z211" s="584"/>
      <c r="AA211" s="584"/>
      <c r="AB211" s="585"/>
      <c r="AC211" s="50"/>
      <c r="AP211" s="141"/>
      <c r="AQ211" s="141"/>
    </row>
    <row r="212" spans="2:43" s="3" customFormat="1" ht="13.5" customHeight="1">
      <c r="B212" s="11"/>
      <c r="C212" s="11"/>
      <c r="D212" s="431" t="s">
        <v>20</v>
      </c>
      <c r="E212" s="350" t="s">
        <v>53</v>
      </c>
      <c r="F212" s="351"/>
      <c r="G212" s="351"/>
      <c r="H212" s="351"/>
      <c r="I212" s="351"/>
      <c r="J212" s="351"/>
      <c r="K212" s="351"/>
      <c r="L212" s="351"/>
      <c r="M212" s="351"/>
      <c r="N212" s="351"/>
      <c r="O212" s="351"/>
      <c r="P212" s="351"/>
      <c r="Q212" s="351"/>
      <c r="R212" s="351"/>
      <c r="S212" s="352"/>
      <c r="T212" s="617" t="s">
        <v>115</v>
      </c>
      <c r="U212" s="618"/>
      <c r="V212" s="619"/>
      <c r="W212" s="620" t="s">
        <v>51</v>
      </c>
      <c r="X212" s="617" t="s">
        <v>43</v>
      </c>
      <c r="Y212" s="618"/>
      <c r="Z212" s="618"/>
      <c r="AA212" s="619"/>
      <c r="AB212" s="621" t="s">
        <v>2</v>
      </c>
      <c r="AC212" s="11"/>
      <c r="AP212" s="138"/>
      <c r="AQ212" s="138"/>
    </row>
    <row r="213" spans="2:43" s="3" customFormat="1" ht="21.75" customHeight="1">
      <c r="B213" s="11"/>
      <c r="C213" s="11"/>
      <c r="D213" s="441"/>
      <c r="E213" s="282"/>
      <c r="F213" s="283"/>
      <c r="G213" s="283"/>
      <c r="H213" s="283"/>
      <c r="I213" s="283"/>
      <c r="J213" s="283"/>
      <c r="K213" s="283"/>
      <c r="L213" s="283"/>
      <c r="M213" s="283"/>
      <c r="N213" s="283"/>
      <c r="O213" s="283"/>
      <c r="P213" s="283"/>
      <c r="Q213" s="283"/>
      <c r="R213" s="283"/>
      <c r="S213" s="284"/>
      <c r="T213" s="615"/>
      <c r="U213" s="616"/>
      <c r="V213" s="616"/>
      <c r="W213" s="577"/>
      <c r="X213" s="337"/>
      <c r="Y213" s="338"/>
      <c r="Z213" s="338"/>
      <c r="AA213" s="339"/>
      <c r="AB213" s="622"/>
      <c r="AC213" s="11"/>
      <c r="AP213" s="138"/>
      <c r="AQ213" s="138"/>
    </row>
    <row r="214" spans="2:43" s="3" customFormat="1" ht="13.5" customHeight="1">
      <c r="B214" s="11"/>
      <c r="C214" s="11"/>
      <c r="D214" s="441"/>
      <c r="E214" s="282"/>
      <c r="F214" s="283"/>
      <c r="G214" s="283"/>
      <c r="H214" s="283"/>
      <c r="I214" s="283"/>
      <c r="J214" s="283"/>
      <c r="K214" s="283"/>
      <c r="L214" s="283"/>
      <c r="M214" s="283"/>
      <c r="N214" s="283"/>
      <c r="O214" s="283"/>
      <c r="P214" s="283"/>
      <c r="Q214" s="283"/>
      <c r="R214" s="283"/>
      <c r="S214" s="284"/>
      <c r="T214" s="341"/>
      <c r="U214" s="342"/>
      <c r="V214" s="342"/>
      <c r="W214" s="577"/>
      <c r="X214" s="264" t="s">
        <v>44</v>
      </c>
      <c r="Y214" s="265"/>
      <c r="Z214" s="265"/>
      <c r="AA214" s="266"/>
      <c r="AB214" s="623" t="s">
        <v>2</v>
      </c>
      <c r="AC214" s="11"/>
      <c r="AP214" s="138"/>
      <c r="AQ214" s="138"/>
    </row>
    <row r="215" spans="2:43" s="3" customFormat="1" ht="21.75" customHeight="1">
      <c r="B215" s="11"/>
      <c r="C215" s="11"/>
      <c r="D215" s="441"/>
      <c r="E215" s="282"/>
      <c r="F215" s="283"/>
      <c r="G215" s="283"/>
      <c r="H215" s="283"/>
      <c r="I215" s="283"/>
      <c r="J215" s="283"/>
      <c r="K215" s="283"/>
      <c r="L215" s="283"/>
      <c r="M215" s="283"/>
      <c r="N215" s="283"/>
      <c r="O215" s="283"/>
      <c r="P215" s="283"/>
      <c r="Q215" s="283"/>
      <c r="R215" s="283"/>
      <c r="S215" s="284"/>
      <c r="T215" s="341"/>
      <c r="U215" s="342"/>
      <c r="V215" s="342"/>
      <c r="W215" s="393"/>
      <c r="X215" s="608"/>
      <c r="Y215" s="609"/>
      <c r="Z215" s="609"/>
      <c r="AA215" s="610"/>
      <c r="AB215" s="624"/>
      <c r="AC215" s="11"/>
      <c r="AP215" s="138"/>
      <c r="AQ215" s="138"/>
    </row>
    <row r="216" spans="2:43" s="3" customFormat="1" ht="13.5" customHeight="1">
      <c r="B216" s="11"/>
      <c r="C216" s="11"/>
      <c r="D216" s="441" t="s">
        <v>21</v>
      </c>
      <c r="E216" s="282" t="s">
        <v>334</v>
      </c>
      <c r="F216" s="283"/>
      <c r="G216" s="283"/>
      <c r="H216" s="283"/>
      <c r="I216" s="283"/>
      <c r="J216" s="283"/>
      <c r="K216" s="283"/>
      <c r="L216" s="283"/>
      <c r="M216" s="283"/>
      <c r="N216" s="283"/>
      <c r="O216" s="283"/>
      <c r="P216" s="283"/>
      <c r="Q216" s="283"/>
      <c r="R216" s="283"/>
      <c r="S216" s="284"/>
      <c r="T216" s="264" t="s">
        <v>115</v>
      </c>
      <c r="U216" s="265"/>
      <c r="V216" s="266"/>
      <c r="W216" s="577" t="s">
        <v>51</v>
      </c>
      <c r="X216" s="264" t="s">
        <v>162</v>
      </c>
      <c r="Y216" s="265"/>
      <c r="Z216" s="265"/>
      <c r="AA216" s="266"/>
      <c r="AB216" s="579" t="s">
        <v>2</v>
      </c>
      <c r="AC216" s="11"/>
      <c r="AP216" s="138"/>
      <c r="AQ216" s="138"/>
    </row>
    <row r="217" spans="2:43" s="3" customFormat="1" ht="21.75" customHeight="1">
      <c r="B217" s="11"/>
      <c r="C217" s="11"/>
      <c r="D217" s="441"/>
      <c r="E217" s="282"/>
      <c r="F217" s="283"/>
      <c r="G217" s="283"/>
      <c r="H217" s="283"/>
      <c r="I217" s="283"/>
      <c r="J217" s="283"/>
      <c r="K217" s="283"/>
      <c r="L217" s="283"/>
      <c r="M217" s="283"/>
      <c r="N217" s="283"/>
      <c r="O217" s="283"/>
      <c r="P217" s="283"/>
      <c r="Q217" s="283"/>
      <c r="R217" s="283"/>
      <c r="S217" s="284"/>
      <c r="T217" s="615"/>
      <c r="U217" s="616"/>
      <c r="V217" s="616"/>
      <c r="W217" s="577"/>
      <c r="X217" s="608"/>
      <c r="Y217" s="609"/>
      <c r="Z217" s="609"/>
      <c r="AA217" s="610"/>
      <c r="AB217" s="614"/>
      <c r="AC217" s="11"/>
      <c r="AP217" s="138"/>
      <c r="AQ217" s="138"/>
    </row>
    <row r="218" spans="2:43" s="3" customFormat="1" ht="13.5" customHeight="1">
      <c r="B218" s="11"/>
      <c r="C218" s="11"/>
      <c r="D218" s="441" t="s">
        <v>22</v>
      </c>
      <c r="E218" s="282" t="s">
        <v>335</v>
      </c>
      <c r="F218" s="283"/>
      <c r="G218" s="283"/>
      <c r="H218" s="283"/>
      <c r="I218" s="283"/>
      <c r="J218" s="283"/>
      <c r="K218" s="283"/>
      <c r="L218" s="283"/>
      <c r="M218" s="283"/>
      <c r="N218" s="283"/>
      <c r="O218" s="283"/>
      <c r="P218" s="283"/>
      <c r="Q218" s="283"/>
      <c r="R218" s="283"/>
      <c r="S218" s="284"/>
      <c r="T218" s="264" t="s">
        <v>115</v>
      </c>
      <c r="U218" s="265"/>
      <c r="V218" s="266"/>
      <c r="W218" s="577" t="s">
        <v>51</v>
      </c>
      <c r="X218" s="264" t="s">
        <v>162</v>
      </c>
      <c r="Y218" s="265"/>
      <c r="Z218" s="265"/>
      <c r="AA218" s="266"/>
      <c r="AB218" s="579" t="s">
        <v>2</v>
      </c>
      <c r="AC218" s="11"/>
      <c r="AP218" s="138"/>
      <c r="AQ218" s="138"/>
    </row>
    <row r="219" spans="2:43" s="3" customFormat="1" ht="21.75" customHeight="1">
      <c r="B219" s="11"/>
      <c r="C219" s="11"/>
      <c r="D219" s="441"/>
      <c r="E219" s="282"/>
      <c r="F219" s="283"/>
      <c r="G219" s="283"/>
      <c r="H219" s="283"/>
      <c r="I219" s="283"/>
      <c r="J219" s="283"/>
      <c r="K219" s="283"/>
      <c r="L219" s="283"/>
      <c r="M219" s="283"/>
      <c r="N219" s="283"/>
      <c r="O219" s="283"/>
      <c r="P219" s="283"/>
      <c r="Q219" s="283"/>
      <c r="R219" s="283"/>
      <c r="S219" s="284"/>
      <c r="T219" s="615"/>
      <c r="U219" s="616"/>
      <c r="V219" s="616"/>
      <c r="W219" s="577"/>
      <c r="X219" s="608"/>
      <c r="Y219" s="609"/>
      <c r="Z219" s="609"/>
      <c r="AA219" s="610"/>
      <c r="AB219" s="614"/>
      <c r="AC219" s="11"/>
      <c r="AP219" s="138"/>
      <c r="AQ219" s="138"/>
    </row>
    <row r="220" spans="2:43" s="3" customFormat="1" ht="13.5" customHeight="1">
      <c r="B220" s="11"/>
      <c r="C220" s="11"/>
      <c r="D220" s="441" t="s">
        <v>23</v>
      </c>
      <c r="E220" s="282" t="s">
        <v>336</v>
      </c>
      <c r="F220" s="283"/>
      <c r="G220" s="283"/>
      <c r="H220" s="283"/>
      <c r="I220" s="283"/>
      <c r="J220" s="283"/>
      <c r="K220" s="283"/>
      <c r="L220" s="283"/>
      <c r="M220" s="283"/>
      <c r="N220" s="283"/>
      <c r="O220" s="283"/>
      <c r="P220" s="283"/>
      <c r="Q220" s="283"/>
      <c r="R220" s="283"/>
      <c r="S220" s="284"/>
      <c r="T220" s="264" t="s">
        <v>115</v>
      </c>
      <c r="U220" s="265"/>
      <c r="V220" s="266"/>
      <c r="W220" s="577" t="s">
        <v>51</v>
      </c>
      <c r="X220" s="264" t="s">
        <v>162</v>
      </c>
      <c r="Y220" s="265"/>
      <c r="Z220" s="265"/>
      <c r="AA220" s="266"/>
      <c r="AB220" s="579" t="s">
        <v>2</v>
      </c>
      <c r="AC220" s="11"/>
      <c r="AP220" s="138"/>
      <c r="AQ220" s="138"/>
    </row>
    <row r="221" spans="2:43" s="3" customFormat="1" ht="21.75" customHeight="1">
      <c r="B221" s="11"/>
      <c r="C221" s="11"/>
      <c r="D221" s="441"/>
      <c r="E221" s="282"/>
      <c r="F221" s="283"/>
      <c r="G221" s="283"/>
      <c r="H221" s="283"/>
      <c r="I221" s="283"/>
      <c r="J221" s="283"/>
      <c r="K221" s="283"/>
      <c r="L221" s="283"/>
      <c r="M221" s="283"/>
      <c r="N221" s="283"/>
      <c r="O221" s="283"/>
      <c r="P221" s="283"/>
      <c r="Q221" s="283"/>
      <c r="R221" s="283"/>
      <c r="S221" s="284"/>
      <c r="T221" s="615"/>
      <c r="U221" s="616"/>
      <c r="V221" s="616"/>
      <c r="W221" s="577"/>
      <c r="X221" s="608"/>
      <c r="Y221" s="609"/>
      <c r="Z221" s="609"/>
      <c r="AA221" s="610"/>
      <c r="AB221" s="614"/>
      <c r="AC221" s="11"/>
      <c r="AP221" s="138"/>
      <c r="AQ221" s="138"/>
    </row>
    <row r="222" spans="2:43" s="3" customFormat="1" ht="13.5" customHeight="1">
      <c r="B222" s="11"/>
      <c r="C222" s="11"/>
      <c r="D222" s="441" t="s">
        <v>50</v>
      </c>
      <c r="E222" s="282" t="s">
        <v>337</v>
      </c>
      <c r="F222" s="283"/>
      <c r="G222" s="283"/>
      <c r="H222" s="283"/>
      <c r="I222" s="283"/>
      <c r="J222" s="283"/>
      <c r="K222" s="283"/>
      <c r="L222" s="283"/>
      <c r="M222" s="283"/>
      <c r="N222" s="283"/>
      <c r="O222" s="283"/>
      <c r="P222" s="283"/>
      <c r="Q222" s="283"/>
      <c r="R222" s="283"/>
      <c r="S222" s="284"/>
      <c r="T222" s="264" t="s">
        <v>115</v>
      </c>
      <c r="U222" s="265"/>
      <c r="V222" s="266"/>
      <c r="W222" s="577" t="s">
        <v>51</v>
      </c>
      <c r="X222" s="264" t="s">
        <v>162</v>
      </c>
      <c r="Y222" s="265"/>
      <c r="Z222" s="265"/>
      <c r="AA222" s="266"/>
      <c r="AB222" s="579" t="s">
        <v>2</v>
      </c>
      <c r="AC222" s="11"/>
      <c r="AP222" s="138"/>
      <c r="AQ222" s="138"/>
    </row>
    <row r="223" spans="2:43" s="3" customFormat="1" ht="21.75" customHeight="1">
      <c r="B223" s="11"/>
      <c r="C223" s="11"/>
      <c r="D223" s="441"/>
      <c r="E223" s="282"/>
      <c r="F223" s="283"/>
      <c r="G223" s="283"/>
      <c r="H223" s="283"/>
      <c r="I223" s="283"/>
      <c r="J223" s="283"/>
      <c r="K223" s="283"/>
      <c r="L223" s="283"/>
      <c r="M223" s="283"/>
      <c r="N223" s="283"/>
      <c r="O223" s="283"/>
      <c r="P223" s="283"/>
      <c r="Q223" s="283"/>
      <c r="R223" s="283"/>
      <c r="S223" s="284"/>
      <c r="T223" s="615"/>
      <c r="U223" s="616"/>
      <c r="V223" s="616"/>
      <c r="W223" s="577"/>
      <c r="X223" s="608"/>
      <c r="Y223" s="609"/>
      <c r="Z223" s="609"/>
      <c r="AA223" s="610"/>
      <c r="AB223" s="614"/>
      <c r="AC223" s="11"/>
      <c r="AP223" s="138"/>
      <c r="AQ223" s="138"/>
    </row>
    <row r="224" spans="2:43" s="3" customFormat="1" ht="13.5" customHeight="1">
      <c r="B224" s="11"/>
      <c r="C224" s="11"/>
      <c r="D224" s="441" t="s">
        <v>49</v>
      </c>
      <c r="E224" s="282" t="s">
        <v>338</v>
      </c>
      <c r="F224" s="283"/>
      <c r="G224" s="283"/>
      <c r="H224" s="283"/>
      <c r="I224" s="283"/>
      <c r="J224" s="283"/>
      <c r="K224" s="283"/>
      <c r="L224" s="283"/>
      <c r="M224" s="283"/>
      <c r="N224" s="283"/>
      <c r="O224" s="283"/>
      <c r="P224" s="283"/>
      <c r="Q224" s="283"/>
      <c r="R224" s="283"/>
      <c r="S224" s="284"/>
      <c r="T224" s="264" t="s">
        <v>52</v>
      </c>
      <c r="U224" s="265"/>
      <c r="V224" s="266"/>
      <c r="W224" s="577" t="s">
        <v>27</v>
      </c>
      <c r="X224" s="264" t="s">
        <v>162</v>
      </c>
      <c r="Y224" s="265"/>
      <c r="Z224" s="265"/>
      <c r="AA224" s="266"/>
      <c r="AB224" s="579" t="s">
        <v>2</v>
      </c>
      <c r="AC224" s="11"/>
      <c r="AP224" s="138"/>
      <c r="AQ224" s="138"/>
    </row>
    <row r="225" spans="2:43" s="3" customFormat="1" ht="21.75" customHeight="1">
      <c r="B225" s="11"/>
      <c r="C225" s="11"/>
      <c r="D225" s="432"/>
      <c r="E225" s="574"/>
      <c r="F225" s="575"/>
      <c r="G225" s="575"/>
      <c r="H225" s="575"/>
      <c r="I225" s="575"/>
      <c r="J225" s="575"/>
      <c r="K225" s="575"/>
      <c r="L225" s="575"/>
      <c r="M225" s="575"/>
      <c r="N225" s="575"/>
      <c r="O225" s="575"/>
      <c r="P225" s="575"/>
      <c r="Q225" s="575"/>
      <c r="R225" s="575"/>
      <c r="S225" s="576"/>
      <c r="T225" s="581"/>
      <c r="U225" s="582"/>
      <c r="V225" s="582"/>
      <c r="W225" s="578"/>
      <c r="X225" s="388"/>
      <c r="Y225" s="389"/>
      <c r="Z225" s="389"/>
      <c r="AA225" s="390"/>
      <c r="AB225" s="580"/>
      <c r="AC225" s="11"/>
      <c r="AP225" s="138"/>
      <c r="AQ225" s="138"/>
    </row>
    <row r="226" spans="2:43" s="3" customFormat="1" ht="24.75" customHeight="1">
      <c r="B226" s="11"/>
      <c r="C226" s="11"/>
      <c r="D226" s="422" t="s">
        <v>220</v>
      </c>
      <c r="E226" s="422"/>
      <c r="F226" s="422"/>
      <c r="G226" s="422"/>
      <c r="H226" s="422"/>
      <c r="I226" s="422"/>
      <c r="J226" s="422"/>
      <c r="K226" s="422"/>
      <c r="L226" s="422"/>
      <c r="M226" s="422"/>
      <c r="N226" s="422"/>
      <c r="O226" s="422"/>
      <c r="P226" s="422"/>
      <c r="Q226" s="422"/>
      <c r="R226" s="422"/>
      <c r="S226" s="422"/>
      <c r="T226" s="422"/>
      <c r="U226" s="422"/>
      <c r="V226" s="422"/>
      <c r="W226" s="422"/>
      <c r="X226" s="422"/>
      <c r="Y226" s="422"/>
      <c r="Z226" s="422"/>
      <c r="AA226" s="422"/>
      <c r="AB226" s="422"/>
      <c r="AC226" s="11"/>
      <c r="AP226" s="138"/>
      <c r="AQ226" s="138"/>
    </row>
    <row r="227" spans="2:43" s="3" customFormat="1" ht="67.5" customHeight="1">
      <c r="B227" s="11"/>
      <c r="C227" s="11"/>
      <c r="D227" s="404"/>
      <c r="E227" s="405"/>
      <c r="F227" s="405"/>
      <c r="G227" s="405"/>
      <c r="H227" s="405"/>
      <c r="I227" s="405"/>
      <c r="J227" s="405"/>
      <c r="K227" s="405"/>
      <c r="L227" s="405"/>
      <c r="M227" s="405"/>
      <c r="N227" s="405"/>
      <c r="O227" s="405"/>
      <c r="P227" s="405"/>
      <c r="Q227" s="405"/>
      <c r="R227" s="405"/>
      <c r="S227" s="405"/>
      <c r="T227" s="405"/>
      <c r="U227" s="405"/>
      <c r="V227" s="405"/>
      <c r="W227" s="405"/>
      <c r="X227" s="405"/>
      <c r="Y227" s="405"/>
      <c r="Z227" s="405"/>
      <c r="AA227" s="405"/>
      <c r="AB227" s="406"/>
      <c r="AC227" s="11"/>
      <c r="AP227" s="138"/>
      <c r="AQ227" s="138"/>
    </row>
    <row r="228" spans="2:43" ht="15" customHeight="1">
      <c r="F228" s="33"/>
      <c r="G228" s="13"/>
      <c r="H228" s="33"/>
      <c r="N228" s="47"/>
      <c r="U228" s="33"/>
      <c r="V228" s="13"/>
      <c r="W228" s="33"/>
      <c r="Z228" s="42"/>
    </row>
    <row r="229" spans="2:43" ht="15" customHeight="1">
      <c r="F229" s="33"/>
      <c r="G229" s="13"/>
      <c r="H229" s="33"/>
      <c r="N229" s="47"/>
      <c r="U229" s="33"/>
      <c r="V229" s="13"/>
      <c r="W229" s="33"/>
      <c r="Z229" s="42"/>
    </row>
    <row r="230" spans="2:43" ht="27" customHeight="1">
      <c r="D230" s="453" t="s">
        <v>180</v>
      </c>
      <c r="E230" s="453"/>
      <c r="F230" s="453"/>
      <c r="G230" s="453"/>
      <c r="H230" s="453"/>
      <c r="I230" s="453"/>
      <c r="J230" s="453"/>
      <c r="K230" s="453"/>
      <c r="L230" s="453"/>
      <c r="M230" s="453"/>
      <c r="N230" s="453"/>
      <c r="O230" s="453"/>
      <c r="P230" s="453"/>
      <c r="Q230" s="453"/>
      <c r="R230" s="453"/>
      <c r="S230" s="453"/>
      <c r="T230" s="453"/>
      <c r="U230" s="453"/>
      <c r="V230" s="453"/>
      <c r="W230" s="453"/>
      <c r="X230" s="453"/>
      <c r="Y230" s="453"/>
      <c r="Z230" s="453"/>
      <c r="AA230" s="453"/>
    </row>
    <row r="231" spans="2:43" s="3" customFormat="1" ht="23.25" customHeight="1">
      <c r="B231" s="11"/>
      <c r="C231" s="11"/>
      <c r="D231" s="46" t="s">
        <v>192</v>
      </c>
      <c r="E231" s="11"/>
      <c r="F231" s="11"/>
      <c r="G231" s="13"/>
      <c r="H231" s="11"/>
      <c r="I231" s="47"/>
      <c r="J231" s="47"/>
      <c r="K231" s="47"/>
      <c r="L231" s="47"/>
      <c r="M231" s="47"/>
      <c r="N231" s="47"/>
      <c r="O231" s="11"/>
      <c r="P231" s="11"/>
      <c r="Q231" s="11"/>
      <c r="R231" s="11"/>
      <c r="S231" s="11"/>
      <c r="T231" s="11"/>
      <c r="U231" s="11"/>
      <c r="V231" s="13"/>
      <c r="W231" s="11"/>
      <c r="X231" s="48"/>
      <c r="Y231" s="48"/>
      <c r="Z231" s="48"/>
      <c r="AA231" s="11"/>
      <c r="AB231" s="11"/>
      <c r="AC231" s="11"/>
      <c r="AP231" s="138"/>
      <c r="AQ231" s="138"/>
    </row>
    <row r="232" spans="2:43" s="3" customFormat="1" ht="15" customHeight="1">
      <c r="B232" s="11"/>
      <c r="C232" s="11"/>
      <c r="D232" s="49" t="s">
        <v>196</v>
      </c>
      <c r="E232" s="301" t="s">
        <v>2420</v>
      </c>
      <c r="F232" s="301"/>
      <c r="G232" s="301"/>
      <c r="H232" s="301"/>
      <c r="I232" s="301"/>
      <c r="J232" s="301"/>
      <c r="K232" s="301"/>
      <c r="L232" s="301"/>
      <c r="M232" s="301"/>
      <c r="N232" s="301"/>
      <c r="O232" s="301"/>
      <c r="P232" s="301"/>
      <c r="Q232" s="301"/>
      <c r="R232" s="301"/>
      <c r="S232" s="301"/>
      <c r="T232" s="301"/>
      <c r="U232" s="301"/>
      <c r="V232" s="301"/>
      <c r="W232" s="302" t="s">
        <v>2419</v>
      </c>
      <c r="X232" s="302"/>
      <c r="Y232" s="302"/>
      <c r="Z232" s="302"/>
      <c r="AA232" s="302"/>
      <c r="AB232" s="302"/>
      <c r="AC232" s="302"/>
      <c r="AP232" s="138"/>
      <c r="AQ232" s="138"/>
    </row>
    <row r="233" spans="2:43" s="3" customFormat="1" ht="15" customHeight="1">
      <c r="B233" s="11"/>
      <c r="C233" s="11"/>
      <c r="D233" s="49" t="s">
        <v>196</v>
      </c>
      <c r="E233" s="11" t="s">
        <v>208</v>
      </c>
      <c r="F233" s="11"/>
      <c r="G233" s="13"/>
      <c r="H233" s="11"/>
      <c r="I233" s="47"/>
      <c r="J233" s="47"/>
      <c r="K233" s="47"/>
      <c r="L233" s="47"/>
      <c r="M233" s="47"/>
      <c r="N233" s="47"/>
      <c r="O233" s="11"/>
      <c r="P233" s="11"/>
      <c r="Q233" s="11"/>
      <c r="R233" s="11"/>
      <c r="S233" s="11"/>
      <c r="T233" s="11"/>
      <c r="U233" s="11"/>
      <c r="V233" s="13"/>
      <c r="W233" s="11"/>
      <c r="X233" s="48"/>
      <c r="Y233" s="48"/>
      <c r="Z233" s="48"/>
      <c r="AA233" s="11"/>
      <c r="AB233" s="11"/>
      <c r="AC233" s="11"/>
      <c r="AP233" s="138"/>
      <c r="AQ233" s="138"/>
    </row>
    <row r="234" spans="2:43" s="3" customFormat="1" ht="15" customHeight="1">
      <c r="B234" s="11"/>
      <c r="C234" s="11"/>
      <c r="D234" s="49" t="s">
        <v>196</v>
      </c>
      <c r="E234" s="11" t="s">
        <v>203</v>
      </c>
      <c r="F234" s="11"/>
      <c r="G234" s="13"/>
      <c r="H234" s="11"/>
      <c r="I234" s="47"/>
      <c r="J234" s="47"/>
      <c r="K234" s="47"/>
      <c r="L234" s="47"/>
      <c r="M234" s="47"/>
      <c r="N234" s="47"/>
      <c r="O234" s="11"/>
      <c r="P234" s="11"/>
      <c r="Q234" s="11"/>
      <c r="R234" s="11"/>
      <c r="S234" s="11"/>
      <c r="T234" s="11"/>
      <c r="U234" s="11"/>
      <c r="V234" s="13"/>
      <c r="W234" s="11"/>
      <c r="X234" s="48"/>
      <c r="Y234" s="48"/>
      <c r="Z234" s="48"/>
      <c r="AA234" s="11"/>
      <c r="AB234" s="11"/>
      <c r="AC234" s="11"/>
      <c r="AP234" s="138"/>
      <c r="AQ234" s="138"/>
    </row>
    <row r="235" spans="2:43" s="3" customFormat="1" ht="15" customHeight="1">
      <c r="B235" s="11"/>
      <c r="C235" s="11"/>
      <c r="D235" s="49" t="s">
        <v>196</v>
      </c>
      <c r="E235" s="11" t="s">
        <v>215</v>
      </c>
      <c r="F235" s="11"/>
      <c r="G235" s="13"/>
      <c r="H235" s="11"/>
      <c r="I235" s="47"/>
      <c r="J235" s="47"/>
      <c r="K235" s="47"/>
      <c r="L235" s="47"/>
      <c r="M235" s="47"/>
      <c r="N235" s="47"/>
      <c r="O235" s="11"/>
      <c r="P235" s="11"/>
      <c r="Q235" s="11"/>
      <c r="R235" s="11"/>
      <c r="S235" s="11"/>
      <c r="T235" s="11"/>
      <c r="U235" s="11"/>
      <c r="V235" s="13"/>
      <c r="W235" s="11"/>
      <c r="X235" s="48"/>
      <c r="Y235" s="48"/>
      <c r="Z235" s="48"/>
      <c r="AA235" s="11"/>
      <c r="AB235" s="11"/>
      <c r="AC235" s="11"/>
      <c r="AP235" s="138"/>
      <c r="AQ235" s="138"/>
    </row>
    <row r="236" spans="2:43" s="4" customFormat="1" ht="30" customHeight="1">
      <c r="B236" s="50"/>
      <c r="C236" s="50"/>
      <c r="D236" s="611" t="s">
        <v>0</v>
      </c>
      <c r="E236" s="612"/>
      <c r="F236" s="612"/>
      <c r="G236" s="612"/>
      <c r="H236" s="612"/>
      <c r="I236" s="612"/>
      <c r="J236" s="612"/>
      <c r="K236" s="612"/>
      <c r="L236" s="612"/>
      <c r="M236" s="612"/>
      <c r="N236" s="612"/>
      <c r="O236" s="612"/>
      <c r="P236" s="612"/>
      <c r="Q236" s="612"/>
      <c r="R236" s="613"/>
      <c r="S236" s="571" t="s">
        <v>6</v>
      </c>
      <c r="T236" s="572"/>
      <c r="U236" s="572"/>
      <c r="V236" s="572"/>
      <c r="W236" s="573"/>
      <c r="X236" s="572" t="s">
        <v>7</v>
      </c>
      <c r="Y236" s="572"/>
      <c r="Z236" s="572"/>
      <c r="AA236" s="572"/>
      <c r="AB236" s="573"/>
      <c r="AC236" s="50"/>
      <c r="AP236" s="141"/>
      <c r="AQ236" s="141"/>
    </row>
    <row r="237" spans="2:43" s="4" customFormat="1" ht="15" customHeight="1">
      <c r="B237" s="50"/>
      <c r="C237" s="50"/>
      <c r="D237" s="583" t="s">
        <v>54</v>
      </c>
      <c r="E237" s="584"/>
      <c r="F237" s="584"/>
      <c r="G237" s="584"/>
      <c r="H237" s="584"/>
      <c r="I237" s="584"/>
      <c r="J237" s="584"/>
      <c r="K237" s="584"/>
      <c r="L237" s="584"/>
      <c r="M237" s="584"/>
      <c r="N237" s="584"/>
      <c r="O237" s="584"/>
      <c r="P237" s="584"/>
      <c r="Q237" s="584"/>
      <c r="R237" s="584"/>
      <c r="S237" s="584"/>
      <c r="T237" s="584"/>
      <c r="U237" s="584"/>
      <c r="V237" s="584"/>
      <c r="W237" s="584"/>
      <c r="X237" s="584"/>
      <c r="Y237" s="584"/>
      <c r="Z237" s="584"/>
      <c r="AA237" s="584"/>
      <c r="AB237" s="585"/>
      <c r="AC237" s="50"/>
      <c r="AP237" s="141"/>
      <c r="AQ237" s="141"/>
    </row>
    <row r="238" spans="2:43" s="3" customFormat="1" ht="15" customHeight="1">
      <c r="B238" s="11"/>
      <c r="C238" s="11"/>
      <c r="D238" s="586" t="s">
        <v>20</v>
      </c>
      <c r="E238" s="546" t="s">
        <v>234</v>
      </c>
      <c r="F238" s="547"/>
      <c r="G238" s="547"/>
      <c r="H238" s="547"/>
      <c r="I238" s="547"/>
      <c r="J238" s="547"/>
      <c r="K238" s="547"/>
      <c r="L238" s="548"/>
      <c r="M238" s="546" t="s">
        <v>230</v>
      </c>
      <c r="N238" s="547"/>
      <c r="O238" s="547"/>
      <c r="P238" s="547"/>
      <c r="Q238" s="547"/>
      <c r="R238" s="547"/>
      <c r="S238" s="548"/>
      <c r="T238" s="589" t="s">
        <v>117</v>
      </c>
      <c r="U238" s="590"/>
      <c r="V238" s="590"/>
      <c r="W238" s="591"/>
      <c r="X238" s="592"/>
      <c r="Y238" s="593"/>
      <c r="Z238" s="593"/>
      <c r="AA238" s="594"/>
      <c r="AB238" s="595" t="s">
        <v>2</v>
      </c>
      <c r="AC238" s="11"/>
      <c r="AP238" s="138"/>
      <c r="AQ238" s="138"/>
    </row>
    <row r="239" spans="2:43" s="3" customFormat="1" ht="24" customHeight="1">
      <c r="B239" s="11"/>
      <c r="C239" s="11"/>
      <c r="D239" s="587"/>
      <c r="E239" s="347"/>
      <c r="F239" s="348"/>
      <c r="G239" s="348"/>
      <c r="H239" s="348"/>
      <c r="I239" s="348"/>
      <c r="J239" s="348"/>
      <c r="K239" s="348"/>
      <c r="L239" s="349"/>
      <c r="M239" s="350"/>
      <c r="N239" s="351"/>
      <c r="O239" s="351"/>
      <c r="P239" s="351"/>
      <c r="Q239" s="351"/>
      <c r="R239" s="351"/>
      <c r="S239" s="352"/>
      <c r="T239" s="341"/>
      <c r="U239" s="342"/>
      <c r="V239" s="343"/>
      <c r="W239" s="227" t="s">
        <v>27</v>
      </c>
      <c r="X239" s="337"/>
      <c r="Y239" s="338"/>
      <c r="Z239" s="338"/>
      <c r="AA239" s="339"/>
      <c r="AB239" s="340"/>
      <c r="AC239" s="11"/>
      <c r="AP239" s="138"/>
      <c r="AQ239" s="138"/>
    </row>
    <row r="240" spans="2:43" s="3" customFormat="1" ht="15" customHeight="1">
      <c r="B240" s="11"/>
      <c r="C240" s="11"/>
      <c r="D240" s="587"/>
      <c r="E240" s="347"/>
      <c r="F240" s="348"/>
      <c r="G240" s="348"/>
      <c r="H240" s="348"/>
      <c r="I240" s="348"/>
      <c r="J240" s="348"/>
      <c r="K240" s="348"/>
      <c r="L240" s="349"/>
      <c r="M240" s="344" t="s">
        <v>231</v>
      </c>
      <c r="N240" s="345"/>
      <c r="O240" s="345"/>
      <c r="P240" s="345"/>
      <c r="Q240" s="345"/>
      <c r="R240" s="345"/>
      <c r="S240" s="346"/>
      <c r="T240" s="424" t="s">
        <v>248</v>
      </c>
      <c r="U240" s="425"/>
      <c r="V240" s="425"/>
      <c r="W240" s="426"/>
      <c r="X240" s="334"/>
      <c r="Y240" s="335"/>
      <c r="Z240" s="335"/>
      <c r="AA240" s="336"/>
      <c r="AB240" s="289" t="s">
        <v>2</v>
      </c>
      <c r="AC240" s="11"/>
      <c r="AP240" s="138"/>
      <c r="AQ240" s="138"/>
    </row>
    <row r="241" spans="2:43" s="3" customFormat="1" ht="24" customHeight="1">
      <c r="B241" s="11"/>
      <c r="C241" s="11"/>
      <c r="D241" s="587"/>
      <c r="E241" s="347"/>
      <c r="F241" s="348"/>
      <c r="G241" s="348"/>
      <c r="H241" s="348"/>
      <c r="I241" s="348"/>
      <c r="J241" s="348"/>
      <c r="K241" s="348"/>
      <c r="L241" s="349"/>
      <c r="M241" s="350"/>
      <c r="N241" s="351"/>
      <c r="O241" s="351"/>
      <c r="P241" s="351"/>
      <c r="Q241" s="351"/>
      <c r="R241" s="351"/>
      <c r="S241" s="352"/>
      <c r="T241" s="341"/>
      <c r="U241" s="342"/>
      <c r="V241" s="343"/>
      <c r="W241" s="227" t="s">
        <v>17</v>
      </c>
      <c r="X241" s="337"/>
      <c r="Y241" s="338"/>
      <c r="Z241" s="338"/>
      <c r="AA241" s="339"/>
      <c r="AB241" s="340"/>
      <c r="AC241" s="11"/>
      <c r="AP241" s="138"/>
      <c r="AQ241" s="138"/>
    </row>
    <row r="242" spans="2:43" s="3" customFormat="1" ht="15" customHeight="1">
      <c r="B242" s="11"/>
      <c r="C242" s="11"/>
      <c r="D242" s="587"/>
      <c r="E242" s="347"/>
      <c r="F242" s="348"/>
      <c r="G242" s="348"/>
      <c r="H242" s="348"/>
      <c r="I242" s="348"/>
      <c r="J242" s="348"/>
      <c r="K242" s="348"/>
      <c r="L242" s="349"/>
      <c r="M242" s="344" t="s">
        <v>235</v>
      </c>
      <c r="N242" s="345"/>
      <c r="O242" s="345"/>
      <c r="P242" s="345"/>
      <c r="Q242" s="345"/>
      <c r="R242" s="345"/>
      <c r="S242" s="346"/>
      <c r="T242" s="424" t="s">
        <v>248</v>
      </c>
      <c r="U242" s="425"/>
      <c r="V242" s="425"/>
      <c r="W242" s="426"/>
      <c r="X242" s="334"/>
      <c r="Y242" s="335"/>
      <c r="Z242" s="335"/>
      <c r="AA242" s="336"/>
      <c r="AB242" s="289" t="s">
        <v>2</v>
      </c>
      <c r="AC242" s="11"/>
      <c r="AP242" s="138"/>
      <c r="AQ242" s="138"/>
    </row>
    <row r="243" spans="2:43" s="3" customFormat="1" ht="24" customHeight="1">
      <c r="B243" s="11"/>
      <c r="C243" s="11"/>
      <c r="D243" s="587"/>
      <c r="E243" s="347"/>
      <c r="F243" s="348"/>
      <c r="G243" s="348"/>
      <c r="H243" s="348"/>
      <c r="I243" s="348"/>
      <c r="J243" s="348"/>
      <c r="K243" s="348"/>
      <c r="L243" s="349"/>
      <c r="M243" s="350"/>
      <c r="N243" s="351"/>
      <c r="O243" s="351"/>
      <c r="P243" s="351"/>
      <c r="Q243" s="351"/>
      <c r="R243" s="351"/>
      <c r="S243" s="352"/>
      <c r="T243" s="341"/>
      <c r="U243" s="342"/>
      <c r="V243" s="343"/>
      <c r="W243" s="227" t="s">
        <v>17</v>
      </c>
      <c r="X243" s="337"/>
      <c r="Y243" s="338"/>
      <c r="Z243" s="338"/>
      <c r="AA243" s="339"/>
      <c r="AB243" s="340"/>
      <c r="AC243" s="11"/>
      <c r="AP243" s="138"/>
      <c r="AQ243" s="138"/>
    </row>
    <row r="244" spans="2:43" s="3" customFormat="1" ht="15" customHeight="1">
      <c r="B244" s="11"/>
      <c r="C244" s="11"/>
      <c r="D244" s="587"/>
      <c r="E244" s="347"/>
      <c r="F244" s="348"/>
      <c r="G244" s="348"/>
      <c r="H244" s="348"/>
      <c r="I244" s="348"/>
      <c r="J244" s="348"/>
      <c r="K244" s="348"/>
      <c r="L244" s="349"/>
      <c r="M244" s="344" t="s">
        <v>232</v>
      </c>
      <c r="N244" s="345"/>
      <c r="O244" s="345"/>
      <c r="P244" s="345"/>
      <c r="Q244" s="345"/>
      <c r="R244" s="345"/>
      <c r="S244" s="346"/>
      <c r="T244" s="424" t="s">
        <v>228</v>
      </c>
      <c r="U244" s="425"/>
      <c r="V244" s="425"/>
      <c r="W244" s="426"/>
      <c r="X244" s="334"/>
      <c r="Y244" s="335"/>
      <c r="Z244" s="335"/>
      <c r="AA244" s="336"/>
      <c r="AB244" s="427" t="s">
        <v>2</v>
      </c>
      <c r="AC244" s="11"/>
      <c r="AP244" s="138"/>
      <c r="AQ244" s="138"/>
    </row>
    <row r="245" spans="2:43" s="3" customFormat="1" ht="24" customHeight="1">
      <c r="B245" s="11"/>
      <c r="C245" s="11"/>
      <c r="D245" s="587"/>
      <c r="E245" s="347"/>
      <c r="F245" s="348"/>
      <c r="G245" s="348"/>
      <c r="H245" s="348"/>
      <c r="I245" s="348"/>
      <c r="J245" s="348"/>
      <c r="K245" s="348"/>
      <c r="L245" s="349"/>
      <c r="M245" s="350"/>
      <c r="N245" s="351"/>
      <c r="O245" s="351"/>
      <c r="P245" s="351"/>
      <c r="Q245" s="351"/>
      <c r="R245" s="351"/>
      <c r="S245" s="352"/>
      <c r="T245" s="341"/>
      <c r="U245" s="342"/>
      <c r="V245" s="343"/>
      <c r="W245" s="227" t="s">
        <v>339</v>
      </c>
      <c r="X245" s="337"/>
      <c r="Y245" s="338"/>
      <c r="Z245" s="338"/>
      <c r="AA245" s="339"/>
      <c r="AB245" s="427"/>
      <c r="AC245" s="11"/>
      <c r="AP245" s="138"/>
      <c r="AQ245" s="138"/>
    </row>
    <row r="246" spans="2:43" s="3" customFormat="1" ht="15" customHeight="1">
      <c r="B246" s="11"/>
      <c r="C246" s="11"/>
      <c r="D246" s="587"/>
      <c r="E246" s="347"/>
      <c r="F246" s="348"/>
      <c r="G246" s="348"/>
      <c r="H246" s="348"/>
      <c r="I246" s="348"/>
      <c r="J246" s="348"/>
      <c r="K246" s="348"/>
      <c r="L246" s="349"/>
      <c r="M246" s="596" t="s">
        <v>233</v>
      </c>
      <c r="N246" s="597"/>
      <c r="O246" s="597"/>
      <c r="P246" s="597"/>
      <c r="Q246" s="597"/>
      <c r="R246" s="597"/>
      <c r="S246" s="598"/>
      <c r="T246" s="602"/>
      <c r="U246" s="603"/>
      <c r="V246" s="603"/>
      <c r="W246" s="604"/>
      <c r="X246" s="608"/>
      <c r="Y246" s="609"/>
      <c r="Z246" s="609"/>
      <c r="AA246" s="610"/>
      <c r="AB246" s="289" t="s">
        <v>2</v>
      </c>
      <c r="AC246" s="11"/>
      <c r="AP246" s="138"/>
      <c r="AQ246" s="138"/>
    </row>
    <row r="247" spans="2:43" s="3" customFormat="1" ht="24" customHeight="1">
      <c r="B247" s="11"/>
      <c r="C247" s="11"/>
      <c r="D247" s="587"/>
      <c r="E247" s="347"/>
      <c r="F247" s="348"/>
      <c r="G247" s="348"/>
      <c r="H247" s="348"/>
      <c r="I247" s="348"/>
      <c r="J247" s="348"/>
      <c r="K247" s="348"/>
      <c r="L247" s="349"/>
      <c r="M247" s="599"/>
      <c r="N247" s="600"/>
      <c r="O247" s="600"/>
      <c r="P247" s="600"/>
      <c r="Q247" s="600"/>
      <c r="R247" s="600"/>
      <c r="S247" s="601"/>
      <c r="T247" s="605"/>
      <c r="U247" s="606"/>
      <c r="V247" s="606"/>
      <c r="W247" s="607"/>
      <c r="X247" s="337"/>
      <c r="Y247" s="338"/>
      <c r="Z247" s="338"/>
      <c r="AA247" s="339"/>
      <c r="AB247" s="340"/>
      <c r="AC247" s="11"/>
      <c r="AP247" s="138"/>
      <c r="AQ247" s="138"/>
    </row>
    <row r="248" spans="2:43" ht="15" customHeight="1">
      <c r="D248" s="587"/>
      <c r="E248" s="347"/>
      <c r="F248" s="348"/>
      <c r="G248" s="348"/>
      <c r="H248" s="348"/>
      <c r="I248" s="348"/>
      <c r="J248" s="348"/>
      <c r="K248" s="348"/>
      <c r="L248" s="349"/>
      <c r="M248" s="442" t="s">
        <v>229</v>
      </c>
      <c r="N248" s="443"/>
      <c r="O248" s="443"/>
      <c r="P248" s="443"/>
      <c r="Q248" s="443"/>
      <c r="R248" s="443"/>
      <c r="S248" s="443"/>
      <c r="T248" s="443"/>
      <c r="U248" s="443"/>
      <c r="V248" s="443"/>
      <c r="W248" s="443"/>
      <c r="X248" s="443"/>
      <c r="Y248" s="443"/>
      <c r="Z248" s="443"/>
      <c r="AA248" s="443"/>
      <c r="AB248" s="444"/>
      <c r="AE248" s="3"/>
      <c r="AF248" s="3"/>
      <c r="AG248" s="3"/>
      <c r="AH248" s="3"/>
      <c r="AI248" s="3"/>
      <c r="AJ248" s="3"/>
      <c r="AK248" s="3"/>
      <c r="AL248" s="3"/>
      <c r="AM248" s="3"/>
    </row>
    <row r="249" spans="2:43" ht="30" customHeight="1">
      <c r="D249" s="588"/>
      <c r="E249" s="350"/>
      <c r="F249" s="351"/>
      <c r="G249" s="351"/>
      <c r="H249" s="351"/>
      <c r="I249" s="351"/>
      <c r="J249" s="351"/>
      <c r="K249" s="351"/>
      <c r="L249" s="352"/>
      <c r="M249" s="445"/>
      <c r="N249" s="446"/>
      <c r="O249" s="446"/>
      <c r="P249" s="446"/>
      <c r="Q249" s="446"/>
      <c r="R249" s="446"/>
      <c r="S249" s="446"/>
      <c r="T249" s="446"/>
      <c r="U249" s="446"/>
      <c r="V249" s="446"/>
      <c r="W249" s="446"/>
      <c r="X249" s="446"/>
      <c r="Y249" s="446"/>
      <c r="Z249" s="446"/>
      <c r="AA249" s="446"/>
      <c r="AB249" s="447"/>
      <c r="AE249" s="3"/>
      <c r="AF249" s="3"/>
      <c r="AG249" s="3"/>
      <c r="AH249" s="3"/>
      <c r="AI249" s="3"/>
      <c r="AJ249" s="3"/>
      <c r="AK249" s="3"/>
      <c r="AL249" s="3"/>
      <c r="AM249" s="3"/>
    </row>
    <row r="250" spans="2:43" ht="16.5" customHeight="1">
      <c r="D250" s="358" t="s">
        <v>21</v>
      </c>
      <c r="E250" s="344" t="s">
        <v>55</v>
      </c>
      <c r="F250" s="345"/>
      <c r="G250" s="345"/>
      <c r="H250" s="345"/>
      <c r="I250" s="345"/>
      <c r="J250" s="345"/>
      <c r="K250" s="345"/>
      <c r="L250" s="346"/>
      <c r="M250" s="361" t="s">
        <v>257</v>
      </c>
      <c r="N250" s="362"/>
      <c r="O250" s="362"/>
      <c r="P250" s="362"/>
      <c r="Q250" s="362"/>
      <c r="R250" s="362"/>
      <c r="S250" s="363"/>
      <c r="T250" s="324" t="s">
        <v>228</v>
      </c>
      <c r="U250" s="325"/>
      <c r="V250" s="325"/>
      <c r="W250" s="325"/>
      <c r="X250" s="325"/>
      <c r="Y250" s="325"/>
      <c r="Z250" s="325"/>
      <c r="AA250" s="325"/>
      <c r="AB250" s="326"/>
      <c r="AE250" s="3"/>
      <c r="AF250" s="3"/>
      <c r="AG250" s="3"/>
      <c r="AH250" s="3"/>
      <c r="AI250" s="3"/>
      <c r="AJ250" s="3"/>
      <c r="AK250" s="3"/>
      <c r="AL250" s="3"/>
      <c r="AM250" s="3"/>
    </row>
    <row r="251" spans="2:43" ht="22.5" customHeight="1">
      <c r="D251" s="359"/>
      <c r="E251" s="347"/>
      <c r="F251" s="348"/>
      <c r="G251" s="348"/>
      <c r="H251" s="348"/>
      <c r="I251" s="348"/>
      <c r="J251" s="348"/>
      <c r="K251" s="348"/>
      <c r="L251" s="349"/>
      <c r="M251" s="364"/>
      <c r="N251" s="365"/>
      <c r="O251" s="365"/>
      <c r="P251" s="365"/>
      <c r="Q251" s="365"/>
      <c r="R251" s="365"/>
      <c r="S251" s="366"/>
      <c r="T251" s="322"/>
      <c r="U251" s="323"/>
      <c r="V251" s="323"/>
      <c r="W251" s="324" t="s">
        <v>5</v>
      </c>
      <c r="X251" s="325"/>
      <c r="Y251" s="325"/>
      <c r="Z251" s="325"/>
      <c r="AA251" s="325"/>
      <c r="AB251" s="326"/>
      <c r="AE251" s="3"/>
      <c r="AF251" s="3"/>
      <c r="AG251" s="3"/>
      <c r="AH251" s="3"/>
      <c r="AI251" s="3"/>
      <c r="AJ251" s="3"/>
      <c r="AK251" s="3"/>
      <c r="AL251" s="3"/>
      <c r="AM251" s="3"/>
    </row>
    <row r="252" spans="2:43" ht="16.5" customHeight="1">
      <c r="D252" s="359"/>
      <c r="E252" s="347"/>
      <c r="F252" s="348"/>
      <c r="G252" s="348"/>
      <c r="H252" s="348"/>
      <c r="I252" s="348"/>
      <c r="J252" s="348"/>
      <c r="K252" s="348"/>
      <c r="L252" s="349"/>
      <c r="M252" s="282" t="s">
        <v>256</v>
      </c>
      <c r="N252" s="283"/>
      <c r="O252" s="283"/>
      <c r="P252" s="283"/>
      <c r="Q252" s="283"/>
      <c r="R252" s="283"/>
      <c r="S252" s="283"/>
      <c r="T252" s="283"/>
      <c r="U252" s="283"/>
      <c r="V252" s="283"/>
      <c r="W252" s="283"/>
      <c r="X252" s="283"/>
      <c r="Y252" s="283"/>
      <c r="Z252" s="283"/>
      <c r="AA252" s="283"/>
      <c r="AB252" s="327"/>
      <c r="AE252" s="3"/>
      <c r="AF252" s="3"/>
      <c r="AG252" s="3"/>
      <c r="AH252" s="3"/>
      <c r="AI252" s="3"/>
      <c r="AJ252" s="3"/>
      <c r="AK252" s="3"/>
      <c r="AL252" s="3"/>
      <c r="AM252" s="3"/>
    </row>
    <row r="253" spans="2:43" s="3" customFormat="1" ht="15" customHeight="1">
      <c r="B253" s="11"/>
      <c r="C253" s="11"/>
      <c r="D253" s="359"/>
      <c r="E253" s="347"/>
      <c r="F253" s="348"/>
      <c r="G253" s="348"/>
      <c r="H253" s="348"/>
      <c r="I253" s="348"/>
      <c r="J253" s="348"/>
      <c r="K253" s="348"/>
      <c r="L253" s="349"/>
      <c r="M253" s="344" t="s">
        <v>236</v>
      </c>
      <c r="N253" s="345"/>
      <c r="O253" s="345"/>
      <c r="P253" s="345"/>
      <c r="Q253" s="345"/>
      <c r="R253" s="345"/>
      <c r="S253" s="346"/>
      <c r="T253" s="353" t="s">
        <v>254</v>
      </c>
      <c r="U253" s="354"/>
      <c r="V253" s="353" t="s">
        <v>249</v>
      </c>
      <c r="W253" s="354"/>
      <c r="X253" s="912"/>
      <c r="Y253" s="913"/>
      <c r="Z253" s="913"/>
      <c r="AA253" s="913"/>
      <c r="AB253" s="914"/>
      <c r="AC253" s="11"/>
      <c r="AP253" s="138"/>
      <c r="AQ253" s="138"/>
    </row>
    <row r="254" spans="2:43" s="3" customFormat="1" ht="18" customHeight="1">
      <c r="B254" s="11"/>
      <c r="C254" s="11"/>
      <c r="D254" s="359"/>
      <c r="E254" s="347"/>
      <c r="F254" s="348"/>
      <c r="G254" s="348"/>
      <c r="H254" s="348"/>
      <c r="I254" s="348"/>
      <c r="J254" s="348"/>
      <c r="K254" s="348"/>
      <c r="L254" s="349"/>
      <c r="M254" s="347"/>
      <c r="N254" s="348"/>
      <c r="O254" s="348"/>
      <c r="P254" s="348"/>
      <c r="Q254" s="348"/>
      <c r="R254" s="348"/>
      <c r="S254" s="349"/>
      <c r="T254" s="147"/>
      <c r="U254" s="148" t="s">
        <v>252</v>
      </c>
      <c r="V254" s="225"/>
      <c r="W254" s="227" t="s">
        <v>17</v>
      </c>
      <c r="X254" s="367"/>
      <c r="Y254" s="367"/>
      <c r="Z254" s="367"/>
      <c r="AA254" s="367"/>
      <c r="AB254" s="224" t="s">
        <v>2</v>
      </c>
      <c r="AC254" s="11"/>
      <c r="AP254" s="171">
        <v>0</v>
      </c>
      <c r="AQ254" s="122" t="str" cm="1">
        <f t="array" ref="AQ254">_xlfn.SWITCH(AP254,0,"未選択",INDEX(筋交い,AP254))</f>
        <v>未選択</v>
      </c>
    </row>
    <row r="255" spans="2:43" s="3" customFormat="1" ht="18" customHeight="1">
      <c r="B255" s="11"/>
      <c r="C255" s="11"/>
      <c r="D255" s="359"/>
      <c r="E255" s="347"/>
      <c r="F255" s="348"/>
      <c r="G255" s="348"/>
      <c r="H255" s="348"/>
      <c r="I255" s="348"/>
      <c r="J255" s="348"/>
      <c r="K255" s="348"/>
      <c r="L255" s="349"/>
      <c r="M255" s="350"/>
      <c r="N255" s="351"/>
      <c r="O255" s="351"/>
      <c r="P255" s="351"/>
      <c r="Q255" s="351"/>
      <c r="R255" s="351"/>
      <c r="S255" s="352"/>
      <c r="T255" s="147"/>
      <c r="U255" s="148" t="s">
        <v>253</v>
      </c>
      <c r="V255" s="225"/>
      <c r="W255" s="227" t="s">
        <v>17</v>
      </c>
      <c r="X255" s="367"/>
      <c r="Y255" s="367"/>
      <c r="Z255" s="367"/>
      <c r="AA255" s="367"/>
      <c r="AB255" s="224" t="s">
        <v>2</v>
      </c>
      <c r="AC255" s="11"/>
      <c r="AP255" s="138"/>
      <c r="AQ255" s="138"/>
    </row>
    <row r="256" spans="2:43" s="3" customFormat="1" ht="15" customHeight="1">
      <c r="B256" s="11"/>
      <c r="C256" s="11"/>
      <c r="D256" s="359"/>
      <c r="E256" s="347"/>
      <c r="F256" s="348"/>
      <c r="G256" s="348"/>
      <c r="H256" s="348"/>
      <c r="I256" s="348"/>
      <c r="J256" s="348"/>
      <c r="K256" s="348"/>
      <c r="L256" s="349"/>
      <c r="M256" s="344" t="s">
        <v>237</v>
      </c>
      <c r="N256" s="345"/>
      <c r="O256" s="345"/>
      <c r="P256" s="345"/>
      <c r="Q256" s="345"/>
      <c r="R256" s="345"/>
      <c r="S256" s="346"/>
      <c r="T256" s="424" t="s">
        <v>249</v>
      </c>
      <c r="U256" s="425"/>
      <c r="V256" s="425"/>
      <c r="W256" s="426"/>
      <c r="X256" s="334"/>
      <c r="Y256" s="335"/>
      <c r="Z256" s="335"/>
      <c r="AA256" s="336"/>
      <c r="AB256" s="289" t="s">
        <v>2</v>
      </c>
      <c r="AC256" s="11"/>
      <c r="AP256" s="138"/>
      <c r="AQ256" s="138"/>
    </row>
    <row r="257" spans="2:43" s="3" customFormat="1" ht="24" customHeight="1">
      <c r="B257" s="11"/>
      <c r="C257" s="11"/>
      <c r="D257" s="359"/>
      <c r="E257" s="347"/>
      <c r="F257" s="348"/>
      <c r="G257" s="348"/>
      <c r="H257" s="348"/>
      <c r="I257" s="348"/>
      <c r="J257" s="348"/>
      <c r="K257" s="348"/>
      <c r="L257" s="349"/>
      <c r="M257" s="350"/>
      <c r="N257" s="351"/>
      <c r="O257" s="351"/>
      <c r="P257" s="351"/>
      <c r="Q257" s="351"/>
      <c r="R257" s="351"/>
      <c r="S257" s="352"/>
      <c r="T257" s="341"/>
      <c r="U257" s="342"/>
      <c r="V257" s="343"/>
      <c r="W257" s="227" t="s">
        <v>17</v>
      </c>
      <c r="X257" s="337"/>
      <c r="Y257" s="338"/>
      <c r="Z257" s="338"/>
      <c r="AA257" s="339"/>
      <c r="AB257" s="340"/>
      <c r="AC257" s="11"/>
      <c r="AP257" s="138"/>
      <c r="AQ257" s="138"/>
    </row>
    <row r="258" spans="2:43" s="3" customFormat="1" ht="15" customHeight="1">
      <c r="B258" s="11"/>
      <c r="C258" s="11"/>
      <c r="D258" s="359"/>
      <c r="E258" s="347"/>
      <c r="F258" s="348"/>
      <c r="G258" s="348"/>
      <c r="H258" s="348"/>
      <c r="I258" s="348"/>
      <c r="J258" s="348"/>
      <c r="K258" s="348"/>
      <c r="L258" s="349"/>
      <c r="M258" s="344" t="s">
        <v>255</v>
      </c>
      <c r="N258" s="345"/>
      <c r="O258" s="345"/>
      <c r="P258" s="345"/>
      <c r="Q258" s="345"/>
      <c r="R258" s="345"/>
      <c r="S258" s="346"/>
      <c r="T258" s="424" t="s">
        <v>117</v>
      </c>
      <c r="U258" s="425"/>
      <c r="V258" s="425"/>
      <c r="W258" s="426"/>
      <c r="X258" s="334"/>
      <c r="Y258" s="335"/>
      <c r="Z258" s="335"/>
      <c r="AA258" s="336"/>
      <c r="AB258" s="289" t="s">
        <v>2</v>
      </c>
      <c r="AC258" s="11"/>
      <c r="AP258" s="138"/>
      <c r="AQ258" s="138"/>
    </row>
    <row r="259" spans="2:43" s="3" customFormat="1" ht="24" customHeight="1">
      <c r="B259" s="11"/>
      <c r="C259" s="11"/>
      <c r="D259" s="359"/>
      <c r="E259" s="347"/>
      <c r="F259" s="348"/>
      <c r="G259" s="348"/>
      <c r="H259" s="348"/>
      <c r="I259" s="348"/>
      <c r="J259" s="348"/>
      <c r="K259" s="348"/>
      <c r="L259" s="349"/>
      <c r="M259" s="350"/>
      <c r="N259" s="351"/>
      <c r="O259" s="351"/>
      <c r="P259" s="351"/>
      <c r="Q259" s="351"/>
      <c r="R259" s="351"/>
      <c r="S259" s="352"/>
      <c r="T259" s="341"/>
      <c r="U259" s="342"/>
      <c r="V259" s="343"/>
      <c r="W259" s="227" t="s">
        <v>27</v>
      </c>
      <c r="X259" s="337"/>
      <c r="Y259" s="338"/>
      <c r="Z259" s="338"/>
      <c r="AA259" s="339"/>
      <c r="AB259" s="340"/>
      <c r="AC259" s="11"/>
      <c r="AP259" s="138"/>
      <c r="AQ259" s="138"/>
    </row>
    <row r="260" spans="2:43" s="3" customFormat="1" ht="15" customHeight="1">
      <c r="B260" s="11"/>
      <c r="C260" s="11"/>
      <c r="D260" s="359"/>
      <c r="E260" s="347"/>
      <c r="F260" s="348"/>
      <c r="G260" s="348"/>
      <c r="H260" s="348"/>
      <c r="I260" s="348"/>
      <c r="J260" s="348"/>
      <c r="K260" s="348"/>
      <c r="L260" s="349"/>
      <c r="M260" s="596" t="s">
        <v>238</v>
      </c>
      <c r="N260" s="597"/>
      <c r="O260" s="597"/>
      <c r="P260" s="597"/>
      <c r="Q260" s="597"/>
      <c r="R260" s="597"/>
      <c r="S260" s="598"/>
      <c r="T260" s="602"/>
      <c r="U260" s="603"/>
      <c r="V260" s="603"/>
      <c r="W260" s="604"/>
      <c r="X260" s="608"/>
      <c r="Y260" s="609"/>
      <c r="Z260" s="609"/>
      <c r="AA260" s="610"/>
      <c r="AB260" s="427" t="s">
        <v>2</v>
      </c>
      <c r="AC260" s="11"/>
      <c r="AP260" s="138"/>
      <c r="AQ260" s="138"/>
    </row>
    <row r="261" spans="2:43" s="3" customFormat="1" ht="24" customHeight="1">
      <c r="B261" s="11"/>
      <c r="C261" s="11"/>
      <c r="D261" s="359"/>
      <c r="E261" s="347"/>
      <c r="F261" s="348"/>
      <c r="G261" s="348"/>
      <c r="H261" s="348"/>
      <c r="I261" s="348"/>
      <c r="J261" s="348"/>
      <c r="K261" s="348"/>
      <c r="L261" s="349"/>
      <c r="M261" s="599"/>
      <c r="N261" s="600"/>
      <c r="O261" s="600"/>
      <c r="P261" s="600"/>
      <c r="Q261" s="600"/>
      <c r="R261" s="600"/>
      <c r="S261" s="601"/>
      <c r="T261" s="605"/>
      <c r="U261" s="606"/>
      <c r="V261" s="606"/>
      <c r="W261" s="607"/>
      <c r="X261" s="337"/>
      <c r="Y261" s="338"/>
      <c r="Z261" s="338"/>
      <c r="AA261" s="339"/>
      <c r="AB261" s="340"/>
      <c r="AC261" s="11"/>
      <c r="AP261" s="138"/>
      <c r="AQ261" s="138"/>
    </row>
    <row r="262" spans="2:43" ht="15" customHeight="1">
      <c r="D262" s="359"/>
      <c r="E262" s="347"/>
      <c r="F262" s="348"/>
      <c r="G262" s="348"/>
      <c r="H262" s="348"/>
      <c r="I262" s="348"/>
      <c r="J262" s="348"/>
      <c r="K262" s="348"/>
      <c r="L262" s="349"/>
      <c r="M262" s="442" t="s">
        <v>239</v>
      </c>
      <c r="N262" s="443"/>
      <c r="O262" s="443"/>
      <c r="P262" s="443"/>
      <c r="Q262" s="443"/>
      <c r="R262" s="443"/>
      <c r="S262" s="443"/>
      <c r="T262" s="443"/>
      <c r="U262" s="443"/>
      <c r="V262" s="443"/>
      <c r="W262" s="443"/>
      <c r="X262" s="443"/>
      <c r="Y262" s="443"/>
      <c r="Z262" s="443"/>
      <c r="AA262" s="443"/>
      <c r="AB262" s="444"/>
      <c r="AE262" s="3"/>
      <c r="AF262" s="3"/>
      <c r="AG262" s="3"/>
      <c r="AH262" s="3"/>
      <c r="AI262" s="3"/>
      <c r="AJ262" s="3"/>
      <c r="AK262" s="3"/>
      <c r="AL262" s="3"/>
      <c r="AM262" s="3"/>
    </row>
    <row r="263" spans="2:43" ht="30" customHeight="1">
      <c r="D263" s="431"/>
      <c r="E263" s="350"/>
      <c r="F263" s="351"/>
      <c r="G263" s="351"/>
      <c r="H263" s="351"/>
      <c r="I263" s="351"/>
      <c r="J263" s="351"/>
      <c r="K263" s="351"/>
      <c r="L263" s="352"/>
      <c r="M263" s="561"/>
      <c r="N263" s="562"/>
      <c r="O263" s="562"/>
      <c r="P263" s="562"/>
      <c r="Q263" s="562"/>
      <c r="R263" s="562"/>
      <c r="S263" s="562"/>
      <c r="T263" s="562"/>
      <c r="U263" s="562"/>
      <c r="V263" s="562"/>
      <c r="W263" s="562"/>
      <c r="X263" s="562"/>
      <c r="Y263" s="562"/>
      <c r="Z263" s="562"/>
      <c r="AA263" s="562"/>
      <c r="AB263" s="563"/>
      <c r="AE263" s="3"/>
      <c r="AF263" s="3"/>
      <c r="AG263" s="3"/>
      <c r="AH263" s="3"/>
      <c r="AI263" s="3"/>
      <c r="AJ263" s="3"/>
      <c r="AK263" s="3"/>
      <c r="AL263" s="3"/>
      <c r="AM263" s="3"/>
    </row>
    <row r="264" spans="2:43" s="3" customFormat="1" ht="15" customHeight="1">
      <c r="B264" s="11"/>
      <c r="C264" s="11"/>
      <c r="D264" s="441" t="s">
        <v>22</v>
      </c>
      <c r="E264" s="344" t="s">
        <v>56</v>
      </c>
      <c r="F264" s="345"/>
      <c r="G264" s="345"/>
      <c r="H264" s="345"/>
      <c r="I264" s="345"/>
      <c r="J264" s="345"/>
      <c r="K264" s="345"/>
      <c r="L264" s="345"/>
      <c r="M264" s="345"/>
      <c r="N264" s="345"/>
      <c r="O264" s="345"/>
      <c r="P264" s="345"/>
      <c r="Q264" s="345"/>
      <c r="R264" s="345"/>
      <c r="S264" s="346"/>
      <c r="T264" s="424" t="s">
        <v>228</v>
      </c>
      <c r="U264" s="425"/>
      <c r="V264" s="425"/>
      <c r="W264" s="426"/>
      <c r="X264" s="398"/>
      <c r="Y264" s="625"/>
      <c r="Z264" s="625"/>
      <c r="AA264" s="625"/>
      <c r="AB264" s="289" t="s">
        <v>2</v>
      </c>
      <c r="AC264" s="11"/>
      <c r="AP264" s="138"/>
      <c r="AQ264" s="138"/>
    </row>
    <row r="265" spans="2:43" s="3" customFormat="1" ht="34.5" customHeight="1">
      <c r="B265" s="11"/>
      <c r="C265" s="11"/>
      <c r="D265" s="441"/>
      <c r="E265" s="350"/>
      <c r="F265" s="351"/>
      <c r="G265" s="351"/>
      <c r="H265" s="351"/>
      <c r="I265" s="351"/>
      <c r="J265" s="351"/>
      <c r="K265" s="351"/>
      <c r="L265" s="351"/>
      <c r="M265" s="351"/>
      <c r="N265" s="351"/>
      <c r="O265" s="351"/>
      <c r="P265" s="351"/>
      <c r="Q265" s="351"/>
      <c r="R265" s="351"/>
      <c r="S265" s="352"/>
      <c r="T265" s="322"/>
      <c r="U265" s="323"/>
      <c r="V265" s="564"/>
      <c r="W265" s="228" t="s">
        <v>5</v>
      </c>
      <c r="X265" s="334"/>
      <c r="Y265" s="335"/>
      <c r="Z265" s="335"/>
      <c r="AA265" s="335"/>
      <c r="AB265" s="427"/>
      <c r="AC265" s="11"/>
      <c r="AP265" s="138"/>
      <c r="AQ265" s="138"/>
    </row>
    <row r="266" spans="2:43" ht="18" customHeight="1">
      <c r="D266" s="358" t="s">
        <v>23</v>
      </c>
      <c r="E266" s="344" t="s">
        <v>258</v>
      </c>
      <c r="F266" s="345"/>
      <c r="G266" s="345"/>
      <c r="H266" s="345"/>
      <c r="I266" s="345"/>
      <c r="J266" s="345"/>
      <c r="K266" s="345"/>
      <c r="L266" s="346"/>
      <c r="M266" s="361" t="s">
        <v>257</v>
      </c>
      <c r="N266" s="362"/>
      <c r="O266" s="362"/>
      <c r="P266" s="362"/>
      <c r="Q266" s="362"/>
      <c r="R266" s="362"/>
      <c r="S266" s="363"/>
      <c r="T266" s="568" t="s">
        <v>259</v>
      </c>
      <c r="U266" s="569"/>
      <c r="V266" s="569"/>
      <c r="W266" s="569"/>
      <c r="X266" s="569"/>
      <c r="Y266" s="569"/>
      <c r="Z266" s="569"/>
      <c r="AA266" s="569"/>
      <c r="AB266" s="570"/>
      <c r="AE266" s="3"/>
      <c r="AF266" s="3"/>
      <c r="AG266" s="3"/>
      <c r="AH266" s="3"/>
      <c r="AI266" s="3"/>
      <c r="AJ266" s="3"/>
      <c r="AK266" s="3"/>
      <c r="AL266" s="3"/>
      <c r="AM266" s="3"/>
    </row>
    <row r="267" spans="2:43" ht="18" customHeight="1">
      <c r="D267" s="359"/>
      <c r="E267" s="347"/>
      <c r="F267" s="348"/>
      <c r="G267" s="348"/>
      <c r="H267" s="348"/>
      <c r="I267" s="348"/>
      <c r="J267" s="348"/>
      <c r="K267" s="348"/>
      <c r="L267" s="349"/>
      <c r="M267" s="364"/>
      <c r="N267" s="365"/>
      <c r="O267" s="365"/>
      <c r="P267" s="365"/>
      <c r="Q267" s="365"/>
      <c r="R267" s="365"/>
      <c r="S267" s="366"/>
      <c r="T267" s="322"/>
      <c r="U267" s="323"/>
      <c r="V267" s="323"/>
      <c r="W267" s="324" t="s">
        <v>27</v>
      </c>
      <c r="X267" s="325"/>
      <c r="Y267" s="325"/>
      <c r="Z267" s="325"/>
      <c r="AA267" s="325"/>
      <c r="AB267" s="326"/>
      <c r="AE267" s="3"/>
      <c r="AF267" s="3"/>
      <c r="AG267" s="3"/>
      <c r="AH267" s="3"/>
      <c r="AI267" s="3"/>
      <c r="AJ267" s="3"/>
      <c r="AK267" s="3"/>
      <c r="AL267" s="3"/>
      <c r="AM267" s="3"/>
    </row>
    <row r="268" spans="2:43" ht="16.5" customHeight="1">
      <c r="D268" s="359"/>
      <c r="E268" s="347"/>
      <c r="F268" s="348"/>
      <c r="G268" s="348"/>
      <c r="H268" s="348"/>
      <c r="I268" s="348"/>
      <c r="J268" s="348"/>
      <c r="K268" s="348"/>
      <c r="L268" s="349"/>
      <c r="M268" s="282" t="s">
        <v>256</v>
      </c>
      <c r="N268" s="283"/>
      <c r="O268" s="283"/>
      <c r="P268" s="283"/>
      <c r="Q268" s="283"/>
      <c r="R268" s="283"/>
      <c r="S268" s="283"/>
      <c r="T268" s="283"/>
      <c r="U268" s="283"/>
      <c r="V268" s="283"/>
      <c r="W268" s="283"/>
      <c r="X268" s="283"/>
      <c r="Y268" s="283"/>
      <c r="Z268" s="283"/>
      <c r="AA268" s="283"/>
      <c r="AB268" s="327"/>
      <c r="AE268" s="3"/>
      <c r="AF268" s="3"/>
      <c r="AG268" s="3"/>
      <c r="AH268" s="3"/>
      <c r="AI268" s="3"/>
      <c r="AJ268" s="3"/>
      <c r="AK268" s="3"/>
      <c r="AL268" s="3"/>
      <c r="AM268" s="3"/>
    </row>
    <row r="269" spans="2:43" s="3" customFormat="1" ht="18" customHeight="1">
      <c r="B269" s="11"/>
      <c r="C269" s="11"/>
      <c r="D269" s="359"/>
      <c r="E269" s="347"/>
      <c r="F269" s="348"/>
      <c r="G269" s="348"/>
      <c r="H269" s="348"/>
      <c r="I269" s="348"/>
      <c r="J269" s="348"/>
      <c r="K269" s="348"/>
      <c r="L269" s="349"/>
      <c r="M269" s="344" t="s">
        <v>58</v>
      </c>
      <c r="N269" s="345"/>
      <c r="O269" s="345"/>
      <c r="P269" s="345"/>
      <c r="Q269" s="345"/>
      <c r="R269" s="345"/>
      <c r="S269" s="346"/>
      <c r="T269" s="424" t="s">
        <v>117</v>
      </c>
      <c r="U269" s="425"/>
      <c r="V269" s="425"/>
      <c r="W269" s="426"/>
      <c r="X269" s="334"/>
      <c r="Y269" s="335"/>
      <c r="Z269" s="335"/>
      <c r="AA269" s="336"/>
      <c r="AB269" s="289" t="s">
        <v>2</v>
      </c>
      <c r="AC269" s="11"/>
      <c r="AP269" s="138"/>
      <c r="AQ269" s="138"/>
    </row>
    <row r="270" spans="2:43" s="3" customFormat="1" ht="30" customHeight="1">
      <c r="B270" s="11"/>
      <c r="C270" s="11"/>
      <c r="D270" s="359"/>
      <c r="E270" s="347"/>
      <c r="F270" s="348"/>
      <c r="G270" s="348"/>
      <c r="H270" s="348"/>
      <c r="I270" s="348"/>
      <c r="J270" s="348"/>
      <c r="K270" s="348"/>
      <c r="L270" s="349"/>
      <c r="M270" s="347"/>
      <c r="N270" s="348"/>
      <c r="O270" s="348"/>
      <c r="P270" s="348"/>
      <c r="Q270" s="348"/>
      <c r="R270" s="348"/>
      <c r="S270" s="349"/>
      <c r="T270" s="341"/>
      <c r="U270" s="342"/>
      <c r="V270" s="343"/>
      <c r="W270" s="227" t="s">
        <v>27</v>
      </c>
      <c r="X270" s="337"/>
      <c r="Y270" s="338"/>
      <c r="Z270" s="338"/>
      <c r="AA270" s="339"/>
      <c r="AB270" s="340"/>
      <c r="AC270" s="11"/>
      <c r="AP270" s="138"/>
      <c r="AQ270" s="138"/>
    </row>
    <row r="271" spans="2:43" s="3" customFormat="1" ht="18" customHeight="1">
      <c r="B271" s="11"/>
      <c r="C271" s="11"/>
      <c r="D271" s="359"/>
      <c r="E271" s="347"/>
      <c r="F271" s="348"/>
      <c r="G271" s="348"/>
      <c r="H271" s="348"/>
      <c r="I271" s="348"/>
      <c r="J271" s="348"/>
      <c r="K271" s="348"/>
      <c r="L271" s="349"/>
      <c r="M271" s="344" t="s">
        <v>240</v>
      </c>
      <c r="N271" s="345"/>
      <c r="O271" s="345"/>
      <c r="P271" s="345"/>
      <c r="Q271" s="345"/>
      <c r="R271" s="345"/>
      <c r="S271" s="346"/>
      <c r="T271" s="424" t="s">
        <v>117</v>
      </c>
      <c r="U271" s="425"/>
      <c r="V271" s="425"/>
      <c r="W271" s="426"/>
      <c r="X271" s="334"/>
      <c r="Y271" s="335"/>
      <c r="Z271" s="335"/>
      <c r="AA271" s="336"/>
      <c r="AB271" s="289" t="s">
        <v>2</v>
      </c>
      <c r="AC271" s="11"/>
      <c r="AP271" s="138"/>
      <c r="AQ271" s="138"/>
    </row>
    <row r="272" spans="2:43" s="3" customFormat="1" ht="30" customHeight="1">
      <c r="B272" s="11"/>
      <c r="C272" s="11"/>
      <c r="D272" s="359"/>
      <c r="E272" s="347"/>
      <c r="F272" s="348"/>
      <c r="G272" s="348"/>
      <c r="H272" s="348"/>
      <c r="I272" s="348"/>
      <c r="J272" s="348"/>
      <c r="K272" s="348"/>
      <c r="L272" s="349"/>
      <c r="M272" s="350"/>
      <c r="N272" s="351"/>
      <c r="O272" s="351"/>
      <c r="P272" s="351"/>
      <c r="Q272" s="351"/>
      <c r="R272" s="351"/>
      <c r="S272" s="352"/>
      <c r="T272" s="322"/>
      <c r="U272" s="323"/>
      <c r="V272" s="564"/>
      <c r="W272" s="228" t="s">
        <v>27</v>
      </c>
      <c r="X272" s="337"/>
      <c r="Y272" s="338"/>
      <c r="Z272" s="338"/>
      <c r="AA272" s="339"/>
      <c r="AB272" s="340"/>
      <c r="AC272" s="11"/>
      <c r="AP272" s="138"/>
      <c r="AQ272" s="138"/>
    </row>
    <row r="273" spans="2:43" ht="36" customHeight="1">
      <c r="D273" s="359"/>
      <c r="E273" s="347"/>
      <c r="F273" s="348"/>
      <c r="G273" s="348"/>
      <c r="H273" s="348"/>
      <c r="I273" s="348"/>
      <c r="J273" s="348"/>
      <c r="K273" s="348"/>
      <c r="L273" s="349"/>
      <c r="M273" s="350" t="s">
        <v>193</v>
      </c>
      <c r="N273" s="351"/>
      <c r="O273" s="351"/>
      <c r="P273" s="351"/>
      <c r="Q273" s="351"/>
      <c r="R273" s="351"/>
      <c r="S273" s="351"/>
      <c r="T273" s="565"/>
      <c r="U273" s="566"/>
      <c r="V273" s="566"/>
      <c r="W273" s="567"/>
      <c r="X273" s="398"/>
      <c r="Y273" s="625"/>
      <c r="Z273" s="625"/>
      <c r="AA273" s="626"/>
      <c r="AB273" s="219" t="s">
        <v>2</v>
      </c>
      <c r="AE273" s="3"/>
      <c r="AF273" s="3"/>
      <c r="AG273" s="3"/>
      <c r="AH273" s="3"/>
      <c r="AI273" s="3"/>
      <c r="AJ273" s="3"/>
      <c r="AK273" s="3"/>
      <c r="AL273" s="3"/>
    </row>
    <row r="274" spans="2:43" ht="15" customHeight="1">
      <c r="D274" s="359"/>
      <c r="E274" s="347"/>
      <c r="F274" s="348"/>
      <c r="G274" s="348"/>
      <c r="H274" s="348"/>
      <c r="I274" s="348"/>
      <c r="J274" s="348"/>
      <c r="K274" s="348"/>
      <c r="L274" s="349"/>
      <c r="M274" s="442" t="s">
        <v>212</v>
      </c>
      <c r="N274" s="443"/>
      <c r="O274" s="443"/>
      <c r="P274" s="443"/>
      <c r="Q274" s="443"/>
      <c r="R274" s="443"/>
      <c r="S274" s="443"/>
      <c r="T274" s="443"/>
      <c r="U274" s="443"/>
      <c r="V274" s="443"/>
      <c r="W274" s="443"/>
      <c r="X274" s="443"/>
      <c r="Y274" s="443"/>
      <c r="Z274" s="443"/>
      <c r="AA274" s="443"/>
      <c r="AB274" s="444"/>
    </row>
    <row r="275" spans="2:43" ht="30" customHeight="1">
      <c r="D275" s="360"/>
      <c r="E275" s="315"/>
      <c r="F275" s="316"/>
      <c r="G275" s="316"/>
      <c r="H275" s="316"/>
      <c r="I275" s="316"/>
      <c r="J275" s="316"/>
      <c r="K275" s="316"/>
      <c r="L275" s="317"/>
      <c r="M275" s="909"/>
      <c r="N275" s="910"/>
      <c r="O275" s="910"/>
      <c r="P275" s="910"/>
      <c r="Q275" s="910"/>
      <c r="R275" s="910"/>
      <c r="S275" s="910"/>
      <c r="T275" s="910"/>
      <c r="U275" s="910"/>
      <c r="V275" s="910"/>
      <c r="W275" s="910"/>
      <c r="X275" s="910"/>
      <c r="Y275" s="910"/>
      <c r="Z275" s="910"/>
      <c r="AA275" s="910"/>
      <c r="AB275" s="911"/>
    </row>
    <row r="276" spans="2:43" s="3" customFormat="1" ht="38.25" customHeight="1">
      <c r="B276" s="11"/>
      <c r="C276" s="11"/>
      <c r="D276" s="68"/>
      <c r="E276" s="68"/>
      <c r="F276" s="68"/>
      <c r="G276" s="68"/>
      <c r="H276" s="68"/>
      <c r="I276" s="68"/>
      <c r="J276" s="68"/>
      <c r="K276" s="68"/>
      <c r="L276" s="68"/>
      <c r="M276" s="68"/>
      <c r="N276" s="68"/>
      <c r="O276" s="482" t="s">
        <v>242</v>
      </c>
      <c r="P276" s="482"/>
      <c r="Q276" s="482"/>
      <c r="R276" s="482"/>
      <c r="S276" s="482"/>
      <c r="T276" s="482"/>
      <c r="U276" s="482"/>
      <c r="V276" s="482"/>
      <c r="W276" s="482"/>
      <c r="X276" s="482"/>
      <c r="Y276" s="482"/>
      <c r="Z276" s="482"/>
      <c r="AA276" s="482"/>
      <c r="AB276" s="93"/>
      <c r="AC276" s="11"/>
      <c r="AP276" s="138"/>
      <c r="AQ276" s="138"/>
    </row>
    <row r="277" spans="2:43" s="3" customFormat="1" ht="6.75" customHeight="1">
      <c r="B277" s="11"/>
      <c r="C277" s="11"/>
      <c r="D277" s="70"/>
      <c r="E277" s="70"/>
      <c r="F277" s="70"/>
      <c r="G277" s="70"/>
      <c r="H277" s="70"/>
      <c r="I277" s="70"/>
      <c r="J277" s="70"/>
      <c r="K277" s="70"/>
      <c r="L277" s="70"/>
      <c r="M277" s="70"/>
      <c r="N277" s="70"/>
      <c r="O277" s="71"/>
      <c r="P277" s="71"/>
      <c r="Q277" s="71"/>
      <c r="R277" s="71"/>
      <c r="S277" s="71"/>
      <c r="T277" s="71"/>
      <c r="U277" s="71"/>
      <c r="V277" s="71"/>
      <c r="W277" s="71"/>
      <c r="X277" s="71"/>
      <c r="Y277" s="71"/>
      <c r="Z277" s="71"/>
      <c r="AA277" s="71"/>
      <c r="AB277" s="94"/>
      <c r="AC277" s="11"/>
      <c r="AP277" s="138"/>
      <c r="AQ277" s="138"/>
    </row>
    <row r="278" spans="2:43" s="4" customFormat="1" ht="15" customHeight="1">
      <c r="B278" s="50"/>
      <c r="C278" s="50"/>
      <c r="D278" s="583" t="s">
        <v>59</v>
      </c>
      <c r="E278" s="584"/>
      <c r="F278" s="584"/>
      <c r="G278" s="584"/>
      <c r="H278" s="584"/>
      <c r="I278" s="584"/>
      <c r="J278" s="584"/>
      <c r="K278" s="584"/>
      <c r="L278" s="584"/>
      <c r="M278" s="584"/>
      <c r="N278" s="584"/>
      <c r="O278" s="584"/>
      <c r="P278" s="584"/>
      <c r="Q278" s="584"/>
      <c r="R278" s="584"/>
      <c r="S278" s="584"/>
      <c r="T278" s="584"/>
      <c r="U278" s="584"/>
      <c r="V278" s="584"/>
      <c r="W278" s="584"/>
      <c r="X278" s="584"/>
      <c r="Y278" s="584"/>
      <c r="Z278" s="584"/>
      <c r="AA278" s="584"/>
      <c r="AB278" s="585"/>
      <c r="AC278" s="50"/>
      <c r="AH278" s="3"/>
      <c r="AI278" s="3"/>
      <c r="AJ278" s="3"/>
      <c r="AP278" s="141"/>
      <c r="AQ278" s="141"/>
    </row>
    <row r="279" spans="2:43" ht="16.5" customHeight="1">
      <c r="D279" s="549" t="s">
        <v>20</v>
      </c>
      <c r="E279" s="546" t="s">
        <v>60</v>
      </c>
      <c r="F279" s="547"/>
      <c r="G279" s="547"/>
      <c r="H279" s="547"/>
      <c r="I279" s="547"/>
      <c r="J279" s="547"/>
      <c r="K279" s="547"/>
      <c r="L279" s="548"/>
      <c r="M279" s="361" t="s">
        <v>257</v>
      </c>
      <c r="N279" s="362"/>
      <c r="O279" s="362"/>
      <c r="P279" s="362"/>
      <c r="Q279" s="362"/>
      <c r="R279" s="362"/>
      <c r="S279" s="363"/>
      <c r="T279" s="324" t="s">
        <v>228</v>
      </c>
      <c r="U279" s="325"/>
      <c r="V279" s="325"/>
      <c r="W279" s="325"/>
      <c r="X279" s="325"/>
      <c r="Y279" s="325"/>
      <c r="Z279" s="325"/>
      <c r="AA279" s="325"/>
      <c r="AB279" s="326"/>
      <c r="AH279" s="3"/>
      <c r="AI279" s="3"/>
      <c r="AJ279" s="3"/>
    </row>
    <row r="280" spans="2:43" ht="22.5" customHeight="1">
      <c r="D280" s="359"/>
      <c r="E280" s="347"/>
      <c r="F280" s="348"/>
      <c r="G280" s="348"/>
      <c r="H280" s="348"/>
      <c r="I280" s="348"/>
      <c r="J280" s="348"/>
      <c r="K280" s="348"/>
      <c r="L280" s="349"/>
      <c r="M280" s="364"/>
      <c r="N280" s="365"/>
      <c r="O280" s="365"/>
      <c r="P280" s="365"/>
      <c r="Q280" s="365"/>
      <c r="R280" s="365"/>
      <c r="S280" s="366"/>
      <c r="T280" s="491"/>
      <c r="U280" s="492"/>
      <c r="V280" s="492"/>
      <c r="W280" s="324" t="s">
        <v>5</v>
      </c>
      <c r="X280" s="325"/>
      <c r="Y280" s="325"/>
      <c r="Z280" s="325"/>
      <c r="AA280" s="325"/>
      <c r="AB280" s="326"/>
      <c r="AH280" s="3"/>
      <c r="AI280" s="3"/>
      <c r="AJ280" s="3"/>
    </row>
    <row r="281" spans="2:43" ht="16.5" customHeight="1">
      <c r="D281" s="359"/>
      <c r="E281" s="347"/>
      <c r="F281" s="348"/>
      <c r="G281" s="348"/>
      <c r="H281" s="348"/>
      <c r="I281" s="348"/>
      <c r="J281" s="348"/>
      <c r="K281" s="348"/>
      <c r="L281" s="349"/>
      <c r="M281" s="282" t="s">
        <v>256</v>
      </c>
      <c r="N281" s="283"/>
      <c r="O281" s="283"/>
      <c r="P281" s="283"/>
      <c r="Q281" s="283"/>
      <c r="R281" s="283"/>
      <c r="S281" s="283"/>
      <c r="T281" s="283"/>
      <c r="U281" s="283"/>
      <c r="V281" s="283"/>
      <c r="W281" s="283"/>
      <c r="X281" s="283"/>
      <c r="Y281" s="283"/>
      <c r="Z281" s="283"/>
      <c r="AA281" s="283"/>
      <c r="AB281" s="327"/>
      <c r="AH281" s="3"/>
      <c r="AI281" s="3"/>
      <c r="AJ281" s="3"/>
    </row>
    <row r="282" spans="2:43" s="3" customFormat="1" ht="15" customHeight="1">
      <c r="B282" s="11"/>
      <c r="C282" s="11"/>
      <c r="D282" s="359"/>
      <c r="E282" s="347"/>
      <c r="F282" s="348"/>
      <c r="G282" s="348"/>
      <c r="H282" s="348"/>
      <c r="I282" s="348"/>
      <c r="J282" s="348"/>
      <c r="K282" s="348"/>
      <c r="L282" s="349"/>
      <c r="M282" s="350" t="s">
        <v>61</v>
      </c>
      <c r="N282" s="351"/>
      <c r="O282" s="351"/>
      <c r="P282" s="351"/>
      <c r="Q282" s="351"/>
      <c r="R282" s="351"/>
      <c r="S282" s="352"/>
      <c r="T282" s="353" t="s">
        <v>251</v>
      </c>
      <c r="U282" s="354"/>
      <c r="V282" s="353" t="s">
        <v>249</v>
      </c>
      <c r="W282" s="354"/>
      <c r="X282" s="512"/>
      <c r="Y282" s="513"/>
      <c r="Z282" s="513"/>
      <c r="AA282" s="514"/>
      <c r="AB282" s="427" t="s">
        <v>2</v>
      </c>
      <c r="AC282" s="11"/>
      <c r="AP282" s="138"/>
      <c r="AQ282" s="138"/>
    </row>
    <row r="283" spans="2:43" s="3" customFormat="1" ht="30" customHeight="1">
      <c r="B283" s="11"/>
      <c r="C283" s="11"/>
      <c r="D283" s="359"/>
      <c r="E283" s="347"/>
      <c r="F283" s="348"/>
      <c r="G283" s="348"/>
      <c r="H283" s="348"/>
      <c r="I283" s="348"/>
      <c r="J283" s="348"/>
      <c r="K283" s="348"/>
      <c r="L283" s="349"/>
      <c r="M283" s="282"/>
      <c r="N283" s="283"/>
      <c r="O283" s="283"/>
      <c r="P283" s="283"/>
      <c r="Q283" s="283"/>
      <c r="R283" s="283"/>
      <c r="S283" s="284"/>
      <c r="T283" s="229"/>
      <c r="U283" s="227" t="s">
        <v>17</v>
      </c>
      <c r="V283" s="214"/>
      <c r="W283" s="227" t="s">
        <v>17</v>
      </c>
      <c r="X283" s="506"/>
      <c r="Y283" s="507"/>
      <c r="Z283" s="507"/>
      <c r="AA283" s="515"/>
      <c r="AB283" s="427"/>
      <c r="AC283" s="11"/>
      <c r="AP283" s="138"/>
      <c r="AQ283" s="138"/>
    </row>
    <row r="284" spans="2:43" ht="15" customHeight="1">
      <c r="D284" s="359"/>
      <c r="E284" s="347"/>
      <c r="F284" s="348"/>
      <c r="G284" s="348"/>
      <c r="H284" s="348"/>
      <c r="I284" s="348"/>
      <c r="J284" s="348"/>
      <c r="K284" s="348"/>
      <c r="L284" s="349"/>
      <c r="M284" s="282" t="s">
        <v>62</v>
      </c>
      <c r="N284" s="283"/>
      <c r="O284" s="283"/>
      <c r="P284" s="283"/>
      <c r="Q284" s="283"/>
      <c r="R284" s="283"/>
      <c r="S284" s="284"/>
      <c r="T284" s="353" t="s">
        <v>250</v>
      </c>
      <c r="U284" s="354"/>
      <c r="V284" s="353" t="s">
        <v>249</v>
      </c>
      <c r="W284" s="354"/>
      <c r="X284" s="512"/>
      <c r="Y284" s="513"/>
      <c r="Z284" s="513"/>
      <c r="AA284" s="514"/>
      <c r="AB284" s="289" t="s">
        <v>2</v>
      </c>
    </row>
    <row r="285" spans="2:43" ht="30" customHeight="1">
      <c r="D285" s="359"/>
      <c r="E285" s="347"/>
      <c r="F285" s="348"/>
      <c r="G285" s="348"/>
      <c r="H285" s="348"/>
      <c r="I285" s="348"/>
      <c r="J285" s="348"/>
      <c r="K285" s="348"/>
      <c r="L285" s="349"/>
      <c r="M285" s="282"/>
      <c r="N285" s="283"/>
      <c r="O285" s="283"/>
      <c r="P285" s="283"/>
      <c r="Q285" s="283"/>
      <c r="R285" s="283"/>
      <c r="S285" s="284"/>
      <c r="T285" s="229"/>
      <c r="U285" s="227" t="s">
        <v>17</v>
      </c>
      <c r="V285" s="214"/>
      <c r="W285" s="227" t="s">
        <v>17</v>
      </c>
      <c r="X285" s="506"/>
      <c r="Y285" s="507"/>
      <c r="Z285" s="507"/>
      <c r="AA285" s="515"/>
      <c r="AB285" s="427"/>
    </row>
    <row r="286" spans="2:43" ht="15" customHeight="1">
      <c r="D286" s="359"/>
      <c r="E286" s="347"/>
      <c r="F286" s="348"/>
      <c r="G286" s="348"/>
      <c r="H286" s="348"/>
      <c r="I286" s="348"/>
      <c r="J286" s="348"/>
      <c r="K286" s="348"/>
      <c r="L286" s="349"/>
      <c r="M286" s="282" t="s">
        <v>63</v>
      </c>
      <c r="N286" s="283"/>
      <c r="O286" s="283"/>
      <c r="P286" s="283"/>
      <c r="Q286" s="283"/>
      <c r="R286" s="283"/>
      <c r="S286" s="284"/>
      <c r="T286" s="353" t="s">
        <v>250</v>
      </c>
      <c r="U286" s="354"/>
      <c r="V286" s="353" t="s">
        <v>249</v>
      </c>
      <c r="W286" s="354"/>
      <c r="X286" s="512"/>
      <c r="Y286" s="513"/>
      <c r="Z286" s="513"/>
      <c r="AA286" s="514"/>
      <c r="AB286" s="394" t="s">
        <v>2</v>
      </c>
    </row>
    <row r="287" spans="2:43" ht="30" customHeight="1">
      <c r="D287" s="359"/>
      <c r="E287" s="347"/>
      <c r="F287" s="348"/>
      <c r="G287" s="348"/>
      <c r="H287" s="348"/>
      <c r="I287" s="348"/>
      <c r="J287" s="348"/>
      <c r="K287" s="348"/>
      <c r="L287" s="349"/>
      <c r="M287" s="282"/>
      <c r="N287" s="283"/>
      <c r="O287" s="283"/>
      <c r="P287" s="283"/>
      <c r="Q287" s="283"/>
      <c r="R287" s="283"/>
      <c r="S287" s="284"/>
      <c r="T287" s="229"/>
      <c r="U287" s="227" t="s">
        <v>17</v>
      </c>
      <c r="V287" s="214"/>
      <c r="W287" s="227" t="s">
        <v>17</v>
      </c>
      <c r="X287" s="506"/>
      <c r="Y287" s="507"/>
      <c r="Z287" s="507"/>
      <c r="AA287" s="515"/>
      <c r="AB287" s="394"/>
    </row>
    <row r="288" spans="2:43" ht="11.25" customHeight="1">
      <c r="D288" s="359"/>
      <c r="E288" s="347"/>
      <c r="F288" s="348"/>
      <c r="G288" s="348"/>
      <c r="H288" s="348"/>
      <c r="I288" s="348"/>
      <c r="J288" s="348"/>
      <c r="K288" s="348"/>
      <c r="L288" s="349"/>
      <c r="M288" s="282" t="s">
        <v>64</v>
      </c>
      <c r="N288" s="283"/>
      <c r="O288" s="283"/>
      <c r="P288" s="283"/>
      <c r="Q288" s="283"/>
      <c r="R288" s="283"/>
      <c r="S288" s="284"/>
      <c r="T288" s="424" t="s">
        <v>248</v>
      </c>
      <c r="U288" s="425"/>
      <c r="V288" s="425"/>
      <c r="W288" s="393" t="s">
        <v>241</v>
      </c>
      <c r="X288" s="512"/>
      <c r="Y288" s="513"/>
      <c r="Z288" s="513"/>
      <c r="AA288" s="514"/>
      <c r="AB288" s="394" t="s">
        <v>2</v>
      </c>
    </row>
    <row r="289" spans="2:43" ht="11.25" customHeight="1">
      <c r="D289" s="359"/>
      <c r="E289" s="347"/>
      <c r="F289" s="348"/>
      <c r="G289" s="348"/>
      <c r="H289" s="348"/>
      <c r="I289" s="348"/>
      <c r="J289" s="348"/>
      <c r="K289" s="348"/>
      <c r="L289" s="349"/>
      <c r="M289" s="282"/>
      <c r="N289" s="283"/>
      <c r="O289" s="283"/>
      <c r="P289" s="283"/>
      <c r="Q289" s="283"/>
      <c r="R289" s="283"/>
      <c r="S289" s="284"/>
      <c r="T289" s="559"/>
      <c r="U289" s="560"/>
      <c r="V289" s="560"/>
      <c r="W289" s="393"/>
      <c r="X289" s="504"/>
      <c r="Y289" s="531"/>
      <c r="Z289" s="531"/>
      <c r="AA289" s="532"/>
      <c r="AB289" s="394"/>
    </row>
    <row r="290" spans="2:43" ht="11.25" customHeight="1">
      <c r="D290" s="359"/>
      <c r="E290" s="347"/>
      <c r="F290" s="348"/>
      <c r="G290" s="348"/>
      <c r="H290" s="348"/>
      <c r="I290" s="348"/>
      <c r="J290" s="348"/>
      <c r="K290" s="348"/>
      <c r="L290" s="349"/>
      <c r="M290" s="282"/>
      <c r="N290" s="283"/>
      <c r="O290" s="283"/>
      <c r="P290" s="283"/>
      <c r="Q290" s="283"/>
      <c r="R290" s="283"/>
      <c r="S290" s="284"/>
      <c r="T290" s="559"/>
      <c r="U290" s="560"/>
      <c r="V290" s="560"/>
      <c r="W290" s="393"/>
      <c r="X290" s="506"/>
      <c r="Y290" s="507"/>
      <c r="Z290" s="507"/>
      <c r="AA290" s="515"/>
      <c r="AB290" s="394"/>
    </row>
    <row r="291" spans="2:43" ht="11.25" customHeight="1">
      <c r="D291" s="359"/>
      <c r="E291" s="347"/>
      <c r="F291" s="348"/>
      <c r="G291" s="348"/>
      <c r="H291" s="348"/>
      <c r="I291" s="348"/>
      <c r="J291" s="348"/>
      <c r="K291" s="348"/>
      <c r="L291" s="349"/>
      <c r="M291" s="282" t="s">
        <v>198</v>
      </c>
      <c r="N291" s="283"/>
      <c r="O291" s="283"/>
      <c r="P291" s="283"/>
      <c r="Q291" s="283"/>
      <c r="R291" s="283"/>
      <c r="S291" s="284"/>
      <c r="T291" s="550"/>
      <c r="U291" s="551"/>
      <c r="V291" s="551"/>
      <c r="W291" s="552"/>
      <c r="X291" s="512"/>
      <c r="Y291" s="513"/>
      <c r="Z291" s="513"/>
      <c r="AA291" s="514"/>
      <c r="AB291" s="289" t="s">
        <v>2</v>
      </c>
    </row>
    <row r="292" spans="2:43" ht="21.75" customHeight="1">
      <c r="D292" s="359"/>
      <c r="E292" s="347"/>
      <c r="F292" s="348"/>
      <c r="G292" s="348"/>
      <c r="H292" s="348"/>
      <c r="I292" s="348"/>
      <c r="J292" s="348"/>
      <c r="K292" s="348"/>
      <c r="L292" s="349"/>
      <c r="M292" s="282"/>
      <c r="N292" s="283"/>
      <c r="O292" s="283"/>
      <c r="P292" s="283"/>
      <c r="Q292" s="283"/>
      <c r="R292" s="283"/>
      <c r="S292" s="284"/>
      <c r="T292" s="553"/>
      <c r="U292" s="554"/>
      <c r="V292" s="554"/>
      <c r="W292" s="555"/>
      <c r="X292" s="504"/>
      <c r="Y292" s="531"/>
      <c r="Z292" s="531"/>
      <c r="AA292" s="532"/>
      <c r="AB292" s="427"/>
    </row>
    <row r="293" spans="2:43" ht="11.25" customHeight="1">
      <c r="D293" s="359"/>
      <c r="E293" s="347"/>
      <c r="F293" s="348"/>
      <c r="G293" s="348"/>
      <c r="H293" s="348"/>
      <c r="I293" s="348"/>
      <c r="J293" s="348"/>
      <c r="K293" s="348"/>
      <c r="L293" s="349"/>
      <c r="M293" s="282"/>
      <c r="N293" s="283"/>
      <c r="O293" s="283"/>
      <c r="P293" s="283"/>
      <c r="Q293" s="283"/>
      <c r="R293" s="283"/>
      <c r="S293" s="284"/>
      <c r="T293" s="556"/>
      <c r="U293" s="557"/>
      <c r="V293" s="557"/>
      <c r="W293" s="558"/>
      <c r="X293" s="506"/>
      <c r="Y293" s="507"/>
      <c r="Z293" s="507"/>
      <c r="AA293" s="515"/>
      <c r="AB293" s="340"/>
    </row>
    <row r="294" spans="2:43" ht="15" customHeight="1">
      <c r="D294" s="359"/>
      <c r="E294" s="347"/>
      <c r="F294" s="348"/>
      <c r="G294" s="348"/>
      <c r="H294" s="348"/>
      <c r="I294" s="348"/>
      <c r="J294" s="348"/>
      <c r="K294" s="348"/>
      <c r="L294" s="349"/>
      <c r="M294" s="442" t="s">
        <v>213</v>
      </c>
      <c r="N294" s="443"/>
      <c r="O294" s="443"/>
      <c r="P294" s="443"/>
      <c r="Q294" s="443"/>
      <c r="R294" s="443"/>
      <c r="S294" s="443"/>
      <c r="T294" s="443"/>
      <c r="U294" s="443"/>
      <c r="V294" s="443"/>
      <c r="W294" s="443"/>
      <c r="X294" s="443"/>
      <c r="Y294" s="443"/>
      <c r="Z294" s="443"/>
      <c r="AA294" s="443"/>
      <c r="AB294" s="444"/>
    </row>
    <row r="295" spans="2:43" ht="22.5" customHeight="1">
      <c r="D295" s="431"/>
      <c r="E295" s="350"/>
      <c r="F295" s="351"/>
      <c r="G295" s="351"/>
      <c r="H295" s="351"/>
      <c r="I295" s="351"/>
      <c r="J295" s="351"/>
      <c r="K295" s="351"/>
      <c r="L295" s="352"/>
      <c r="M295" s="445"/>
      <c r="N295" s="446"/>
      <c r="O295" s="446"/>
      <c r="P295" s="446"/>
      <c r="Q295" s="446"/>
      <c r="R295" s="446"/>
      <c r="S295" s="446"/>
      <c r="T295" s="446"/>
      <c r="U295" s="446"/>
      <c r="V295" s="446"/>
      <c r="W295" s="446"/>
      <c r="X295" s="446"/>
      <c r="Y295" s="446"/>
      <c r="Z295" s="446"/>
      <c r="AA295" s="446"/>
      <c r="AB295" s="447"/>
    </row>
    <row r="296" spans="2:43" s="3" customFormat="1" ht="13.5" customHeight="1">
      <c r="B296" s="11"/>
      <c r="C296" s="11"/>
      <c r="D296" s="358" t="s">
        <v>30</v>
      </c>
      <c r="E296" s="382" t="s">
        <v>65</v>
      </c>
      <c r="F296" s="382"/>
      <c r="G296" s="382"/>
      <c r="H296" s="382"/>
      <c r="I296" s="382"/>
      <c r="J296" s="382"/>
      <c r="K296" s="382"/>
      <c r="L296" s="382"/>
      <c r="M296" s="350" t="s">
        <v>340</v>
      </c>
      <c r="N296" s="351"/>
      <c r="O296" s="351"/>
      <c r="P296" s="351"/>
      <c r="Q296" s="351"/>
      <c r="R296" s="351"/>
      <c r="S296" s="352"/>
      <c r="T296" s="540" t="s">
        <v>52</v>
      </c>
      <c r="U296" s="540"/>
      <c r="V296" s="541"/>
      <c r="W296" s="542" t="s">
        <v>27</v>
      </c>
      <c r="X296" s="512"/>
      <c r="Y296" s="513"/>
      <c r="Z296" s="513"/>
      <c r="AA296" s="514"/>
      <c r="AB296" s="340" t="s">
        <v>2</v>
      </c>
      <c r="AC296" s="11"/>
      <c r="AP296" s="138"/>
      <c r="AQ296" s="138"/>
    </row>
    <row r="297" spans="2:43" s="3" customFormat="1" ht="13.5" customHeight="1">
      <c r="B297" s="11"/>
      <c r="C297" s="11"/>
      <c r="D297" s="359"/>
      <c r="E297" s="382"/>
      <c r="F297" s="382"/>
      <c r="G297" s="382"/>
      <c r="H297" s="382"/>
      <c r="I297" s="382"/>
      <c r="J297" s="382"/>
      <c r="K297" s="382"/>
      <c r="L297" s="382"/>
      <c r="M297" s="282"/>
      <c r="N297" s="283"/>
      <c r="O297" s="283"/>
      <c r="P297" s="283"/>
      <c r="Q297" s="283"/>
      <c r="R297" s="283"/>
      <c r="S297" s="284"/>
      <c r="T297" s="533"/>
      <c r="U297" s="533"/>
      <c r="V297" s="533"/>
      <c r="W297" s="529"/>
      <c r="X297" s="504"/>
      <c r="Y297" s="531"/>
      <c r="Z297" s="531"/>
      <c r="AA297" s="532"/>
      <c r="AB297" s="394"/>
      <c r="AC297" s="11"/>
      <c r="AP297" s="138"/>
      <c r="AQ297" s="138"/>
    </row>
    <row r="298" spans="2:43" s="3" customFormat="1" ht="13.5" customHeight="1">
      <c r="B298" s="11"/>
      <c r="C298" s="11"/>
      <c r="D298" s="359"/>
      <c r="E298" s="382"/>
      <c r="F298" s="382"/>
      <c r="G298" s="382"/>
      <c r="H298" s="382"/>
      <c r="I298" s="382"/>
      <c r="J298" s="382"/>
      <c r="K298" s="382"/>
      <c r="L298" s="382"/>
      <c r="M298" s="282"/>
      <c r="N298" s="283"/>
      <c r="O298" s="283"/>
      <c r="P298" s="283"/>
      <c r="Q298" s="283"/>
      <c r="R298" s="283"/>
      <c r="S298" s="284"/>
      <c r="T298" s="533"/>
      <c r="U298" s="533"/>
      <c r="V298" s="533"/>
      <c r="W298" s="529"/>
      <c r="X298" s="506"/>
      <c r="Y298" s="507"/>
      <c r="Z298" s="507"/>
      <c r="AA298" s="515"/>
      <c r="AB298" s="394"/>
      <c r="AC298" s="11"/>
      <c r="AP298" s="138"/>
      <c r="AQ298" s="138"/>
    </row>
    <row r="299" spans="2:43" ht="13.5" customHeight="1">
      <c r="D299" s="359"/>
      <c r="E299" s="382"/>
      <c r="F299" s="382"/>
      <c r="G299" s="382"/>
      <c r="H299" s="382"/>
      <c r="I299" s="382"/>
      <c r="J299" s="382"/>
      <c r="K299" s="382"/>
      <c r="L299" s="382"/>
      <c r="M299" s="282"/>
      <c r="N299" s="283"/>
      <c r="O299" s="283"/>
      <c r="P299" s="283"/>
      <c r="Q299" s="283"/>
      <c r="R299" s="283"/>
      <c r="S299" s="284"/>
      <c r="T299" s="535" t="s">
        <v>66</v>
      </c>
      <c r="U299" s="536"/>
      <c r="V299" s="536"/>
      <c r="W299" s="536"/>
      <c r="X299" s="536"/>
      <c r="Y299" s="536"/>
      <c r="Z299" s="536"/>
      <c r="AA299" s="536"/>
      <c r="AB299" s="537"/>
    </row>
    <row r="300" spans="2:43" ht="21.75" customHeight="1">
      <c r="D300" s="359"/>
      <c r="E300" s="382"/>
      <c r="F300" s="382"/>
      <c r="G300" s="382"/>
      <c r="H300" s="382"/>
      <c r="I300" s="382"/>
      <c r="J300" s="382"/>
      <c r="K300" s="382"/>
      <c r="L300" s="382"/>
      <c r="M300" s="282"/>
      <c r="N300" s="283"/>
      <c r="O300" s="283"/>
      <c r="P300" s="283"/>
      <c r="Q300" s="283"/>
      <c r="R300" s="283"/>
      <c r="S300" s="284"/>
      <c r="T300" s="154"/>
      <c r="U300" s="538" t="s">
        <v>67</v>
      </c>
      <c r="V300" s="538"/>
      <c r="W300" s="538"/>
      <c r="X300" s="155"/>
      <c r="Y300" s="539" t="s">
        <v>68</v>
      </c>
      <c r="Z300" s="539"/>
      <c r="AA300" s="539"/>
      <c r="AB300" s="156"/>
      <c r="AP300" s="171">
        <v>0</v>
      </c>
      <c r="AQ300" s="122" t="str" cm="1">
        <f t="array" ref="AQ300">_xlfn.SWITCH(AP300,0,"未選択",INDEX(柱巻補強工法,AP300))</f>
        <v>未選択</v>
      </c>
    </row>
    <row r="301" spans="2:43" ht="13.5" customHeight="1">
      <c r="D301" s="359"/>
      <c r="E301" s="382"/>
      <c r="F301" s="382"/>
      <c r="G301" s="382"/>
      <c r="H301" s="382"/>
      <c r="I301" s="382"/>
      <c r="J301" s="382"/>
      <c r="K301" s="382"/>
      <c r="L301" s="382"/>
      <c r="M301" s="282" t="s">
        <v>199</v>
      </c>
      <c r="N301" s="283"/>
      <c r="O301" s="283"/>
      <c r="P301" s="283"/>
      <c r="Q301" s="283"/>
      <c r="R301" s="283"/>
      <c r="S301" s="284"/>
      <c r="T301" s="527" t="s">
        <v>52</v>
      </c>
      <c r="U301" s="527"/>
      <c r="V301" s="528"/>
      <c r="W301" s="529" t="s">
        <v>27</v>
      </c>
      <c r="X301" s="512"/>
      <c r="Y301" s="513"/>
      <c r="Z301" s="513"/>
      <c r="AA301" s="514"/>
      <c r="AB301" s="394" t="s">
        <v>2</v>
      </c>
    </row>
    <row r="302" spans="2:43" ht="13.5" customHeight="1">
      <c r="D302" s="359"/>
      <c r="E302" s="382"/>
      <c r="F302" s="382"/>
      <c r="G302" s="382"/>
      <c r="H302" s="382"/>
      <c r="I302" s="382"/>
      <c r="J302" s="382"/>
      <c r="K302" s="382"/>
      <c r="L302" s="382"/>
      <c r="M302" s="282"/>
      <c r="N302" s="283"/>
      <c r="O302" s="283"/>
      <c r="P302" s="283"/>
      <c r="Q302" s="283"/>
      <c r="R302" s="283"/>
      <c r="S302" s="284"/>
      <c r="T302" s="533"/>
      <c r="U302" s="533"/>
      <c r="V302" s="533"/>
      <c r="W302" s="529"/>
      <c r="X302" s="504"/>
      <c r="Y302" s="531"/>
      <c r="Z302" s="531"/>
      <c r="AA302" s="532"/>
      <c r="AB302" s="394"/>
    </row>
    <row r="303" spans="2:43" ht="13.5" customHeight="1">
      <c r="D303" s="359"/>
      <c r="E303" s="382"/>
      <c r="F303" s="382"/>
      <c r="G303" s="382"/>
      <c r="H303" s="382"/>
      <c r="I303" s="382"/>
      <c r="J303" s="382"/>
      <c r="K303" s="382"/>
      <c r="L303" s="382"/>
      <c r="M303" s="282"/>
      <c r="N303" s="283"/>
      <c r="O303" s="283"/>
      <c r="P303" s="283"/>
      <c r="Q303" s="283"/>
      <c r="R303" s="283"/>
      <c r="S303" s="284"/>
      <c r="T303" s="533"/>
      <c r="U303" s="533"/>
      <c r="V303" s="533"/>
      <c r="W303" s="529"/>
      <c r="X303" s="506"/>
      <c r="Y303" s="507"/>
      <c r="Z303" s="507"/>
      <c r="AA303" s="515"/>
      <c r="AB303" s="394"/>
    </row>
    <row r="304" spans="2:43" s="8" customFormat="1" ht="15" customHeight="1">
      <c r="B304" s="58"/>
      <c r="C304" s="58"/>
      <c r="D304" s="359"/>
      <c r="E304" s="382"/>
      <c r="F304" s="382"/>
      <c r="G304" s="382"/>
      <c r="H304" s="382"/>
      <c r="I304" s="382"/>
      <c r="J304" s="382"/>
      <c r="K304" s="382"/>
      <c r="L304" s="382"/>
      <c r="M304" s="442" t="s">
        <v>214</v>
      </c>
      <c r="N304" s="443"/>
      <c r="O304" s="443"/>
      <c r="P304" s="443"/>
      <c r="Q304" s="443"/>
      <c r="R304" s="443"/>
      <c r="S304" s="443"/>
      <c r="T304" s="443"/>
      <c r="U304" s="443"/>
      <c r="V304" s="443"/>
      <c r="W304" s="443"/>
      <c r="X304" s="443"/>
      <c r="Y304" s="443"/>
      <c r="Z304" s="443"/>
      <c r="AA304" s="443"/>
      <c r="AB304" s="444"/>
      <c r="AC304" s="58"/>
      <c r="AP304" s="143"/>
      <c r="AQ304" s="143"/>
    </row>
    <row r="305" spans="2:43" ht="21.75" customHeight="1">
      <c r="D305" s="431"/>
      <c r="E305" s="382"/>
      <c r="F305" s="382"/>
      <c r="G305" s="382"/>
      <c r="H305" s="382"/>
      <c r="I305" s="382"/>
      <c r="J305" s="382"/>
      <c r="K305" s="382"/>
      <c r="L305" s="382"/>
      <c r="M305" s="543"/>
      <c r="N305" s="544"/>
      <c r="O305" s="544"/>
      <c r="P305" s="544"/>
      <c r="Q305" s="544"/>
      <c r="R305" s="544"/>
      <c r="S305" s="544"/>
      <c r="T305" s="544"/>
      <c r="U305" s="544"/>
      <c r="V305" s="544"/>
      <c r="W305" s="544"/>
      <c r="X305" s="544"/>
      <c r="Y305" s="544"/>
      <c r="Z305" s="544"/>
      <c r="AA305" s="544"/>
      <c r="AB305" s="545"/>
    </row>
    <row r="306" spans="2:43" s="3" customFormat="1" ht="16.5" customHeight="1">
      <c r="B306" s="11"/>
      <c r="C306" s="11"/>
      <c r="D306" s="358" t="s">
        <v>69</v>
      </c>
      <c r="E306" s="344" t="s">
        <v>165</v>
      </c>
      <c r="F306" s="345"/>
      <c r="G306" s="345"/>
      <c r="H306" s="345"/>
      <c r="I306" s="345"/>
      <c r="J306" s="345"/>
      <c r="K306" s="345"/>
      <c r="L306" s="345"/>
      <c r="M306" s="345"/>
      <c r="N306" s="345"/>
      <c r="O306" s="345"/>
      <c r="P306" s="345"/>
      <c r="Q306" s="345"/>
      <c r="R306" s="345"/>
      <c r="S306" s="346"/>
      <c r="T306" s="527" t="s">
        <v>189</v>
      </c>
      <c r="U306" s="527"/>
      <c r="V306" s="528"/>
      <c r="W306" s="529" t="s">
        <v>27</v>
      </c>
      <c r="X306" s="512"/>
      <c r="Y306" s="513"/>
      <c r="Z306" s="513"/>
      <c r="AA306" s="514"/>
      <c r="AB306" s="394" t="s">
        <v>2</v>
      </c>
      <c r="AC306" s="11"/>
      <c r="AP306" s="138"/>
      <c r="AQ306" s="138"/>
    </row>
    <row r="307" spans="2:43" s="3" customFormat="1" ht="13.5" customHeight="1">
      <c r="B307" s="11"/>
      <c r="C307" s="11"/>
      <c r="D307" s="525"/>
      <c r="E307" s="347"/>
      <c r="F307" s="348"/>
      <c r="G307" s="348"/>
      <c r="H307" s="348"/>
      <c r="I307" s="348"/>
      <c r="J307" s="348"/>
      <c r="K307" s="348"/>
      <c r="L307" s="348"/>
      <c r="M307" s="348"/>
      <c r="N307" s="348"/>
      <c r="O307" s="348"/>
      <c r="P307" s="348"/>
      <c r="Q307" s="348"/>
      <c r="R307" s="348"/>
      <c r="S307" s="349"/>
      <c r="T307" s="533"/>
      <c r="U307" s="533"/>
      <c r="V307" s="533"/>
      <c r="W307" s="529"/>
      <c r="X307" s="504"/>
      <c r="Y307" s="531"/>
      <c r="Z307" s="531"/>
      <c r="AA307" s="532"/>
      <c r="AB307" s="394"/>
      <c r="AC307" s="11"/>
      <c r="AP307" s="138"/>
      <c r="AQ307" s="138"/>
    </row>
    <row r="308" spans="2:43" s="3" customFormat="1" ht="13.5" customHeight="1">
      <c r="B308" s="11"/>
      <c r="C308" s="11"/>
      <c r="D308" s="526"/>
      <c r="E308" s="347"/>
      <c r="F308" s="348"/>
      <c r="G308" s="348"/>
      <c r="H308" s="348"/>
      <c r="I308" s="348"/>
      <c r="J308" s="348"/>
      <c r="K308" s="348"/>
      <c r="L308" s="348"/>
      <c r="M308" s="348"/>
      <c r="N308" s="348"/>
      <c r="O308" s="348"/>
      <c r="P308" s="348"/>
      <c r="Q308" s="348"/>
      <c r="R308" s="348"/>
      <c r="S308" s="349"/>
      <c r="T308" s="534"/>
      <c r="U308" s="534"/>
      <c r="V308" s="534"/>
      <c r="W308" s="530"/>
      <c r="X308" s="506"/>
      <c r="Y308" s="507"/>
      <c r="Z308" s="507"/>
      <c r="AA308" s="515"/>
      <c r="AB308" s="289"/>
      <c r="AC308" s="11"/>
      <c r="AP308" s="138"/>
      <c r="AQ308" s="138"/>
    </row>
    <row r="309" spans="2:43" ht="18" customHeight="1">
      <c r="D309" s="358" t="s">
        <v>164</v>
      </c>
      <c r="E309" s="900" t="s">
        <v>183</v>
      </c>
      <c r="F309" s="901"/>
      <c r="G309" s="901"/>
      <c r="H309" s="901"/>
      <c r="I309" s="901"/>
      <c r="J309" s="901"/>
      <c r="K309" s="901"/>
      <c r="L309" s="902"/>
      <c r="M309" s="361" t="s">
        <v>257</v>
      </c>
      <c r="N309" s="362"/>
      <c r="O309" s="362"/>
      <c r="P309" s="362"/>
      <c r="Q309" s="362"/>
      <c r="R309" s="362"/>
      <c r="S309" s="363"/>
      <c r="T309" s="324" t="s">
        <v>259</v>
      </c>
      <c r="U309" s="325"/>
      <c r="V309" s="325"/>
      <c r="W309" s="325"/>
      <c r="X309" s="325"/>
      <c r="Y309" s="325"/>
      <c r="Z309" s="325"/>
      <c r="AA309" s="325"/>
      <c r="AB309" s="326"/>
      <c r="AH309" s="3"/>
      <c r="AI309" s="3"/>
    </row>
    <row r="310" spans="2:43" ht="18" customHeight="1">
      <c r="D310" s="359"/>
      <c r="E310" s="903"/>
      <c r="F310" s="904"/>
      <c r="G310" s="904"/>
      <c r="H310" s="904"/>
      <c r="I310" s="904"/>
      <c r="J310" s="904"/>
      <c r="K310" s="904"/>
      <c r="L310" s="905"/>
      <c r="M310" s="364"/>
      <c r="N310" s="365"/>
      <c r="O310" s="365"/>
      <c r="P310" s="365"/>
      <c r="Q310" s="365"/>
      <c r="R310" s="365"/>
      <c r="S310" s="366"/>
      <c r="T310" s="491"/>
      <c r="U310" s="492"/>
      <c r="V310" s="492"/>
      <c r="W310" s="324" t="s">
        <v>27</v>
      </c>
      <c r="X310" s="325"/>
      <c r="Y310" s="325"/>
      <c r="Z310" s="325"/>
      <c r="AA310" s="325"/>
      <c r="AB310" s="326"/>
      <c r="AH310" s="3"/>
      <c r="AI310" s="3"/>
    </row>
    <row r="311" spans="2:43" ht="16.5" customHeight="1">
      <c r="D311" s="359"/>
      <c r="E311" s="903"/>
      <c r="F311" s="904"/>
      <c r="G311" s="904"/>
      <c r="H311" s="904"/>
      <c r="I311" s="904"/>
      <c r="J311" s="904"/>
      <c r="K311" s="904"/>
      <c r="L311" s="905"/>
      <c r="M311" s="282" t="s">
        <v>256</v>
      </c>
      <c r="N311" s="283"/>
      <c r="O311" s="283"/>
      <c r="P311" s="283"/>
      <c r="Q311" s="283"/>
      <c r="R311" s="283"/>
      <c r="S311" s="283"/>
      <c r="T311" s="283"/>
      <c r="U311" s="283"/>
      <c r="V311" s="283"/>
      <c r="W311" s="283"/>
      <c r="X311" s="283"/>
      <c r="Y311" s="283"/>
      <c r="Z311" s="283"/>
      <c r="AA311" s="283"/>
      <c r="AB311" s="327"/>
      <c r="AH311" s="3"/>
      <c r="AI311" s="3"/>
    </row>
    <row r="312" spans="2:43" ht="13.5" customHeight="1">
      <c r="D312" s="359"/>
      <c r="E312" s="903"/>
      <c r="F312" s="904"/>
      <c r="G312" s="904"/>
      <c r="H312" s="904"/>
      <c r="I312" s="904"/>
      <c r="J312" s="904"/>
      <c r="K312" s="904"/>
      <c r="L312" s="905"/>
      <c r="M312" s="282" t="s">
        <v>184</v>
      </c>
      <c r="N312" s="283"/>
      <c r="O312" s="283"/>
      <c r="P312" s="283"/>
      <c r="Q312" s="283"/>
      <c r="R312" s="283"/>
      <c r="S312" s="284"/>
      <c r="T312" s="424" t="s">
        <v>117</v>
      </c>
      <c r="U312" s="425"/>
      <c r="V312" s="426"/>
      <c r="W312" s="510" t="s">
        <v>27</v>
      </c>
      <c r="X312" s="512"/>
      <c r="Y312" s="513"/>
      <c r="Z312" s="513"/>
      <c r="AA312" s="514"/>
      <c r="AB312" s="394" t="s">
        <v>2</v>
      </c>
      <c r="AH312" s="3"/>
      <c r="AI312" s="3"/>
    </row>
    <row r="313" spans="2:43" ht="30" customHeight="1">
      <c r="D313" s="359"/>
      <c r="E313" s="903"/>
      <c r="F313" s="904"/>
      <c r="G313" s="904"/>
      <c r="H313" s="904"/>
      <c r="I313" s="904"/>
      <c r="J313" s="904"/>
      <c r="K313" s="904"/>
      <c r="L313" s="905"/>
      <c r="M313" s="282"/>
      <c r="N313" s="283"/>
      <c r="O313" s="283"/>
      <c r="P313" s="283"/>
      <c r="Q313" s="283"/>
      <c r="R313" s="283"/>
      <c r="S313" s="284"/>
      <c r="T313" s="498"/>
      <c r="U313" s="499"/>
      <c r="V313" s="500"/>
      <c r="W313" s="511"/>
      <c r="X313" s="506"/>
      <c r="Y313" s="507"/>
      <c r="Z313" s="507"/>
      <c r="AA313" s="515"/>
      <c r="AB313" s="394"/>
      <c r="AH313" s="3"/>
      <c r="AI313" s="3"/>
    </row>
    <row r="314" spans="2:43" ht="19.5" customHeight="1">
      <c r="D314" s="359"/>
      <c r="E314" s="903"/>
      <c r="F314" s="904"/>
      <c r="G314" s="904"/>
      <c r="H314" s="904"/>
      <c r="I314" s="904"/>
      <c r="J314" s="904"/>
      <c r="K314" s="904"/>
      <c r="L314" s="905"/>
      <c r="M314" s="282" t="s">
        <v>185</v>
      </c>
      <c r="N314" s="283"/>
      <c r="O314" s="283"/>
      <c r="P314" s="283"/>
      <c r="Q314" s="283"/>
      <c r="R314" s="283"/>
      <c r="S314" s="284"/>
      <c r="T314" s="424" t="s">
        <v>70</v>
      </c>
      <c r="U314" s="425"/>
      <c r="V314" s="426"/>
      <c r="W314" s="501" t="s">
        <v>112</v>
      </c>
      <c r="X314" s="504"/>
      <c r="Y314" s="505"/>
      <c r="Z314" s="505"/>
      <c r="AA314" s="505"/>
      <c r="AB314" s="394" t="s">
        <v>2</v>
      </c>
    </row>
    <row r="315" spans="2:43" ht="13.5" customHeight="1">
      <c r="D315" s="359"/>
      <c r="E315" s="903"/>
      <c r="F315" s="904"/>
      <c r="G315" s="904"/>
      <c r="H315" s="904"/>
      <c r="I315" s="904"/>
      <c r="J315" s="904"/>
      <c r="K315" s="904"/>
      <c r="L315" s="905"/>
      <c r="M315" s="282"/>
      <c r="N315" s="283"/>
      <c r="O315" s="283"/>
      <c r="P315" s="283"/>
      <c r="Q315" s="283"/>
      <c r="R315" s="283"/>
      <c r="S315" s="284"/>
      <c r="T315" s="508"/>
      <c r="U315" s="509"/>
      <c r="V315" s="509"/>
      <c r="W315" s="502"/>
      <c r="X315" s="504"/>
      <c r="Y315" s="505"/>
      <c r="Z315" s="505"/>
      <c r="AA315" s="505"/>
      <c r="AB315" s="394"/>
    </row>
    <row r="316" spans="2:43" ht="13.5" customHeight="1">
      <c r="D316" s="359"/>
      <c r="E316" s="903"/>
      <c r="F316" s="904"/>
      <c r="G316" s="904"/>
      <c r="H316" s="904"/>
      <c r="I316" s="904"/>
      <c r="J316" s="904"/>
      <c r="K316" s="904"/>
      <c r="L316" s="905"/>
      <c r="M316" s="282"/>
      <c r="N316" s="283"/>
      <c r="O316" s="283"/>
      <c r="P316" s="283"/>
      <c r="Q316" s="283"/>
      <c r="R316" s="283"/>
      <c r="S316" s="284"/>
      <c r="T316" s="498"/>
      <c r="U316" s="499"/>
      <c r="V316" s="499"/>
      <c r="W316" s="503"/>
      <c r="X316" s="506"/>
      <c r="Y316" s="507"/>
      <c r="Z316" s="507"/>
      <c r="AA316" s="507"/>
      <c r="AB316" s="394"/>
    </row>
    <row r="317" spans="2:43" ht="13.5" customHeight="1">
      <c r="D317" s="359"/>
      <c r="E317" s="903"/>
      <c r="F317" s="904"/>
      <c r="G317" s="904"/>
      <c r="H317" s="904"/>
      <c r="I317" s="904"/>
      <c r="J317" s="904"/>
      <c r="K317" s="904"/>
      <c r="L317" s="905"/>
      <c r="M317" s="282" t="s">
        <v>200</v>
      </c>
      <c r="N317" s="283"/>
      <c r="O317" s="283"/>
      <c r="P317" s="283"/>
      <c r="Q317" s="283"/>
      <c r="R317" s="283"/>
      <c r="S317" s="284"/>
      <c r="T317" s="516"/>
      <c r="U317" s="517"/>
      <c r="V317" s="517"/>
      <c r="W317" s="518"/>
      <c r="X317" s="512"/>
      <c r="Y317" s="513"/>
      <c r="Z317" s="513"/>
      <c r="AA317" s="513"/>
      <c r="AB317" s="289" t="s">
        <v>2</v>
      </c>
    </row>
    <row r="318" spans="2:43" ht="13.5" customHeight="1">
      <c r="D318" s="359"/>
      <c r="E318" s="903"/>
      <c r="F318" s="904"/>
      <c r="G318" s="904"/>
      <c r="H318" s="904"/>
      <c r="I318" s="904"/>
      <c r="J318" s="904"/>
      <c r="K318" s="904"/>
      <c r="L318" s="905"/>
      <c r="M318" s="282"/>
      <c r="N318" s="283"/>
      <c r="O318" s="283"/>
      <c r="P318" s="283"/>
      <c r="Q318" s="283"/>
      <c r="R318" s="283"/>
      <c r="S318" s="284"/>
      <c r="T318" s="519"/>
      <c r="U318" s="520"/>
      <c r="V318" s="520"/>
      <c r="W318" s="521"/>
      <c r="X318" s="504"/>
      <c r="Y318" s="505"/>
      <c r="Z318" s="505"/>
      <c r="AA318" s="505"/>
      <c r="AB318" s="427"/>
    </row>
    <row r="319" spans="2:43" ht="13.5" customHeight="1">
      <c r="D319" s="359"/>
      <c r="E319" s="903"/>
      <c r="F319" s="904"/>
      <c r="G319" s="904"/>
      <c r="H319" s="904"/>
      <c r="I319" s="904"/>
      <c r="J319" s="904"/>
      <c r="K319" s="904"/>
      <c r="L319" s="905"/>
      <c r="M319" s="282"/>
      <c r="N319" s="283"/>
      <c r="O319" s="283"/>
      <c r="P319" s="283"/>
      <c r="Q319" s="283"/>
      <c r="R319" s="283"/>
      <c r="S319" s="284"/>
      <c r="T319" s="522"/>
      <c r="U319" s="523"/>
      <c r="V319" s="523"/>
      <c r="W319" s="524"/>
      <c r="X319" s="506"/>
      <c r="Y319" s="507"/>
      <c r="Z319" s="507"/>
      <c r="AA319" s="507"/>
      <c r="AB319" s="340"/>
    </row>
    <row r="320" spans="2:43" ht="21.95" customHeight="1">
      <c r="D320" s="359"/>
      <c r="E320" s="903"/>
      <c r="F320" s="904"/>
      <c r="G320" s="904"/>
      <c r="H320" s="904"/>
      <c r="I320" s="904"/>
      <c r="J320" s="904"/>
      <c r="K320" s="904"/>
      <c r="L320" s="905"/>
      <c r="M320" s="442" t="s">
        <v>221</v>
      </c>
      <c r="N320" s="443"/>
      <c r="O320" s="443"/>
      <c r="P320" s="443"/>
      <c r="Q320" s="443"/>
      <c r="R320" s="443"/>
      <c r="S320" s="443"/>
      <c r="T320" s="443"/>
      <c r="U320" s="443"/>
      <c r="V320" s="443"/>
      <c r="W320" s="443"/>
      <c r="X320" s="443"/>
      <c r="Y320" s="443"/>
      <c r="Z320" s="443"/>
      <c r="AA320" s="443"/>
      <c r="AB320" s="444"/>
    </row>
    <row r="321" spans="2:43" ht="21.75" customHeight="1">
      <c r="D321" s="360"/>
      <c r="E321" s="906"/>
      <c r="F321" s="907"/>
      <c r="G321" s="907"/>
      <c r="H321" s="907"/>
      <c r="I321" s="907"/>
      <c r="J321" s="907"/>
      <c r="K321" s="907"/>
      <c r="L321" s="908"/>
      <c r="M321" s="495"/>
      <c r="N321" s="496"/>
      <c r="O321" s="496"/>
      <c r="P321" s="496"/>
      <c r="Q321" s="496"/>
      <c r="R321" s="496"/>
      <c r="S321" s="496"/>
      <c r="T321" s="496"/>
      <c r="U321" s="496"/>
      <c r="V321" s="496"/>
      <c r="W321" s="496"/>
      <c r="X321" s="496"/>
      <c r="Y321" s="496"/>
      <c r="Z321" s="496"/>
      <c r="AA321" s="496"/>
      <c r="AB321" s="497"/>
    </row>
    <row r="322" spans="2:43" s="3" customFormat="1" ht="16.5" customHeight="1">
      <c r="B322" s="11"/>
      <c r="C322" s="11"/>
      <c r="D322" s="423" t="s">
        <v>190</v>
      </c>
      <c r="E322" s="423"/>
      <c r="F322" s="423"/>
      <c r="G322" s="423"/>
      <c r="H322" s="423"/>
      <c r="I322" s="423"/>
      <c r="J322" s="423"/>
      <c r="K322" s="423"/>
      <c r="L322" s="423"/>
      <c r="M322" s="423"/>
      <c r="N322" s="423"/>
      <c r="O322" s="423"/>
      <c r="P322" s="423"/>
      <c r="Q322" s="423"/>
      <c r="R322" s="423"/>
      <c r="S322" s="423"/>
      <c r="T322" s="423"/>
      <c r="U322" s="423"/>
      <c r="V322" s="423"/>
      <c r="W322" s="423"/>
      <c r="X322" s="423"/>
      <c r="Y322" s="423"/>
      <c r="Z322" s="423"/>
      <c r="AA322" s="423"/>
      <c r="AB322" s="423"/>
      <c r="AC322" s="11"/>
      <c r="AP322" s="138"/>
      <c r="AQ322" s="138"/>
    </row>
    <row r="323" spans="2:43" s="3" customFormat="1" ht="66.75" customHeight="1">
      <c r="B323" s="11"/>
      <c r="C323" s="11"/>
      <c r="D323" s="404"/>
      <c r="E323" s="405"/>
      <c r="F323" s="405"/>
      <c r="G323" s="405"/>
      <c r="H323" s="405"/>
      <c r="I323" s="405"/>
      <c r="J323" s="405"/>
      <c r="K323" s="405"/>
      <c r="L323" s="405"/>
      <c r="M323" s="405"/>
      <c r="N323" s="405"/>
      <c r="O323" s="405"/>
      <c r="P323" s="405"/>
      <c r="Q323" s="405"/>
      <c r="R323" s="405"/>
      <c r="S323" s="405"/>
      <c r="T323" s="405"/>
      <c r="U323" s="405"/>
      <c r="V323" s="405"/>
      <c r="W323" s="405"/>
      <c r="X323" s="405"/>
      <c r="Y323" s="405"/>
      <c r="Z323" s="405"/>
      <c r="AA323" s="405"/>
      <c r="AB323" s="406"/>
      <c r="AC323" s="11"/>
      <c r="AP323" s="138"/>
      <c r="AQ323" s="138"/>
    </row>
    <row r="324" spans="2:43" customFormat="1" ht="15" customHeight="1">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c r="AA324" s="59"/>
      <c r="AB324" s="59"/>
      <c r="AC324" s="59"/>
      <c r="AP324" s="144"/>
      <c r="AQ324" s="144"/>
    </row>
    <row r="325" spans="2:43" s="3" customFormat="1" ht="15.75" customHeight="1">
      <c r="B325" s="11"/>
      <c r="C325" s="11"/>
      <c r="D325" s="54"/>
      <c r="E325" s="54"/>
      <c r="F325" s="54"/>
      <c r="G325" s="54"/>
      <c r="H325" s="54"/>
      <c r="I325" s="54"/>
      <c r="J325" s="54"/>
      <c r="K325" s="54"/>
      <c r="L325" s="54"/>
      <c r="M325" s="54"/>
      <c r="N325" s="54"/>
      <c r="O325" s="54"/>
      <c r="P325" s="54"/>
      <c r="Q325" s="54"/>
      <c r="R325" s="54"/>
      <c r="S325" s="54"/>
      <c r="T325" s="54"/>
      <c r="U325" s="54"/>
      <c r="V325" s="54"/>
      <c r="W325" s="54"/>
      <c r="X325" s="54"/>
      <c r="Y325" s="54"/>
      <c r="Z325" s="54"/>
      <c r="AA325" s="54"/>
      <c r="AB325" s="11"/>
      <c r="AC325" s="11"/>
      <c r="AP325" s="138"/>
      <c r="AQ325" s="138"/>
    </row>
    <row r="326" spans="2:43" s="6" customFormat="1" ht="27" customHeight="1">
      <c r="B326" s="56"/>
      <c r="C326" s="56"/>
      <c r="D326" s="453" t="s">
        <v>182</v>
      </c>
      <c r="E326" s="453"/>
      <c r="F326" s="453"/>
      <c r="G326" s="453"/>
      <c r="H326" s="453"/>
      <c r="I326" s="453"/>
      <c r="J326" s="453"/>
      <c r="K326" s="453"/>
      <c r="L326" s="453"/>
      <c r="M326" s="453"/>
      <c r="N326" s="453"/>
      <c r="O326" s="453"/>
      <c r="P326" s="453"/>
      <c r="Q326" s="453"/>
      <c r="R326" s="453"/>
      <c r="S326" s="453"/>
      <c r="T326" s="453"/>
      <c r="U326" s="453"/>
      <c r="V326" s="453"/>
      <c r="W326" s="453"/>
      <c r="X326" s="453"/>
      <c r="Y326" s="453"/>
      <c r="Z326" s="453"/>
      <c r="AA326" s="453"/>
      <c r="AB326" s="56"/>
      <c r="AC326" s="56"/>
      <c r="AP326" s="141"/>
      <c r="AQ326" s="141"/>
    </row>
    <row r="327" spans="2:43" s="3" customFormat="1" ht="25.5" customHeight="1">
      <c r="B327" s="11"/>
      <c r="C327" s="11"/>
      <c r="D327" s="46" t="s">
        <v>192</v>
      </c>
      <c r="E327" s="11"/>
      <c r="F327" s="11"/>
      <c r="G327" s="13"/>
      <c r="H327" s="11"/>
      <c r="I327" s="47"/>
      <c r="J327" s="47"/>
      <c r="K327" s="47"/>
      <c r="L327" s="47"/>
      <c r="M327" s="47"/>
      <c r="N327" s="47"/>
      <c r="O327" s="11"/>
      <c r="P327" s="11"/>
      <c r="Q327" s="11"/>
      <c r="R327" s="11"/>
      <c r="S327" s="11"/>
      <c r="T327" s="11"/>
      <c r="U327" s="11"/>
      <c r="V327" s="13"/>
      <c r="W327" s="11"/>
      <c r="X327" s="48"/>
      <c r="Y327" s="48"/>
      <c r="Z327" s="48"/>
      <c r="AA327" s="11"/>
      <c r="AB327" s="11"/>
      <c r="AC327" s="11"/>
      <c r="AP327" s="138"/>
      <c r="AQ327" s="138"/>
    </row>
    <row r="328" spans="2:43" s="3" customFormat="1" ht="14.25" customHeight="1">
      <c r="B328" s="11"/>
      <c r="C328" s="11"/>
      <c r="D328" s="49" t="s">
        <v>196</v>
      </c>
      <c r="E328" s="493" t="s">
        <v>323</v>
      </c>
      <c r="F328" s="493"/>
      <c r="G328" s="493"/>
      <c r="H328" s="493"/>
      <c r="I328" s="493"/>
      <c r="J328" s="493"/>
      <c r="K328" s="493"/>
      <c r="L328" s="493"/>
      <c r="M328" s="493"/>
      <c r="N328" s="493"/>
      <c r="O328" s="493"/>
      <c r="P328" s="493"/>
      <c r="Q328" s="493"/>
      <c r="R328" s="493"/>
      <c r="S328" s="493"/>
      <c r="T328" s="493"/>
      <c r="U328" s="493"/>
      <c r="V328" s="493"/>
      <c r="W328" s="493"/>
      <c r="X328" s="493"/>
      <c r="Y328" s="493"/>
      <c r="Z328" s="493"/>
      <c r="AA328" s="493"/>
      <c r="AB328" s="11"/>
      <c r="AC328" s="11"/>
      <c r="AP328" s="138"/>
      <c r="AQ328" s="138"/>
    </row>
    <row r="329" spans="2:43" s="3" customFormat="1" ht="14.25" customHeight="1">
      <c r="B329" s="11"/>
      <c r="C329" s="11"/>
      <c r="D329" s="49" t="s">
        <v>197</v>
      </c>
      <c r="E329" s="301" t="s">
        <v>2420</v>
      </c>
      <c r="F329" s="301"/>
      <c r="G329" s="301"/>
      <c r="H329" s="301"/>
      <c r="I329" s="301"/>
      <c r="J329" s="301"/>
      <c r="K329" s="301"/>
      <c r="L329" s="301"/>
      <c r="M329" s="301"/>
      <c r="N329" s="301"/>
      <c r="O329" s="301"/>
      <c r="P329" s="301"/>
      <c r="Q329" s="301"/>
      <c r="R329" s="301"/>
      <c r="S329" s="301"/>
      <c r="T329" s="301"/>
      <c r="U329" s="301"/>
      <c r="V329" s="301"/>
      <c r="W329" s="302" t="s">
        <v>2419</v>
      </c>
      <c r="X329" s="302"/>
      <c r="Y329" s="302"/>
      <c r="Z329" s="302"/>
      <c r="AA329" s="302"/>
      <c r="AB329" s="302"/>
      <c r="AC329" s="302"/>
      <c r="AP329" s="138"/>
      <c r="AQ329" s="138"/>
    </row>
    <row r="330" spans="2:43" ht="14.25" customHeight="1">
      <c r="D330" s="49" t="s">
        <v>196</v>
      </c>
      <c r="E330" s="232" t="s">
        <v>208</v>
      </c>
      <c r="F330" s="232"/>
      <c r="G330" s="61"/>
      <c r="H330" s="232"/>
      <c r="I330" s="62"/>
      <c r="J330" s="62"/>
      <c r="K330" s="64"/>
      <c r="L330" s="64"/>
      <c r="M330" s="64"/>
      <c r="N330" s="64"/>
      <c r="O330" s="65"/>
      <c r="P330" s="65"/>
      <c r="Q330" s="65"/>
      <c r="R330" s="65"/>
      <c r="S330" s="65"/>
      <c r="T330" s="65"/>
      <c r="U330" s="65"/>
      <c r="V330" s="65"/>
      <c r="W330" s="65"/>
      <c r="X330" s="66"/>
      <c r="Y330" s="66"/>
      <c r="Z330" s="66"/>
      <c r="AA330" s="65"/>
    </row>
    <row r="331" spans="2:43" ht="28.5" customHeight="1">
      <c r="D331" s="49"/>
      <c r="E331" s="67" t="s">
        <v>14</v>
      </c>
      <c r="F331" s="494" t="s">
        <v>210</v>
      </c>
      <c r="G331" s="494"/>
      <c r="H331" s="494"/>
      <c r="I331" s="494"/>
      <c r="J331" s="494"/>
      <c r="K331" s="494"/>
      <c r="L331" s="494"/>
      <c r="M331" s="494"/>
      <c r="N331" s="494"/>
      <c r="O331" s="494"/>
      <c r="P331" s="494"/>
      <c r="Q331" s="494"/>
      <c r="R331" s="494"/>
      <c r="S331" s="494"/>
      <c r="T331" s="494"/>
      <c r="U331" s="494"/>
      <c r="V331" s="494"/>
      <c r="W331" s="494"/>
      <c r="X331" s="494"/>
      <c r="Y331" s="494"/>
      <c r="Z331" s="494"/>
      <c r="AA331" s="494"/>
      <c r="AB331" s="494"/>
    </row>
    <row r="332" spans="2:43" s="3" customFormat="1" ht="15" customHeight="1">
      <c r="B332" s="11"/>
      <c r="C332" s="11"/>
      <c r="D332" s="49" t="s">
        <v>196</v>
      </c>
      <c r="E332" s="232" t="s">
        <v>215</v>
      </c>
      <c r="F332" s="232"/>
      <c r="G332" s="61"/>
      <c r="H332" s="232"/>
      <c r="I332" s="62"/>
      <c r="J332" s="62"/>
      <c r="K332" s="62"/>
      <c r="L332" s="62"/>
      <c r="M332" s="62"/>
      <c r="N332" s="62"/>
      <c r="O332" s="232"/>
      <c r="P332" s="232"/>
      <c r="Q332" s="232"/>
      <c r="R332" s="232"/>
      <c r="S332" s="232"/>
      <c r="T332" s="232"/>
      <c r="U332" s="232"/>
      <c r="V332" s="61"/>
      <c r="W332" s="232"/>
      <c r="X332" s="63"/>
      <c r="Y332" s="63"/>
      <c r="Z332" s="63"/>
      <c r="AA332" s="232"/>
      <c r="AB332" s="11"/>
      <c r="AC332" s="11"/>
      <c r="AP332" s="138"/>
      <c r="AQ332" s="138"/>
    </row>
    <row r="333" spans="2:43" s="4" customFormat="1" ht="30" customHeight="1">
      <c r="B333" s="50"/>
      <c r="C333" s="50"/>
      <c r="D333" s="410" t="s">
        <v>0</v>
      </c>
      <c r="E333" s="313"/>
      <c r="F333" s="313"/>
      <c r="G333" s="313"/>
      <c r="H333" s="313"/>
      <c r="I333" s="313"/>
      <c r="J333" s="313"/>
      <c r="K333" s="313"/>
      <c r="L333" s="313"/>
      <c r="M333" s="313"/>
      <c r="N333" s="313"/>
      <c r="O333" s="313"/>
      <c r="P333" s="313"/>
      <c r="Q333" s="313"/>
      <c r="R333" s="313"/>
      <c r="S333" s="314"/>
      <c r="T333" s="410" t="s">
        <v>6</v>
      </c>
      <c r="U333" s="313"/>
      <c r="V333" s="313"/>
      <c r="W333" s="314"/>
      <c r="X333" s="313" t="s">
        <v>7</v>
      </c>
      <c r="Y333" s="313"/>
      <c r="Z333" s="313"/>
      <c r="AA333" s="313"/>
      <c r="AB333" s="314"/>
      <c r="AC333" s="50"/>
      <c r="AP333" s="141"/>
      <c r="AQ333" s="141"/>
    </row>
    <row r="334" spans="2:43" s="4" customFormat="1" ht="15" customHeight="1">
      <c r="B334" s="50"/>
      <c r="C334" s="50"/>
      <c r="D334" s="462" t="s">
        <v>85</v>
      </c>
      <c r="E334" s="463"/>
      <c r="F334" s="463"/>
      <c r="G334" s="463"/>
      <c r="H334" s="463"/>
      <c r="I334" s="463"/>
      <c r="J334" s="463"/>
      <c r="K334" s="463"/>
      <c r="L334" s="463"/>
      <c r="M334" s="463"/>
      <c r="N334" s="463"/>
      <c r="O334" s="463"/>
      <c r="P334" s="463"/>
      <c r="Q334" s="463"/>
      <c r="R334" s="463"/>
      <c r="S334" s="463"/>
      <c r="T334" s="463"/>
      <c r="U334" s="463"/>
      <c r="V334" s="463"/>
      <c r="W334" s="463"/>
      <c r="X334" s="463"/>
      <c r="Y334" s="463"/>
      <c r="Z334" s="463"/>
      <c r="AA334" s="463"/>
      <c r="AB334" s="463"/>
      <c r="AC334" s="50"/>
      <c r="AP334" s="141"/>
      <c r="AQ334" s="141"/>
    </row>
    <row r="335" spans="2:43" s="3" customFormat="1" ht="13.5" customHeight="1">
      <c r="B335" s="11"/>
      <c r="C335" s="11"/>
      <c r="D335" s="457" t="s">
        <v>20</v>
      </c>
      <c r="E335" s="375" t="s">
        <v>134</v>
      </c>
      <c r="F335" s="375"/>
      <c r="G335" s="375"/>
      <c r="H335" s="375"/>
      <c r="I335" s="375"/>
      <c r="J335" s="375"/>
      <c r="K335" s="375"/>
      <c r="L335" s="375"/>
      <c r="M335" s="375"/>
      <c r="N335" s="375"/>
      <c r="O335" s="375"/>
      <c r="P335" s="375"/>
      <c r="Q335" s="375"/>
      <c r="R335" s="375"/>
      <c r="S335" s="375"/>
      <c r="T335" s="460" t="s">
        <v>84</v>
      </c>
      <c r="U335" s="460"/>
      <c r="V335" s="460"/>
      <c r="W335" s="461" t="s">
        <v>27</v>
      </c>
      <c r="X335" s="486"/>
      <c r="Y335" s="486"/>
      <c r="Z335" s="486"/>
      <c r="AA335" s="486"/>
      <c r="AB335" s="479" t="s">
        <v>2</v>
      </c>
      <c r="AC335" s="11"/>
      <c r="AP335" s="138"/>
      <c r="AQ335" s="138"/>
    </row>
    <row r="336" spans="2:43" s="3" customFormat="1" ht="30" customHeight="1">
      <c r="B336" s="11"/>
      <c r="C336" s="11"/>
      <c r="D336" s="441"/>
      <c r="E336" s="382"/>
      <c r="F336" s="382"/>
      <c r="G336" s="382"/>
      <c r="H336" s="382"/>
      <c r="I336" s="382"/>
      <c r="J336" s="382"/>
      <c r="K336" s="382"/>
      <c r="L336" s="382"/>
      <c r="M336" s="382"/>
      <c r="N336" s="382"/>
      <c r="O336" s="382"/>
      <c r="P336" s="382"/>
      <c r="Q336" s="382"/>
      <c r="R336" s="382"/>
      <c r="S336" s="382"/>
      <c r="T336" s="395"/>
      <c r="U336" s="395"/>
      <c r="V336" s="395"/>
      <c r="W336" s="393"/>
      <c r="X336" s="395"/>
      <c r="Y336" s="395"/>
      <c r="Z336" s="395"/>
      <c r="AA336" s="395"/>
      <c r="AB336" s="480"/>
      <c r="AC336" s="11"/>
      <c r="AP336" s="138"/>
      <c r="AQ336" s="138"/>
    </row>
    <row r="337" spans="2:43" s="3" customFormat="1" ht="13.5" customHeight="1">
      <c r="B337" s="11"/>
      <c r="C337" s="11"/>
      <c r="D337" s="441" t="s">
        <v>30</v>
      </c>
      <c r="E337" s="382" t="s">
        <v>149</v>
      </c>
      <c r="F337" s="382"/>
      <c r="G337" s="382"/>
      <c r="H337" s="382"/>
      <c r="I337" s="382"/>
      <c r="J337" s="382"/>
      <c r="K337" s="382"/>
      <c r="L337" s="382"/>
      <c r="M337" s="391" t="s">
        <v>341</v>
      </c>
      <c r="N337" s="391"/>
      <c r="O337" s="391"/>
      <c r="P337" s="391"/>
      <c r="Q337" s="391"/>
      <c r="R337" s="391"/>
      <c r="S337" s="391"/>
      <c r="T337" s="392" t="s">
        <v>84</v>
      </c>
      <c r="U337" s="392"/>
      <c r="V337" s="392"/>
      <c r="W337" s="393" t="s">
        <v>27</v>
      </c>
      <c r="X337" s="395"/>
      <c r="Y337" s="395"/>
      <c r="Z337" s="395"/>
      <c r="AA337" s="395"/>
      <c r="AB337" s="480" t="s">
        <v>2</v>
      </c>
      <c r="AC337" s="11"/>
      <c r="AP337" s="138"/>
      <c r="AQ337" s="138"/>
    </row>
    <row r="338" spans="2:43" s="3" customFormat="1" ht="33.75" customHeight="1">
      <c r="B338" s="11"/>
      <c r="C338" s="11"/>
      <c r="D338" s="441"/>
      <c r="E338" s="382"/>
      <c r="F338" s="382"/>
      <c r="G338" s="382"/>
      <c r="H338" s="382"/>
      <c r="I338" s="382"/>
      <c r="J338" s="382"/>
      <c r="K338" s="382"/>
      <c r="L338" s="382"/>
      <c r="M338" s="391"/>
      <c r="N338" s="391"/>
      <c r="O338" s="391"/>
      <c r="P338" s="391"/>
      <c r="Q338" s="391"/>
      <c r="R338" s="391"/>
      <c r="S338" s="391"/>
      <c r="T338" s="395"/>
      <c r="U338" s="395"/>
      <c r="V338" s="395"/>
      <c r="W338" s="393"/>
      <c r="X338" s="395"/>
      <c r="Y338" s="395"/>
      <c r="Z338" s="395"/>
      <c r="AA338" s="395"/>
      <c r="AB338" s="480"/>
      <c r="AC338" s="11"/>
      <c r="AP338" s="138"/>
      <c r="AQ338" s="138"/>
    </row>
    <row r="339" spans="2:43" s="3" customFormat="1" ht="13.5" customHeight="1">
      <c r="B339" s="11"/>
      <c r="C339" s="11"/>
      <c r="D339" s="441"/>
      <c r="E339" s="382"/>
      <c r="F339" s="382"/>
      <c r="G339" s="382"/>
      <c r="H339" s="382"/>
      <c r="I339" s="382"/>
      <c r="J339" s="382"/>
      <c r="K339" s="382"/>
      <c r="L339" s="382"/>
      <c r="M339" s="391" t="s">
        <v>135</v>
      </c>
      <c r="N339" s="391"/>
      <c r="O339" s="391"/>
      <c r="P339" s="391"/>
      <c r="Q339" s="391"/>
      <c r="R339" s="391"/>
      <c r="S339" s="391"/>
      <c r="T339" s="392" t="s">
        <v>57</v>
      </c>
      <c r="U339" s="392"/>
      <c r="V339" s="392"/>
      <c r="W339" s="393" t="s">
        <v>5</v>
      </c>
      <c r="X339" s="367"/>
      <c r="Y339" s="367"/>
      <c r="Z339" s="367"/>
      <c r="AA339" s="367"/>
      <c r="AB339" s="394" t="s">
        <v>2</v>
      </c>
      <c r="AC339" s="11"/>
      <c r="AP339" s="138"/>
      <c r="AQ339" s="138"/>
    </row>
    <row r="340" spans="2:43" s="3" customFormat="1" ht="30" customHeight="1">
      <c r="B340" s="11"/>
      <c r="C340" s="11"/>
      <c r="D340" s="441"/>
      <c r="E340" s="382"/>
      <c r="F340" s="382"/>
      <c r="G340" s="382"/>
      <c r="H340" s="382"/>
      <c r="I340" s="382"/>
      <c r="J340" s="382"/>
      <c r="K340" s="382"/>
      <c r="L340" s="382"/>
      <c r="M340" s="391"/>
      <c r="N340" s="391"/>
      <c r="O340" s="391"/>
      <c r="P340" s="391"/>
      <c r="Q340" s="391"/>
      <c r="R340" s="391"/>
      <c r="S340" s="391"/>
      <c r="T340" s="395"/>
      <c r="U340" s="395"/>
      <c r="V340" s="395"/>
      <c r="W340" s="393"/>
      <c r="X340" s="367"/>
      <c r="Y340" s="367"/>
      <c r="Z340" s="367"/>
      <c r="AA340" s="367"/>
      <c r="AB340" s="394"/>
      <c r="AC340" s="11"/>
      <c r="AP340" s="138"/>
      <c r="AQ340" s="138"/>
    </row>
    <row r="341" spans="2:43" s="3" customFormat="1" ht="13.5" customHeight="1">
      <c r="B341" s="11"/>
      <c r="C341" s="11"/>
      <c r="D341" s="441" t="s">
        <v>69</v>
      </c>
      <c r="E341" s="382" t="s">
        <v>136</v>
      </c>
      <c r="F341" s="382"/>
      <c r="G341" s="382"/>
      <c r="H341" s="382"/>
      <c r="I341" s="382"/>
      <c r="J341" s="382"/>
      <c r="K341" s="382"/>
      <c r="L341" s="382"/>
      <c r="M341" s="382"/>
      <c r="N341" s="382"/>
      <c r="O341" s="382"/>
      <c r="P341" s="382"/>
      <c r="Q341" s="382"/>
      <c r="R341" s="382"/>
      <c r="S341" s="382"/>
      <c r="T341" s="392" t="s">
        <v>84</v>
      </c>
      <c r="U341" s="392"/>
      <c r="V341" s="392"/>
      <c r="W341" s="393" t="s">
        <v>27</v>
      </c>
      <c r="X341" s="367"/>
      <c r="Y341" s="367"/>
      <c r="Z341" s="367"/>
      <c r="AA341" s="367"/>
      <c r="AB341" s="394" t="s">
        <v>2</v>
      </c>
      <c r="AC341" s="11"/>
      <c r="AP341" s="138"/>
      <c r="AQ341" s="138"/>
    </row>
    <row r="342" spans="2:43" s="3" customFormat="1" ht="30" customHeight="1">
      <c r="B342" s="11"/>
      <c r="C342" s="11"/>
      <c r="D342" s="432"/>
      <c r="E342" s="475"/>
      <c r="F342" s="475"/>
      <c r="G342" s="475"/>
      <c r="H342" s="475"/>
      <c r="I342" s="475"/>
      <c r="J342" s="475"/>
      <c r="K342" s="475"/>
      <c r="L342" s="475"/>
      <c r="M342" s="475"/>
      <c r="N342" s="475"/>
      <c r="O342" s="475"/>
      <c r="P342" s="475"/>
      <c r="Q342" s="475"/>
      <c r="R342" s="475"/>
      <c r="S342" s="475"/>
      <c r="T342" s="450"/>
      <c r="U342" s="450"/>
      <c r="V342" s="450"/>
      <c r="W342" s="403"/>
      <c r="X342" s="373"/>
      <c r="Y342" s="373"/>
      <c r="Z342" s="373"/>
      <c r="AA342" s="373"/>
      <c r="AB342" s="401"/>
      <c r="AC342" s="11"/>
      <c r="AP342" s="138"/>
      <c r="AQ342" s="138"/>
    </row>
    <row r="343" spans="2:43" s="4" customFormat="1" ht="19.5">
      <c r="B343" s="50"/>
      <c r="C343" s="50"/>
      <c r="D343" s="462" t="s">
        <v>86</v>
      </c>
      <c r="E343" s="463"/>
      <c r="F343" s="463"/>
      <c r="G343" s="463"/>
      <c r="H343" s="463"/>
      <c r="I343" s="463"/>
      <c r="J343" s="463"/>
      <c r="K343" s="463"/>
      <c r="L343" s="463"/>
      <c r="M343" s="463"/>
      <c r="N343" s="463"/>
      <c r="O343" s="463"/>
      <c r="P343" s="463"/>
      <c r="Q343" s="463"/>
      <c r="R343" s="463"/>
      <c r="S343" s="463"/>
      <c r="T343" s="463"/>
      <c r="U343" s="463"/>
      <c r="V343" s="463"/>
      <c r="W343" s="463"/>
      <c r="X343" s="463"/>
      <c r="Y343" s="463"/>
      <c r="Z343" s="463"/>
      <c r="AA343" s="463"/>
      <c r="AB343" s="464"/>
      <c r="AC343" s="50"/>
      <c r="AP343" s="141"/>
      <c r="AQ343" s="141"/>
    </row>
    <row r="344" spans="2:43" s="3" customFormat="1" ht="13.5" customHeight="1">
      <c r="B344" s="11"/>
      <c r="C344" s="11"/>
      <c r="D344" s="471" t="s">
        <v>137</v>
      </c>
      <c r="E344" s="472"/>
      <c r="F344" s="472"/>
      <c r="G344" s="472"/>
      <c r="H344" s="472"/>
      <c r="I344" s="472"/>
      <c r="J344" s="472"/>
      <c r="K344" s="472"/>
      <c r="L344" s="472"/>
      <c r="M344" s="472"/>
      <c r="N344" s="472"/>
      <c r="O344" s="472"/>
      <c r="P344" s="472"/>
      <c r="Q344" s="472"/>
      <c r="R344" s="472"/>
      <c r="S344" s="472"/>
      <c r="T344" s="460" t="s">
        <v>84</v>
      </c>
      <c r="U344" s="460"/>
      <c r="V344" s="460"/>
      <c r="W344" s="461" t="s">
        <v>27</v>
      </c>
      <c r="X344" s="413"/>
      <c r="Y344" s="413"/>
      <c r="Z344" s="413"/>
      <c r="AA344" s="413"/>
      <c r="AB344" s="400" t="s">
        <v>2</v>
      </c>
      <c r="AC344" s="11"/>
      <c r="AP344" s="138"/>
      <c r="AQ344" s="138"/>
    </row>
    <row r="345" spans="2:43" s="3" customFormat="1" ht="30" customHeight="1">
      <c r="B345" s="11"/>
      <c r="C345" s="11"/>
      <c r="D345" s="473"/>
      <c r="E345" s="474"/>
      <c r="F345" s="474"/>
      <c r="G345" s="474"/>
      <c r="H345" s="474"/>
      <c r="I345" s="474"/>
      <c r="J345" s="474"/>
      <c r="K345" s="474"/>
      <c r="L345" s="474"/>
      <c r="M345" s="474"/>
      <c r="N345" s="474"/>
      <c r="O345" s="474"/>
      <c r="P345" s="474"/>
      <c r="Q345" s="474"/>
      <c r="R345" s="474"/>
      <c r="S345" s="474"/>
      <c r="T345" s="450"/>
      <c r="U345" s="450"/>
      <c r="V345" s="450"/>
      <c r="W345" s="403"/>
      <c r="X345" s="373"/>
      <c r="Y345" s="373"/>
      <c r="Z345" s="373"/>
      <c r="AA345" s="373"/>
      <c r="AB345" s="401"/>
      <c r="AC345" s="11"/>
      <c r="AP345" s="138"/>
      <c r="AQ345" s="138"/>
    </row>
    <row r="346" spans="2:43" s="4" customFormat="1" ht="15" customHeight="1">
      <c r="B346" s="50"/>
      <c r="C346" s="50"/>
      <c r="D346" s="462" t="s">
        <v>138</v>
      </c>
      <c r="E346" s="463"/>
      <c r="F346" s="463"/>
      <c r="G346" s="463"/>
      <c r="H346" s="463"/>
      <c r="I346" s="463"/>
      <c r="J346" s="463"/>
      <c r="K346" s="463"/>
      <c r="L346" s="463"/>
      <c r="M346" s="463"/>
      <c r="N346" s="463"/>
      <c r="O346" s="463"/>
      <c r="P346" s="463"/>
      <c r="Q346" s="463"/>
      <c r="R346" s="463"/>
      <c r="S346" s="463"/>
      <c r="T346" s="463"/>
      <c r="U346" s="463"/>
      <c r="V346" s="463"/>
      <c r="W346" s="463"/>
      <c r="X346" s="463"/>
      <c r="Y346" s="463"/>
      <c r="Z346" s="463"/>
      <c r="AA346" s="463"/>
      <c r="AB346" s="464"/>
      <c r="AC346" s="50"/>
      <c r="AP346" s="141"/>
      <c r="AQ346" s="141"/>
    </row>
    <row r="347" spans="2:43" s="3" customFormat="1" ht="13.5" customHeight="1">
      <c r="B347" s="11"/>
      <c r="C347" s="11"/>
      <c r="D347" s="487" t="s">
        <v>342</v>
      </c>
      <c r="E347" s="488"/>
      <c r="F347" s="488"/>
      <c r="G347" s="488"/>
      <c r="H347" s="488"/>
      <c r="I347" s="488"/>
      <c r="J347" s="488"/>
      <c r="K347" s="488"/>
      <c r="L347" s="488"/>
      <c r="M347" s="488"/>
      <c r="N347" s="488"/>
      <c r="O347" s="488"/>
      <c r="P347" s="488"/>
      <c r="Q347" s="488"/>
      <c r="R347" s="488"/>
      <c r="S347" s="488"/>
      <c r="T347" s="460" t="s">
        <v>57</v>
      </c>
      <c r="U347" s="460"/>
      <c r="V347" s="460"/>
      <c r="W347" s="461" t="s">
        <v>5</v>
      </c>
      <c r="X347" s="486"/>
      <c r="Y347" s="486"/>
      <c r="Z347" s="486"/>
      <c r="AA347" s="486"/>
      <c r="AB347" s="479" t="s">
        <v>2</v>
      </c>
      <c r="AC347" s="11"/>
      <c r="AP347" s="138"/>
      <c r="AQ347" s="138"/>
    </row>
    <row r="348" spans="2:43" s="3" customFormat="1" ht="30" customHeight="1">
      <c r="B348" s="11"/>
      <c r="C348" s="11"/>
      <c r="D348" s="489"/>
      <c r="E348" s="490"/>
      <c r="F348" s="490"/>
      <c r="G348" s="490"/>
      <c r="H348" s="490"/>
      <c r="I348" s="490"/>
      <c r="J348" s="490"/>
      <c r="K348" s="490"/>
      <c r="L348" s="490"/>
      <c r="M348" s="490"/>
      <c r="N348" s="490"/>
      <c r="O348" s="490"/>
      <c r="P348" s="490"/>
      <c r="Q348" s="490"/>
      <c r="R348" s="490"/>
      <c r="S348" s="490"/>
      <c r="T348" s="450"/>
      <c r="U348" s="450"/>
      <c r="V348" s="450"/>
      <c r="W348" s="403"/>
      <c r="X348" s="450"/>
      <c r="Y348" s="450"/>
      <c r="Z348" s="450"/>
      <c r="AA348" s="450"/>
      <c r="AB348" s="481"/>
      <c r="AC348" s="11"/>
      <c r="AP348" s="138"/>
      <c r="AQ348" s="138"/>
    </row>
    <row r="349" spans="2:43" s="4" customFormat="1" ht="15" customHeight="1">
      <c r="B349" s="50"/>
      <c r="C349" s="50"/>
      <c r="D349" s="462" t="s">
        <v>154</v>
      </c>
      <c r="E349" s="463"/>
      <c r="F349" s="463"/>
      <c r="G349" s="463"/>
      <c r="H349" s="463"/>
      <c r="I349" s="463"/>
      <c r="J349" s="463"/>
      <c r="K349" s="463"/>
      <c r="L349" s="463"/>
      <c r="M349" s="463"/>
      <c r="N349" s="463"/>
      <c r="O349" s="463"/>
      <c r="P349" s="463"/>
      <c r="Q349" s="463"/>
      <c r="R349" s="463"/>
      <c r="S349" s="463"/>
      <c r="T349" s="463"/>
      <c r="U349" s="463"/>
      <c r="V349" s="463"/>
      <c r="W349" s="463"/>
      <c r="X349" s="463"/>
      <c r="Y349" s="463"/>
      <c r="Z349" s="463"/>
      <c r="AA349" s="463"/>
      <c r="AB349" s="464"/>
      <c r="AC349" s="50"/>
      <c r="AP349" s="141"/>
      <c r="AQ349" s="141"/>
    </row>
    <row r="350" spans="2:43" s="3" customFormat="1" ht="13.5" customHeight="1">
      <c r="B350" s="11"/>
      <c r="C350" s="11"/>
      <c r="D350" s="485" t="s">
        <v>20</v>
      </c>
      <c r="E350" s="375" t="s">
        <v>139</v>
      </c>
      <c r="F350" s="375"/>
      <c r="G350" s="375"/>
      <c r="H350" s="375"/>
      <c r="I350" s="375"/>
      <c r="J350" s="375"/>
      <c r="K350" s="375"/>
      <c r="L350" s="375"/>
      <c r="M350" s="375"/>
      <c r="N350" s="375"/>
      <c r="O350" s="375"/>
      <c r="P350" s="375"/>
      <c r="Q350" s="375"/>
      <c r="R350" s="375"/>
      <c r="S350" s="375"/>
      <c r="T350" s="460" t="s">
        <v>117</v>
      </c>
      <c r="U350" s="460"/>
      <c r="V350" s="460"/>
      <c r="W350" s="461" t="s">
        <v>27</v>
      </c>
      <c r="X350" s="486"/>
      <c r="Y350" s="486"/>
      <c r="Z350" s="486"/>
      <c r="AA350" s="486"/>
      <c r="AB350" s="479" t="s">
        <v>2</v>
      </c>
      <c r="AC350" s="11"/>
      <c r="AP350" s="138"/>
      <c r="AQ350" s="138"/>
    </row>
    <row r="351" spans="2:43" s="3" customFormat="1" ht="30" customHeight="1">
      <c r="B351" s="11"/>
      <c r="C351" s="11"/>
      <c r="D351" s="483"/>
      <c r="E351" s="382"/>
      <c r="F351" s="382"/>
      <c r="G351" s="382"/>
      <c r="H351" s="382"/>
      <c r="I351" s="382"/>
      <c r="J351" s="382"/>
      <c r="K351" s="382"/>
      <c r="L351" s="382"/>
      <c r="M351" s="382"/>
      <c r="N351" s="382"/>
      <c r="O351" s="382"/>
      <c r="P351" s="382"/>
      <c r="Q351" s="382"/>
      <c r="R351" s="382"/>
      <c r="S351" s="382"/>
      <c r="T351" s="395"/>
      <c r="U351" s="395"/>
      <c r="V351" s="395"/>
      <c r="W351" s="393"/>
      <c r="X351" s="395"/>
      <c r="Y351" s="395"/>
      <c r="Z351" s="395"/>
      <c r="AA351" s="395"/>
      <c r="AB351" s="480"/>
      <c r="AC351" s="11"/>
      <c r="AP351" s="138"/>
      <c r="AQ351" s="138"/>
    </row>
    <row r="352" spans="2:43" s="3" customFormat="1" ht="13.5" customHeight="1">
      <c r="B352" s="11"/>
      <c r="C352" s="11"/>
      <c r="D352" s="483" t="s">
        <v>30</v>
      </c>
      <c r="E352" s="382" t="s">
        <v>147</v>
      </c>
      <c r="F352" s="382"/>
      <c r="G352" s="382"/>
      <c r="H352" s="382"/>
      <c r="I352" s="382"/>
      <c r="J352" s="382"/>
      <c r="K352" s="382"/>
      <c r="L352" s="382"/>
      <c r="M352" s="391" t="s">
        <v>343</v>
      </c>
      <c r="N352" s="391"/>
      <c r="O352" s="391"/>
      <c r="P352" s="391"/>
      <c r="Q352" s="391"/>
      <c r="R352" s="391"/>
      <c r="S352" s="391"/>
      <c r="T352" s="392" t="s">
        <v>57</v>
      </c>
      <c r="U352" s="392"/>
      <c r="V352" s="392"/>
      <c r="W352" s="393" t="s">
        <v>5</v>
      </c>
      <c r="X352" s="395"/>
      <c r="Y352" s="395"/>
      <c r="Z352" s="395"/>
      <c r="AA352" s="395"/>
      <c r="AB352" s="480" t="s">
        <v>2</v>
      </c>
      <c r="AC352" s="11"/>
      <c r="AP352" s="138"/>
      <c r="AQ352" s="138"/>
    </row>
    <row r="353" spans="2:43" s="3" customFormat="1" ht="30" customHeight="1">
      <c r="B353" s="11"/>
      <c r="C353" s="11"/>
      <c r="D353" s="483"/>
      <c r="E353" s="382"/>
      <c r="F353" s="382"/>
      <c r="G353" s="382"/>
      <c r="H353" s="382"/>
      <c r="I353" s="382"/>
      <c r="J353" s="382"/>
      <c r="K353" s="382"/>
      <c r="L353" s="382"/>
      <c r="M353" s="391"/>
      <c r="N353" s="391"/>
      <c r="O353" s="391"/>
      <c r="P353" s="391"/>
      <c r="Q353" s="391"/>
      <c r="R353" s="391"/>
      <c r="S353" s="391"/>
      <c r="T353" s="395"/>
      <c r="U353" s="395"/>
      <c r="V353" s="395"/>
      <c r="W353" s="393"/>
      <c r="X353" s="395"/>
      <c r="Y353" s="395"/>
      <c r="Z353" s="395"/>
      <c r="AA353" s="395"/>
      <c r="AB353" s="480"/>
      <c r="AC353" s="11"/>
      <c r="AP353" s="138"/>
      <c r="AQ353" s="138"/>
    </row>
    <row r="354" spans="2:43" s="3" customFormat="1" ht="13.5" customHeight="1">
      <c r="B354" s="11"/>
      <c r="C354" s="11"/>
      <c r="D354" s="483"/>
      <c r="E354" s="382"/>
      <c r="F354" s="382"/>
      <c r="G354" s="382"/>
      <c r="H354" s="382"/>
      <c r="I354" s="382"/>
      <c r="J354" s="382"/>
      <c r="K354" s="382"/>
      <c r="L354" s="382"/>
      <c r="M354" s="391" t="s">
        <v>344</v>
      </c>
      <c r="N354" s="391"/>
      <c r="O354" s="391"/>
      <c r="P354" s="391"/>
      <c r="Q354" s="391"/>
      <c r="R354" s="391"/>
      <c r="S354" s="391"/>
      <c r="T354" s="392" t="s">
        <v>57</v>
      </c>
      <c r="U354" s="392"/>
      <c r="V354" s="392"/>
      <c r="W354" s="393" t="s">
        <v>5</v>
      </c>
      <c r="X354" s="395"/>
      <c r="Y354" s="395"/>
      <c r="Z354" s="395"/>
      <c r="AA354" s="395"/>
      <c r="AB354" s="480" t="s">
        <v>2</v>
      </c>
      <c r="AC354" s="11"/>
      <c r="AP354" s="138"/>
      <c r="AQ354" s="138"/>
    </row>
    <row r="355" spans="2:43" s="3" customFormat="1" ht="30" customHeight="1">
      <c r="B355" s="11"/>
      <c r="C355" s="11"/>
      <c r="D355" s="483"/>
      <c r="E355" s="382"/>
      <c r="F355" s="382"/>
      <c r="G355" s="382"/>
      <c r="H355" s="382"/>
      <c r="I355" s="382"/>
      <c r="J355" s="382"/>
      <c r="K355" s="382"/>
      <c r="L355" s="382"/>
      <c r="M355" s="391"/>
      <c r="N355" s="391"/>
      <c r="O355" s="391"/>
      <c r="P355" s="391"/>
      <c r="Q355" s="391"/>
      <c r="R355" s="391"/>
      <c r="S355" s="391"/>
      <c r="T355" s="395"/>
      <c r="U355" s="395"/>
      <c r="V355" s="395"/>
      <c r="W355" s="393"/>
      <c r="X355" s="395"/>
      <c r="Y355" s="395"/>
      <c r="Z355" s="395"/>
      <c r="AA355" s="395"/>
      <c r="AB355" s="480"/>
      <c r="AC355" s="11"/>
      <c r="AP355" s="138"/>
      <c r="AQ355" s="138"/>
    </row>
    <row r="356" spans="2:43" s="3" customFormat="1" ht="13.5" customHeight="1">
      <c r="B356" s="11"/>
      <c r="C356" s="11"/>
      <c r="D356" s="483" t="s">
        <v>69</v>
      </c>
      <c r="E356" s="382" t="s">
        <v>148</v>
      </c>
      <c r="F356" s="382"/>
      <c r="G356" s="382"/>
      <c r="H356" s="382"/>
      <c r="I356" s="382"/>
      <c r="J356" s="382"/>
      <c r="K356" s="382"/>
      <c r="L356" s="382"/>
      <c r="M356" s="391" t="s">
        <v>158</v>
      </c>
      <c r="N356" s="391"/>
      <c r="O356" s="391"/>
      <c r="P356" s="391"/>
      <c r="Q356" s="391"/>
      <c r="R356" s="391"/>
      <c r="S356" s="391"/>
      <c r="T356" s="392" t="s">
        <v>57</v>
      </c>
      <c r="U356" s="392"/>
      <c r="V356" s="392"/>
      <c r="W356" s="393" t="s">
        <v>5</v>
      </c>
      <c r="X356" s="395"/>
      <c r="Y356" s="395"/>
      <c r="Z356" s="395"/>
      <c r="AA356" s="395"/>
      <c r="AB356" s="480" t="s">
        <v>2</v>
      </c>
      <c r="AC356" s="11"/>
      <c r="AP356" s="138"/>
      <c r="AQ356" s="138"/>
    </row>
    <row r="357" spans="2:43" s="3" customFormat="1" ht="30" customHeight="1">
      <c r="B357" s="11"/>
      <c r="C357" s="11"/>
      <c r="D357" s="483"/>
      <c r="E357" s="382"/>
      <c r="F357" s="382"/>
      <c r="G357" s="382"/>
      <c r="H357" s="382"/>
      <c r="I357" s="382"/>
      <c r="J357" s="382"/>
      <c r="K357" s="382"/>
      <c r="L357" s="382"/>
      <c r="M357" s="391"/>
      <c r="N357" s="391"/>
      <c r="O357" s="391"/>
      <c r="P357" s="391"/>
      <c r="Q357" s="391"/>
      <c r="R357" s="391"/>
      <c r="S357" s="391"/>
      <c r="T357" s="395"/>
      <c r="U357" s="395"/>
      <c r="V357" s="395"/>
      <c r="W357" s="393"/>
      <c r="X357" s="395"/>
      <c r="Y357" s="395"/>
      <c r="Z357" s="395"/>
      <c r="AA357" s="395"/>
      <c r="AB357" s="480"/>
      <c r="AC357" s="11"/>
      <c r="AP357" s="138"/>
      <c r="AQ357" s="138"/>
    </row>
    <row r="358" spans="2:43" s="3" customFormat="1" ht="13.5" customHeight="1">
      <c r="B358" s="11"/>
      <c r="C358" s="11"/>
      <c r="D358" s="483"/>
      <c r="E358" s="382"/>
      <c r="F358" s="382"/>
      <c r="G358" s="382"/>
      <c r="H358" s="382"/>
      <c r="I358" s="382"/>
      <c r="J358" s="382"/>
      <c r="K358" s="382"/>
      <c r="L358" s="382"/>
      <c r="M358" s="391" t="s">
        <v>150</v>
      </c>
      <c r="N358" s="391"/>
      <c r="O358" s="391"/>
      <c r="P358" s="391"/>
      <c r="Q358" s="391"/>
      <c r="R358" s="391"/>
      <c r="S358" s="391"/>
      <c r="T358" s="392" t="s">
        <v>57</v>
      </c>
      <c r="U358" s="392"/>
      <c r="V358" s="392"/>
      <c r="W358" s="393" t="s">
        <v>5</v>
      </c>
      <c r="X358" s="395"/>
      <c r="Y358" s="395"/>
      <c r="Z358" s="395"/>
      <c r="AA358" s="395"/>
      <c r="AB358" s="480" t="s">
        <v>2</v>
      </c>
      <c r="AC358" s="11"/>
      <c r="AP358" s="138"/>
      <c r="AQ358" s="138"/>
    </row>
    <row r="359" spans="2:43" s="3" customFormat="1" ht="30" customHeight="1">
      <c r="B359" s="11"/>
      <c r="C359" s="11"/>
      <c r="D359" s="484"/>
      <c r="E359" s="475"/>
      <c r="F359" s="475"/>
      <c r="G359" s="475"/>
      <c r="H359" s="475"/>
      <c r="I359" s="475"/>
      <c r="J359" s="475"/>
      <c r="K359" s="475"/>
      <c r="L359" s="475"/>
      <c r="M359" s="402"/>
      <c r="N359" s="402"/>
      <c r="O359" s="402"/>
      <c r="P359" s="402"/>
      <c r="Q359" s="402"/>
      <c r="R359" s="402"/>
      <c r="S359" s="402"/>
      <c r="T359" s="450"/>
      <c r="U359" s="450"/>
      <c r="V359" s="450"/>
      <c r="W359" s="403"/>
      <c r="X359" s="450"/>
      <c r="Y359" s="450"/>
      <c r="Z359" s="450"/>
      <c r="AA359" s="450"/>
      <c r="AB359" s="481"/>
      <c r="AC359" s="11"/>
      <c r="AP359" s="138"/>
      <c r="AQ359" s="138"/>
    </row>
    <row r="360" spans="2:43" s="7" customFormat="1" ht="15" customHeight="1">
      <c r="B360" s="57"/>
      <c r="C360" s="57"/>
      <c r="D360" s="462" t="s">
        <v>155</v>
      </c>
      <c r="E360" s="463"/>
      <c r="F360" s="463"/>
      <c r="G360" s="463"/>
      <c r="H360" s="463"/>
      <c r="I360" s="463"/>
      <c r="J360" s="463"/>
      <c r="K360" s="463"/>
      <c r="L360" s="463"/>
      <c r="M360" s="463"/>
      <c r="N360" s="463"/>
      <c r="O360" s="463"/>
      <c r="P360" s="463"/>
      <c r="Q360" s="463"/>
      <c r="R360" s="463"/>
      <c r="S360" s="463"/>
      <c r="T360" s="463"/>
      <c r="U360" s="463"/>
      <c r="V360" s="463"/>
      <c r="W360" s="463"/>
      <c r="X360" s="463"/>
      <c r="Y360" s="463"/>
      <c r="Z360" s="463"/>
      <c r="AA360" s="463"/>
      <c r="AB360" s="464"/>
      <c r="AC360" s="57"/>
      <c r="AP360" s="141"/>
      <c r="AQ360" s="141"/>
    </row>
    <row r="361" spans="2:43" s="3" customFormat="1" ht="13.5" customHeight="1">
      <c r="B361" s="11"/>
      <c r="C361" s="11"/>
      <c r="D361" s="457" t="s">
        <v>20</v>
      </c>
      <c r="E361" s="375" t="s">
        <v>345</v>
      </c>
      <c r="F361" s="375"/>
      <c r="G361" s="375"/>
      <c r="H361" s="375"/>
      <c r="I361" s="375"/>
      <c r="J361" s="375"/>
      <c r="K361" s="375"/>
      <c r="L361" s="375"/>
      <c r="M361" s="375"/>
      <c r="N361" s="375"/>
      <c r="O361" s="375"/>
      <c r="P361" s="375"/>
      <c r="Q361" s="375"/>
      <c r="R361" s="375"/>
      <c r="S361" s="375"/>
      <c r="T361" s="460" t="s">
        <v>57</v>
      </c>
      <c r="U361" s="460"/>
      <c r="V361" s="460"/>
      <c r="W361" s="461" t="s">
        <v>5</v>
      </c>
      <c r="X361" s="413"/>
      <c r="Y361" s="413"/>
      <c r="Z361" s="413"/>
      <c r="AA361" s="413"/>
      <c r="AB361" s="479" t="s">
        <v>2</v>
      </c>
      <c r="AC361" s="11"/>
      <c r="AP361" s="138"/>
      <c r="AQ361" s="138"/>
    </row>
    <row r="362" spans="2:43" s="3" customFormat="1" ht="30" customHeight="1">
      <c r="B362" s="11"/>
      <c r="C362" s="11"/>
      <c r="D362" s="441"/>
      <c r="E362" s="382"/>
      <c r="F362" s="382"/>
      <c r="G362" s="382"/>
      <c r="H362" s="382"/>
      <c r="I362" s="382"/>
      <c r="J362" s="382"/>
      <c r="K362" s="382"/>
      <c r="L362" s="382"/>
      <c r="M362" s="382"/>
      <c r="N362" s="382"/>
      <c r="O362" s="382"/>
      <c r="P362" s="382"/>
      <c r="Q362" s="382"/>
      <c r="R362" s="382"/>
      <c r="S362" s="382"/>
      <c r="T362" s="395"/>
      <c r="U362" s="395"/>
      <c r="V362" s="395"/>
      <c r="W362" s="393"/>
      <c r="X362" s="367"/>
      <c r="Y362" s="367"/>
      <c r="Z362" s="367"/>
      <c r="AA362" s="367"/>
      <c r="AB362" s="480"/>
      <c r="AC362" s="11"/>
      <c r="AP362" s="138"/>
      <c r="AQ362" s="138"/>
    </row>
    <row r="363" spans="2:43" s="3" customFormat="1" ht="13.5" customHeight="1">
      <c r="B363" s="11"/>
      <c r="C363" s="11"/>
      <c r="D363" s="441" t="s">
        <v>30</v>
      </c>
      <c r="E363" s="382" t="s">
        <v>346</v>
      </c>
      <c r="F363" s="382"/>
      <c r="G363" s="382"/>
      <c r="H363" s="382"/>
      <c r="I363" s="382"/>
      <c r="J363" s="382"/>
      <c r="K363" s="382"/>
      <c r="L363" s="382"/>
      <c r="M363" s="382"/>
      <c r="N363" s="382"/>
      <c r="O363" s="382"/>
      <c r="P363" s="382"/>
      <c r="Q363" s="382"/>
      <c r="R363" s="382"/>
      <c r="S363" s="382"/>
      <c r="T363" s="392" t="s">
        <v>87</v>
      </c>
      <c r="U363" s="392"/>
      <c r="V363" s="392"/>
      <c r="W363" s="393" t="s">
        <v>88</v>
      </c>
      <c r="X363" s="367"/>
      <c r="Y363" s="367"/>
      <c r="Z363" s="367"/>
      <c r="AA363" s="367"/>
      <c r="AB363" s="480" t="s">
        <v>2</v>
      </c>
      <c r="AC363" s="11"/>
      <c r="AP363" s="138"/>
      <c r="AQ363" s="138"/>
    </row>
    <row r="364" spans="2:43" s="3" customFormat="1" ht="30" customHeight="1">
      <c r="B364" s="11"/>
      <c r="C364" s="11"/>
      <c r="D364" s="432"/>
      <c r="E364" s="475"/>
      <c r="F364" s="475"/>
      <c r="G364" s="475"/>
      <c r="H364" s="475"/>
      <c r="I364" s="475"/>
      <c r="J364" s="475"/>
      <c r="K364" s="475"/>
      <c r="L364" s="475"/>
      <c r="M364" s="475"/>
      <c r="N364" s="475"/>
      <c r="O364" s="475"/>
      <c r="P364" s="475"/>
      <c r="Q364" s="475"/>
      <c r="R364" s="475"/>
      <c r="S364" s="475"/>
      <c r="T364" s="450"/>
      <c r="U364" s="450"/>
      <c r="V364" s="450"/>
      <c r="W364" s="403"/>
      <c r="X364" s="373"/>
      <c r="Y364" s="373"/>
      <c r="Z364" s="373"/>
      <c r="AA364" s="373"/>
      <c r="AB364" s="481"/>
      <c r="AC364" s="11"/>
      <c r="AP364" s="138"/>
      <c r="AQ364" s="138"/>
    </row>
    <row r="365" spans="2:43" s="7" customFormat="1" ht="15" customHeight="1">
      <c r="B365" s="57"/>
      <c r="C365" s="57"/>
      <c r="D365" s="462" t="s">
        <v>89</v>
      </c>
      <c r="E365" s="463"/>
      <c r="F365" s="463"/>
      <c r="G365" s="463"/>
      <c r="H365" s="463"/>
      <c r="I365" s="463"/>
      <c r="J365" s="463"/>
      <c r="K365" s="463"/>
      <c r="L365" s="463"/>
      <c r="M365" s="463"/>
      <c r="N365" s="463"/>
      <c r="O365" s="463"/>
      <c r="P365" s="463"/>
      <c r="Q365" s="463"/>
      <c r="R365" s="463"/>
      <c r="S365" s="463"/>
      <c r="T365" s="463"/>
      <c r="U365" s="463"/>
      <c r="V365" s="463"/>
      <c r="W365" s="463"/>
      <c r="X365" s="463"/>
      <c r="Y365" s="463"/>
      <c r="Z365" s="463"/>
      <c r="AA365" s="463"/>
      <c r="AB365" s="464"/>
      <c r="AC365" s="57"/>
      <c r="AP365" s="141"/>
      <c r="AQ365" s="141"/>
    </row>
    <row r="366" spans="2:43" s="3" customFormat="1" ht="13.5" customHeight="1">
      <c r="B366" s="11"/>
      <c r="C366" s="11"/>
      <c r="D366" s="471" t="s">
        <v>140</v>
      </c>
      <c r="E366" s="472"/>
      <c r="F366" s="472"/>
      <c r="G366" s="472"/>
      <c r="H366" s="472"/>
      <c r="I366" s="472"/>
      <c r="J366" s="472"/>
      <c r="K366" s="472"/>
      <c r="L366" s="472"/>
      <c r="M366" s="472"/>
      <c r="N366" s="472"/>
      <c r="O366" s="472"/>
      <c r="P366" s="472"/>
      <c r="Q366" s="472"/>
      <c r="R366" s="472"/>
      <c r="S366" s="472"/>
      <c r="T366" s="460" t="s">
        <v>57</v>
      </c>
      <c r="U366" s="460"/>
      <c r="V366" s="460"/>
      <c r="W366" s="461" t="s">
        <v>5</v>
      </c>
      <c r="X366" s="413"/>
      <c r="Y366" s="413"/>
      <c r="Z366" s="413"/>
      <c r="AA366" s="413"/>
      <c r="AB366" s="479" t="s">
        <v>2</v>
      </c>
      <c r="AC366" s="11"/>
      <c r="AP366" s="138"/>
      <c r="AQ366" s="138"/>
    </row>
    <row r="367" spans="2:43" s="3" customFormat="1" ht="30" customHeight="1">
      <c r="B367" s="11"/>
      <c r="C367" s="11"/>
      <c r="D367" s="473"/>
      <c r="E367" s="474"/>
      <c r="F367" s="474"/>
      <c r="G367" s="474"/>
      <c r="H367" s="474"/>
      <c r="I367" s="474"/>
      <c r="J367" s="474"/>
      <c r="K367" s="474"/>
      <c r="L367" s="474"/>
      <c r="M367" s="474"/>
      <c r="N367" s="474"/>
      <c r="O367" s="474"/>
      <c r="P367" s="474"/>
      <c r="Q367" s="474"/>
      <c r="R367" s="474"/>
      <c r="S367" s="474"/>
      <c r="T367" s="450"/>
      <c r="U367" s="450"/>
      <c r="V367" s="450"/>
      <c r="W367" s="403"/>
      <c r="X367" s="373"/>
      <c r="Y367" s="373"/>
      <c r="Z367" s="373"/>
      <c r="AA367" s="373"/>
      <c r="AB367" s="481"/>
      <c r="AC367" s="11"/>
      <c r="AP367" s="138"/>
      <c r="AQ367" s="138"/>
    </row>
    <row r="368" spans="2:43" s="3" customFormat="1" ht="38.1" customHeight="1">
      <c r="B368" s="11"/>
      <c r="C368" s="11"/>
      <c r="D368" s="68"/>
      <c r="E368" s="68"/>
      <c r="F368" s="68"/>
      <c r="G368" s="68"/>
      <c r="H368" s="68"/>
      <c r="I368" s="68"/>
      <c r="J368" s="68"/>
      <c r="K368" s="68"/>
      <c r="L368" s="68"/>
      <c r="M368" s="68"/>
      <c r="N368" s="68"/>
      <c r="O368" s="482" t="s">
        <v>176</v>
      </c>
      <c r="P368" s="482"/>
      <c r="Q368" s="482"/>
      <c r="R368" s="482"/>
      <c r="S368" s="482"/>
      <c r="T368" s="482"/>
      <c r="U368" s="482"/>
      <c r="V368" s="482"/>
      <c r="W368" s="482"/>
      <c r="X368" s="482"/>
      <c r="Y368" s="482"/>
      <c r="Z368" s="482"/>
      <c r="AA368" s="482"/>
      <c r="AB368" s="11"/>
      <c r="AC368" s="11"/>
      <c r="AP368" s="138"/>
      <c r="AQ368" s="138"/>
    </row>
    <row r="369" spans="2:43" s="3" customFormat="1" ht="11.25" customHeight="1">
      <c r="B369" s="11"/>
      <c r="C369" s="11"/>
      <c r="D369" s="69"/>
      <c r="E369" s="70"/>
      <c r="F369" s="70"/>
      <c r="G369" s="70"/>
      <c r="H369" s="70"/>
      <c r="I369" s="70"/>
      <c r="J369" s="70"/>
      <c r="K369" s="70"/>
      <c r="L369" s="70"/>
      <c r="M369" s="70"/>
      <c r="N369" s="70"/>
      <c r="O369" s="71"/>
      <c r="P369" s="71"/>
      <c r="Q369" s="71"/>
      <c r="R369" s="71"/>
      <c r="S369" s="71"/>
      <c r="T369" s="71"/>
      <c r="U369" s="71"/>
      <c r="V369" s="71"/>
      <c r="W369" s="71"/>
      <c r="X369" s="71"/>
      <c r="Y369" s="71"/>
      <c r="Z369" s="71"/>
      <c r="AA369" s="71"/>
      <c r="AB369" s="11"/>
      <c r="AC369" s="11"/>
      <c r="AP369" s="138"/>
      <c r="AQ369" s="138"/>
    </row>
    <row r="370" spans="2:43" s="9" customFormat="1" ht="35.1" customHeight="1">
      <c r="B370" s="72"/>
      <c r="C370" s="72"/>
      <c r="D370" s="476" t="s">
        <v>0</v>
      </c>
      <c r="E370" s="477"/>
      <c r="F370" s="477"/>
      <c r="G370" s="477"/>
      <c r="H370" s="477"/>
      <c r="I370" s="477"/>
      <c r="J370" s="477"/>
      <c r="K370" s="477"/>
      <c r="L370" s="477"/>
      <c r="M370" s="477"/>
      <c r="N370" s="477"/>
      <c r="O370" s="477"/>
      <c r="P370" s="477"/>
      <c r="Q370" s="477"/>
      <c r="R370" s="477"/>
      <c r="S370" s="478"/>
      <c r="T370" s="476" t="s">
        <v>6</v>
      </c>
      <c r="U370" s="477"/>
      <c r="V370" s="477"/>
      <c r="W370" s="478"/>
      <c r="X370" s="477" t="s">
        <v>7</v>
      </c>
      <c r="Y370" s="477"/>
      <c r="Z370" s="477"/>
      <c r="AA370" s="477"/>
      <c r="AB370" s="478"/>
      <c r="AC370" s="72"/>
      <c r="AP370" s="141"/>
      <c r="AQ370" s="141"/>
    </row>
    <row r="371" spans="2:43" s="7" customFormat="1" ht="15" customHeight="1">
      <c r="B371" s="57"/>
      <c r="C371" s="57"/>
      <c r="D371" s="462" t="s">
        <v>90</v>
      </c>
      <c r="E371" s="463"/>
      <c r="F371" s="463"/>
      <c r="G371" s="463"/>
      <c r="H371" s="463"/>
      <c r="I371" s="463"/>
      <c r="J371" s="463"/>
      <c r="K371" s="463"/>
      <c r="L371" s="463"/>
      <c r="M371" s="463"/>
      <c r="N371" s="463"/>
      <c r="O371" s="463"/>
      <c r="P371" s="463"/>
      <c r="Q371" s="463"/>
      <c r="R371" s="463"/>
      <c r="S371" s="463"/>
      <c r="T371" s="463"/>
      <c r="U371" s="463"/>
      <c r="V371" s="463"/>
      <c r="W371" s="463"/>
      <c r="X371" s="463"/>
      <c r="Y371" s="463"/>
      <c r="Z371" s="463"/>
      <c r="AA371" s="463"/>
      <c r="AB371" s="464"/>
      <c r="AC371" s="57"/>
      <c r="AP371" s="141"/>
      <c r="AQ371" s="141"/>
    </row>
    <row r="372" spans="2:43" s="3" customFormat="1" ht="13.5" customHeight="1">
      <c r="B372" s="11"/>
      <c r="C372" s="11"/>
      <c r="D372" s="457" t="s">
        <v>20</v>
      </c>
      <c r="E372" s="375" t="s">
        <v>347</v>
      </c>
      <c r="F372" s="375"/>
      <c r="G372" s="375"/>
      <c r="H372" s="375"/>
      <c r="I372" s="375"/>
      <c r="J372" s="375"/>
      <c r="K372" s="375"/>
      <c r="L372" s="375"/>
      <c r="M372" s="375"/>
      <c r="N372" s="375"/>
      <c r="O372" s="375"/>
      <c r="P372" s="375"/>
      <c r="Q372" s="375"/>
      <c r="R372" s="375"/>
      <c r="S372" s="375"/>
      <c r="T372" s="460" t="s">
        <v>57</v>
      </c>
      <c r="U372" s="460"/>
      <c r="V372" s="460"/>
      <c r="W372" s="461" t="s">
        <v>5</v>
      </c>
      <c r="X372" s="413"/>
      <c r="Y372" s="413"/>
      <c r="Z372" s="413"/>
      <c r="AA372" s="413"/>
      <c r="AB372" s="479" t="s">
        <v>2</v>
      </c>
      <c r="AC372" s="11"/>
      <c r="AP372" s="138"/>
      <c r="AQ372" s="138"/>
    </row>
    <row r="373" spans="2:43" s="3" customFormat="1" ht="30" customHeight="1">
      <c r="B373" s="11"/>
      <c r="C373" s="11"/>
      <c r="D373" s="441"/>
      <c r="E373" s="382"/>
      <c r="F373" s="382"/>
      <c r="G373" s="382"/>
      <c r="H373" s="382"/>
      <c r="I373" s="382"/>
      <c r="J373" s="382"/>
      <c r="K373" s="382"/>
      <c r="L373" s="382"/>
      <c r="M373" s="382"/>
      <c r="N373" s="382"/>
      <c r="O373" s="382"/>
      <c r="P373" s="382"/>
      <c r="Q373" s="382"/>
      <c r="R373" s="382"/>
      <c r="S373" s="382"/>
      <c r="T373" s="395"/>
      <c r="U373" s="395"/>
      <c r="V373" s="395"/>
      <c r="W373" s="393"/>
      <c r="X373" s="367"/>
      <c r="Y373" s="367"/>
      <c r="Z373" s="367"/>
      <c r="AA373" s="367"/>
      <c r="AB373" s="480"/>
      <c r="AC373" s="11"/>
      <c r="AP373" s="138"/>
      <c r="AQ373" s="138"/>
    </row>
    <row r="374" spans="2:43" s="3" customFormat="1" ht="13.5" customHeight="1">
      <c r="B374" s="11"/>
      <c r="C374" s="11"/>
      <c r="D374" s="441" t="s">
        <v>30</v>
      </c>
      <c r="E374" s="382" t="s">
        <v>348</v>
      </c>
      <c r="F374" s="382"/>
      <c r="G374" s="382"/>
      <c r="H374" s="382"/>
      <c r="I374" s="382"/>
      <c r="J374" s="382"/>
      <c r="K374" s="382"/>
      <c r="L374" s="382"/>
      <c r="M374" s="382"/>
      <c r="N374" s="382"/>
      <c r="O374" s="382"/>
      <c r="P374" s="382"/>
      <c r="Q374" s="382"/>
      <c r="R374" s="382"/>
      <c r="S374" s="382"/>
      <c r="T374" s="392" t="s">
        <v>57</v>
      </c>
      <c r="U374" s="392"/>
      <c r="V374" s="392"/>
      <c r="W374" s="393" t="s">
        <v>5</v>
      </c>
      <c r="X374" s="367"/>
      <c r="Y374" s="367"/>
      <c r="Z374" s="367"/>
      <c r="AA374" s="367"/>
      <c r="AB374" s="394" t="s">
        <v>2</v>
      </c>
      <c r="AC374" s="11"/>
      <c r="AP374" s="138"/>
      <c r="AQ374" s="138"/>
    </row>
    <row r="375" spans="2:43" s="3" customFormat="1" ht="30" customHeight="1">
      <c r="B375" s="11"/>
      <c r="C375" s="11"/>
      <c r="D375" s="432"/>
      <c r="E375" s="475"/>
      <c r="F375" s="475"/>
      <c r="G375" s="475"/>
      <c r="H375" s="475"/>
      <c r="I375" s="475"/>
      <c r="J375" s="475"/>
      <c r="K375" s="475"/>
      <c r="L375" s="475"/>
      <c r="M375" s="475"/>
      <c r="N375" s="475"/>
      <c r="O375" s="475"/>
      <c r="P375" s="475"/>
      <c r="Q375" s="475"/>
      <c r="R375" s="475"/>
      <c r="S375" s="475"/>
      <c r="T375" s="450"/>
      <c r="U375" s="450"/>
      <c r="V375" s="450"/>
      <c r="W375" s="403"/>
      <c r="X375" s="373"/>
      <c r="Y375" s="373"/>
      <c r="Z375" s="373"/>
      <c r="AA375" s="373"/>
      <c r="AB375" s="401"/>
      <c r="AC375" s="11"/>
      <c r="AP375" s="138"/>
      <c r="AQ375" s="138"/>
    </row>
    <row r="376" spans="2:43" s="7" customFormat="1" ht="15" customHeight="1">
      <c r="B376" s="57"/>
      <c r="C376" s="57"/>
      <c r="D376" s="462" t="s">
        <v>91</v>
      </c>
      <c r="E376" s="463"/>
      <c r="F376" s="463"/>
      <c r="G376" s="463"/>
      <c r="H376" s="463"/>
      <c r="I376" s="463"/>
      <c r="J376" s="463"/>
      <c r="K376" s="463"/>
      <c r="L376" s="463"/>
      <c r="M376" s="463"/>
      <c r="N376" s="463"/>
      <c r="O376" s="463"/>
      <c r="P376" s="463"/>
      <c r="Q376" s="463"/>
      <c r="R376" s="463"/>
      <c r="S376" s="463"/>
      <c r="T376" s="463"/>
      <c r="U376" s="463"/>
      <c r="V376" s="463"/>
      <c r="W376" s="463"/>
      <c r="X376" s="463"/>
      <c r="Y376" s="463"/>
      <c r="Z376" s="463"/>
      <c r="AA376" s="463"/>
      <c r="AB376" s="464"/>
      <c r="AC376" s="57"/>
      <c r="AP376" s="141"/>
      <c r="AQ376" s="141"/>
    </row>
    <row r="377" spans="2:43" s="3" customFormat="1" ht="13.5" customHeight="1">
      <c r="B377" s="11"/>
      <c r="C377" s="11"/>
      <c r="D377" s="471" t="s">
        <v>141</v>
      </c>
      <c r="E377" s="472"/>
      <c r="F377" s="472"/>
      <c r="G377" s="472"/>
      <c r="H377" s="472"/>
      <c r="I377" s="472"/>
      <c r="J377" s="472"/>
      <c r="K377" s="472"/>
      <c r="L377" s="472"/>
      <c r="M377" s="472"/>
      <c r="N377" s="472"/>
      <c r="O377" s="472"/>
      <c r="P377" s="472"/>
      <c r="Q377" s="472"/>
      <c r="R377" s="472"/>
      <c r="S377" s="472"/>
      <c r="T377" s="460" t="s">
        <v>84</v>
      </c>
      <c r="U377" s="460"/>
      <c r="V377" s="460"/>
      <c r="W377" s="461" t="s">
        <v>27</v>
      </c>
      <c r="X377" s="413"/>
      <c r="Y377" s="413"/>
      <c r="Z377" s="413"/>
      <c r="AA377" s="413"/>
      <c r="AB377" s="400" t="s">
        <v>2</v>
      </c>
      <c r="AC377" s="11"/>
      <c r="AP377" s="138"/>
      <c r="AQ377" s="138"/>
    </row>
    <row r="378" spans="2:43" s="3" customFormat="1" ht="30" customHeight="1">
      <c r="B378" s="11"/>
      <c r="C378" s="11"/>
      <c r="D378" s="473"/>
      <c r="E378" s="474"/>
      <c r="F378" s="474"/>
      <c r="G378" s="474"/>
      <c r="H378" s="474"/>
      <c r="I378" s="474"/>
      <c r="J378" s="474"/>
      <c r="K378" s="474"/>
      <c r="L378" s="474"/>
      <c r="M378" s="474"/>
      <c r="N378" s="474"/>
      <c r="O378" s="474"/>
      <c r="P378" s="474"/>
      <c r="Q378" s="474"/>
      <c r="R378" s="474"/>
      <c r="S378" s="474"/>
      <c r="T378" s="450"/>
      <c r="U378" s="450"/>
      <c r="V378" s="450"/>
      <c r="W378" s="403"/>
      <c r="X378" s="373"/>
      <c r="Y378" s="373"/>
      <c r="Z378" s="373"/>
      <c r="AA378" s="373"/>
      <c r="AB378" s="401"/>
      <c r="AC378" s="11"/>
      <c r="AP378" s="138"/>
      <c r="AQ378" s="138"/>
    </row>
    <row r="379" spans="2:43" s="7" customFormat="1" ht="15" customHeight="1">
      <c r="B379" s="57"/>
      <c r="C379" s="57"/>
      <c r="D379" s="462" t="s">
        <v>92</v>
      </c>
      <c r="E379" s="463"/>
      <c r="F379" s="463"/>
      <c r="G379" s="463"/>
      <c r="H379" s="463"/>
      <c r="I379" s="463"/>
      <c r="J379" s="463"/>
      <c r="K379" s="463"/>
      <c r="L379" s="463"/>
      <c r="M379" s="463"/>
      <c r="N379" s="463"/>
      <c r="O379" s="463"/>
      <c r="P379" s="463"/>
      <c r="Q379" s="463"/>
      <c r="R379" s="463"/>
      <c r="S379" s="463"/>
      <c r="T379" s="463"/>
      <c r="U379" s="463"/>
      <c r="V379" s="463"/>
      <c r="W379" s="463"/>
      <c r="X379" s="463"/>
      <c r="Y379" s="463"/>
      <c r="Z379" s="463"/>
      <c r="AA379" s="463"/>
      <c r="AB379" s="464"/>
      <c r="AC379" s="57"/>
      <c r="AP379" s="141"/>
      <c r="AQ379" s="141"/>
    </row>
    <row r="380" spans="2:43" s="3" customFormat="1" ht="13.5" customHeight="1">
      <c r="B380" s="11"/>
      <c r="C380" s="11"/>
      <c r="D380" s="471" t="s">
        <v>142</v>
      </c>
      <c r="E380" s="472"/>
      <c r="F380" s="472"/>
      <c r="G380" s="472"/>
      <c r="H380" s="472"/>
      <c r="I380" s="472"/>
      <c r="J380" s="472"/>
      <c r="K380" s="472"/>
      <c r="L380" s="472"/>
      <c r="M380" s="472"/>
      <c r="N380" s="472"/>
      <c r="O380" s="472"/>
      <c r="P380" s="472"/>
      <c r="Q380" s="472"/>
      <c r="R380" s="472"/>
      <c r="S380" s="472"/>
      <c r="T380" s="460" t="s">
        <v>87</v>
      </c>
      <c r="U380" s="460"/>
      <c r="V380" s="460"/>
      <c r="W380" s="461" t="s">
        <v>88</v>
      </c>
      <c r="X380" s="413"/>
      <c r="Y380" s="413"/>
      <c r="Z380" s="413"/>
      <c r="AA380" s="413"/>
      <c r="AB380" s="400" t="s">
        <v>2</v>
      </c>
      <c r="AC380" s="11"/>
      <c r="AP380" s="138"/>
      <c r="AQ380" s="138"/>
    </row>
    <row r="381" spans="2:43" s="3" customFormat="1" ht="30" customHeight="1">
      <c r="B381" s="11"/>
      <c r="C381" s="11"/>
      <c r="D381" s="473"/>
      <c r="E381" s="474"/>
      <c r="F381" s="474"/>
      <c r="G381" s="474"/>
      <c r="H381" s="474"/>
      <c r="I381" s="474"/>
      <c r="J381" s="474"/>
      <c r="K381" s="474"/>
      <c r="L381" s="474"/>
      <c r="M381" s="474"/>
      <c r="N381" s="474"/>
      <c r="O381" s="474"/>
      <c r="P381" s="474"/>
      <c r="Q381" s="474"/>
      <c r="R381" s="474"/>
      <c r="S381" s="474"/>
      <c r="T381" s="450"/>
      <c r="U381" s="450"/>
      <c r="V381" s="450"/>
      <c r="W381" s="403"/>
      <c r="X381" s="373"/>
      <c r="Y381" s="373"/>
      <c r="Z381" s="373"/>
      <c r="AA381" s="373"/>
      <c r="AB381" s="401"/>
      <c r="AC381" s="11"/>
      <c r="AP381" s="138"/>
      <c r="AQ381" s="138"/>
    </row>
    <row r="382" spans="2:43" s="9" customFormat="1" ht="15" customHeight="1">
      <c r="B382" s="72"/>
      <c r="C382" s="72"/>
      <c r="D382" s="462" t="s">
        <v>116</v>
      </c>
      <c r="E382" s="463"/>
      <c r="F382" s="463"/>
      <c r="G382" s="463"/>
      <c r="H382" s="463"/>
      <c r="I382" s="463"/>
      <c r="J382" s="463"/>
      <c r="K382" s="463"/>
      <c r="L382" s="463"/>
      <c r="M382" s="463"/>
      <c r="N382" s="463"/>
      <c r="O382" s="463"/>
      <c r="P382" s="463"/>
      <c r="Q382" s="463"/>
      <c r="R382" s="463"/>
      <c r="S382" s="463"/>
      <c r="T382" s="463"/>
      <c r="U382" s="463"/>
      <c r="V382" s="463"/>
      <c r="W382" s="463"/>
      <c r="X382" s="463"/>
      <c r="Y382" s="463"/>
      <c r="Z382" s="463"/>
      <c r="AA382" s="463"/>
      <c r="AB382" s="464"/>
      <c r="AC382" s="72"/>
      <c r="AP382" s="141"/>
      <c r="AQ382" s="141"/>
    </row>
    <row r="383" spans="2:43" s="3" customFormat="1" ht="13.5" customHeight="1">
      <c r="B383" s="11"/>
      <c r="C383" s="11"/>
      <c r="D383" s="457" t="s">
        <v>20</v>
      </c>
      <c r="E383" s="375" t="s">
        <v>349</v>
      </c>
      <c r="F383" s="375"/>
      <c r="G383" s="375"/>
      <c r="H383" s="375"/>
      <c r="I383" s="375"/>
      <c r="J383" s="375"/>
      <c r="K383" s="375"/>
      <c r="L383" s="375"/>
      <c r="M383" s="375"/>
      <c r="N383" s="375"/>
      <c r="O383" s="375"/>
      <c r="P383" s="375"/>
      <c r="Q383" s="375"/>
      <c r="R383" s="375"/>
      <c r="S383" s="375"/>
      <c r="T383" s="460" t="s">
        <v>57</v>
      </c>
      <c r="U383" s="460"/>
      <c r="V383" s="460"/>
      <c r="W383" s="461" t="s">
        <v>5</v>
      </c>
      <c r="X383" s="413"/>
      <c r="Y383" s="413"/>
      <c r="Z383" s="413"/>
      <c r="AA383" s="413"/>
      <c r="AB383" s="400" t="s">
        <v>2</v>
      </c>
      <c r="AC383" s="11"/>
      <c r="AP383" s="138"/>
      <c r="AQ383" s="138"/>
    </row>
    <row r="384" spans="2:43" s="3" customFormat="1" ht="30" customHeight="1">
      <c r="B384" s="11"/>
      <c r="C384" s="11"/>
      <c r="D384" s="441"/>
      <c r="E384" s="382"/>
      <c r="F384" s="382"/>
      <c r="G384" s="382"/>
      <c r="H384" s="382"/>
      <c r="I384" s="382"/>
      <c r="J384" s="382"/>
      <c r="K384" s="382"/>
      <c r="L384" s="382"/>
      <c r="M384" s="382"/>
      <c r="N384" s="382"/>
      <c r="O384" s="382"/>
      <c r="P384" s="382"/>
      <c r="Q384" s="382"/>
      <c r="R384" s="382"/>
      <c r="S384" s="382"/>
      <c r="T384" s="395"/>
      <c r="U384" s="395"/>
      <c r="V384" s="395"/>
      <c r="W384" s="393"/>
      <c r="X384" s="367"/>
      <c r="Y384" s="367"/>
      <c r="Z384" s="367"/>
      <c r="AA384" s="367"/>
      <c r="AB384" s="394"/>
      <c r="AC384" s="11"/>
      <c r="AP384" s="138"/>
      <c r="AQ384" s="138"/>
    </row>
    <row r="385" spans="2:43" s="3" customFormat="1" ht="13.5" customHeight="1">
      <c r="B385" s="11"/>
      <c r="C385" s="11"/>
      <c r="D385" s="441" t="s">
        <v>30</v>
      </c>
      <c r="E385" s="382" t="s">
        <v>173</v>
      </c>
      <c r="F385" s="382"/>
      <c r="G385" s="382"/>
      <c r="H385" s="382"/>
      <c r="I385" s="382"/>
      <c r="J385" s="382"/>
      <c r="K385" s="382"/>
      <c r="L385" s="382"/>
      <c r="M385" s="382"/>
      <c r="N385" s="382"/>
      <c r="O385" s="382"/>
      <c r="P385" s="382"/>
      <c r="Q385" s="382"/>
      <c r="R385" s="382"/>
      <c r="S385" s="382"/>
      <c r="T385" s="392" t="s">
        <v>57</v>
      </c>
      <c r="U385" s="392"/>
      <c r="V385" s="392"/>
      <c r="W385" s="393" t="s">
        <v>5</v>
      </c>
      <c r="X385" s="367"/>
      <c r="Y385" s="367"/>
      <c r="Z385" s="367"/>
      <c r="AA385" s="367"/>
      <c r="AB385" s="394" t="s">
        <v>2</v>
      </c>
      <c r="AC385" s="11"/>
      <c r="AP385" s="138"/>
      <c r="AQ385" s="138"/>
    </row>
    <row r="386" spans="2:43" s="3" customFormat="1" ht="30" customHeight="1">
      <c r="B386" s="11"/>
      <c r="C386" s="11"/>
      <c r="D386" s="432"/>
      <c r="E386" s="475"/>
      <c r="F386" s="475"/>
      <c r="G386" s="475"/>
      <c r="H386" s="475"/>
      <c r="I386" s="475"/>
      <c r="J386" s="475"/>
      <c r="K386" s="475"/>
      <c r="L386" s="475"/>
      <c r="M386" s="475"/>
      <c r="N386" s="475"/>
      <c r="O386" s="475"/>
      <c r="P386" s="475"/>
      <c r="Q386" s="475"/>
      <c r="R386" s="475"/>
      <c r="S386" s="475"/>
      <c r="T386" s="450"/>
      <c r="U386" s="450"/>
      <c r="V386" s="450"/>
      <c r="W386" s="403"/>
      <c r="X386" s="373"/>
      <c r="Y386" s="373"/>
      <c r="Z386" s="373"/>
      <c r="AA386" s="373"/>
      <c r="AB386" s="401"/>
      <c r="AC386" s="11"/>
      <c r="AP386" s="138"/>
      <c r="AQ386" s="138"/>
    </row>
    <row r="387" spans="2:43" s="7" customFormat="1" ht="15" customHeight="1">
      <c r="B387" s="57"/>
      <c r="C387" s="57"/>
      <c r="D387" s="462" t="s">
        <v>163</v>
      </c>
      <c r="E387" s="463"/>
      <c r="F387" s="463"/>
      <c r="G387" s="463"/>
      <c r="H387" s="463"/>
      <c r="I387" s="463"/>
      <c r="J387" s="463"/>
      <c r="K387" s="463"/>
      <c r="L387" s="463"/>
      <c r="M387" s="463"/>
      <c r="N387" s="463"/>
      <c r="O387" s="463"/>
      <c r="P387" s="463"/>
      <c r="Q387" s="463"/>
      <c r="R387" s="463"/>
      <c r="S387" s="463"/>
      <c r="T387" s="463"/>
      <c r="U387" s="463"/>
      <c r="V387" s="463"/>
      <c r="W387" s="463"/>
      <c r="X387" s="463"/>
      <c r="Y387" s="463"/>
      <c r="Z387" s="463"/>
      <c r="AA387" s="463"/>
      <c r="AB387" s="464"/>
      <c r="AC387" s="57"/>
      <c r="AP387" s="141"/>
      <c r="AQ387" s="141"/>
    </row>
    <row r="388" spans="2:43" s="7" customFormat="1" ht="15" customHeight="1">
      <c r="B388" s="57"/>
      <c r="C388" s="57"/>
      <c r="D388" s="465" t="s">
        <v>143</v>
      </c>
      <c r="E388" s="466"/>
      <c r="F388" s="466"/>
      <c r="G388" s="466"/>
      <c r="H388" s="466"/>
      <c r="I388" s="466"/>
      <c r="J388" s="466"/>
      <c r="K388" s="466"/>
      <c r="L388" s="466"/>
      <c r="M388" s="466"/>
      <c r="N388" s="466"/>
      <c r="O388" s="466"/>
      <c r="P388" s="466"/>
      <c r="Q388" s="466"/>
      <c r="R388" s="466"/>
      <c r="S388" s="466"/>
      <c r="T388" s="466"/>
      <c r="U388" s="466"/>
      <c r="V388" s="466"/>
      <c r="W388" s="466"/>
      <c r="X388" s="466"/>
      <c r="Y388" s="466"/>
      <c r="Z388" s="466"/>
      <c r="AA388" s="466"/>
      <c r="AB388" s="467"/>
      <c r="AC388" s="57"/>
      <c r="AP388" s="141"/>
      <c r="AQ388" s="141"/>
    </row>
    <row r="389" spans="2:43" s="3" customFormat="1" ht="13.5" customHeight="1">
      <c r="B389" s="11"/>
      <c r="C389" s="11"/>
      <c r="D389" s="457" t="s">
        <v>93</v>
      </c>
      <c r="E389" s="459" t="s">
        <v>350</v>
      </c>
      <c r="F389" s="459"/>
      <c r="G389" s="459"/>
      <c r="H389" s="459"/>
      <c r="I389" s="459"/>
      <c r="J389" s="459"/>
      <c r="K389" s="459"/>
      <c r="L389" s="459"/>
      <c r="M389" s="459"/>
      <c r="N389" s="459"/>
      <c r="O389" s="459"/>
      <c r="P389" s="459"/>
      <c r="Q389" s="459"/>
      <c r="R389" s="459"/>
      <c r="S389" s="459"/>
      <c r="T389" s="460" t="s">
        <v>87</v>
      </c>
      <c r="U389" s="460"/>
      <c r="V389" s="460"/>
      <c r="W389" s="461" t="s">
        <v>88</v>
      </c>
      <c r="X389" s="458"/>
      <c r="Y389" s="458"/>
      <c r="Z389" s="458"/>
      <c r="AA389" s="458"/>
      <c r="AB389" s="400" t="s">
        <v>2</v>
      </c>
      <c r="AC389" s="11"/>
      <c r="AP389" s="138"/>
      <c r="AQ389" s="138"/>
    </row>
    <row r="390" spans="2:43" s="3" customFormat="1" ht="30" customHeight="1">
      <c r="B390" s="11"/>
      <c r="C390" s="11"/>
      <c r="D390" s="441"/>
      <c r="E390" s="391"/>
      <c r="F390" s="391"/>
      <c r="G390" s="391"/>
      <c r="H390" s="391"/>
      <c r="I390" s="391"/>
      <c r="J390" s="391"/>
      <c r="K390" s="391"/>
      <c r="L390" s="391"/>
      <c r="M390" s="391"/>
      <c r="N390" s="391"/>
      <c r="O390" s="391"/>
      <c r="P390" s="391"/>
      <c r="Q390" s="391"/>
      <c r="R390" s="391"/>
      <c r="S390" s="391"/>
      <c r="T390" s="395"/>
      <c r="U390" s="395"/>
      <c r="V390" s="395"/>
      <c r="W390" s="393"/>
      <c r="X390" s="448"/>
      <c r="Y390" s="448"/>
      <c r="Z390" s="448"/>
      <c r="AA390" s="448"/>
      <c r="AB390" s="394"/>
      <c r="AC390" s="11"/>
      <c r="AP390" s="138"/>
      <c r="AQ390" s="138"/>
    </row>
    <row r="391" spans="2:43" s="3" customFormat="1" ht="13.5" customHeight="1">
      <c r="B391" s="11"/>
      <c r="C391" s="11"/>
      <c r="D391" s="441" t="s">
        <v>94</v>
      </c>
      <c r="E391" s="391" t="s">
        <v>351</v>
      </c>
      <c r="F391" s="391"/>
      <c r="G391" s="391"/>
      <c r="H391" s="391"/>
      <c r="I391" s="391"/>
      <c r="J391" s="391"/>
      <c r="K391" s="391"/>
      <c r="L391" s="391"/>
      <c r="M391" s="391"/>
      <c r="N391" s="391"/>
      <c r="O391" s="391"/>
      <c r="P391" s="391"/>
      <c r="Q391" s="391"/>
      <c r="R391" s="391"/>
      <c r="S391" s="391"/>
      <c r="T391" s="392" t="s">
        <v>87</v>
      </c>
      <c r="U391" s="392"/>
      <c r="V391" s="392"/>
      <c r="W391" s="393" t="s">
        <v>88</v>
      </c>
      <c r="X391" s="367"/>
      <c r="Y391" s="367"/>
      <c r="Z391" s="367"/>
      <c r="AA391" s="367"/>
      <c r="AB391" s="394" t="s">
        <v>2</v>
      </c>
      <c r="AC391" s="11"/>
      <c r="AP391" s="138"/>
      <c r="AQ391" s="138"/>
    </row>
    <row r="392" spans="2:43" s="3" customFormat="1" ht="30" customHeight="1">
      <c r="B392" s="11"/>
      <c r="C392" s="11"/>
      <c r="D392" s="432"/>
      <c r="E392" s="402"/>
      <c r="F392" s="402"/>
      <c r="G392" s="402"/>
      <c r="H392" s="402"/>
      <c r="I392" s="402"/>
      <c r="J392" s="402"/>
      <c r="K392" s="402"/>
      <c r="L392" s="402"/>
      <c r="M392" s="402"/>
      <c r="N392" s="402"/>
      <c r="O392" s="402"/>
      <c r="P392" s="402"/>
      <c r="Q392" s="402"/>
      <c r="R392" s="402"/>
      <c r="S392" s="402"/>
      <c r="T392" s="450"/>
      <c r="U392" s="450"/>
      <c r="V392" s="450"/>
      <c r="W392" s="403"/>
      <c r="X392" s="373"/>
      <c r="Y392" s="373"/>
      <c r="Z392" s="373"/>
      <c r="AA392" s="373"/>
      <c r="AB392" s="401"/>
      <c r="AC392" s="11"/>
      <c r="AP392" s="138"/>
      <c r="AQ392" s="138"/>
    </row>
    <row r="393" spans="2:43" s="4" customFormat="1" ht="15" customHeight="1">
      <c r="B393" s="50"/>
      <c r="C393" s="50"/>
      <c r="D393" s="468" t="s">
        <v>144</v>
      </c>
      <c r="E393" s="469"/>
      <c r="F393" s="469"/>
      <c r="G393" s="469"/>
      <c r="H393" s="469"/>
      <c r="I393" s="469"/>
      <c r="J393" s="469"/>
      <c r="K393" s="469"/>
      <c r="L393" s="469"/>
      <c r="M393" s="469"/>
      <c r="N393" s="469"/>
      <c r="O393" s="469"/>
      <c r="P393" s="469"/>
      <c r="Q393" s="469"/>
      <c r="R393" s="469"/>
      <c r="S393" s="469"/>
      <c r="T393" s="469"/>
      <c r="U393" s="469"/>
      <c r="V393" s="469"/>
      <c r="W393" s="469"/>
      <c r="X393" s="469"/>
      <c r="Y393" s="469"/>
      <c r="Z393" s="469"/>
      <c r="AA393" s="469"/>
      <c r="AB393" s="470"/>
      <c r="AC393" s="50"/>
      <c r="AP393" s="141"/>
      <c r="AQ393" s="141"/>
    </row>
    <row r="394" spans="2:43" s="3" customFormat="1" ht="13.5" customHeight="1">
      <c r="B394" s="11"/>
      <c r="C394" s="11"/>
      <c r="D394" s="457" t="s">
        <v>93</v>
      </c>
      <c r="E394" s="459" t="s">
        <v>352</v>
      </c>
      <c r="F394" s="459"/>
      <c r="G394" s="459"/>
      <c r="H394" s="459"/>
      <c r="I394" s="459"/>
      <c r="J394" s="459"/>
      <c r="K394" s="459"/>
      <c r="L394" s="459"/>
      <c r="M394" s="459"/>
      <c r="N394" s="459"/>
      <c r="O394" s="459"/>
      <c r="P394" s="459"/>
      <c r="Q394" s="459"/>
      <c r="R394" s="459"/>
      <c r="S394" s="459"/>
      <c r="T394" s="460" t="s">
        <v>87</v>
      </c>
      <c r="U394" s="460"/>
      <c r="V394" s="460"/>
      <c r="W394" s="461" t="s">
        <v>88</v>
      </c>
      <c r="X394" s="458"/>
      <c r="Y394" s="458"/>
      <c r="Z394" s="458"/>
      <c r="AA394" s="458"/>
      <c r="AB394" s="400" t="s">
        <v>2</v>
      </c>
      <c r="AC394" s="11"/>
      <c r="AP394" s="138"/>
      <c r="AQ394" s="138"/>
    </row>
    <row r="395" spans="2:43" s="3" customFormat="1" ht="30" customHeight="1">
      <c r="B395" s="11"/>
      <c r="C395" s="11"/>
      <c r="D395" s="441"/>
      <c r="E395" s="391"/>
      <c r="F395" s="391"/>
      <c r="G395" s="391"/>
      <c r="H395" s="391"/>
      <c r="I395" s="391"/>
      <c r="J395" s="391"/>
      <c r="K395" s="391"/>
      <c r="L395" s="391"/>
      <c r="M395" s="391"/>
      <c r="N395" s="391"/>
      <c r="O395" s="391"/>
      <c r="P395" s="391"/>
      <c r="Q395" s="391"/>
      <c r="R395" s="391"/>
      <c r="S395" s="391"/>
      <c r="T395" s="395"/>
      <c r="U395" s="395"/>
      <c r="V395" s="395"/>
      <c r="W395" s="393"/>
      <c r="X395" s="448"/>
      <c r="Y395" s="448"/>
      <c r="Z395" s="448"/>
      <c r="AA395" s="448"/>
      <c r="AB395" s="394"/>
      <c r="AC395" s="11"/>
      <c r="AP395" s="138"/>
      <c r="AQ395" s="138"/>
    </row>
    <row r="396" spans="2:43" s="3" customFormat="1" ht="13.5" customHeight="1">
      <c r="B396" s="11"/>
      <c r="C396" s="11"/>
      <c r="D396" s="441" t="s">
        <v>94</v>
      </c>
      <c r="E396" s="391" t="s">
        <v>353</v>
      </c>
      <c r="F396" s="391"/>
      <c r="G396" s="391"/>
      <c r="H396" s="391"/>
      <c r="I396" s="391"/>
      <c r="J396" s="391"/>
      <c r="K396" s="391"/>
      <c r="L396" s="391"/>
      <c r="M396" s="391"/>
      <c r="N396" s="391"/>
      <c r="O396" s="391"/>
      <c r="P396" s="391"/>
      <c r="Q396" s="391"/>
      <c r="R396" s="391"/>
      <c r="S396" s="391"/>
      <c r="T396" s="392" t="s">
        <v>87</v>
      </c>
      <c r="U396" s="392"/>
      <c r="V396" s="392"/>
      <c r="W396" s="393" t="s">
        <v>88</v>
      </c>
      <c r="X396" s="367"/>
      <c r="Y396" s="367"/>
      <c r="Z396" s="367"/>
      <c r="AA396" s="367"/>
      <c r="AB396" s="394" t="s">
        <v>2</v>
      </c>
      <c r="AC396" s="11"/>
      <c r="AP396" s="138"/>
      <c r="AQ396" s="138"/>
    </row>
    <row r="397" spans="2:43" s="3" customFormat="1" ht="30" customHeight="1">
      <c r="B397" s="11"/>
      <c r="C397" s="11"/>
      <c r="D397" s="441"/>
      <c r="E397" s="391"/>
      <c r="F397" s="391"/>
      <c r="G397" s="391"/>
      <c r="H397" s="391"/>
      <c r="I397" s="391"/>
      <c r="J397" s="391"/>
      <c r="K397" s="391"/>
      <c r="L397" s="391"/>
      <c r="M397" s="391"/>
      <c r="N397" s="391"/>
      <c r="O397" s="391"/>
      <c r="P397" s="391"/>
      <c r="Q397" s="391"/>
      <c r="R397" s="391"/>
      <c r="S397" s="391"/>
      <c r="T397" s="395"/>
      <c r="U397" s="395"/>
      <c r="V397" s="395"/>
      <c r="W397" s="393"/>
      <c r="X397" s="367"/>
      <c r="Y397" s="367"/>
      <c r="Z397" s="367"/>
      <c r="AA397" s="367"/>
      <c r="AB397" s="394"/>
      <c r="AC397" s="11"/>
      <c r="AP397" s="138"/>
      <c r="AQ397" s="138"/>
    </row>
    <row r="398" spans="2:43" s="3" customFormat="1" ht="13.5" customHeight="1">
      <c r="B398" s="11"/>
      <c r="C398" s="11"/>
      <c r="D398" s="441" t="s">
        <v>95</v>
      </c>
      <c r="E398" s="391" t="s">
        <v>354</v>
      </c>
      <c r="F398" s="391"/>
      <c r="G398" s="391"/>
      <c r="H398" s="391"/>
      <c r="I398" s="391"/>
      <c r="J398" s="391"/>
      <c r="K398" s="391"/>
      <c r="L398" s="391"/>
      <c r="M398" s="391"/>
      <c r="N398" s="391"/>
      <c r="O398" s="391"/>
      <c r="P398" s="391"/>
      <c r="Q398" s="391"/>
      <c r="R398" s="391"/>
      <c r="S398" s="391"/>
      <c r="T398" s="392" t="s">
        <v>87</v>
      </c>
      <c r="U398" s="392"/>
      <c r="V398" s="392"/>
      <c r="W398" s="393" t="s">
        <v>88</v>
      </c>
      <c r="X398" s="448"/>
      <c r="Y398" s="448"/>
      <c r="Z398" s="448"/>
      <c r="AA398" s="448"/>
      <c r="AB398" s="394" t="s">
        <v>2</v>
      </c>
      <c r="AC398" s="11"/>
      <c r="AP398" s="138"/>
      <c r="AQ398" s="138"/>
    </row>
    <row r="399" spans="2:43" s="3" customFormat="1" ht="30" customHeight="1">
      <c r="B399" s="11"/>
      <c r="C399" s="11"/>
      <c r="D399" s="441"/>
      <c r="E399" s="391"/>
      <c r="F399" s="391"/>
      <c r="G399" s="391"/>
      <c r="H399" s="391"/>
      <c r="I399" s="391"/>
      <c r="J399" s="391"/>
      <c r="K399" s="391"/>
      <c r="L399" s="391"/>
      <c r="M399" s="391"/>
      <c r="N399" s="391"/>
      <c r="O399" s="391"/>
      <c r="P399" s="391"/>
      <c r="Q399" s="391"/>
      <c r="R399" s="391"/>
      <c r="S399" s="391"/>
      <c r="T399" s="395"/>
      <c r="U399" s="395"/>
      <c r="V399" s="395"/>
      <c r="W399" s="393"/>
      <c r="X399" s="448"/>
      <c r="Y399" s="448"/>
      <c r="Z399" s="448"/>
      <c r="AA399" s="448"/>
      <c r="AB399" s="394"/>
      <c r="AC399" s="11"/>
      <c r="AP399" s="138"/>
      <c r="AQ399" s="138"/>
    </row>
    <row r="400" spans="2:43" s="3" customFormat="1" ht="13.5" customHeight="1">
      <c r="B400" s="11"/>
      <c r="C400" s="11"/>
      <c r="D400" s="441" t="s">
        <v>96</v>
      </c>
      <c r="E400" s="391" t="s">
        <v>366</v>
      </c>
      <c r="F400" s="391"/>
      <c r="G400" s="391"/>
      <c r="H400" s="391"/>
      <c r="I400" s="391"/>
      <c r="J400" s="391"/>
      <c r="K400" s="391"/>
      <c r="L400" s="391"/>
      <c r="M400" s="391"/>
      <c r="N400" s="391"/>
      <c r="O400" s="391"/>
      <c r="P400" s="391"/>
      <c r="Q400" s="391"/>
      <c r="R400" s="391"/>
      <c r="S400" s="391"/>
      <c r="T400" s="392" t="s">
        <v>87</v>
      </c>
      <c r="U400" s="392"/>
      <c r="V400" s="392"/>
      <c r="W400" s="393" t="s">
        <v>88</v>
      </c>
      <c r="X400" s="367"/>
      <c r="Y400" s="367"/>
      <c r="Z400" s="367"/>
      <c r="AA400" s="367"/>
      <c r="AB400" s="394" t="s">
        <v>2</v>
      </c>
      <c r="AC400" s="11"/>
      <c r="AP400" s="138"/>
      <c r="AQ400" s="138"/>
    </row>
    <row r="401" spans="2:43" s="3" customFormat="1" ht="30" customHeight="1">
      <c r="B401" s="11"/>
      <c r="C401" s="11"/>
      <c r="D401" s="432"/>
      <c r="E401" s="402"/>
      <c r="F401" s="402"/>
      <c r="G401" s="402"/>
      <c r="H401" s="402"/>
      <c r="I401" s="402"/>
      <c r="J401" s="402"/>
      <c r="K401" s="402"/>
      <c r="L401" s="402"/>
      <c r="M401" s="402"/>
      <c r="N401" s="402"/>
      <c r="O401" s="402"/>
      <c r="P401" s="402"/>
      <c r="Q401" s="402"/>
      <c r="R401" s="402"/>
      <c r="S401" s="402"/>
      <c r="T401" s="450"/>
      <c r="U401" s="450"/>
      <c r="V401" s="450"/>
      <c r="W401" s="403"/>
      <c r="X401" s="373"/>
      <c r="Y401" s="373"/>
      <c r="Z401" s="373"/>
      <c r="AA401" s="373"/>
      <c r="AB401" s="401"/>
      <c r="AC401" s="11"/>
      <c r="AP401" s="138"/>
      <c r="AQ401" s="138"/>
    </row>
    <row r="402" spans="2:43" s="4" customFormat="1" ht="17.100000000000001" customHeight="1">
      <c r="B402" s="50"/>
      <c r="C402" s="50"/>
      <c r="D402" s="454" t="s">
        <v>145</v>
      </c>
      <c r="E402" s="455"/>
      <c r="F402" s="455"/>
      <c r="G402" s="455"/>
      <c r="H402" s="455"/>
      <c r="I402" s="455"/>
      <c r="J402" s="455"/>
      <c r="K402" s="455"/>
      <c r="L402" s="455"/>
      <c r="M402" s="455"/>
      <c r="N402" s="455"/>
      <c r="O402" s="455"/>
      <c r="P402" s="455"/>
      <c r="Q402" s="455"/>
      <c r="R402" s="455"/>
      <c r="S402" s="455"/>
      <c r="T402" s="455"/>
      <c r="U402" s="455"/>
      <c r="V402" s="455"/>
      <c r="W402" s="455"/>
      <c r="X402" s="455"/>
      <c r="Y402" s="455"/>
      <c r="Z402" s="455"/>
      <c r="AA402" s="455"/>
      <c r="AB402" s="456"/>
      <c r="AC402" s="50"/>
      <c r="AP402" s="141"/>
      <c r="AQ402" s="141"/>
    </row>
    <row r="403" spans="2:43" s="3" customFormat="1" ht="13.5" customHeight="1">
      <c r="B403" s="11"/>
      <c r="C403" s="11"/>
      <c r="D403" s="457" t="s">
        <v>93</v>
      </c>
      <c r="E403" s="459" t="s">
        <v>355</v>
      </c>
      <c r="F403" s="459"/>
      <c r="G403" s="459"/>
      <c r="H403" s="459"/>
      <c r="I403" s="459"/>
      <c r="J403" s="459"/>
      <c r="K403" s="459"/>
      <c r="L403" s="459"/>
      <c r="M403" s="459"/>
      <c r="N403" s="459"/>
      <c r="O403" s="459"/>
      <c r="P403" s="459"/>
      <c r="Q403" s="459"/>
      <c r="R403" s="459"/>
      <c r="S403" s="459"/>
      <c r="T403" s="460" t="s">
        <v>84</v>
      </c>
      <c r="U403" s="460"/>
      <c r="V403" s="460"/>
      <c r="W403" s="461" t="s">
        <v>28</v>
      </c>
      <c r="X403" s="458"/>
      <c r="Y403" s="458"/>
      <c r="Z403" s="458"/>
      <c r="AA403" s="458"/>
      <c r="AB403" s="400" t="s">
        <v>2</v>
      </c>
      <c r="AC403" s="11"/>
      <c r="AP403" s="138"/>
      <c r="AQ403" s="138"/>
    </row>
    <row r="404" spans="2:43" s="3" customFormat="1" ht="30" customHeight="1">
      <c r="B404" s="11"/>
      <c r="C404" s="11"/>
      <c r="D404" s="441"/>
      <c r="E404" s="391"/>
      <c r="F404" s="391"/>
      <c r="G404" s="391"/>
      <c r="H404" s="391"/>
      <c r="I404" s="391"/>
      <c r="J404" s="391"/>
      <c r="K404" s="391"/>
      <c r="L404" s="391"/>
      <c r="M404" s="391"/>
      <c r="N404" s="391"/>
      <c r="O404" s="391"/>
      <c r="P404" s="391"/>
      <c r="Q404" s="391"/>
      <c r="R404" s="391"/>
      <c r="S404" s="391"/>
      <c r="T404" s="395"/>
      <c r="U404" s="395"/>
      <c r="V404" s="395"/>
      <c r="W404" s="393"/>
      <c r="X404" s="448"/>
      <c r="Y404" s="448"/>
      <c r="Z404" s="448"/>
      <c r="AA404" s="448"/>
      <c r="AB404" s="394"/>
      <c r="AC404" s="11"/>
      <c r="AP404" s="138"/>
      <c r="AQ404" s="138"/>
    </row>
    <row r="405" spans="2:43" s="3" customFormat="1" ht="13.5" customHeight="1">
      <c r="B405" s="11"/>
      <c r="C405" s="11"/>
      <c r="D405" s="441" t="s">
        <v>94</v>
      </c>
      <c r="E405" s="391" t="s">
        <v>356</v>
      </c>
      <c r="F405" s="391"/>
      <c r="G405" s="391"/>
      <c r="H405" s="391"/>
      <c r="I405" s="391"/>
      <c r="J405" s="391"/>
      <c r="K405" s="391"/>
      <c r="L405" s="391"/>
      <c r="M405" s="391"/>
      <c r="N405" s="391"/>
      <c r="O405" s="391"/>
      <c r="P405" s="391"/>
      <c r="Q405" s="391"/>
      <c r="R405" s="391"/>
      <c r="S405" s="391"/>
      <c r="T405" s="392" t="s">
        <v>97</v>
      </c>
      <c r="U405" s="392"/>
      <c r="V405" s="392"/>
      <c r="W405" s="393" t="s">
        <v>28</v>
      </c>
      <c r="X405" s="367"/>
      <c r="Y405" s="367"/>
      <c r="Z405" s="367"/>
      <c r="AA405" s="367"/>
      <c r="AB405" s="394" t="s">
        <v>2</v>
      </c>
      <c r="AC405" s="11"/>
      <c r="AP405" s="138"/>
      <c r="AQ405" s="138"/>
    </row>
    <row r="406" spans="2:43" s="3" customFormat="1" ht="30" customHeight="1">
      <c r="B406" s="11"/>
      <c r="C406" s="11"/>
      <c r="D406" s="441"/>
      <c r="E406" s="391"/>
      <c r="F406" s="391"/>
      <c r="G406" s="391"/>
      <c r="H406" s="391"/>
      <c r="I406" s="391"/>
      <c r="J406" s="391"/>
      <c r="K406" s="391"/>
      <c r="L406" s="391"/>
      <c r="M406" s="391"/>
      <c r="N406" s="391"/>
      <c r="O406" s="391"/>
      <c r="P406" s="391"/>
      <c r="Q406" s="391"/>
      <c r="R406" s="391"/>
      <c r="S406" s="391"/>
      <c r="T406" s="395"/>
      <c r="U406" s="395"/>
      <c r="V406" s="395"/>
      <c r="W406" s="393"/>
      <c r="X406" s="367"/>
      <c r="Y406" s="367"/>
      <c r="Z406" s="367"/>
      <c r="AA406" s="367"/>
      <c r="AB406" s="394"/>
      <c r="AC406" s="11"/>
      <c r="AP406" s="138"/>
      <c r="AQ406" s="138"/>
    </row>
    <row r="407" spans="2:43" s="3" customFormat="1" ht="13.5" customHeight="1">
      <c r="B407" s="11"/>
      <c r="C407" s="11"/>
      <c r="D407" s="441" t="s">
        <v>95</v>
      </c>
      <c r="E407" s="391" t="s">
        <v>357</v>
      </c>
      <c r="F407" s="391"/>
      <c r="G407" s="391"/>
      <c r="H407" s="391"/>
      <c r="I407" s="391"/>
      <c r="J407" s="391"/>
      <c r="K407" s="391"/>
      <c r="L407" s="391"/>
      <c r="M407" s="391"/>
      <c r="N407" s="391"/>
      <c r="O407" s="391"/>
      <c r="P407" s="391"/>
      <c r="Q407" s="391"/>
      <c r="R407" s="391"/>
      <c r="S407" s="391"/>
      <c r="T407" s="392" t="s">
        <v>97</v>
      </c>
      <c r="U407" s="392"/>
      <c r="V407" s="392"/>
      <c r="W407" s="393" t="s">
        <v>28</v>
      </c>
      <c r="X407" s="448"/>
      <c r="Y407" s="448"/>
      <c r="Z407" s="448"/>
      <c r="AA407" s="448"/>
      <c r="AB407" s="394" t="s">
        <v>2</v>
      </c>
      <c r="AC407" s="11"/>
      <c r="AP407" s="138"/>
      <c r="AQ407" s="138"/>
    </row>
    <row r="408" spans="2:43" s="3" customFormat="1" ht="30" customHeight="1">
      <c r="B408" s="11"/>
      <c r="C408" s="11"/>
      <c r="D408" s="432"/>
      <c r="E408" s="402"/>
      <c r="F408" s="402"/>
      <c r="G408" s="402"/>
      <c r="H408" s="402"/>
      <c r="I408" s="402"/>
      <c r="J408" s="402"/>
      <c r="K408" s="402"/>
      <c r="L408" s="402"/>
      <c r="M408" s="402"/>
      <c r="N408" s="402"/>
      <c r="O408" s="402"/>
      <c r="P408" s="402"/>
      <c r="Q408" s="402"/>
      <c r="R408" s="402"/>
      <c r="S408" s="402"/>
      <c r="T408" s="450"/>
      <c r="U408" s="450"/>
      <c r="V408" s="450"/>
      <c r="W408" s="403"/>
      <c r="X408" s="449"/>
      <c r="Y408" s="449"/>
      <c r="Z408" s="449"/>
      <c r="AA408" s="449"/>
      <c r="AB408" s="401"/>
      <c r="AC408" s="11"/>
      <c r="AP408" s="138"/>
      <c r="AQ408" s="138"/>
    </row>
    <row r="409" spans="2:43" s="3" customFormat="1" ht="31.5" customHeight="1">
      <c r="B409" s="11"/>
      <c r="C409" s="11"/>
      <c r="D409" s="422" t="s">
        <v>216</v>
      </c>
      <c r="E409" s="422"/>
      <c r="F409" s="422"/>
      <c r="G409" s="422"/>
      <c r="H409" s="422"/>
      <c r="I409" s="422"/>
      <c r="J409" s="422"/>
      <c r="K409" s="422"/>
      <c r="L409" s="422"/>
      <c r="M409" s="422"/>
      <c r="N409" s="422"/>
      <c r="O409" s="422"/>
      <c r="P409" s="422"/>
      <c r="Q409" s="422"/>
      <c r="R409" s="422"/>
      <c r="S409" s="422"/>
      <c r="T409" s="422"/>
      <c r="U409" s="422"/>
      <c r="V409" s="422"/>
      <c r="W409" s="422"/>
      <c r="X409" s="422"/>
      <c r="Y409" s="422"/>
      <c r="Z409" s="422"/>
      <c r="AA409" s="422"/>
      <c r="AB409" s="422"/>
      <c r="AC409" s="11"/>
      <c r="AP409" s="138"/>
      <c r="AQ409" s="138"/>
    </row>
    <row r="410" spans="2:43" s="3" customFormat="1" ht="67.5" customHeight="1">
      <c r="B410" s="11"/>
      <c r="C410" s="11"/>
      <c r="D410" s="404"/>
      <c r="E410" s="405"/>
      <c r="F410" s="405"/>
      <c r="G410" s="405"/>
      <c r="H410" s="405"/>
      <c r="I410" s="405"/>
      <c r="J410" s="405"/>
      <c r="K410" s="405"/>
      <c r="L410" s="405"/>
      <c r="M410" s="405"/>
      <c r="N410" s="405"/>
      <c r="O410" s="405"/>
      <c r="P410" s="405"/>
      <c r="Q410" s="405"/>
      <c r="R410" s="405"/>
      <c r="S410" s="405"/>
      <c r="T410" s="405"/>
      <c r="U410" s="405"/>
      <c r="V410" s="405"/>
      <c r="W410" s="405"/>
      <c r="X410" s="405"/>
      <c r="Y410" s="405"/>
      <c r="Z410" s="405"/>
      <c r="AA410" s="405"/>
      <c r="AB410" s="406"/>
      <c r="AC410" s="11"/>
      <c r="AP410" s="138"/>
      <c r="AQ410" s="138"/>
    </row>
    <row r="411" spans="2:43" s="3" customFormat="1" ht="24.75" customHeight="1">
      <c r="B411" s="11"/>
      <c r="C411" s="11"/>
      <c r="D411" s="157"/>
      <c r="E411" s="157"/>
      <c r="F411" s="157"/>
      <c r="G411" s="157"/>
      <c r="H411" s="157"/>
      <c r="I411" s="157"/>
      <c r="J411" s="157"/>
      <c r="K411" s="157"/>
      <c r="L411" s="157"/>
      <c r="M411" s="157"/>
      <c r="N411" s="157"/>
      <c r="O411" s="157"/>
      <c r="P411" s="157"/>
      <c r="Q411" s="157"/>
      <c r="R411" s="157"/>
      <c r="S411" s="157"/>
      <c r="T411" s="157"/>
      <c r="U411" s="157"/>
      <c r="V411" s="157"/>
      <c r="W411" s="157"/>
      <c r="X411" s="157"/>
      <c r="Y411" s="157"/>
      <c r="Z411" s="157"/>
      <c r="AA411" s="157"/>
      <c r="AB411" s="157"/>
      <c r="AC411" s="11"/>
      <c r="AP411" s="138"/>
      <c r="AQ411" s="138"/>
    </row>
    <row r="412" spans="2:43" s="3" customFormat="1" ht="9" customHeight="1">
      <c r="B412" s="11"/>
      <c r="C412" s="11"/>
      <c r="D412" s="157"/>
      <c r="E412" s="157"/>
      <c r="F412" s="157"/>
      <c r="G412" s="157"/>
      <c r="H412" s="157"/>
      <c r="I412" s="157"/>
      <c r="J412" s="157"/>
      <c r="K412" s="157"/>
      <c r="L412" s="157"/>
      <c r="M412" s="157"/>
      <c r="N412" s="157"/>
      <c r="O412" s="157"/>
      <c r="P412" s="157"/>
      <c r="Q412" s="157"/>
      <c r="R412" s="157"/>
      <c r="S412" s="157"/>
      <c r="T412" s="157"/>
      <c r="U412" s="157"/>
      <c r="V412" s="157"/>
      <c r="W412" s="157"/>
      <c r="X412" s="157"/>
      <c r="Y412" s="157"/>
      <c r="Z412" s="157"/>
      <c r="AA412" s="157"/>
      <c r="AB412" s="157"/>
      <c r="AC412" s="11"/>
      <c r="AP412" s="138"/>
      <c r="AQ412" s="138"/>
    </row>
    <row r="413" spans="2:43" ht="27" customHeight="1">
      <c r="D413" s="453" t="s">
        <v>181</v>
      </c>
      <c r="E413" s="453"/>
      <c r="F413" s="453"/>
      <c r="G413" s="453"/>
      <c r="H413" s="453"/>
      <c r="I413" s="453"/>
      <c r="J413" s="453"/>
      <c r="K413" s="453"/>
      <c r="L413" s="453"/>
      <c r="M413" s="453"/>
      <c r="N413" s="453"/>
      <c r="O413" s="453"/>
      <c r="P413" s="453"/>
      <c r="Q413" s="453"/>
      <c r="R413" s="453"/>
      <c r="S413" s="453"/>
      <c r="T413" s="453"/>
      <c r="U413" s="453"/>
      <c r="V413" s="453"/>
      <c r="W413" s="453"/>
      <c r="X413" s="453"/>
      <c r="Y413" s="453"/>
      <c r="Z413" s="453"/>
      <c r="AA413" s="453"/>
    </row>
    <row r="414" spans="2:43" s="3" customFormat="1" ht="25.5" customHeight="1">
      <c r="B414" s="11"/>
      <c r="C414" s="11"/>
      <c r="D414" s="46" t="s">
        <v>192</v>
      </c>
      <c r="E414" s="11"/>
      <c r="F414" s="11"/>
      <c r="G414" s="13"/>
      <c r="H414" s="11"/>
      <c r="I414" s="47"/>
      <c r="J414" s="47"/>
      <c r="K414" s="47"/>
      <c r="L414" s="47"/>
      <c r="M414" s="47"/>
      <c r="N414" s="47"/>
      <c r="O414" s="11"/>
      <c r="P414" s="11"/>
      <c r="Q414" s="11"/>
      <c r="R414" s="11"/>
      <c r="S414" s="11"/>
      <c r="T414" s="11"/>
      <c r="U414" s="11"/>
      <c r="V414" s="13"/>
      <c r="W414" s="11"/>
      <c r="X414" s="48"/>
      <c r="Y414" s="48"/>
      <c r="Z414" s="48"/>
      <c r="AA414" s="11"/>
      <c r="AB414" s="11"/>
      <c r="AC414" s="11"/>
      <c r="AP414" s="138"/>
      <c r="AQ414" s="138"/>
    </row>
    <row r="415" spans="2:43" s="3" customFormat="1" ht="14.25" customHeight="1">
      <c r="B415" s="11"/>
      <c r="C415" s="11"/>
      <c r="D415" s="49" t="s">
        <v>197</v>
      </c>
      <c r="E415" s="301" t="s">
        <v>2420</v>
      </c>
      <c r="F415" s="301"/>
      <c r="G415" s="301"/>
      <c r="H415" s="301"/>
      <c r="I415" s="301"/>
      <c r="J415" s="301"/>
      <c r="K415" s="301"/>
      <c r="L415" s="301"/>
      <c r="M415" s="301"/>
      <c r="N415" s="301"/>
      <c r="O415" s="301"/>
      <c r="P415" s="301"/>
      <c r="Q415" s="301"/>
      <c r="R415" s="301"/>
      <c r="S415" s="301"/>
      <c r="T415" s="301"/>
      <c r="U415" s="301"/>
      <c r="V415" s="301"/>
      <c r="W415" s="302" t="s">
        <v>2419</v>
      </c>
      <c r="X415" s="302"/>
      <c r="Y415" s="302"/>
      <c r="Z415" s="302"/>
      <c r="AA415" s="302"/>
      <c r="AB415" s="302"/>
      <c r="AC415" s="302"/>
      <c r="AP415" s="138"/>
      <c r="AQ415" s="138"/>
    </row>
    <row r="416" spans="2:43" s="3" customFormat="1" ht="15" customHeight="1">
      <c r="B416" s="11"/>
      <c r="C416" s="11"/>
      <c r="D416" s="49" t="s">
        <v>196</v>
      </c>
      <c r="E416" s="11" t="s">
        <v>208</v>
      </c>
      <c r="F416" s="11"/>
      <c r="G416" s="13"/>
      <c r="H416" s="11"/>
      <c r="I416" s="47"/>
      <c r="J416" s="47"/>
      <c r="K416" s="47"/>
      <c r="L416" s="47"/>
      <c r="M416" s="47"/>
      <c r="N416" s="47"/>
      <c r="O416" s="11"/>
      <c r="P416" s="11"/>
      <c r="Q416" s="11"/>
      <c r="R416" s="11"/>
      <c r="S416" s="11"/>
      <c r="T416" s="11"/>
      <c r="U416" s="11"/>
      <c r="V416" s="13"/>
      <c r="W416" s="11"/>
      <c r="X416" s="48"/>
      <c r="Y416" s="48"/>
      <c r="Z416" s="48"/>
      <c r="AA416" s="11"/>
      <c r="AB416" s="11"/>
      <c r="AC416" s="11"/>
      <c r="AP416" s="138"/>
      <c r="AQ416" s="138"/>
    </row>
    <row r="417" spans="2:43" s="3" customFormat="1" ht="15" customHeight="1">
      <c r="B417" s="11"/>
      <c r="C417" s="11"/>
      <c r="D417" s="49" t="s">
        <v>196</v>
      </c>
      <c r="E417" s="11" t="s">
        <v>203</v>
      </c>
      <c r="F417" s="11"/>
      <c r="G417" s="13"/>
      <c r="H417" s="11"/>
      <c r="I417" s="47"/>
      <c r="J417" s="47"/>
      <c r="K417" s="47"/>
      <c r="L417" s="47"/>
      <c r="M417" s="47"/>
      <c r="N417" s="47"/>
      <c r="O417" s="11"/>
      <c r="P417" s="11"/>
      <c r="Q417" s="11"/>
      <c r="R417" s="11"/>
      <c r="S417" s="11"/>
      <c r="T417" s="11"/>
      <c r="U417" s="11"/>
      <c r="V417" s="13"/>
      <c r="W417" s="11"/>
      <c r="X417" s="48"/>
      <c r="Y417" s="48"/>
      <c r="Z417" s="48"/>
      <c r="AA417" s="11"/>
      <c r="AB417" s="11"/>
      <c r="AC417" s="11"/>
      <c r="AP417" s="138"/>
      <c r="AQ417" s="138"/>
    </row>
    <row r="418" spans="2:43" s="3" customFormat="1" ht="15" customHeight="1">
      <c r="B418" s="11"/>
      <c r="C418" s="11"/>
      <c r="D418" s="49" t="s">
        <v>196</v>
      </c>
      <c r="E418" s="11" t="s">
        <v>209</v>
      </c>
      <c r="F418" s="11"/>
      <c r="G418" s="13"/>
      <c r="H418" s="11"/>
      <c r="I418" s="47"/>
      <c r="J418" s="47"/>
      <c r="K418" s="47"/>
      <c r="L418" s="47"/>
      <c r="M418" s="47"/>
      <c r="N418" s="47"/>
      <c r="O418" s="11"/>
      <c r="P418" s="11"/>
      <c r="Q418" s="11"/>
      <c r="R418" s="11"/>
      <c r="S418" s="11"/>
      <c r="T418" s="11"/>
      <c r="U418" s="11"/>
      <c r="V418" s="13"/>
      <c r="W418" s="11"/>
      <c r="X418" s="48"/>
      <c r="Y418" s="48"/>
      <c r="Z418" s="48"/>
      <c r="AA418" s="11"/>
      <c r="AB418" s="11"/>
      <c r="AC418" s="11"/>
      <c r="AP418" s="138"/>
      <c r="AQ418" s="138"/>
    </row>
    <row r="419" spans="2:43" s="3" customFormat="1" ht="13.5" customHeight="1">
      <c r="B419" s="11"/>
      <c r="C419" s="11"/>
      <c r="D419" s="49" t="s">
        <v>196</v>
      </c>
      <c r="E419" s="11" t="s">
        <v>215</v>
      </c>
      <c r="F419" s="11"/>
      <c r="G419" s="13"/>
      <c r="H419" s="11"/>
      <c r="I419" s="47"/>
      <c r="J419" s="47"/>
      <c r="K419" s="47"/>
      <c r="L419" s="47"/>
      <c r="M419" s="47"/>
      <c r="N419" s="47"/>
      <c r="O419" s="11"/>
      <c r="P419" s="11"/>
      <c r="Q419" s="11"/>
      <c r="R419" s="11"/>
      <c r="S419" s="11"/>
      <c r="T419" s="11"/>
      <c r="U419" s="11"/>
      <c r="V419" s="13"/>
      <c r="W419" s="11"/>
      <c r="X419" s="48"/>
      <c r="Y419" s="48"/>
      <c r="Z419" s="48"/>
      <c r="AA419" s="11"/>
      <c r="AB419" s="11"/>
      <c r="AC419" s="11"/>
      <c r="AP419" s="138"/>
      <c r="AQ419" s="138"/>
    </row>
    <row r="420" spans="2:43" s="4" customFormat="1" ht="30" customHeight="1">
      <c r="B420" s="50"/>
      <c r="C420" s="50"/>
      <c r="D420" s="407" t="s">
        <v>0</v>
      </c>
      <c r="E420" s="408"/>
      <c r="F420" s="408"/>
      <c r="G420" s="408"/>
      <c r="H420" s="408"/>
      <c r="I420" s="408"/>
      <c r="J420" s="408"/>
      <c r="K420" s="408"/>
      <c r="L420" s="408"/>
      <c r="M420" s="408"/>
      <c r="N420" s="408"/>
      <c r="O420" s="408"/>
      <c r="P420" s="408"/>
      <c r="Q420" s="408"/>
      <c r="R420" s="408"/>
      <c r="S420" s="409"/>
      <c r="T420" s="451" t="s">
        <v>118</v>
      </c>
      <c r="U420" s="451"/>
      <c r="V420" s="451"/>
      <c r="W420" s="452"/>
      <c r="X420" s="313" t="s">
        <v>7</v>
      </c>
      <c r="Y420" s="313"/>
      <c r="Z420" s="313"/>
      <c r="AA420" s="313"/>
      <c r="AB420" s="314"/>
      <c r="AC420" s="50"/>
      <c r="AP420" s="141"/>
      <c r="AQ420" s="141"/>
    </row>
    <row r="421" spans="2:43" s="3" customFormat="1" ht="19.5" customHeight="1">
      <c r="B421" s="11"/>
      <c r="C421" s="11"/>
      <c r="D421" s="359" t="s">
        <v>119</v>
      </c>
      <c r="E421" s="347" t="s">
        <v>120</v>
      </c>
      <c r="F421" s="348"/>
      <c r="G421" s="348"/>
      <c r="H421" s="348"/>
      <c r="I421" s="348"/>
      <c r="J421" s="348"/>
      <c r="K421" s="348"/>
      <c r="L421" s="348"/>
      <c r="M421" s="348"/>
      <c r="N421" s="348"/>
      <c r="O421" s="348"/>
      <c r="P421" s="348"/>
      <c r="Q421" s="348"/>
      <c r="R421" s="348"/>
      <c r="S421" s="396"/>
      <c r="T421" s="150"/>
      <c r="U421" s="355" t="s">
        <v>71</v>
      </c>
      <c r="V421" s="356"/>
      <c r="W421" s="356"/>
      <c r="X421" s="367"/>
      <c r="Y421" s="367"/>
      <c r="Z421" s="367"/>
      <c r="AA421" s="398"/>
      <c r="AB421" s="400" t="s">
        <v>2</v>
      </c>
      <c r="AC421" s="11"/>
      <c r="AP421" s="171">
        <v>0</v>
      </c>
      <c r="AQ421" s="122" t="str" cm="1">
        <f t="array" ref="AQ421">_xlfn.SWITCH(AP421,0,"未選択",INDEX(キッチンの間口寸法,AP421))</f>
        <v>未選択</v>
      </c>
    </row>
    <row r="422" spans="2:43" s="3" customFormat="1" ht="19.5" customHeight="1">
      <c r="B422" s="11"/>
      <c r="C422" s="11"/>
      <c r="D422" s="360"/>
      <c r="E422" s="315"/>
      <c r="F422" s="316"/>
      <c r="G422" s="316"/>
      <c r="H422" s="316"/>
      <c r="I422" s="316"/>
      <c r="J422" s="316"/>
      <c r="K422" s="316"/>
      <c r="L422" s="316"/>
      <c r="M422" s="316"/>
      <c r="N422" s="316"/>
      <c r="O422" s="316"/>
      <c r="P422" s="316"/>
      <c r="Q422" s="316"/>
      <c r="R422" s="316"/>
      <c r="S422" s="397"/>
      <c r="T422" s="152"/>
      <c r="U422" s="416" t="s">
        <v>72</v>
      </c>
      <c r="V422" s="419"/>
      <c r="W422" s="419"/>
      <c r="X422" s="373"/>
      <c r="Y422" s="373"/>
      <c r="Z422" s="373"/>
      <c r="AA422" s="399"/>
      <c r="AB422" s="401"/>
      <c r="AC422" s="11"/>
      <c r="AP422" s="138"/>
      <c r="AQ422" s="138"/>
    </row>
    <row r="423" spans="2:43" ht="9.9499999999999993" customHeight="1">
      <c r="F423" s="33"/>
      <c r="G423" s="13"/>
      <c r="H423" s="33"/>
      <c r="N423" s="47"/>
      <c r="U423" s="33"/>
      <c r="V423" s="13"/>
      <c r="W423" s="33"/>
      <c r="Z423" s="42"/>
    </row>
    <row r="424" spans="2:43" s="4" customFormat="1" ht="30" customHeight="1">
      <c r="B424" s="50"/>
      <c r="C424" s="50"/>
      <c r="D424" s="410" t="s">
        <v>0</v>
      </c>
      <c r="E424" s="313"/>
      <c r="F424" s="313"/>
      <c r="G424" s="313"/>
      <c r="H424" s="313"/>
      <c r="I424" s="313"/>
      <c r="J424" s="313"/>
      <c r="K424" s="313"/>
      <c r="L424" s="313"/>
      <c r="M424" s="314"/>
      <c r="N424" s="410" t="s">
        <v>121</v>
      </c>
      <c r="O424" s="313"/>
      <c r="P424" s="313"/>
      <c r="Q424" s="314"/>
      <c r="R424" s="410" t="s">
        <v>122</v>
      </c>
      <c r="S424" s="313"/>
      <c r="T424" s="313"/>
      <c r="U424" s="313"/>
      <c r="V424" s="313"/>
      <c r="W424" s="314"/>
      <c r="X424" s="430" t="s">
        <v>7</v>
      </c>
      <c r="Y424" s="430"/>
      <c r="Z424" s="430"/>
      <c r="AA424" s="430"/>
      <c r="AB424" s="430"/>
      <c r="AC424" s="50"/>
      <c r="AP424" s="141"/>
      <c r="AQ424" s="141"/>
    </row>
    <row r="425" spans="2:43" s="3" customFormat="1" ht="22.5" customHeight="1">
      <c r="B425" s="11"/>
      <c r="C425" s="11"/>
      <c r="D425" s="431" t="s">
        <v>124</v>
      </c>
      <c r="E425" s="433" t="s">
        <v>123</v>
      </c>
      <c r="F425" s="434"/>
      <c r="G425" s="434"/>
      <c r="H425" s="434"/>
      <c r="I425" s="434"/>
      <c r="J425" s="434"/>
      <c r="K425" s="434"/>
      <c r="L425" s="434"/>
      <c r="M425" s="435"/>
      <c r="N425" s="149"/>
      <c r="O425" s="439" t="s">
        <v>74</v>
      </c>
      <c r="P425" s="440"/>
      <c r="Q425" s="440"/>
      <c r="R425" s="150"/>
      <c r="S425" s="355" t="s">
        <v>125</v>
      </c>
      <c r="T425" s="356"/>
      <c r="U425" s="356"/>
      <c r="V425" s="356"/>
      <c r="W425" s="357"/>
      <c r="X425" s="367"/>
      <c r="Y425" s="367"/>
      <c r="Z425" s="367"/>
      <c r="AA425" s="398"/>
      <c r="AB425" s="400" t="s">
        <v>2</v>
      </c>
      <c r="AC425" s="11"/>
      <c r="AP425" s="171">
        <v>0</v>
      </c>
      <c r="AQ425" s="122" t="str" cm="1">
        <f t="array" ref="AQ425">_xlfn.SWITCH(AP425,0,"未選択",INDEX(浴槽の有無,AP425))</f>
        <v>未選択</v>
      </c>
    </row>
    <row r="426" spans="2:43" s="3" customFormat="1" ht="22.5" customHeight="1">
      <c r="B426" s="11"/>
      <c r="C426" s="11"/>
      <c r="D426" s="432"/>
      <c r="E426" s="436"/>
      <c r="F426" s="437"/>
      <c r="G426" s="437"/>
      <c r="H426" s="437"/>
      <c r="I426" s="437"/>
      <c r="J426" s="437"/>
      <c r="K426" s="437"/>
      <c r="L426" s="437"/>
      <c r="M426" s="438"/>
      <c r="N426" s="151"/>
      <c r="O426" s="417" t="s">
        <v>76</v>
      </c>
      <c r="P426" s="418"/>
      <c r="Q426" s="418"/>
      <c r="R426" s="152"/>
      <c r="S426" s="416" t="s">
        <v>75</v>
      </c>
      <c r="T426" s="419"/>
      <c r="U426" s="419"/>
      <c r="V426" s="419"/>
      <c r="W426" s="420"/>
      <c r="X426" s="373"/>
      <c r="Y426" s="373"/>
      <c r="Z426" s="373"/>
      <c r="AA426" s="399"/>
      <c r="AB426" s="401"/>
      <c r="AC426" s="11"/>
      <c r="AP426" s="171">
        <v>0</v>
      </c>
      <c r="AQ426" s="122" t="str" cm="1">
        <f t="array" ref="AQ426">_xlfn.SWITCH(AP426,0,"未選択",INDEX(給湯器の設置・取替の有無,AP426))</f>
        <v>未選択</v>
      </c>
    </row>
    <row r="427" spans="2:43" ht="13.5" customHeight="1">
      <c r="E427" s="421" t="s">
        <v>73</v>
      </c>
      <c r="F427" s="421"/>
      <c r="G427" s="421"/>
      <c r="H427" s="421"/>
      <c r="I427" s="421"/>
      <c r="J427" s="421"/>
      <c r="K427" s="421"/>
      <c r="L427" s="421"/>
      <c r="M427" s="421"/>
      <c r="N427" s="421"/>
      <c r="O427" s="421"/>
      <c r="P427" s="421"/>
      <c r="Q427" s="421"/>
      <c r="R427" s="421"/>
      <c r="S427" s="421"/>
      <c r="T427" s="421"/>
      <c r="U427" s="421"/>
      <c r="V427" s="421"/>
      <c r="W427" s="421"/>
      <c r="X427" s="421"/>
      <c r="Y427" s="421"/>
      <c r="Z427" s="421"/>
      <c r="AA427" s="421"/>
    </row>
    <row r="428" spans="2:43" ht="9.9499999999999993" customHeight="1">
      <c r="F428" s="33"/>
      <c r="G428" s="13"/>
      <c r="H428" s="33"/>
      <c r="N428" s="47"/>
      <c r="U428" s="33"/>
      <c r="V428" s="13"/>
      <c r="W428" s="33"/>
      <c r="Z428" s="42"/>
    </row>
    <row r="429" spans="2:43" s="4" customFormat="1" ht="30" customHeight="1">
      <c r="B429" s="50"/>
      <c r="C429" s="50"/>
      <c r="D429" s="407" t="s">
        <v>0</v>
      </c>
      <c r="E429" s="408"/>
      <c r="F429" s="408"/>
      <c r="G429" s="408"/>
      <c r="H429" s="408"/>
      <c r="I429" s="408"/>
      <c r="J429" s="408"/>
      <c r="K429" s="408"/>
      <c r="L429" s="408"/>
      <c r="M429" s="408"/>
      <c r="N429" s="408"/>
      <c r="O429" s="408"/>
      <c r="P429" s="408"/>
      <c r="Q429" s="408"/>
      <c r="R429" s="408"/>
      <c r="S429" s="408"/>
      <c r="T429" s="408"/>
      <c r="U429" s="408"/>
      <c r="V429" s="408"/>
      <c r="W429" s="409"/>
      <c r="X429" s="313" t="s">
        <v>7</v>
      </c>
      <c r="Y429" s="313"/>
      <c r="Z429" s="313"/>
      <c r="AA429" s="313"/>
      <c r="AB429" s="314"/>
      <c r="AC429" s="50"/>
      <c r="AP429" s="141"/>
      <c r="AQ429" s="141"/>
    </row>
    <row r="430" spans="2:43" s="3" customFormat="1" ht="45" customHeight="1">
      <c r="B430" s="11"/>
      <c r="C430" s="11"/>
      <c r="D430" s="221" t="s">
        <v>77</v>
      </c>
      <c r="E430" s="315" t="s">
        <v>152</v>
      </c>
      <c r="F430" s="316"/>
      <c r="G430" s="316"/>
      <c r="H430" s="316"/>
      <c r="I430" s="316"/>
      <c r="J430" s="316"/>
      <c r="K430" s="316"/>
      <c r="L430" s="316"/>
      <c r="M430" s="316"/>
      <c r="N430" s="316"/>
      <c r="O430" s="316"/>
      <c r="P430" s="316"/>
      <c r="Q430" s="316"/>
      <c r="R430" s="316"/>
      <c r="S430" s="316"/>
      <c r="T430" s="316"/>
      <c r="U430" s="316"/>
      <c r="V430" s="316"/>
      <c r="W430" s="317"/>
      <c r="X430" s="428"/>
      <c r="Y430" s="428"/>
      <c r="Z430" s="428"/>
      <c r="AA430" s="429"/>
      <c r="AB430" s="73" t="s">
        <v>2</v>
      </c>
      <c r="AC430" s="11"/>
      <c r="AP430" s="138"/>
      <c r="AQ430" s="138"/>
    </row>
    <row r="431" spans="2:43" ht="12" customHeight="1">
      <c r="F431" s="33"/>
      <c r="G431" s="13"/>
      <c r="H431" s="33"/>
      <c r="N431" s="47"/>
      <c r="U431" s="33"/>
      <c r="V431" s="13"/>
      <c r="W431" s="33"/>
      <c r="Z431" s="42"/>
    </row>
    <row r="432" spans="2:43" s="4" customFormat="1" ht="30" customHeight="1">
      <c r="B432" s="50"/>
      <c r="C432" s="50"/>
      <c r="D432" s="407" t="s">
        <v>0</v>
      </c>
      <c r="E432" s="408"/>
      <c r="F432" s="408"/>
      <c r="G432" s="408"/>
      <c r="H432" s="408"/>
      <c r="I432" s="408"/>
      <c r="J432" s="408"/>
      <c r="K432" s="408"/>
      <c r="L432" s="408"/>
      <c r="M432" s="408"/>
      <c r="N432" s="408"/>
      <c r="O432" s="408"/>
      <c r="P432" s="408"/>
      <c r="Q432" s="408"/>
      <c r="R432" s="408"/>
      <c r="S432" s="409"/>
      <c r="T432" s="410" t="s">
        <v>80</v>
      </c>
      <c r="U432" s="313"/>
      <c r="V432" s="313"/>
      <c r="W432" s="314"/>
      <c r="X432" s="313" t="s">
        <v>186</v>
      </c>
      <c r="Y432" s="313"/>
      <c r="Z432" s="313"/>
      <c r="AA432" s="313"/>
      <c r="AB432" s="314"/>
      <c r="AC432" s="50"/>
      <c r="AP432" s="141"/>
      <c r="AQ432" s="141"/>
    </row>
    <row r="433" spans="2:43" s="3" customFormat="1" ht="22.5" customHeight="1">
      <c r="B433" s="11"/>
      <c r="C433" s="11"/>
      <c r="D433" s="359" t="s">
        <v>78</v>
      </c>
      <c r="E433" s="741" t="s">
        <v>79</v>
      </c>
      <c r="F433" s="378"/>
      <c r="G433" s="378"/>
      <c r="H433" s="378"/>
      <c r="I433" s="378"/>
      <c r="J433" s="378"/>
      <c r="K433" s="378"/>
      <c r="L433" s="378"/>
      <c r="M433" s="378"/>
      <c r="N433" s="378"/>
      <c r="O433" s="960" t="s">
        <v>385</v>
      </c>
      <c r="P433" s="961"/>
      <c r="Q433" s="961"/>
      <c r="R433" s="961"/>
      <c r="S433" s="962"/>
      <c r="T433" s="153"/>
      <c r="U433" s="411" t="s">
        <v>81</v>
      </c>
      <c r="V433" s="411"/>
      <c r="W433" s="412"/>
      <c r="X433" s="413"/>
      <c r="Y433" s="413"/>
      <c r="Z433" s="413"/>
      <c r="AA433" s="414"/>
      <c r="AB433" s="400" t="s">
        <v>2</v>
      </c>
      <c r="AC433" s="11"/>
      <c r="AP433" s="171">
        <v>0</v>
      </c>
      <c r="AQ433" s="122" t="str" cm="1">
        <f t="array" ref="AQ433">_xlfn.SWITCH(AP433,0,"未選択",INDEX(防火仕様,AP433))</f>
        <v>未選択</v>
      </c>
    </row>
    <row r="434" spans="2:43" s="3" customFormat="1" ht="22.5" customHeight="1">
      <c r="B434" s="11"/>
      <c r="C434" s="11"/>
      <c r="D434" s="360"/>
      <c r="E434" s="963"/>
      <c r="F434" s="964"/>
      <c r="G434" s="964"/>
      <c r="H434" s="964"/>
      <c r="I434" s="964"/>
      <c r="J434" s="964"/>
      <c r="K434" s="964"/>
      <c r="L434" s="964"/>
      <c r="M434" s="964"/>
      <c r="N434" s="964"/>
      <c r="O434" s="965" t="s">
        <v>2403</v>
      </c>
      <c r="P434" s="966"/>
      <c r="Q434" s="967"/>
      <c r="R434" s="311" t="s">
        <v>2402</v>
      </c>
      <c r="S434" s="312"/>
      <c r="T434" s="151"/>
      <c r="U434" s="415" t="s">
        <v>82</v>
      </c>
      <c r="V434" s="415"/>
      <c r="W434" s="416"/>
      <c r="X434" s="373"/>
      <c r="Y434" s="373"/>
      <c r="Z434" s="373"/>
      <c r="AA434" s="399"/>
      <c r="AB434" s="401"/>
      <c r="AC434" s="11"/>
      <c r="AP434" s="171">
        <v>0</v>
      </c>
      <c r="AQ434" s="122" t="str" cm="1">
        <f t="array" ref="AQ434">_xlfn.SWITCH(AP434,0,"未選択",INDEX(施工場所,AP434))</f>
        <v>未選択</v>
      </c>
    </row>
    <row r="435" spans="2:43" ht="13.5" customHeight="1">
      <c r="D435" s="74"/>
      <c r="E435" s="74" t="s">
        <v>83</v>
      </c>
      <c r="F435" s="74"/>
      <c r="G435" s="75"/>
      <c r="H435" s="74"/>
      <c r="I435" s="76"/>
      <c r="J435" s="76"/>
      <c r="K435" s="76"/>
      <c r="L435" s="76"/>
      <c r="M435" s="76"/>
      <c r="N435" s="76"/>
      <c r="O435" s="74"/>
      <c r="P435" s="74"/>
      <c r="Q435" s="74"/>
      <c r="R435" s="74"/>
      <c r="S435" s="74"/>
      <c r="T435" s="74"/>
      <c r="U435" s="74"/>
      <c r="V435" s="75"/>
      <c r="W435" s="74"/>
      <c r="X435" s="77"/>
      <c r="Y435" s="77"/>
      <c r="Z435" s="77"/>
      <c r="AA435" s="74"/>
    </row>
    <row r="436" spans="2:43" s="4" customFormat="1" ht="21" customHeight="1">
      <c r="B436" s="50"/>
      <c r="C436" s="50"/>
      <c r="D436" s="423" t="s">
        <v>217</v>
      </c>
      <c r="E436" s="423"/>
      <c r="F436" s="423"/>
      <c r="G436" s="423"/>
      <c r="H436" s="423"/>
      <c r="I436" s="423"/>
      <c r="J436" s="423"/>
      <c r="K436" s="423"/>
      <c r="L436" s="423"/>
      <c r="M436" s="423"/>
      <c r="N436" s="423"/>
      <c r="O436" s="423"/>
      <c r="P436" s="423"/>
      <c r="Q436" s="423"/>
      <c r="R436" s="423"/>
      <c r="S436" s="423"/>
      <c r="T436" s="423"/>
      <c r="U436" s="423"/>
      <c r="V436" s="423"/>
      <c r="W436" s="423"/>
      <c r="X436" s="423"/>
      <c r="Y436" s="423"/>
      <c r="Z436" s="423"/>
      <c r="AA436" s="423"/>
      <c r="AB436" s="423"/>
      <c r="AC436" s="50"/>
      <c r="AP436" s="141"/>
      <c r="AQ436" s="141"/>
    </row>
    <row r="437" spans="2:43" s="3" customFormat="1" ht="67.5" customHeight="1">
      <c r="B437" s="11"/>
      <c r="C437" s="11"/>
      <c r="D437" s="404"/>
      <c r="E437" s="405"/>
      <c r="F437" s="405"/>
      <c r="G437" s="405"/>
      <c r="H437" s="405"/>
      <c r="I437" s="405"/>
      <c r="J437" s="405"/>
      <c r="K437" s="405"/>
      <c r="L437" s="405"/>
      <c r="M437" s="405"/>
      <c r="N437" s="405"/>
      <c r="O437" s="405"/>
      <c r="P437" s="405"/>
      <c r="Q437" s="405"/>
      <c r="R437" s="405"/>
      <c r="S437" s="405"/>
      <c r="T437" s="405"/>
      <c r="U437" s="405"/>
      <c r="V437" s="405"/>
      <c r="W437" s="405"/>
      <c r="X437" s="405"/>
      <c r="Y437" s="405"/>
      <c r="Z437" s="405"/>
      <c r="AA437" s="405"/>
      <c r="AB437" s="406"/>
      <c r="AC437" s="11"/>
      <c r="AP437" s="138"/>
      <c r="AQ437" s="138"/>
    </row>
    <row r="438" spans="2:43" s="3" customFormat="1" ht="15" customHeight="1">
      <c r="B438" s="11"/>
      <c r="C438" s="11"/>
      <c r="D438" s="157"/>
      <c r="E438" s="157"/>
      <c r="F438" s="157"/>
      <c r="G438" s="157"/>
      <c r="H438" s="157"/>
      <c r="I438" s="157"/>
      <c r="J438" s="157"/>
      <c r="K438" s="157"/>
      <c r="L438" s="157"/>
      <c r="M438" s="157"/>
      <c r="N438" s="157"/>
      <c r="O438" s="157"/>
      <c r="P438" s="157"/>
      <c r="Q438" s="157"/>
      <c r="R438" s="157"/>
      <c r="S438" s="157"/>
      <c r="T438" s="157"/>
      <c r="U438" s="157"/>
      <c r="V438" s="157"/>
      <c r="W438" s="157"/>
      <c r="X438" s="157"/>
      <c r="Y438" s="157"/>
      <c r="Z438" s="157"/>
      <c r="AA438" s="157"/>
      <c r="AB438" s="158"/>
      <c r="AC438" s="11"/>
      <c r="AP438" s="138"/>
      <c r="AQ438" s="138"/>
    </row>
    <row r="439" spans="2:43" s="3" customFormat="1" ht="9" customHeight="1">
      <c r="B439" s="11"/>
      <c r="C439" s="11"/>
      <c r="D439" s="157"/>
      <c r="E439" s="157"/>
      <c r="F439" s="157"/>
      <c r="G439" s="157"/>
      <c r="H439" s="157"/>
      <c r="I439" s="157"/>
      <c r="J439" s="157"/>
      <c r="K439" s="157"/>
      <c r="L439" s="157"/>
      <c r="M439" s="157"/>
      <c r="N439" s="157"/>
      <c r="O439" s="157"/>
      <c r="P439" s="157"/>
      <c r="Q439" s="157"/>
      <c r="R439" s="157"/>
      <c r="S439" s="157"/>
      <c r="T439" s="157"/>
      <c r="U439" s="157"/>
      <c r="V439" s="157"/>
      <c r="W439" s="157"/>
      <c r="X439" s="157"/>
      <c r="Y439" s="157"/>
      <c r="Z439" s="157"/>
      <c r="AA439" s="157"/>
      <c r="AB439" s="157"/>
      <c r="AC439" s="11"/>
      <c r="AP439" s="138"/>
      <c r="AQ439" s="138"/>
    </row>
    <row r="440" spans="2:43" ht="27" customHeight="1">
      <c r="D440" s="453" t="s">
        <v>262</v>
      </c>
      <c r="E440" s="453"/>
      <c r="F440" s="453"/>
      <c r="G440" s="453"/>
      <c r="H440" s="453"/>
      <c r="I440" s="453"/>
      <c r="J440" s="453"/>
      <c r="K440" s="453"/>
      <c r="L440" s="453"/>
      <c r="M440" s="453"/>
      <c r="N440" s="453"/>
      <c r="O440" s="453"/>
      <c r="P440" s="453"/>
      <c r="Q440" s="453"/>
      <c r="R440" s="453"/>
      <c r="S440" s="453"/>
      <c r="T440" s="453"/>
      <c r="U440" s="453"/>
      <c r="V440" s="453"/>
      <c r="W440" s="453"/>
      <c r="X440" s="453"/>
      <c r="Y440" s="453"/>
      <c r="Z440" s="453"/>
      <c r="AA440" s="453"/>
    </row>
    <row r="441" spans="2:43" s="3" customFormat="1" ht="25.5" customHeight="1">
      <c r="B441" s="11"/>
      <c r="C441" s="11"/>
      <c r="D441" s="46" t="s">
        <v>192</v>
      </c>
      <c r="E441" s="11"/>
      <c r="F441" s="11"/>
      <c r="G441" s="13"/>
      <c r="H441" s="11"/>
      <c r="I441" s="47"/>
      <c r="J441" s="47"/>
      <c r="K441" s="47"/>
      <c r="L441" s="47"/>
      <c r="M441" s="47"/>
      <c r="N441" s="47"/>
      <c r="O441" s="11"/>
      <c r="P441" s="11"/>
      <c r="Q441" s="11"/>
      <c r="R441" s="11"/>
      <c r="S441" s="11"/>
      <c r="T441" s="11"/>
      <c r="U441" s="11"/>
      <c r="V441" s="13"/>
      <c r="W441" s="11"/>
      <c r="X441" s="48"/>
      <c r="Y441" s="48"/>
      <c r="Z441" s="48"/>
      <c r="AA441" s="11"/>
      <c r="AB441" s="11"/>
      <c r="AC441" s="11"/>
      <c r="AP441" s="138"/>
      <c r="AQ441" s="138"/>
    </row>
    <row r="442" spans="2:43" s="3" customFormat="1" ht="14.25" customHeight="1">
      <c r="B442" s="11"/>
      <c r="C442" s="11"/>
      <c r="D442" s="49" t="s">
        <v>197</v>
      </c>
      <c r="E442" s="301" t="s">
        <v>2420</v>
      </c>
      <c r="F442" s="301"/>
      <c r="G442" s="301"/>
      <c r="H442" s="301"/>
      <c r="I442" s="301"/>
      <c r="J442" s="301"/>
      <c r="K442" s="301"/>
      <c r="L442" s="301"/>
      <c r="M442" s="301"/>
      <c r="N442" s="301"/>
      <c r="O442" s="301"/>
      <c r="P442" s="301"/>
      <c r="Q442" s="301"/>
      <c r="R442" s="301"/>
      <c r="S442" s="301"/>
      <c r="T442" s="301"/>
      <c r="U442" s="301"/>
      <c r="V442" s="301"/>
      <c r="W442" s="302" t="s">
        <v>2419</v>
      </c>
      <c r="X442" s="302"/>
      <c r="Y442" s="302"/>
      <c r="Z442" s="302"/>
      <c r="AA442" s="302"/>
      <c r="AB442" s="302"/>
      <c r="AC442" s="302"/>
      <c r="AP442" s="138"/>
      <c r="AQ442" s="138"/>
    </row>
    <row r="443" spans="2:43" s="3" customFormat="1" ht="15" customHeight="1">
      <c r="B443" s="11"/>
      <c r="C443" s="11"/>
      <c r="D443" s="49" t="s">
        <v>196</v>
      </c>
      <c r="E443" s="11" t="s">
        <v>208</v>
      </c>
      <c r="F443" s="11"/>
      <c r="G443" s="13"/>
      <c r="H443" s="11"/>
      <c r="I443" s="47"/>
      <c r="J443" s="47"/>
      <c r="K443" s="47"/>
      <c r="L443" s="47"/>
      <c r="M443" s="47"/>
      <c r="N443" s="47"/>
      <c r="O443" s="11"/>
      <c r="P443" s="11"/>
      <c r="Q443" s="11"/>
      <c r="R443" s="11"/>
      <c r="S443" s="11"/>
      <c r="T443" s="11"/>
      <c r="U443" s="11"/>
      <c r="V443" s="13"/>
      <c r="W443" s="11"/>
      <c r="X443" s="48"/>
      <c r="Y443" s="48"/>
      <c r="Z443" s="48"/>
      <c r="AA443" s="11"/>
      <c r="AB443" s="11"/>
      <c r="AC443" s="11"/>
      <c r="AP443" s="138"/>
      <c r="AQ443" s="138"/>
    </row>
    <row r="444" spans="2:43" s="3" customFormat="1" ht="15" customHeight="1">
      <c r="B444" s="11"/>
      <c r="C444" s="11"/>
      <c r="D444" s="49" t="s">
        <v>196</v>
      </c>
      <c r="E444" s="11" t="s">
        <v>203</v>
      </c>
      <c r="F444" s="11"/>
      <c r="G444" s="13"/>
      <c r="H444" s="11"/>
      <c r="I444" s="47"/>
      <c r="J444" s="47"/>
      <c r="K444" s="47"/>
      <c r="L444" s="47"/>
      <c r="M444" s="47"/>
      <c r="N444" s="47"/>
      <c r="O444" s="11"/>
      <c r="P444" s="11"/>
      <c r="Q444" s="11"/>
      <c r="R444" s="11"/>
      <c r="S444" s="11"/>
      <c r="T444" s="11"/>
      <c r="U444" s="11"/>
      <c r="V444" s="13"/>
      <c r="W444" s="11"/>
      <c r="X444" s="48"/>
      <c r="Y444" s="48"/>
      <c r="Z444" s="48"/>
      <c r="AA444" s="11"/>
      <c r="AB444" s="11"/>
      <c r="AC444" s="11"/>
      <c r="AP444" s="138"/>
      <c r="AQ444" s="138"/>
    </row>
    <row r="445" spans="2:43" s="3" customFormat="1" ht="15" customHeight="1">
      <c r="B445" s="11"/>
      <c r="C445" s="11"/>
      <c r="D445" s="49" t="s">
        <v>196</v>
      </c>
      <c r="E445" s="11" t="s">
        <v>209</v>
      </c>
      <c r="F445" s="11"/>
      <c r="G445" s="13"/>
      <c r="H445" s="11"/>
      <c r="I445" s="47"/>
      <c r="J445" s="47"/>
      <c r="K445" s="47"/>
      <c r="L445" s="47"/>
      <c r="M445" s="47"/>
      <c r="N445" s="47"/>
      <c r="O445" s="11"/>
      <c r="P445" s="11"/>
      <c r="Q445" s="11"/>
      <c r="R445" s="11"/>
      <c r="S445" s="11"/>
      <c r="T445" s="11"/>
      <c r="U445" s="11"/>
      <c r="V445" s="13"/>
      <c r="W445" s="11"/>
      <c r="X445" s="48"/>
      <c r="Y445" s="48"/>
      <c r="Z445" s="48"/>
      <c r="AA445" s="11"/>
      <c r="AB445" s="11"/>
      <c r="AC445" s="11"/>
      <c r="AP445" s="138"/>
      <c r="AQ445" s="138"/>
    </row>
    <row r="446" spans="2:43" s="3" customFormat="1" ht="13.5" customHeight="1">
      <c r="B446" s="11"/>
      <c r="C446" s="11"/>
      <c r="D446" s="49" t="s">
        <v>196</v>
      </c>
      <c r="E446" s="11" t="s">
        <v>215</v>
      </c>
      <c r="F446" s="11"/>
      <c r="G446" s="13"/>
      <c r="H446" s="11"/>
      <c r="I446" s="47"/>
      <c r="J446" s="47"/>
      <c r="K446" s="47"/>
      <c r="L446" s="47"/>
      <c r="M446" s="47"/>
      <c r="N446" s="47"/>
      <c r="O446" s="11"/>
      <c r="P446" s="11"/>
      <c r="Q446" s="11"/>
      <c r="R446" s="11"/>
      <c r="S446" s="11"/>
      <c r="T446" s="11"/>
      <c r="U446" s="11"/>
      <c r="V446" s="13"/>
      <c r="W446" s="11"/>
      <c r="X446" s="48"/>
      <c r="Y446" s="48"/>
      <c r="Z446" s="48"/>
      <c r="AA446" s="11"/>
      <c r="AB446" s="11"/>
      <c r="AC446" s="11"/>
      <c r="AP446" s="138"/>
      <c r="AQ446" s="138"/>
    </row>
    <row r="447" spans="2:43" s="3" customFormat="1" ht="13.5" customHeight="1">
      <c r="B447" s="11"/>
      <c r="C447" s="11"/>
      <c r="D447" s="49"/>
      <c r="E447" s="11"/>
      <c r="F447" s="11"/>
      <c r="G447" s="13"/>
      <c r="H447" s="11"/>
      <c r="I447" s="47"/>
      <c r="J447" s="47"/>
      <c r="K447" s="47"/>
      <c r="L447" s="47"/>
      <c r="M447" s="47"/>
      <c r="N447" s="47"/>
      <c r="O447" s="11"/>
      <c r="P447" s="11"/>
      <c r="Q447" s="11"/>
      <c r="R447" s="11"/>
      <c r="S447" s="11"/>
      <c r="T447" s="11"/>
      <c r="U447" s="11"/>
      <c r="V447" s="13"/>
      <c r="W447" s="11"/>
      <c r="X447" s="48"/>
      <c r="Y447" s="48"/>
      <c r="Z447" s="48"/>
      <c r="AA447" s="11"/>
      <c r="AB447" s="11"/>
      <c r="AC447" s="11"/>
      <c r="AP447" s="138"/>
      <c r="AQ447" s="138"/>
    </row>
    <row r="448" spans="2:43" s="3" customFormat="1" ht="24.6" customHeight="1">
      <c r="B448" s="11"/>
      <c r="C448" s="11"/>
      <c r="D448" s="977" t="s">
        <v>312</v>
      </c>
      <c r="E448" s="977"/>
      <c r="F448" s="977"/>
      <c r="G448" s="977"/>
      <c r="H448" s="977"/>
      <c r="I448" s="977"/>
      <c r="J448" s="977"/>
      <c r="K448" s="977"/>
      <c r="L448" s="977"/>
      <c r="M448" s="977"/>
      <c r="N448" s="977"/>
      <c r="O448" s="977"/>
      <c r="P448" s="977"/>
      <c r="Q448" s="977"/>
      <c r="R448" s="977"/>
      <c r="S448" s="977"/>
      <c r="T448" s="977"/>
      <c r="U448" s="977"/>
      <c r="V448" s="977"/>
      <c r="W448" s="977"/>
      <c r="X448" s="977"/>
      <c r="Y448" s="977"/>
      <c r="Z448" s="977"/>
      <c r="AA448" s="977"/>
      <c r="AB448" s="977"/>
      <c r="AC448" s="11"/>
      <c r="AP448" s="138"/>
      <c r="AQ448" s="138"/>
    </row>
    <row r="449" spans="2:43" s="3" customFormat="1" ht="24.6" customHeight="1">
      <c r="B449" s="11"/>
      <c r="C449" s="11"/>
      <c r="D449" s="240"/>
      <c r="E449" s="240" t="s">
        <v>313</v>
      </c>
      <c r="F449" s="240"/>
      <c r="G449" s="240"/>
      <c r="H449" s="240"/>
      <c r="I449" s="240"/>
      <c r="J449" s="240"/>
      <c r="K449" s="89"/>
      <c r="L449" s="89"/>
      <c r="M449" s="89"/>
      <c r="N449" s="89"/>
      <c r="O449" s="89"/>
      <c r="P449" s="89"/>
      <c r="Q449" s="89"/>
      <c r="R449" s="89"/>
      <c r="S449" s="89"/>
      <c r="T449" s="89"/>
      <c r="U449" s="89"/>
      <c r="V449" s="240" t="s">
        <v>14</v>
      </c>
      <c r="W449" s="240" t="s">
        <v>310</v>
      </c>
      <c r="X449" s="240"/>
      <c r="Y449" s="240"/>
      <c r="Z449" s="240"/>
      <c r="AA449" s="240"/>
      <c r="AB449" s="240"/>
      <c r="AC449" s="11"/>
      <c r="AP449" s="171">
        <v>0</v>
      </c>
      <c r="AQ449" s="122" t="str" cm="1">
        <f t="array" ref="AQ449">_xlfn.SWITCH(AP449,0,"未選択",INDEX(間取り変更の工事,AP449))</f>
        <v>未選択</v>
      </c>
    </row>
    <row r="450" spans="2:43" s="3" customFormat="1" ht="21.6" customHeight="1">
      <c r="B450" s="11"/>
      <c r="C450" s="11"/>
      <c r="D450" s="90"/>
      <c r="E450" s="240" t="s">
        <v>314</v>
      </c>
      <c r="F450" s="89"/>
      <c r="G450" s="91"/>
      <c r="H450" s="89"/>
      <c r="I450" s="92"/>
      <c r="J450" s="92"/>
      <c r="K450" s="89"/>
      <c r="L450" s="89"/>
      <c r="M450" s="89"/>
      <c r="N450" s="89"/>
      <c r="O450" s="89"/>
      <c r="P450" s="89"/>
      <c r="Q450" s="89"/>
      <c r="R450" s="89"/>
      <c r="S450" s="89"/>
      <c r="T450" s="89"/>
      <c r="U450" s="89"/>
      <c r="V450" s="240" t="s">
        <v>14</v>
      </c>
      <c r="W450" s="240" t="s">
        <v>311</v>
      </c>
      <c r="X450" s="92"/>
      <c r="Y450" s="92"/>
      <c r="Z450" s="89"/>
      <c r="AA450" s="89"/>
      <c r="AB450" s="89"/>
      <c r="AC450" s="11"/>
      <c r="AP450" s="138"/>
      <c r="AQ450" s="138"/>
    </row>
    <row r="451" spans="2:43" s="7" customFormat="1" ht="30" customHeight="1">
      <c r="B451" s="57"/>
      <c r="C451" s="57"/>
      <c r="D451" s="462" t="s">
        <v>263</v>
      </c>
      <c r="E451" s="463"/>
      <c r="F451" s="463"/>
      <c r="G451" s="463"/>
      <c r="H451" s="463"/>
      <c r="I451" s="463"/>
      <c r="J451" s="463"/>
      <c r="K451" s="463"/>
      <c r="L451" s="463"/>
      <c r="M451" s="463"/>
      <c r="N451" s="463"/>
      <c r="O451" s="463"/>
      <c r="P451" s="463"/>
      <c r="Q451" s="463"/>
      <c r="R451" s="463"/>
      <c r="S451" s="463"/>
      <c r="T451" s="463"/>
      <c r="U451" s="463"/>
      <c r="V451" s="463"/>
      <c r="W451" s="463"/>
      <c r="X451" s="463"/>
      <c r="Y451" s="463"/>
      <c r="Z451" s="463"/>
      <c r="AA451" s="463"/>
      <c r="AB451" s="464"/>
      <c r="AC451" s="57"/>
      <c r="AP451" s="141"/>
      <c r="AQ451" s="141"/>
    </row>
    <row r="452" spans="2:43" s="3" customFormat="1" ht="15" customHeight="1">
      <c r="B452" s="11"/>
      <c r="C452" s="11"/>
      <c r="D452" s="457" t="s">
        <v>20</v>
      </c>
      <c r="E452" s="375" t="s">
        <v>265</v>
      </c>
      <c r="F452" s="375"/>
      <c r="G452" s="375"/>
      <c r="H452" s="375"/>
      <c r="I452" s="375"/>
      <c r="J452" s="375"/>
      <c r="K452" s="375"/>
      <c r="L452" s="375"/>
      <c r="M452" s="375"/>
      <c r="N452" s="375"/>
      <c r="O452" s="375"/>
      <c r="P452" s="375"/>
      <c r="Q452" s="375"/>
      <c r="R452" s="375"/>
      <c r="S452" s="375"/>
      <c r="T452" s="460" t="s">
        <v>264</v>
      </c>
      <c r="U452" s="460"/>
      <c r="V452" s="460"/>
      <c r="W452" s="461" t="s">
        <v>27</v>
      </c>
      <c r="X452" s="915"/>
      <c r="Y452" s="915"/>
      <c r="Z452" s="915"/>
      <c r="AA452" s="915"/>
      <c r="AB452" s="479" t="s">
        <v>2</v>
      </c>
      <c r="AC452" s="11"/>
      <c r="AP452" s="138"/>
      <c r="AQ452" s="138"/>
    </row>
    <row r="453" spans="2:43" s="3" customFormat="1" ht="13.5" customHeight="1">
      <c r="B453" s="11"/>
      <c r="C453" s="11"/>
      <c r="D453" s="441"/>
      <c r="E453" s="382"/>
      <c r="F453" s="382"/>
      <c r="G453" s="382"/>
      <c r="H453" s="382"/>
      <c r="I453" s="382"/>
      <c r="J453" s="382"/>
      <c r="K453" s="382"/>
      <c r="L453" s="382"/>
      <c r="M453" s="382"/>
      <c r="N453" s="382"/>
      <c r="O453" s="382"/>
      <c r="P453" s="382"/>
      <c r="Q453" s="382"/>
      <c r="R453" s="382"/>
      <c r="S453" s="382"/>
      <c r="T453" s="533"/>
      <c r="U453" s="533"/>
      <c r="V453" s="533"/>
      <c r="W453" s="393"/>
      <c r="X453" s="917"/>
      <c r="Y453" s="917"/>
      <c r="Z453" s="917"/>
      <c r="AA453" s="917"/>
      <c r="AB453" s="480"/>
      <c r="AC453" s="11"/>
      <c r="AP453" s="138"/>
      <c r="AQ453" s="138"/>
    </row>
    <row r="454" spans="2:43" s="3" customFormat="1" ht="15" customHeight="1">
      <c r="B454" s="11"/>
      <c r="C454" s="11"/>
      <c r="D454" s="441" t="s">
        <v>21</v>
      </c>
      <c r="E454" s="393" t="s">
        <v>266</v>
      </c>
      <c r="F454" s="393"/>
      <c r="G454" s="393"/>
      <c r="H454" s="393"/>
      <c r="I454" s="393"/>
      <c r="J454" s="393"/>
      <c r="K454" s="393"/>
      <c r="L454" s="393"/>
      <c r="M454" s="393" t="s">
        <v>268</v>
      </c>
      <c r="N454" s="393"/>
      <c r="O454" s="393"/>
      <c r="P454" s="393"/>
      <c r="Q454" s="393"/>
      <c r="R454" s="393"/>
      <c r="S454" s="393"/>
      <c r="T454" s="392" t="s">
        <v>57</v>
      </c>
      <c r="U454" s="392"/>
      <c r="V454" s="392"/>
      <c r="W454" s="393" t="s">
        <v>5</v>
      </c>
      <c r="X454" s="917"/>
      <c r="Y454" s="917"/>
      <c r="Z454" s="917"/>
      <c r="AA454" s="917"/>
      <c r="AB454" s="480" t="s">
        <v>2</v>
      </c>
      <c r="AC454" s="11"/>
      <c r="AP454" s="138"/>
      <c r="AQ454" s="138"/>
    </row>
    <row r="455" spans="2:43" s="3" customFormat="1" ht="15" customHeight="1">
      <c r="B455" s="11"/>
      <c r="C455" s="11"/>
      <c r="D455" s="441"/>
      <c r="E455" s="393"/>
      <c r="F455" s="393"/>
      <c r="G455" s="393"/>
      <c r="H455" s="393"/>
      <c r="I455" s="393"/>
      <c r="J455" s="393"/>
      <c r="K455" s="393"/>
      <c r="L455" s="393"/>
      <c r="M455" s="393"/>
      <c r="N455" s="393"/>
      <c r="O455" s="393"/>
      <c r="P455" s="393"/>
      <c r="Q455" s="393"/>
      <c r="R455" s="393"/>
      <c r="S455" s="393"/>
      <c r="T455" s="533"/>
      <c r="U455" s="533"/>
      <c r="V455" s="533"/>
      <c r="W455" s="393"/>
      <c r="X455" s="917"/>
      <c r="Y455" s="917"/>
      <c r="Z455" s="917"/>
      <c r="AA455" s="917"/>
      <c r="AB455" s="480"/>
      <c r="AC455" s="11"/>
      <c r="AP455" s="138"/>
      <c r="AQ455" s="138"/>
    </row>
    <row r="456" spans="2:43" s="3" customFormat="1" ht="13.5" customHeight="1">
      <c r="B456" s="11"/>
      <c r="C456" s="11"/>
      <c r="D456" s="441"/>
      <c r="E456" s="393"/>
      <c r="F456" s="393"/>
      <c r="G456" s="393"/>
      <c r="H456" s="393"/>
      <c r="I456" s="393"/>
      <c r="J456" s="393"/>
      <c r="K456" s="393"/>
      <c r="L456" s="393"/>
      <c r="M456" s="393" t="s">
        <v>267</v>
      </c>
      <c r="N456" s="393"/>
      <c r="O456" s="393"/>
      <c r="P456" s="393"/>
      <c r="Q456" s="393"/>
      <c r="R456" s="393"/>
      <c r="S456" s="393"/>
      <c r="T456" s="392" t="s">
        <v>57</v>
      </c>
      <c r="U456" s="392"/>
      <c r="V456" s="392"/>
      <c r="W456" s="393" t="s">
        <v>5</v>
      </c>
      <c r="X456" s="917"/>
      <c r="Y456" s="917"/>
      <c r="Z456" s="917"/>
      <c r="AA456" s="917"/>
      <c r="AB456" s="480" t="s">
        <v>2</v>
      </c>
      <c r="AC456" s="11"/>
      <c r="AP456" s="138"/>
      <c r="AQ456" s="138"/>
    </row>
    <row r="457" spans="2:43" s="3" customFormat="1" ht="15" customHeight="1">
      <c r="B457" s="11"/>
      <c r="C457" s="11"/>
      <c r="D457" s="441"/>
      <c r="E457" s="393"/>
      <c r="F457" s="393"/>
      <c r="G457" s="393"/>
      <c r="H457" s="393"/>
      <c r="I457" s="393"/>
      <c r="J457" s="393"/>
      <c r="K457" s="393"/>
      <c r="L457" s="393"/>
      <c r="M457" s="393"/>
      <c r="N457" s="393"/>
      <c r="O457" s="393"/>
      <c r="P457" s="393"/>
      <c r="Q457" s="393"/>
      <c r="R457" s="393"/>
      <c r="S457" s="393"/>
      <c r="T457" s="533"/>
      <c r="U457" s="533"/>
      <c r="V457" s="533"/>
      <c r="W457" s="393"/>
      <c r="X457" s="917"/>
      <c r="Y457" s="917"/>
      <c r="Z457" s="917"/>
      <c r="AA457" s="917"/>
      <c r="AB457" s="480"/>
      <c r="AC457" s="11"/>
      <c r="AP457" s="138"/>
      <c r="AQ457" s="138"/>
    </row>
    <row r="458" spans="2:43" s="3" customFormat="1" ht="13.5" customHeight="1">
      <c r="B458" s="11"/>
      <c r="C458" s="11"/>
      <c r="D458" s="441" t="s">
        <v>276</v>
      </c>
      <c r="E458" s="393" t="s">
        <v>269</v>
      </c>
      <c r="F458" s="393"/>
      <c r="G458" s="393"/>
      <c r="H458" s="393"/>
      <c r="I458" s="393"/>
      <c r="J458" s="393"/>
      <c r="K458" s="393"/>
      <c r="L458" s="393"/>
      <c r="M458" s="393" t="s">
        <v>270</v>
      </c>
      <c r="N458" s="393"/>
      <c r="O458" s="393"/>
      <c r="P458" s="393"/>
      <c r="Q458" s="393"/>
      <c r="R458" s="393"/>
      <c r="S458" s="393"/>
      <c r="T458" s="392" t="s">
        <v>273</v>
      </c>
      <c r="U458" s="392"/>
      <c r="V458" s="392"/>
      <c r="W458" s="393" t="s">
        <v>88</v>
      </c>
      <c r="X458" s="917"/>
      <c r="Y458" s="917"/>
      <c r="Z458" s="917"/>
      <c r="AA458" s="917"/>
      <c r="AB458" s="480" t="s">
        <v>2</v>
      </c>
      <c r="AC458" s="11"/>
      <c r="AP458" s="138"/>
      <c r="AQ458" s="138"/>
    </row>
    <row r="459" spans="2:43" s="3" customFormat="1" ht="15" customHeight="1">
      <c r="B459" s="11"/>
      <c r="C459" s="11"/>
      <c r="D459" s="441"/>
      <c r="E459" s="393"/>
      <c r="F459" s="393"/>
      <c r="G459" s="393"/>
      <c r="H459" s="393"/>
      <c r="I459" s="393"/>
      <c r="J459" s="393"/>
      <c r="K459" s="393"/>
      <c r="L459" s="393"/>
      <c r="M459" s="393"/>
      <c r="N459" s="393"/>
      <c r="O459" s="393"/>
      <c r="P459" s="393"/>
      <c r="Q459" s="393"/>
      <c r="R459" s="393"/>
      <c r="S459" s="393"/>
      <c r="T459" s="533"/>
      <c r="U459" s="533"/>
      <c r="V459" s="533"/>
      <c r="W459" s="393"/>
      <c r="X459" s="917"/>
      <c r="Y459" s="917"/>
      <c r="Z459" s="917"/>
      <c r="AA459" s="917"/>
      <c r="AB459" s="480"/>
      <c r="AC459" s="11"/>
      <c r="AP459" s="138"/>
      <c r="AQ459" s="138"/>
    </row>
    <row r="460" spans="2:43" s="3" customFormat="1" ht="15" customHeight="1">
      <c r="B460" s="11"/>
      <c r="C460" s="11"/>
      <c r="D460" s="441"/>
      <c r="E460" s="393"/>
      <c r="F460" s="393"/>
      <c r="G460" s="393"/>
      <c r="H460" s="393"/>
      <c r="I460" s="393"/>
      <c r="J460" s="393"/>
      <c r="K460" s="393"/>
      <c r="L460" s="393"/>
      <c r="M460" s="393" t="s">
        <v>271</v>
      </c>
      <c r="N460" s="393"/>
      <c r="O460" s="393"/>
      <c r="P460" s="393"/>
      <c r="Q460" s="393"/>
      <c r="R460" s="393"/>
      <c r="S460" s="393"/>
      <c r="T460" s="392" t="s">
        <v>274</v>
      </c>
      <c r="U460" s="392"/>
      <c r="V460" s="392"/>
      <c r="W460" s="393" t="s">
        <v>275</v>
      </c>
      <c r="X460" s="917"/>
      <c r="Y460" s="917"/>
      <c r="Z460" s="917"/>
      <c r="AA460" s="917"/>
      <c r="AB460" s="480" t="s">
        <v>2</v>
      </c>
      <c r="AC460" s="11"/>
      <c r="AP460" s="138"/>
      <c r="AQ460" s="138"/>
    </row>
    <row r="461" spans="2:43" s="3" customFormat="1" ht="13.5" customHeight="1">
      <c r="B461" s="11"/>
      <c r="C461" s="11"/>
      <c r="D461" s="441"/>
      <c r="E461" s="393"/>
      <c r="F461" s="393"/>
      <c r="G461" s="393"/>
      <c r="H461" s="393"/>
      <c r="I461" s="393"/>
      <c r="J461" s="393"/>
      <c r="K461" s="393"/>
      <c r="L461" s="393"/>
      <c r="M461" s="393"/>
      <c r="N461" s="393"/>
      <c r="O461" s="393"/>
      <c r="P461" s="393"/>
      <c r="Q461" s="393"/>
      <c r="R461" s="393"/>
      <c r="S461" s="393"/>
      <c r="T461" s="533"/>
      <c r="U461" s="533"/>
      <c r="V461" s="533"/>
      <c r="W461" s="393"/>
      <c r="X461" s="917"/>
      <c r="Y461" s="917"/>
      <c r="Z461" s="917"/>
      <c r="AA461" s="917"/>
      <c r="AB461" s="480"/>
      <c r="AC461" s="11"/>
      <c r="AP461" s="138"/>
      <c r="AQ461" s="138"/>
    </row>
    <row r="462" spans="2:43" s="3" customFormat="1" ht="15" customHeight="1">
      <c r="B462" s="11"/>
      <c r="C462" s="11"/>
      <c r="D462" s="441"/>
      <c r="E462" s="393"/>
      <c r="F462" s="393"/>
      <c r="G462" s="393"/>
      <c r="H462" s="393"/>
      <c r="I462" s="393"/>
      <c r="J462" s="393"/>
      <c r="K462" s="393"/>
      <c r="L462" s="393"/>
      <c r="M462" s="393" t="s">
        <v>272</v>
      </c>
      <c r="N462" s="393"/>
      <c r="O462" s="393"/>
      <c r="P462" s="393"/>
      <c r="Q462" s="393"/>
      <c r="R462" s="393"/>
      <c r="S462" s="393"/>
      <c r="T462" s="392" t="s">
        <v>273</v>
      </c>
      <c r="U462" s="392"/>
      <c r="V462" s="392"/>
      <c r="W462" s="393" t="s">
        <v>88</v>
      </c>
      <c r="X462" s="917"/>
      <c r="Y462" s="917"/>
      <c r="Z462" s="917"/>
      <c r="AA462" s="917"/>
      <c r="AB462" s="480" t="s">
        <v>2</v>
      </c>
      <c r="AC462" s="11"/>
      <c r="AP462" s="138"/>
      <c r="AQ462" s="138"/>
    </row>
    <row r="463" spans="2:43" s="3" customFormat="1" ht="13.5" customHeight="1">
      <c r="B463" s="11"/>
      <c r="C463" s="11"/>
      <c r="D463" s="441"/>
      <c r="E463" s="393"/>
      <c r="F463" s="393"/>
      <c r="G463" s="393"/>
      <c r="H463" s="393"/>
      <c r="I463" s="393"/>
      <c r="J463" s="393"/>
      <c r="K463" s="393"/>
      <c r="L463" s="393"/>
      <c r="M463" s="393"/>
      <c r="N463" s="393"/>
      <c r="O463" s="393"/>
      <c r="P463" s="393"/>
      <c r="Q463" s="393"/>
      <c r="R463" s="393"/>
      <c r="S463" s="393"/>
      <c r="T463" s="533"/>
      <c r="U463" s="533"/>
      <c r="V463" s="533"/>
      <c r="W463" s="393"/>
      <c r="X463" s="917"/>
      <c r="Y463" s="917"/>
      <c r="Z463" s="917"/>
      <c r="AA463" s="917"/>
      <c r="AB463" s="480"/>
      <c r="AC463" s="11"/>
      <c r="AP463" s="138"/>
      <c r="AQ463" s="138"/>
    </row>
    <row r="464" spans="2:43" s="3" customFormat="1" ht="15" customHeight="1">
      <c r="B464" s="11"/>
      <c r="C464" s="11"/>
      <c r="D464" s="441" t="s">
        <v>277</v>
      </c>
      <c r="E464" s="382" t="s">
        <v>278</v>
      </c>
      <c r="F464" s="382"/>
      <c r="G464" s="382"/>
      <c r="H464" s="382"/>
      <c r="I464" s="382"/>
      <c r="J464" s="382"/>
      <c r="K464" s="382"/>
      <c r="L464" s="382"/>
      <c r="M464" s="382"/>
      <c r="N464" s="382"/>
      <c r="O464" s="382"/>
      <c r="P464" s="382"/>
      <c r="Q464" s="382"/>
      <c r="R464" s="382"/>
      <c r="S464" s="382"/>
      <c r="T464" s="392" t="s">
        <v>264</v>
      </c>
      <c r="U464" s="392"/>
      <c r="V464" s="392"/>
      <c r="W464" s="393" t="s">
        <v>27</v>
      </c>
      <c r="X464" s="917"/>
      <c r="Y464" s="917"/>
      <c r="Z464" s="917"/>
      <c r="AA464" s="917"/>
      <c r="AB464" s="480" t="s">
        <v>2</v>
      </c>
      <c r="AC464" s="11"/>
      <c r="AP464" s="138"/>
      <c r="AQ464" s="138"/>
    </row>
    <row r="465" spans="2:43" s="3" customFormat="1" ht="15" customHeight="1">
      <c r="B465" s="11"/>
      <c r="C465" s="11"/>
      <c r="D465" s="441"/>
      <c r="E465" s="382"/>
      <c r="F465" s="382"/>
      <c r="G465" s="382"/>
      <c r="H465" s="382"/>
      <c r="I465" s="382"/>
      <c r="J465" s="382"/>
      <c r="K465" s="382"/>
      <c r="L465" s="382"/>
      <c r="M465" s="382"/>
      <c r="N465" s="382"/>
      <c r="O465" s="382"/>
      <c r="P465" s="382"/>
      <c r="Q465" s="382"/>
      <c r="R465" s="382"/>
      <c r="S465" s="382"/>
      <c r="T465" s="533"/>
      <c r="U465" s="533"/>
      <c r="V465" s="533"/>
      <c r="W465" s="393"/>
      <c r="X465" s="917"/>
      <c r="Y465" s="917"/>
      <c r="Z465" s="917"/>
      <c r="AA465" s="917"/>
      <c r="AB465" s="480"/>
      <c r="AC465" s="11"/>
      <c r="AP465" s="138"/>
      <c r="AQ465" s="138"/>
    </row>
    <row r="466" spans="2:43" s="3" customFormat="1" ht="13.5" customHeight="1">
      <c r="B466" s="11"/>
      <c r="C466" s="11"/>
      <c r="D466" s="441" t="s">
        <v>291</v>
      </c>
      <c r="E466" s="393" t="s">
        <v>279</v>
      </c>
      <c r="F466" s="393"/>
      <c r="G466" s="393"/>
      <c r="H466" s="393"/>
      <c r="I466" s="393"/>
      <c r="J466" s="393"/>
      <c r="K466" s="393"/>
      <c r="L466" s="393"/>
      <c r="M466" s="393" t="s">
        <v>280</v>
      </c>
      <c r="N466" s="393"/>
      <c r="O466" s="393"/>
      <c r="P466" s="393"/>
      <c r="Q466" s="393"/>
      <c r="R466" s="393"/>
      <c r="S466" s="393"/>
      <c r="T466" s="392" t="s">
        <v>264</v>
      </c>
      <c r="U466" s="392"/>
      <c r="V466" s="392"/>
      <c r="W466" s="393" t="s">
        <v>27</v>
      </c>
      <c r="X466" s="917"/>
      <c r="Y466" s="917"/>
      <c r="Z466" s="917"/>
      <c r="AA466" s="917"/>
      <c r="AB466" s="480" t="s">
        <v>2</v>
      </c>
      <c r="AC466" s="11"/>
      <c r="AP466" s="138"/>
      <c r="AQ466" s="138"/>
    </row>
    <row r="467" spans="2:43" s="3" customFormat="1" ht="15" customHeight="1">
      <c r="B467" s="11"/>
      <c r="C467" s="11"/>
      <c r="D467" s="441"/>
      <c r="E467" s="393"/>
      <c r="F467" s="393"/>
      <c r="G467" s="393"/>
      <c r="H467" s="393"/>
      <c r="I467" s="393"/>
      <c r="J467" s="393"/>
      <c r="K467" s="393"/>
      <c r="L467" s="393"/>
      <c r="M467" s="393"/>
      <c r="N467" s="393"/>
      <c r="O467" s="393"/>
      <c r="P467" s="393"/>
      <c r="Q467" s="393"/>
      <c r="R467" s="393"/>
      <c r="S467" s="393"/>
      <c r="T467" s="533"/>
      <c r="U467" s="533"/>
      <c r="V467" s="533"/>
      <c r="W467" s="393"/>
      <c r="X467" s="917"/>
      <c r="Y467" s="917"/>
      <c r="Z467" s="917"/>
      <c r="AA467" s="917"/>
      <c r="AB467" s="480"/>
      <c r="AC467" s="11"/>
      <c r="AP467" s="138"/>
      <c r="AQ467" s="138"/>
    </row>
    <row r="468" spans="2:43" s="3" customFormat="1" ht="15" customHeight="1">
      <c r="B468" s="11"/>
      <c r="C468" s="11"/>
      <c r="D468" s="441"/>
      <c r="E468" s="393"/>
      <c r="F468" s="393"/>
      <c r="G468" s="393"/>
      <c r="H468" s="393"/>
      <c r="I468" s="393"/>
      <c r="J468" s="393"/>
      <c r="K468" s="393"/>
      <c r="L468" s="393"/>
      <c r="M468" s="393" t="s">
        <v>281</v>
      </c>
      <c r="N468" s="393"/>
      <c r="O468" s="393"/>
      <c r="P468" s="393"/>
      <c r="Q468" s="393"/>
      <c r="R468" s="393"/>
      <c r="S468" s="393"/>
      <c r="T468" s="392" t="s">
        <v>264</v>
      </c>
      <c r="U468" s="392"/>
      <c r="V468" s="392"/>
      <c r="W468" s="393" t="s">
        <v>27</v>
      </c>
      <c r="X468" s="918"/>
      <c r="Y468" s="918"/>
      <c r="Z468" s="918"/>
      <c r="AA468" s="918"/>
      <c r="AB468" s="480" t="s">
        <v>2</v>
      </c>
      <c r="AC468" s="11"/>
      <c r="AP468" s="138"/>
      <c r="AQ468" s="138"/>
    </row>
    <row r="469" spans="2:43" s="3" customFormat="1" ht="13.5" customHeight="1">
      <c r="B469" s="11"/>
      <c r="C469" s="11"/>
      <c r="D469" s="441"/>
      <c r="E469" s="393"/>
      <c r="F469" s="393"/>
      <c r="G469" s="393"/>
      <c r="H469" s="393"/>
      <c r="I469" s="393"/>
      <c r="J469" s="393"/>
      <c r="K469" s="393"/>
      <c r="L469" s="393"/>
      <c r="M469" s="393"/>
      <c r="N469" s="393"/>
      <c r="O469" s="393"/>
      <c r="P469" s="393"/>
      <c r="Q469" s="393"/>
      <c r="R469" s="393"/>
      <c r="S469" s="393"/>
      <c r="T469" s="533"/>
      <c r="U469" s="533"/>
      <c r="V469" s="533"/>
      <c r="W469" s="393"/>
      <c r="X469" s="918"/>
      <c r="Y469" s="918"/>
      <c r="Z469" s="918"/>
      <c r="AA469" s="918"/>
      <c r="AB469" s="480"/>
      <c r="AC469" s="11"/>
      <c r="AP469" s="138"/>
      <c r="AQ469" s="138"/>
    </row>
    <row r="470" spans="2:43" s="3" customFormat="1" ht="15" customHeight="1">
      <c r="B470" s="11"/>
      <c r="C470" s="11"/>
      <c r="D470" s="441" t="s">
        <v>292</v>
      </c>
      <c r="E470" s="393" t="s">
        <v>282</v>
      </c>
      <c r="F470" s="393"/>
      <c r="G470" s="393"/>
      <c r="H470" s="393"/>
      <c r="I470" s="393"/>
      <c r="J470" s="393"/>
      <c r="K470" s="393"/>
      <c r="L470" s="393"/>
      <c r="M470" s="393" t="s">
        <v>283</v>
      </c>
      <c r="N470" s="393"/>
      <c r="O470" s="393"/>
      <c r="P470" s="393"/>
      <c r="Q470" s="393"/>
      <c r="R470" s="393"/>
      <c r="S470" s="393"/>
      <c r="T470" s="392" t="s">
        <v>264</v>
      </c>
      <c r="U470" s="392"/>
      <c r="V470" s="392"/>
      <c r="W470" s="393" t="s">
        <v>27</v>
      </c>
      <c r="X470" s="917"/>
      <c r="Y470" s="917"/>
      <c r="Z470" s="917"/>
      <c r="AA470" s="917"/>
      <c r="AB470" s="480" t="s">
        <v>2</v>
      </c>
      <c r="AC470" s="11"/>
      <c r="AP470" s="138"/>
      <c r="AQ470" s="138"/>
    </row>
    <row r="471" spans="2:43" s="3" customFormat="1" ht="15" customHeight="1">
      <c r="B471" s="11"/>
      <c r="C471" s="11"/>
      <c r="D471" s="441"/>
      <c r="E471" s="393"/>
      <c r="F471" s="393"/>
      <c r="G471" s="393"/>
      <c r="H471" s="393"/>
      <c r="I471" s="393"/>
      <c r="J471" s="393"/>
      <c r="K471" s="393"/>
      <c r="L471" s="393"/>
      <c r="M471" s="393"/>
      <c r="N471" s="393"/>
      <c r="O471" s="393"/>
      <c r="P471" s="393"/>
      <c r="Q471" s="393"/>
      <c r="R471" s="393"/>
      <c r="S471" s="393"/>
      <c r="T471" s="533"/>
      <c r="U471" s="533"/>
      <c r="V471" s="533"/>
      <c r="W471" s="393"/>
      <c r="X471" s="917"/>
      <c r="Y471" s="917"/>
      <c r="Z471" s="917"/>
      <c r="AA471" s="917"/>
      <c r="AB471" s="480"/>
      <c r="AC471" s="11"/>
      <c r="AP471" s="138"/>
      <c r="AQ471" s="138"/>
    </row>
    <row r="472" spans="2:43" s="3" customFormat="1" ht="13.5" customHeight="1">
      <c r="B472" s="11"/>
      <c r="C472" s="11"/>
      <c r="D472" s="441"/>
      <c r="E472" s="393"/>
      <c r="F472" s="393"/>
      <c r="G472" s="393"/>
      <c r="H472" s="393"/>
      <c r="I472" s="393"/>
      <c r="J472" s="393"/>
      <c r="K472" s="393"/>
      <c r="L472" s="393"/>
      <c r="M472" s="393" t="s">
        <v>284</v>
      </c>
      <c r="N472" s="393"/>
      <c r="O472" s="393"/>
      <c r="P472" s="393"/>
      <c r="Q472" s="393"/>
      <c r="R472" s="393"/>
      <c r="S472" s="393"/>
      <c r="T472" s="392" t="s">
        <v>264</v>
      </c>
      <c r="U472" s="392"/>
      <c r="V472" s="392"/>
      <c r="W472" s="393" t="s">
        <v>27</v>
      </c>
      <c r="X472" s="918"/>
      <c r="Y472" s="918"/>
      <c r="Z472" s="918"/>
      <c r="AA472" s="918"/>
      <c r="AB472" s="480" t="s">
        <v>2</v>
      </c>
      <c r="AC472" s="11"/>
      <c r="AP472" s="138"/>
      <c r="AQ472" s="138"/>
    </row>
    <row r="473" spans="2:43" s="3" customFormat="1" ht="15" customHeight="1">
      <c r="B473" s="11"/>
      <c r="C473" s="11"/>
      <c r="D473" s="432"/>
      <c r="E473" s="403"/>
      <c r="F473" s="403"/>
      <c r="G473" s="403"/>
      <c r="H473" s="403"/>
      <c r="I473" s="403"/>
      <c r="J473" s="403"/>
      <c r="K473" s="403"/>
      <c r="L473" s="403"/>
      <c r="M473" s="403"/>
      <c r="N473" s="403"/>
      <c r="O473" s="403"/>
      <c r="P473" s="403"/>
      <c r="Q473" s="403"/>
      <c r="R473" s="403"/>
      <c r="S473" s="403"/>
      <c r="T473" s="920"/>
      <c r="U473" s="920"/>
      <c r="V473" s="920"/>
      <c r="W473" s="403"/>
      <c r="X473" s="919"/>
      <c r="Y473" s="919"/>
      <c r="Z473" s="919"/>
      <c r="AA473" s="919"/>
      <c r="AB473" s="481"/>
      <c r="AC473" s="11"/>
      <c r="AP473" s="138"/>
      <c r="AQ473" s="138"/>
    </row>
    <row r="474" spans="2:43" s="4" customFormat="1" ht="13.5" customHeight="1">
      <c r="B474" s="50"/>
      <c r="C474" s="50"/>
      <c r="D474" s="462" t="s">
        <v>285</v>
      </c>
      <c r="E474" s="463"/>
      <c r="F474" s="463"/>
      <c r="G474" s="463"/>
      <c r="H474" s="463"/>
      <c r="I474" s="463"/>
      <c r="J474" s="463"/>
      <c r="K474" s="463"/>
      <c r="L474" s="463"/>
      <c r="M474" s="990"/>
      <c r="N474" s="990"/>
      <c r="O474" s="990"/>
      <c r="P474" s="990"/>
      <c r="Q474" s="990"/>
      <c r="R474" s="990"/>
      <c r="S474" s="990"/>
      <c r="T474" s="990"/>
      <c r="U474" s="990"/>
      <c r="V474" s="990"/>
      <c r="W474" s="990"/>
      <c r="X474" s="990"/>
      <c r="Y474" s="990"/>
      <c r="Z474" s="990"/>
      <c r="AA474" s="990"/>
      <c r="AB474" s="991"/>
      <c r="AC474" s="78"/>
      <c r="AP474" s="141"/>
      <c r="AQ474" s="141"/>
    </row>
    <row r="475" spans="2:43" s="3" customFormat="1" ht="15" customHeight="1">
      <c r="B475" s="11"/>
      <c r="C475" s="11"/>
      <c r="D475" s="457" t="s">
        <v>293</v>
      </c>
      <c r="E475" s="459" t="s">
        <v>286</v>
      </c>
      <c r="F475" s="459"/>
      <c r="G475" s="459"/>
      <c r="H475" s="459"/>
      <c r="I475" s="459"/>
      <c r="J475" s="459"/>
      <c r="K475" s="459"/>
      <c r="L475" s="459"/>
      <c r="M475" s="459"/>
      <c r="N475" s="459"/>
      <c r="O475" s="459"/>
      <c r="P475" s="459"/>
      <c r="Q475" s="459"/>
      <c r="R475" s="459"/>
      <c r="S475" s="459"/>
      <c r="T475" s="460" t="s">
        <v>264</v>
      </c>
      <c r="U475" s="460"/>
      <c r="V475" s="460"/>
      <c r="W475" s="461" t="s">
        <v>27</v>
      </c>
      <c r="X475" s="915"/>
      <c r="Y475" s="915"/>
      <c r="Z475" s="915"/>
      <c r="AA475" s="915"/>
      <c r="AB475" s="479" t="s">
        <v>2</v>
      </c>
      <c r="AC475" s="11"/>
      <c r="AP475" s="138"/>
      <c r="AQ475" s="138"/>
    </row>
    <row r="476" spans="2:43" s="3" customFormat="1" ht="15" customHeight="1">
      <c r="B476" s="11"/>
      <c r="C476" s="11"/>
      <c r="D476" s="432"/>
      <c r="E476" s="402"/>
      <c r="F476" s="402"/>
      <c r="G476" s="402"/>
      <c r="H476" s="402"/>
      <c r="I476" s="402"/>
      <c r="J476" s="402"/>
      <c r="K476" s="402"/>
      <c r="L476" s="402"/>
      <c r="M476" s="402"/>
      <c r="N476" s="402"/>
      <c r="O476" s="402"/>
      <c r="P476" s="402"/>
      <c r="Q476" s="402"/>
      <c r="R476" s="402"/>
      <c r="S476" s="402"/>
      <c r="T476" s="920"/>
      <c r="U476" s="920"/>
      <c r="V476" s="920"/>
      <c r="W476" s="403"/>
      <c r="X476" s="916"/>
      <c r="Y476" s="916"/>
      <c r="Z476" s="916"/>
      <c r="AA476" s="916"/>
      <c r="AB476" s="481"/>
      <c r="AC476" s="11"/>
      <c r="AP476" s="138"/>
      <c r="AQ476" s="138"/>
    </row>
    <row r="477" spans="2:43" s="4" customFormat="1" ht="13.5" customHeight="1">
      <c r="B477" s="50"/>
      <c r="C477" s="50"/>
      <c r="D477" s="462" t="s">
        <v>287</v>
      </c>
      <c r="E477" s="463"/>
      <c r="F477" s="463"/>
      <c r="G477" s="463"/>
      <c r="H477" s="463"/>
      <c r="I477" s="463"/>
      <c r="J477" s="463"/>
      <c r="K477" s="463"/>
      <c r="L477" s="463"/>
      <c r="M477" s="463"/>
      <c r="N477" s="463"/>
      <c r="O477" s="463"/>
      <c r="P477" s="463"/>
      <c r="Q477" s="463"/>
      <c r="R477" s="463"/>
      <c r="S477" s="463"/>
      <c r="T477" s="463"/>
      <c r="U477" s="463"/>
      <c r="V477" s="463"/>
      <c r="W477" s="463"/>
      <c r="X477" s="463"/>
      <c r="Y477" s="463"/>
      <c r="Z477" s="463"/>
      <c r="AA477" s="463"/>
      <c r="AB477" s="464"/>
      <c r="AC477" s="50"/>
      <c r="AP477" s="141"/>
      <c r="AQ477" s="141"/>
    </row>
    <row r="478" spans="2:43" s="3" customFormat="1" ht="15" customHeight="1">
      <c r="B478" s="11"/>
      <c r="C478" s="11"/>
      <c r="D478" s="457" t="s">
        <v>294</v>
      </c>
      <c r="E478" s="968" t="s">
        <v>288</v>
      </c>
      <c r="F478" s="969"/>
      <c r="G478" s="969"/>
      <c r="H478" s="969"/>
      <c r="I478" s="969"/>
      <c r="J478" s="969"/>
      <c r="K478" s="969"/>
      <c r="L478" s="969"/>
      <c r="M478" s="969"/>
      <c r="N478" s="969"/>
      <c r="O478" s="926" t="s">
        <v>385</v>
      </c>
      <c r="P478" s="927"/>
      <c r="Q478" s="927"/>
      <c r="R478" s="927"/>
      <c r="S478" s="928"/>
      <c r="T478" s="460" t="s">
        <v>264</v>
      </c>
      <c r="U478" s="460"/>
      <c r="V478" s="460"/>
      <c r="W478" s="461" t="s">
        <v>27</v>
      </c>
      <c r="X478" s="921"/>
      <c r="Y478" s="921"/>
      <c r="Z478" s="921"/>
      <c r="AA478" s="921"/>
      <c r="AB478" s="479" t="s">
        <v>2</v>
      </c>
      <c r="AC478" s="11"/>
      <c r="AP478" s="138"/>
      <c r="AQ478" s="138"/>
    </row>
    <row r="479" spans="2:43" s="3" customFormat="1" ht="15" customHeight="1">
      <c r="B479" s="11"/>
      <c r="C479" s="11"/>
      <c r="D479" s="441"/>
      <c r="E479" s="970"/>
      <c r="F479" s="814"/>
      <c r="G479" s="814"/>
      <c r="H479" s="814"/>
      <c r="I479" s="814"/>
      <c r="J479" s="814"/>
      <c r="K479" s="814"/>
      <c r="L479" s="814"/>
      <c r="M479" s="814"/>
      <c r="N479" s="814"/>
      <c r="O479" s="973" t="s">
        <v>2403</v>
      </c>
      <c r="P479" s="974"/>
      <c r="Q479" s="975"/>
      <c r="R479" s="973" t="s">
        <v>2402</v>
      </c>
      <c r="S479" s="975"/>
      <c r="T479" s="533"/>
      <c r="U479" s="533"/>
      <c r="V479" s="533"/>
      <c r="W479" s="393"/>
      <c r="X479" s="918"/>
      <c r="Y479" s="918"/>
      <c r="Z479" s="918"/>
      <c r="AA479" s="918"/>
      <c r="AB479" s="480"/>
      <c r="AC479" s="11"/>
      <c r="AP479" s="171">
        <v>0</v>
      </c>
      <c r="AQ479" s="122" t="str" cm="1">
        <f t="array" ref="AQ479">_xlfn.SWITCH(AP479,0,"未選択",INDEX(防火仕様,AP479))</f>
        <v>未選択</v>
      </c>
    </row>
    <row r="480" spans="2:43" s="3" customFormat="1" ht="13.5" customHeight="1">
      <c r="B480" s="11"/>
      <c r="C480" s="11"/>
      <c r="D480" s="441" t="s">
        <v>295</v>
      </c>
      <c r="E480" s="971" t="s">
        <v>289</v>
      </c>
      <c r="F480" s="972"/>
      <c r="G480" s="972"/>
      <c r="H480" s="972"/>
      <c r="I480" s="972"/>
      <c r="J480" s="972"/>
      <c r="K480" s="972"/>
      <c r="L480" s="972"/>
      <c r="M480" s="972"/>
      <c r="N480" s="972"/>
      <c r="O480" s="673" t="s">
        <v>385</v>
      </c>
      <c r="P480" s="674"/>
      <c r="Q480" s="674"/>
      <c r="R480" s="674"/>
      <c r="S480" s="675"/>
      <c r="T480" s="392" t="s">
        <v>304</v>
      </c>
      <c r="U480" s="392"/>
      <c r="V480" s="392"/>
      <c r="W480" s="393" t="s">
        <v>5</v>
      </c>
      <c r="X480" s="917"/>
      <c r="Y480" s="917"/>
      <c r="Z480" s="917"/>
      <c r="AA480" s="917"/>
      <c r="AB480" s="480" t="s">
        <v>2</v>
      </c>
      <c r="AC480" s="11"/>
      <c r="AP480" s="138"/>
      <c r="AQ480" s="138"/>
    </row>
    <row r="481" spans="2:43" s="3" customFormat="1" ht="15" customHeight="1">
      <c r="B481" s="11"/>
      <c r="C481" s="11"/>
      <c r="D481" s="441"/>
      <c r="E481" s="599"/>
      <c r="F481" s="600"/>
      <c r="G481" s="600"/>
      <c r="H481" s="600"/>
      <c r="I481" s="600"/>
      <c r="J481" s="600"/>
      <c r="K481" s="600"/>
      <c r="L481" s="600"/>
      <c r="M481" s="600"/>
      <c r="N481" s="600"/>
      <c r="O481" s="311" t="s">
        <v>2403</v>
      </c>
      <c r="P481" s="976"/>
      <c r="Q481" s="312"/>
      <c r="R481" s="311" t="s">
        <v>2402</v>
      </c>
      <c r="S481" s="312"/>
      <c r="T481" s="533"/>
      <c r="U481" s="533"/>
      <c r="V481" s="533"/>
      <c r="W481" s="393"/>
      <c r="X481" s="917"/>
      <c r="Y481" s="917"/>
      <c r="Z481" s="917"/>
      <c r="AA481" s="917"/>
      <c r="AB481" s="480"/>
      <c r="AC481" s="11"/>
      <c r="AP481" s="171">
        <v>0</v>
      </c>
      <c r="AQ481" s="122" t="str" cm="1">
        <f t="array" ref="AQ481">_xlfn.SWITCH(AP481,0,"未選択",INDEX(防火仕様,AP481))</f>
        <v>未選択</v>
      </c>
    </row>
    <row r="482" spans="2:43" s="3" customFormat="1" ht="13.5" customHeight="1">
      <c r="B482" s="11"/>
      <c r="C482" s="11"/>
      <c r="D482" s="441" t="s">
        <v>296</v>
      </c>
      <c r="E482" s="391" t="s">
        <v>290</v>
      </c>
      <c r="F482" s="391"/>
      <c r="G482" s="391"/>
      <c r="H482" s="391"/>
      <c r="I482" s="391"/>
      <c r="J482" s="391"/>
      <c r="K482" s="391"/>
      <c r="L482" s="391"/>
      <c r="M482" s="391"/>
      <c r="N482" s="391"/>
      <c r="O482" s="391"/>
      <c r="P482" s="391"/>
      <c r="Q482" s="391"/>
      <c r="R482" s="391"/>
      <c r="S482" s="391"/>
      <c r="T482" s="392" t="s">
        <v>264</v>
      </c>
      <c r="U482" s="392"/>
      <c r="V482" s="392"/>
      <c r="W482" s="393" t="s">
        <v>27</v>
      </c>
      <c r="X482" s="918"/>
      <c r="Y482" s="918"/>
      <c r="Z482" s="918"/>
      <c r="AA482" s="918"/>
      <c r="AB482" s="480" t="s">
        <v>2</v>
      </c>
      <c r="AC482" s="11"/>
      <c r="AP482" s="138"/>
      <c r="AQ482" s="138"/>
    </row>
    <row r="483" spans="2:43" s="3" customFormat="1" ht="15" customHeight="1">
      <c r="B483" s="11"/>
      <c r="C483" s="11"/>
      <c r="D483" s="432"/>
      <c r="E483" s="402"/>
      <c r="F483" s="402"/>
      <c r="G483" s="402"/>
      <c r="H483" s="402"/>
      <c r="I483" s="402"/>
      <c r="J483" s="402"/>
      <c r="K483" s="402"/>
      <c r="L483" s="402"/>
      <c r="M483" s="402"/>
      <c r="N483" s="402"/>
      <c r="O483" s="402"/>
      <c r="P483" s="402"/>
      <c r="Q483" s="402"/>
      <c r="R483" s="402"/>
      <c r="S483" s="402"/>
      <c r="T483" s="920"/>
      <c r="U483" s="920"/>
      <c r="V483" s="920"/>
      <c r="W483" s="403"/>
      <c r="X483" s="919"/>
      <c r="Y483" s="919"/>
      <c r="Z483" s="919"/>
      <c r="AA483" s="919"/>
      <c r="AB483" s="481"/>
      <c r="AC483" s="11"/>
      <c r="AP483" s="138"/>
      <c r="AQ483" s="138"/>
    </row>
    <row r="484" spans="2:43" s="4" customFormat="1" ht="13.5" customHeight="1">
      <c r="B484" s="50"/>
      <c r="C484" s="50"/>
      <c r="D484" s="462" t="s">
        <v>297</v>
      </c>
      <c r="E484" s="463"/>
      <c r="F484" s="463"/>
      <c r="G484" s="463"/>
      <c r="H484" s="463"/>
      <c r="I484" s="463"/>
      <c r="J484" s="463"/>
      <c r="K484" s="463"/>
      <c r="L484" s="463"/>
      <c r="M484" s="463"/>
      <c r="N484" s="463"/>
      <c r="O484" s="463"/>
      <c r="P484" s="463"/>
      <c r="Q484" s="463"/>
      <c r="R484" s="463"/>
      <c r="S484" s="463"/>
      <c r="T484" s="463"/>
      <c r="U484" s="463"/>
      <c r="V484" s="463"/>
      <c r="W484" s="463"/>
      <c r="X484" s="463"/>
      <c r="Y484" s="463"/>
      <c r="Z484" s="463"/>
      <c r="AA484" s="463"/>
      <c r="AB484" s="464"/>
      <c r="AC484" s="50"/>
      <c r="AP484" s="141"/>
      <c r="AQ484" s="141"/>
    </row>
    <row r="485" spans="2:43" s="3" customFormat="1" ht="15" customHeight="1">
      <c r="B485" s="11"/>
      <c r="C485" s="11"/>
      <c r="D485" s="457" t="s">
        <v>298</v>
      </c>
      <c r="E485" s="459" t="s">
        <v>299</v>
      </c>
      <c r="F485" s="459"/>
      <c r="G485" s="459"/>
      <c r="H485" s="459"/>
      <c r="I485" s="459"/>
      <c r="J485" s="459"/>
      <c r="K485" s="459"/>
      <c r="L485" s="459"/>
      <c r="M485" s="459"/>
      <c r="N485" s="459"/>
      <c r="O485" s="459"/>
      <c r="P485" s="459"/>
      <c r="Q485" s="459"/>
      <c r="R485" s="459"/>
      <c r="S485" s="459"/>
      <c r="T485" s="460" t="s">
        <v>300</v>
      </c>
      <c r="U485" s="460"/>
      <c r="V485" s="460"/>
      <c r="W485" s="461" t="s">
        <v>5</v>
      </c>
      <c r="X485" s="915"/>
      <c r="Y485" s="915"/>
      <c r="Z485" s="915"/>
      <c r="AA485" s="915"/>
      <c r="AB485" s="479" t="s">
        <v>2</v>
      </c>
      <c r="AC485" s="11"/>
      <c r="AP485" s="138"/>
      <c r="AQ485" s="138"/>
    </row>
    <row r="486" spans="2:43" s="3" customFormat="1" ht="15" customHeight="1">
      <c r="B486" s="11"/>
      <c r="C486" s="11"/>
      <c r="D486" s="432"/>
      <c r="E486" s="402"/>
      <c r="F486" s="402"/>
      <c r="G486" s="402"/>
      <c r="H486" s="402"/>
      <c r="I486" s="402"/>
      <c r="J486" s="402"/>
      <c r="K486" s="402"/>
      <c r="L486" s="402"/>
      <c r="M486" s="402"/>
      <c r="N486" s="402"/>
      <c r="O486" s="402"/>
      <c r="P486" s="402"/>
      <c r="Q486" s="402"/>
      <c r="R486" s="402"/>
      <c r="S486" s="402"/>
      <c r="T486" s="920"/>
      <c r="U486" s="920"/>
      <c r="V486" s="920"/>
      <c r="W486" s="403"/>
      <c r="X486" s="916"/>
      <c r="Y486" s="916"/>
      <c r="Z486" s="916"/>
      <c r="AA486" s="916"/>
      <c r="AB486" s="481"/>
      <c r="AC486" s="11"/>
      <c r="AP486" s="138"/>
      <c r="AQ486" s="138"/>
    </row>
    <row r="487" spans="2:43" s="4" customFormat="1" ht="15" customHeight="1">
      <c r="B487" s="50"/>
      <c r="C487" s="50"/>
      <c r="D487" s="462" t="s">
        <v>301</v>
      </c>
      <c r="E487" s="463"/>
      <c r="F487" s="463"/>
      <c r="G487" s="463"/>
      <c r="H487" s="463"/>
      <c r="I487" s="463"/>
      <c r="J487" s="463"/>
      <c r="K487" s="463"/>
      <c r="L487" s="463"/>
      <c r="M487" s="463"/>
      <c r="N487" s="463"/>
      <c r="O487" s="463"/>
      <c r="P487" s="463"/>
      <c r="Q487" s="463"/>
      <c r="R487" s="463"/>
      <c r="S487" s="463"/>
      <c r="T487" s="463"/>
      <c r="U487" s="463"/>
      <c r="V487" s="463"/>
      <c r="W487" s="463"/>
      <c r="X487" s="463"/>
      <c r="Y487" s="463"/>
      <c r="Z487" s="463"/>
      <c r="AA487" s="463"/>
      <c r="AB487" s="464"/>
      <c r="AC487" s="50"/>
      <c r="AP487" s="141"/>
      <c r="AQ487" s="141"/>
    </row>
    <row r="488" spans="2:43" s="3" customFormat="1" ht="13.5" customHeight="1">
      <c r="B488" s="11"/>
      <c r="C488" s="11"/>
      <c r="D488" s="457" t="s">
        <v>307</v>
      </c>
      <c r="E488" s="922" t="s">
        <v>302</v>
      </c>
      <c r="F488" s="923"/>
      <c r="G488" s="923"/>
      <c r="H488" s="923"/>
      <c r="I488" s="923"/>
      <c r="J488" s="923"/>
      <c r="K488" s="923"/>
      <c r="L488" s="923"/>
      <c r="M488" s="923"/>
      <c r="N488" s="923"/>
      <c r="O488" s="926" t="s">
        <v>385</v>
      </c>
      <c r="P488" s="927"/>
      <c r="Q488" s="927"/>
      <c r="R488" s="927"/>
      <c r="S488" s="928"/>
      <c r="T488" s="460" t="s">
        <v>305</v>
      </c>
      <c r="U488" s="460"/>
      <c r="V488" s="460"/>
      <c r="W488" s="461" t="s">
        <v>5</v>
      </c>
      <c r="X488" s="915"/>
      <c r="Y488" s="915"/>
      <c r="Z488" s="915"/>
      <c r="AA488" s="915"/>
      <c r="AB488" s="479" t="s">
        <v>2</v>
      </c>
      <c r="AC488" s="11"/>
      <c r="AP488" s="138"/>
      <c r="AQ488" s="138"/>
    </row>
    <row r="489" spans="2:43" s="3" customFormat="1" ht="15" customHeight="1">
      <c r="B489" s="11"/>
      <c r="C489" s="11"/>
      <c r="D489" s="441"/>
      <c r="E489" s="924"/>
      <c r="F489" s="925"/>
      <c r="G489" s="925"/>
      <c r="H489" s="925"/>
      <c r="I489" s="925"/>
      <c r="J489" s="925"/>
      <c r="K489" s="925"/>
      <c r="L489" s="925"/>
      <c r="M489" s="925"/>
      <c r="N489" s="925"/>
      <c r="O489" s="311" t="s">
        <v>2403</v>
      </c>
      <c r="P489" s="976"/>
      <c r="Q489" s="312"/>
      <c r="R489" s="311" t="s">
        <v>2402</v>
      </c>
      <c r="S489" s="312"/>
      <c r="T489" s="533"/>
      <c r="U489" s="533"/>
      <c r="V489" s="533"/>
      <c r="W489" s="393"/>
      <c r="X489" s="917"/>
      <c r="Y489" s="917"/>
      <c r="Z489" s="917"/>
      <c r="AA489" s="917"/>
      <c r="AB489" s="480"/>
      <c r="AC489" s="11"/>
      <c r="AP489" s="171">
        <v>0</v>
      </c>
      <c r="AQ489" s="122" t="str" cm="1">
        <f t="array" ref="AQ489">_xlfn.SWITCH(AP489,0,"未選択",INDEX(防火仕様,AP489))</f>
        <v>未選択</v>
      </c>
    </row>
    <row r="490" spans="2:43" s="3" customFormat="1" ht="13.5" customHeight="1">
      <c r="B490" s="11"/>
      <c r="C490" s="11"/>
      <c r="D490" s="441" t="s">
        <v>308</v>
      </c>
      <c r="E490" s="391" t="s">
        <v>303</v>
      </c>
      <c r="F490" s="391"/>
      <c r="G490" s="391"/>
      <c r="H490" s="391"/>
      <c r="I490" s="391"/>
      <c r="J490" s="391"/>
      <c r="K490" s="391"/>
      <c r="L490" s="391"/>
      <c r="M490" s="391"/>
      <c r="N490" s="391"/>
      <c r="O490" s="391"/>
      <c r="P490" s="391"/>
      <c r="Q490" s="391"/>
      <c r="R490" s="391"/>
      <c r="S490" s="391"/>
      <c r="T490" s="392" t="s">
        <v>57</v>
      </c>
      <c r="U490" s="392"/>
      <c r="V490" s="392"/>
      <c r="W490" s="393" t="s">
        <v>5</v>
      </c>
      <c r="X490" s="917"/>
      <c r="Y490" s="917"/>
      <c r="Z490" s="917"/>
      <c r="AA490" s="917"/>
      <c r="AB490" s="480" t="s">
        <v>2</v>
      </c>
      <c r="AC490" s="11"/>
      <c r="AP490" s="138"/>
      <c r="AQ490" s="138"/>
    </row>
    <row r="491" spans="2:43" s="3" customFormat="1" ht="15" customHeight="1">
      <c r="B491" s="11"/>
      <c r="C491" s="11"/>
      <c r="D491" s="441"/>
      <c r="E491" s="391"/>
      <c r="F491" s="391"/>
      <c r="G491" s="391"/>
      <c r="H491" s="391"/>
      <c r="I491" s="391"/>
      <c r="J491" s="391"/>
      <c r="K491" s="391"/>
      <c r="L491" s="391"/>
      <c r="M491" s="391"/>
      <c r="N491" s="391"/>
      <c r="O491" s="391"/>
      <c r="P491" s="391"/>
      <c r="Q491" s="391"/>
      <c r="R491" s="391"/>
      <c r="S491" s="391"/>
      <c r="T491" s="533"/>
      <c r="U491" s="533"/>
      <c r="V491" s="533"/>
      <c r="W491" s="393"/>
      <c r="X491" s="917"/>
      <c r="Y491" s="917"/>
      <c r="Z491" s="917"/>
      <c r="AA491" s="917"/>
      <c r="AB491" s="480"/>
      <c r="AC491" s="11"/>
      <c r="AP491" s="138"/>
      <c r="AQ491" s="138"/>
    </row>
    <row r="492" spans="2:43" s="3" customFormat="1" ht="13.5" customHeight="1">
      <c r="B492" s="11"/>
      <c r="C492" s="11"/>
      <c r="D492" s="441" t="s">
        <v>309</v>
      </c>
      <c r="E492" s="391" t="s">
        <v>2410</v>
      </c>
      <c r="F492" s="391"/>
      <c r="G492" s="391"/>
      <c r="H492" s="391"/>
      <c r="I492" s="391"/>
      <c r="J492" s="391"/>
      <c r="K492" s="391"/>
      <c r="L492" s="391"/>
      <c r="M492" s="391"/>
      <c r="N492" s="391"/>
      <c r="O492" s="391"/>
      <c r="P492" s="391"/>
      <c r="Q492" s="391"/>
      <c r="R492" s="391"/>
      <c r="S492" s="391"/>
      <c r="T492" s="392" t="s">
        <v>57</v>
      </c>
      <c r="U492" s="392"/>
      <c r="V492" s="392"/>
      <c r="W492" s="393" t="s">
        <v>5</v>
      </c>
      <c r="X492" s="917"/>
      <c r="Y492" s="917"/>
      <c r="Z492" s="917"/>
      <c r="AA492" s="917"/>
      <c r="AB492" s="480" t="s">
        <v>2</v>
      </c>
      <c r="AC492" s="11"/>
      <c r="AP492" s="138"/>
      <c r="AQ492" s="138"/>
    </row>
    <row r="493" spans="2:43" s="3" customFormat="1" ht="27.6" customHeight="1">
      <c r="B493" s="11"/>
      <c r="C493" s="11"/>
      <c r="D493" s="432"/>
      <c r="E493" s="402"/>
      <c r="F493" s="402"/>
      <c r="G493" s="402"/>
      <c r="H493" s="402"/>
      <c r="I493" s="402"/>
      <c r="J493" s="402"/>
      <c r="K493" s="402"/>
      <c r="L493" s="402"/>
      <c r="M493" s="402"/>
      <c r="N493" s="402"/>
      <c r="O493" s="402"/>
      <c r="P493" s="402"/>
      <c r="Q493" s="402"/>
      <c r="R493" s="402"/>
      <c r="S493" s="402"/>
      <c r="T493" s="920"/>
      <c r="U493" s="920"/>
      <c r="V493" s="920"/>
      <c r="W493" s="403"/>
      <c r="X493" s="916"/>
      <c r="Y493" s="916"/>
      <c r="Z493" s="916"/>
      <c r="AA493" s="916"/>
      <c r="AB493" s="481"/>
      <c r="AC493" s="11"/>
      <c r="AP493" s="138"/>
      <c r="AQ493" s="138"/>
    </row>
    <row r="494" spans="2:43" s="4" customFormat="1" ht="21" customHeight="1">
      <c r="B494" s="50"/>
      <c r="C494" s="50"/>
      <c r="D494" s="937" t="s">
        <v>306</v>
      </c>
      <c r="E494" s="937"/>
      <c r="F494" s="937"/>
      <c r="G494" s="937"/>
      <c r="H494" s="937"/>
      <c r="I494" s="937"/>
      <c r="J494" s="937"/>
      <c r="K494" s="937"/>
      <c r="L494" s="937"/>
      <c r="M494" s="937"/>
      <c r="N494" s="937"/>
      <c r="O494" s="937"/>
      <c r="P494" s="937"/>
      <c r="Q494" s="937"/>
      <c r="R494" s="937"/>
      <c r="S494" s="937"/>
      <c r="T494" s="937"/>
      <c r="U494" s="937"/>
      <c r="V494" s="937"/>
      <c r="W494" s="937"/>
      <c r="X494" s="937"/>
      <c r="Y494" s="937"/>
      <c r="Z494" s="937"/>
      <c r="AA494" s="937"/>
      <c r="AB494" s="937"/>
      <c r="AC494" s="50"/>
      <c r="AP494" s="141"/>
      <c r="AQ494" s="141"/>
    </row>
    <row r="495" spans="2:43" s="3" customFormat="1" ht="67.5" customHeight="1">
      <c r="B495" s="11"/>
      <c r="C495" s="11"/>
      <c r="D495" s="404"/>
      <c r="E495" s="405"/>
      <c r="F495" s="405"/>
      <c r="G495" s="405"/>
      <c r="H495" s="405"/>
      <c r="I495" s="405"/>
      <c r="J495" s="405"/>
      <c r="K495" s="405"/>
      <c r="L495" s="405"/>
      <c r="M495" s="405"/>
      <c r="N495" s="405"/>
      <c r="O495" s="405"/>
      <c r="P495" s="405"/>
      <c r="Q495" s="405"/>
      <c r="R495" s="405"/>
      <c r="S495" s="405"/>
      <c r="T495" s="405"/>
      <c r="U495" s="405"/>
      <c r="V495" s="405"/>
      <c r="W495" s="405"/>
      <c r="X495" s="405"/>
      <c r="Y495" s="405"/>
      <c r="Z495" s="405"/>
      <c r="AA495" s="405"/>
      <c r="AB495" s="406"/>
      <c r="AC495" s="11"/>
      <c r="AP495" s="138"/>
      <c r="AQ495" s="138"/>
    </row>
    <row r="496" spans="2:43" s="3" customFormat="1" ht="15" customHeight="1">
      <c r="B496" s="11"/>
      <c r="C496" s="11"/>
      <c r="D496" s="79"/>
      <c r="E496" s="80"/>
      <c r="F496" s="80"/>
      <c r="G496" s="80"/>
      <c r="H496" s="230"/>
      <c r="I496" s="230"/>
      <c r="J496" s="230"/>
      <c r="K496" s="230"/>
      <c r="L496" s="230"/>
      <c r="M496" s="230"/>
      <c r="N496" s="230"/>
      <c r="O496" s="230"/>
      <c r="P496" s="230"/>
      <c r="Q496" s="159"/>
      <c r="R496" s="159"/>
      <c r="S496" s="159"/>
      <c r="T496" s="167"/>
      <c r="U496" s="158"/>
      <c r="V496" s="158"/>
      <c r="W496" s="158"/>
      <c r="X496" s="158"/>
      <c r="Y496" s="158"/>
      <c r="Z496" s="158"/>
      <c r="AA496" s="158"/>
      <c r="AB496" s="158"/>
      <c r="AC496" s="158"/>
      <c r="AP496" s="138"/>
      <c r="AQ496" s="138"/>
    </row>
    <row r="497" spans="2:43" s="3" customFormat="1" ht="15" customHeight="1">
      <c r="B497" s="11"/>
      <c r="C497" s="11"/>
      <c r="D497" s="81"/>
      <c r="E497" s="230"/>
      <c r="F497" s="230"/>
      <c r="G497" s="230"/>
      <c r="H497" s="230"/>
      <c r="I497" s="230"/>
      <c r="J497" s="230"/>
      <c r="K497" s="11"/>
      <c r="L497" s="11"/>
      <c r="M497" s="11"/>
      <c r="N497" s="11"/>
      <c r="O497" s="11"/>
      <c r="P497" s="11"/>
      <c r="Q497" s="931" t="s">
        <v>315</v>
      </c>
      <c r="R497" s="931"/>
      <c r="S497" s="931"/>
      <c r="T497" s="931"/>
      <c r="U497" s="931"/>
      <c r="V497" s="931"/>
      <c r="W497" s="931"/>
      <c r="X497" s="931"/>
      <c r="Y497" s="931"/>
      <c r="Z497" s="931"/>
      <c r="AA497" s="931"/>
      <c r="AB497" s="931"/>
      <c r="AC497" s="931"/>
      <c r="AP497" s="138"/>
      <c r="AQ497" s="138"/>
    </row>
    <row r="498" spans="2:43" s="3" customFormat="1" ht="15" customHeight="1">
      <c r="B498" s="11"/>
      <c r="C498" s="11"/>
      <c r="D498" s="81"/>
      <c r="E498" s="230"/>
      <c r="F498" s="230"/>
      <c r="G498" s="230"/>
      <c r="H498" s="230"/>
      <c r="I498" s="230"/>
      <c r="J498" s="230"/>
      <c r="K498" s="230"/>
      <c r="L498" s="230"/>
      <c r="M498" s="230"/>
      <c r="N498" s="230"/>
      <c r="O498" s="230"/>
      <c r="P498" s="230"/>
      <c r="Q498" s="159"/>
      <c r="R498" s="159"/>
      <c r="S498" s="159"/>
      <c r="T498" s="168"/>
      <c r="U498" s="168"/>
      <c r="V498" s="168"/>
      <c r="W498" s="160"/>
      <c r="X498" s="161"/>
      <c r="Y498" s="161"/>
      <c r="Z498" s="161"/>
      <c r="AA498" s="161"/>
      <c r="AB498" s="162"/>
      <c r="AC498" s="158"/>
      <c r="AP498" s="138"/>
      <c r="AQ498" s="138"/>
    </row>
    <row r="499" spans="2:43" s="3" customFormat="1" ht="15" customHeight="1">
      <c r="B499" s="11"/>
      <c r="C499" s="11"/>
      <c r="D499" s="83"/>
      <c r="E499" s="84"/>
      <c r="F499" s="84"/>
      <c r="G499" s="84"/>
      <c r="H499" s="84"/>
      <c r="I499" s="84"/>
      <c r="J499" s="84"/>
      <c r="K499" s="84"/>
      <c r="L499" s="84"/>
      <c r="M499" s="84"/>
      <c r="N499" s="84"/>
      <c r="O499" s="84"/>
      <c r="P499" s="84"/>
      <c r="Q499" s="163"/>
      <c r="R499" s="163"/>
      <c r="S499" s="163"/>
      <c r="T499" s="168"/>
      <c r="U499" s="168"/>
      <c r="V499" s="168"/>
      <c r="W499" s="164"/>
      <c r="X499" s="165"/>
      <c r="Y499" s="165"/>
      <c r="Z499" s="165"/>
      <c r="AA499" s="165"/>
      <c r="AB499" s="166"/>
      <c r="AC499" s="158"/>
      <c r="AP499" s="138"/>
      <c r="AQ499" s="138"/>
    </row>
    <row r="500" spans="2:43" s="3" customFormat="1" ht="79.5" customHeight="1">
      <c r="B500" s="11"/>
      <c r="C500" s="11"/>
      <c r="D500" s="932" t="s">
        <v>372</v>
      </c>
      <c r="E500" s="933"/>
      <c r="F500" s="933"/>
      <c r="G500" s="933"/>
      <c r="H500" s="933"/>
      <c r="I500" s="933"/>
      <c r="J500" s="933"/>
      <c r="K500" s="933"/>
      <c r="L500" s="933"/>
      <c r="M500" s="933"/>
      <c r="N500" s="933"/>
      <c r="O500" s="933"/>
      <c r="P500" s="933"/>
      <c r="Q500" s="933"/>
      <c r="R500" s="933"/>
      <c r="S500" s="933"/>
      <c r="T500" s="933"/>
      <c r="U500" s="933"/>
      <c r="V500" s="933"/>
      <c r="W500" s="933"/>
      <c r="X500" s="933"/>
      <c r="Y500" s="933"/>
      <c r="Z500" s="933"/>
      <c r="AA500" s="933"/>
      <c r="AB500" s="934"/>
      <c r="AC500" s="11"/>
      <c r="AP500" s="138"/>
      <c r="AQ500" s="138"/>
    </row>
    <row r="501" spans="2:43" s="3" customFormat="1" ht="16.5" customHeight="1">
      <c r="B501" s="11"/>
      <c r="C501" s="11"/>
      <c r="D501" s="11"/>
      <c r="E501" s="237"/>
      <c r="F501" s="237"/>
      <c r="G501" s="237"/>
      <c r="H501" s="237"/>
      <c r="I501" s="237"/>
      <c r="J501" s="237"/>
      <c r="K501" s="237"/>
      <c r="L501" s="237"/>
      <c r="M501" s="237"/>
      <c r="N501" s="237"/>
      <c r="O501" s="237"/>
      <c r="P501" s="237"/>
      <c r="Q501" s="237"/>
      <c r="R501" s="237"/>
      <c r="S501" s="237"/>
      <c r="T501" s="237"/>
      <c r="U501" s="237"/>
      <c r="V501" s="237"/>
      <c r="W501" s="237"/>
      <c r="X501" s="237"/>
      <c r="Y501" s="237"/>
      <c r="Z501" s="237"/>
      <c r="AA501" s="237"/>
      <c r="AB501" s="237"/>
      <c r="AC501" s="11"/>
      <c r="AP501" s="138"/>
      <c r="AQ501" s="138"/>
    </row>
    <row r="502" spans="2:43" s="3" customFormat="1" ht="16.5" customHeight="1">
      <c r="B502" s="11"/>
      <c r="C502" s="11"/>
      <c r="D502" s="935" t="s">
        <v>373</v>
      </c>
      <c r="E502" s="935"/>
      <c r="F502" s="935"/>
      <c r="G502" s="935"/>
      <c r="H502" s="935"/>
      <c r="I502" s="935"/>
      <c r="J502" s="935"/>
      <c r="K502" s="935"/>
      <c r="L502" s="935"/>
      <c r="M502" s="935"/>
      <c r="N502" s="935"/>
      <c r="O502" s="935"/>
      <c r="P502" s="935"/>
      <c r="Q502" s="935"/>
      <c r="R502" s="935"/>
      <c r="S502" s="935"/>
      <c r="T502" s="935"/>
      <c r="U502" s="935"/>
      <c r="V502" s="935"/>
      <c r="W502" s="935"/>
      <c r="X502" s="935"/>
      <c r="Y502" s="935"/>
      <c r="Z502" s="935"/>
      <c r="AA502" s="935"/>
      <c r="AB502" s="935"/>
      <c r="AC502" s="11"/>
      <c r="AP502" s="138"/>
      <c r="AQ502" s="138"/>
    </row>
    <row r="503" spans="2:43" s="3" customFormat="1" ht="16.5" customHeight="1">
      <c r="B503" s="11"/>
      <c r="C503" s="11"/>
      <c r="D503" s="936" t="s">
        <v>319</v>
      </c>
      <c r="E503" s="936"/>
      <c r="F503" s="936"/>
      <c r="G503" s="936"/>
      <c r="H503" s="936"/>
      <c r="I503" s="936"/>
      <c r="J503" s="936"/>
      <c r="K503" s="936"/>
      <c r="L503" s="936"/>
      <c r="M503" s="936"/>
      <c r="N503" s="936"/>
      <c r="O503" s="936"/>
      <c r="P503" s="936"/>
      <c r="Q503" s="936"/>
      <c r="R503" s="936"/>
      <c r="S503" s="936"/>
      <c r="T503" s="936"/>
      <c r="U503" s="936"/>
      <c r="V503" s="936"/>
      <c r="W503" s="936"/>
      <c r="X503" s="936"/>
      <c r="Y503" s="936"/>
      <c r="Z503" s="936"/>
      <c r="AA503" s="936"/>
      <c r="AB503" s="936"/>
      <c r="AC503" s="11"/>
      <c r="AP503" s="138"/>
      <c r="AQ503" s="138"/>
    </row>
    <row r="504" spans="2:43" s="3" customFormat="1" ht="16.5" customHeight="1">
      <c r="B504" s="11"/>
      <c r="C504" s="11"/>
      <c r="D504" s="223"/>
      <c r="E504" s="223"/>
      <c r="F504" s="223"/>
      <c r="G504" s="223"/>
      <c r="H504" s="223"/>
      <c r="I504" s="223"/>
      <c r="J504" s="223"/>
      <c r="K504" s="223"/>
      <c r="L504" s="223"/>
      <c r="M504" s="223"/>
      <c r="N504" s="223"/>
      <c r="O504" s="223"/>
      <c r="P504" s="223"/>
      <c r="Q504" s="223"/>
      <c r="R504" s="223"/>
      <c r="S504" s="223"/>
      <c r="T504" s="223"/>
      <c r="U504" s="223"/>
      <c r="V504" s="223"/>
      <c r="W504" s="223"/>
      <c r="X504" s="223"/>
      <c r="Y504" s="223"/>
      <c r="Z504" s="223"/>
      <c r="AA504" s="223"/>
      <c r="AB504" s="223"/>
      <c r="AC504" s="11"/>
      <c r="AP504" s="138"/>
      <c r="AQ504" s="138"/>
    </row>
    <row r="505" spans="2:43" s="3" customFormat="1" ht="25.5" customHeight="1">
      <c r="B505" s="11"/>
      <c r="C505" s="11"/>
      <c r="D505" s="942" t="s">
        <v>93</v>
      </c>
      <c r="E505" s="468" t="s">
        <v>358</v>
      </c>
      <c r="F505" s="469"/>
      <c r="G505" s="469"/>
      <c r="H505" s="469"/>
      <c r="I505" s="469"/>
      <c r="J505" s="469"/>
      <c r="K505" s="469"/>
      <c r="L505" s="469"/>
      <c r="M505" s="469"/>
      <c r="N505" s="469"/>
      <c r="O505" s="470"/>
      <c r="P505" s="11"/>
      <c r="Q505" s="11"/>
      <c r="R505" s="942" t="s">
        <v>94</v>
      </c>
      <c r="S505" s="469" t="s">
        <v>318</v>
      </c>
      <c r="T505" s="469"/>
      <c r="U505" s="469"/>
      <c r="V505" s="469"/>
      <c r="W505" s="469"/>
      <c r="X505" s="469"/>
      <c r="Y505" s="469"/>
      <c r="Z505" s="469"/>
      <c r="AA505" s="469"/>
      <c r="AB505" s="470"/>
      <c r="AC505" s="11"/>
      <c r="AP505" s="138"/>
      <c r="AQ505" s="138"/>
    </row>
    <row r="506" spans="2:43" s="3" customFormat="1" ht="25.5" customHeight="1">
      <c r="B506" s="11"/>
      <c r="C506" s="11"/>
      <c r="D506" s="943"/>
      <c r="E506" s="929" t="s">
        <v>316</v>
      </c>
      <c r="F506" s="378"/>
      <c r="G506" s="378"/>
      <c r="H506" s="742"/>
      <c r="I506" s="592"/>
      <c r="J506" s="593"/>
      <c r="K506" s="593"/>
      <c r="L506" s="593"/>
      <c r="M506" s="594"/>
      <c r="N506" s="938" t="s">
        <v>27</v>
      </c>
      <c r="O506" s="939"/>
      <c r="P506" s="11"/>
      <c r="Q506" s="11"/>
      <c r="R506" s="943"/>
      <c r="S506" s="946" t="s">
        <v>322</v>
      </c>
      <c r="T506" s="947"/>
      <c r="U506" s="947"/>
      <c r="V506" s="947"/>
      <c r="W506" s="948"/>
      <c r="X506" s="592"/>
      <c r="Y506" s="593"/>
      <c r="Z506" s="593"/>
      <c r="AA506" s="594"/>
      <c r="AB506" s="945" t="s">
        <v>2</v>
      </c>
      <c r="AC506" s="11"/>
      <c r="AP506" s="138"/>
      <c r="AQ506" s="138"/>
    </row>
    <row r="507" spans="2:43" s="3" customFormat="1" ht="18.600000000000001" customHeight="1">
      <c r="B507" s="11"/>
      <c r="C507" s="11"/>
      <c r="D507" s="943"/>
      <c r="E507" s="930"/>
      <c r="F507" s="274"/>
      <c r="G507" s="274"/>
      <c r="H507" s="275"/>
      <c r="I507" s="337"/>
      <c r="J507" s="338"/>
      <c r="K507" s="338"/>
      <c r="L507" s="338"/>
      <c r="M507" s="339"/>
      <c r="N507" s="940"/>
      <c r="O507" s="941"/>
      <c r="P507" s="11"/>
      <c r="Q507" s="11"/>
      <c r="R507" s="943"/>
      <c r="S507" s="949"/>
      <c r="T507" s="950"/>
      <c r="U507" s="950"/>
      <c r="V507" s="950"/>
      <c r="W507" s="951"/>
      <c r="X507" s="388"/>
      <c r="Y507" s="389"/>
      <c r="Z507" s="389"/>
      <c r="AA507" s="390"/>
      <c r="AB507" s="945"/>
      <c r="AC507" s="11"/>
      <c r="AP507" s="138"/>
      <c r="AQ507" s="138"/>
    </row>
    <row r="508" spans="2:43" s="3" customFormat="1" ht="16.5" customHeight="1">
      <c r="B508" s="11"/>
      <c r="C508" s="11"/>
      <c r="D508" s="943"/>
      <c r="E508" s="385" t="s">
        <v>317</v>
      </c>
      <c r="F508" s="272"/>
      <c r="G508" s="272"/>
      <c r="H508" s="273"/>
      <c r="I508" s="334"/>
      <c r="J508" s="335"/>
      <c r="K508" s="335"/>
      <c r="L508" s="335"/>
      <c r="M508" s="336"/>
      <c r="N508" s="953" t="s">
        <v>2</v>
      </c>
      <c r="O508" s="954"/>
      <c r="P508" s="11"/>
      <c r="Q508" s="11"/>
      <c r="R508" s="943"/>
      <c r="S508" s="957" t="s">
        <v>119</v>
      </c>
      <c r="T508" s="375" t="s">
        <v>359</v>
      </c>
      <c r="U508" s="376"/>
      <c r="V508" s="376"/>
      <c r="W508" s="376"/>
      <c r="X508" s="952" t="s">
        <v>317</v>
      </c>
      <c r="Y508" s="952"/>
      <c r="Z508" s="952"/>
      <c r="AA508" s="952"/>
      <c r="AB508" s="377" t="s">
        <v>2</v>
      </c>
      <c r="AC508" s="11"/>
      <c r="AP508" s="138"/>
      <c r="AQ508" s="138"/>
    </row>
    <row r="509" spans="2:43" s="3" customFormat="1" ht="23.45" customHeight="1">
      <c r="B509" s="11"/>
      <c r="C509" s="11"/>
      <c r="D509" s="944"/>
      <c r="E509" s="386"/>
      <c r="F509" s="379"/>
      <c r="G509" s="379"/>
      <c r="H509" s="387"/>
      <c r="I509" s="388"/>
      <c r="J509" s="389"/>
      <c r="K509" s="389"/>
      <c r="L509" s="389"/>
      <c r="M509" s="390"/>
      <c r="N509" s="955"/>
      <c r="O509" s="956"/>
      <c r="P509" s="11"/>
      <c r="Q509" s="11"/>
      <c r="R509" s="943"/>
      <c r="S509" s="381"/>
      <c r="T509" s="370"/>
      <c r="U509" s="370"/>
      <c r="V509" s="370"/>
      <c r="W509" s="370"/>
      <c r="X509" s="367"/>
      <c r="Y509" s="367"/>
      <c r="Z509" s="367"/>
      <c r="AA509" s="367"/>
      <c r="AB509" s="368"/>
      <c r="AC509" s="11"/>
      <c r="AP509" s="138"/>
      <c r="AQ509" s="138"/>
    </row>
    <row r="510" spans="2:43" s="3" customFormat="1" ht="16.5" customHeight="1">
      <c r="B510" s="11"/>
      <c r="C510" s="11"/>
      <c r="D510" s="50"/>
      <c r="E510" s="378"/>
      <c r="F510" s="378"/>
      <c r="G510" s="378"/>
      <c r="H510" s="378"/>
      <c r="I510" s="380"/>
      <c r="J510" s="380"/>
      <c r="K510" s="380"/>
      <c r="L510" s="380"/>
      <c r="M510" s="380"/>
      <c r="N510" s="380"/>
      <c r="O510" s="380"/>
      <c r="P510" s="11"/>
      <c r="Q510" s="11"/>
      <c r="R510" s="943"/>
      <c r="S510" s="381" t="s">
        <v>124</v>
      </c>
      <c r="T510" s="382" t="s">
        <v>360</v>
      </c>
      <c r="U510" s="370"/>
      <c r="V510" s="370"/>
      <c r="W510" s="370"/>
      <c r="X510" s="384" t="s">
        <v>317</v>
      </c>
      <c r="Y510" s="384"/>
      <c r="Z510" s="384"/>
      <c r="AA510" s="384"/>
      <c r="AB510" s="368" t="s">
        <v>2</v>
      </c>
      <c r="AC510" s="11"/>
      <c r="AP510" s="138"/>
      <c r="AQ510" s="138"/>
    </row>
    <row r="511" spans="2:43" s="3" customFormat="1" ht="23.45" customHeight="1">
      <c r="B511" s="11"/>
      <c r="C511" s="11"/>
      <c r="D511" s="50"/>
      <c r="E511" s="379"/>
      <c r="F511" s="379"/>
      <c r="G511" s="379"/>
      <c r="H511" s="379"/>
      <c r="I511" s="380"/>
      <c r="J511" s="380"/>
      <c r="K511" s="380"/>
      <c r="L511" s="380"/>
      <c r="M511" s="380"/>
      <c r="N511" s="380"/>
      <c r="O511" s="380"/>
      <c r="P511" s="11"/>
      <c r="Q511" s="11"/>
      <c r="R511" s="943"/>
      <c r="S511" s="381"/>
      <c r="T511" s="370"/>
      <c r="U511" s="370"/>
      <c r="V511" s="370"/>
      <c r="W511" s="370"/>
      <c r="X511" s="367"/>
      <c r="Y511" s="367"/>
      <c r="Z511" s="367"/>
      <c r="AA511" s="367"/>
      <c r="AB511" s="368"/>
      <c r="AC511" s="11"/>
      <c r="AP511" s="138"/>
      <c r="AQ511" s="138"/>
    </row>
    <row r="512" spans="2:43" s="3" customFormat="1" ht="16.5" customHeight="1">
      <c r="B512" s="11"/>
      <c r="C512" s="11"/>
      <c r="D512" s="86"/>
      <c r="E512" s="237"/>
      <c r="F512" s="237"/>
      <c r="G512" s="237"/>
      <c r="H512" s="237"/>
      <c r="I512" s="237"/>
      <c r="J512" s="237"/>
      <c r="K512" s="237"/>
      <c r="L512" s="237"/>
      <c r="M512" s="237"/>
      <c r="N512" s="237"/>
      <c r="O512" s="11"/>
      <c r="P512" s="11"/>
      <c r="Q512" s="11"/>
      <c r="R512" s="943"/>
      <c r="S512" s="381" t="s">
        <v>77</v>
      </c>
      <c r="T512" s="382" t="s">
        <v>361</v>
      </c>
      <c r="U512" s="383"/>
      <c r="V512" s="383"/>
      <c r="W512" s="383"/>
      <c r="X512" s="384" t="s">
        <v>317</v>
      </c>
      <c r="Y512" s="384"/>
      <c r="Z512" s="384"/>
      <c r="AA512" s="384"/>
      <c r="AB512" s="368" t="s">
        <v>2</v>
      </c>
      <c r="AC512" s="11"/>
      <c r="AP512" s="138"/>
      <c r="AQ512" s="138"/>
    </row>
    <row r="513" spans="2:43" s="3" customFormat="1" ht="23.45" customHeight="1">
      <c r="B513" s="11"/>
      <c r="C513" s="11"/>
      <c r="D513" s="86"/>
      <c r="E513" s="237"/>
      <c r="F513" s="237"/>
      <c r="G513" s="237"/>
      <c r="H513" s="237"/>
      <c r="I513" s="237"/>
      <c r="J513" s="237"/>
      <c r="K513" s="237"/>
      <c r="L513" s="237"/>
      <c r="M513" s="237"/>
      <c r="N513" s="237"/>
      <c r="O513" s="11"/>
      <c r="P513" s="11"/>
      <c r="Q513" s="11"/>
      <c r="R513" s="943"/>
      <c r="S513" s="381"/>
      <c r="T513" s="383"/>
      <c r="U513" s="383"/>
      <c r="V513" s="383"/>
      <c r="W513" s="383"/>
      <c r="X513" s="367"/>
      <c r="Y513" s="367"/>
      <c r="Z513" s="367"/>
      <c r="AA513" s="367"/>
      <c r="AB513" s="368"/>
      <c r="AC513" s="11"/>
      <c r="AP513" s="138"/>
      <c r="AQ513" s="138"/>
    </row>
    <row r="514" spans="2:43" s="3" customFormat="1" ht="16.5" customHeight="1">
      <c r="B514" s="11"/>
      <c r="C514" s="11"/>
      <c r="D514" s="86"/>
      <c r="E514" s="237"/>
      <c r="F514" s="237"/>
      <c r="G514" s="237"/>
      <c r="H514" s="237"/>
      <c r="I514" s="237"/>
      <c r="J514" s="237"/>
      <c r="K514" s="237"/>
      <c r="L514" s="237"/>
      <c r="M514" s="237"/>
      <c r="N514" s="237"/>
      <c r="O514" s="11"/>
      <c r="P514" s="11"/>
      <c r="Q514" s="11"/>
      <c r="R514" s="943"/>
      <c r="S514" s="381" t="s">
        <v>78</v>
      </c>
      <c r="T514" s="382" t="s">
        <v>362</v>
      </c>
      <c r="U514" s="383"/>
      <c r="V514" s="383"/>
      <c r="W514" s="383"/>
      <c r="X514" s="384" t="s">
        <v>317</v>
      </c>
      <c r="Y514" s="384"/>
      <c r="Z514" s="384"/>
      <c r="AA514" s="384"/>
      <c r="AB514" s="368" t="s">
        <v>2</v>
      </c>
      <c r="AC514" s="87"/>
      <c r="AP514" s="138"/>
      <c r="AQ514" s="138"/>
    </row>
    <row r="515" spans="2:43" s="3" customFormat="1" ht="23.45" customHeight="1">
      <c r="B515" s="11"/>
      <c r="C515" s="11"/>
      <c r="D515" s="86"/>
      <c r="E515" s="237"/>
      <c r="F515" s="237"/>
      <c r="G515" s="237"/>
      <c r="H515" s="237"/>
      <c r="I515" s="237"/>
      <c r="J515" s="237"/>
      <c r="K515" s="237"/>
      <c r="L515" s="237"/>
      <c r="M515" s="237"/>
      <c r="N515" s="237"/>
      <c r="O515" s="11"/>
      <c r="P515" s="11"/>
      <c r="Q515" s="11"/>
      <c r="R515" s="943"/>
      <c r="S515" s="381"/>
      <c r="T515" s="383"/>
      <c r="U515" s="383"/>
      <c r="V515" s="383"/>
      <c r="W515" s="383"/>
      <c r="X515" s="367"/>
      <c r="Y515" s="367"/>
      <c r="Z515" s="367"/>
      <c r="AA515" s="367"/>
      <c r="AB515" s="368"/>
      <c r="AC515" s="87"/>
      <c r="AP515" s="138"/>
      <c r="AQ515" s="138"/>
    </row>
    <row r="516" spans="2:43" s="3" customFormat="1" ht="16.5" customHeight="1">
      <c r="B516" s="11"/>
      <c r="C516" s="11"/>
      <c r="D516" s="86"/>
      <c r="E516" s="237"/>
      <c r="F516" s="237"/>
      <c r="G516" s="237"/>
      <c r="H516" s="237"/>
      <c r="I516" s="237"/>
      <c r="J516" s="237"/>
      <c r="K516" s="237"/>
      <c r="L516" s="237"/>
      <c r="M516" s="237"/>
      <c r="N516" s="237"/>
      <c r="O516" s="11"/>
      <c r="P516" s="11"/>
      <c r="Q516" s="11"/>
      <c r="R516" s="943"/>
      <c r="S516" s="959" t="s">
        <v>321</v>
      </c>
      <c r="T516" s="382" t="s">
        <v>363</v>
      </c>
      <c r="U516" s="382"/>
      <c r="V516" s="382"/>
      <c r="W516" s="382"/>
      <c r="X516" s="367"/>
      <c r="Y516" s="367"/>
      <c r="Z516" s="367"/>
      <c r="AA516" s="367"/>
      <c r="AB516" s="368" t="s">
        <v>2</v>
      </c>
      <c r="AC516" s="11"/>
      <c r="AP516" s="138"/>
      <c r="AQ516" s="138"/>
    </row>
    <row r="517" spans="2:43" s="3" customFormat="1" ht="33.950000000000003" customHeight="1">
      <c r="B517" s="11"/>
      <c r="C517" s="11"/>
      <c r="D517" s="86"/>
      <c r="E517" s="237"/>
      <c r="F517" s="237"/>
      <c r="G517" s="237"/>
      <c r="H517" s="237"/>
      <c r="I517" s="237"/>
      <c r="J517" s="237"/>
      <c r="K517" s="237"/>
      <c r="L517" s="237"/>
      <c r="M517" s="237"/>
      <c r="N517" s="237"/>
      <c r="O517" s="237"/>
      <c r="P517" s="50"/>
      <c r="Q517" s="50"/>
      <c r="R517" s="943"/>
      <c r="S517" s="959"/>
      <c r="T517" s="382"/>
      <c r="U517" s="382"/>
      <c r="V517" s="382"/>
      <c r="W517" s="382"/>
      <c r="X517" s="367"/>
      <c r="Y517" s="367"/>
      <c r="Z517" s="367"/>
      <c r="AA517" s="367"/>
      <c r="AB517" s="368"/>
      <c r="AC517" s="11"/>
      <c r="AP517" s="138"/>
      <c r="AQ517" s="138"/>
    </row>
    <row r="518" spans="2:43" s="3" customFormat="1" ht="16.5" customHeight="1">
      <c r="B518" s="11"/>
      <c r="C518" s="11"/>
      <c r="D518" s="86"/>
      <c r="E518" s="237"/>
      <c r="F518" s="237"/>
      <c r="G518" s="237"/>
      <c r="H518" s="237"/>
      <c r="I518" s="237"/>
      <c r="J518" s="237"/>
      <c r="K518" s="237"/>
      <c r="L518" s="237"/>
      <c r="M518" s="237"/>
      <c r="N518" s="237"/>
      <c r="O518" s="237"/>
      <c r="P518" s="237"/>
      <c r="Q518" s="237"/>
      <c r="R518" s="943"/>
      <c r="S518" s="369" t="s">
        <v>320</v>
      </c>
      <c r="T518" s="370"/>
      <c r="U518" s="370"/>
      <c r="V518" s="370"/>
      <c r="W518" s="370"/>
      <c r="X518" s="367"/>
      <c r="Y518" s="367"/>
      <c r="Z518" s="367"/>
      <c r="AA518" s="367"/>
      <c r="AB518" s="368" t="s">
        <v>5</v>
      </c>
      <c r="AC518" s="11"/>
      <c r="AP518" s="138"/>
      <c r="AQ518" s="138"/>
    </row>
    <row r="519" spans="2:43" s="3" customFormat="1" ht="18.95" customHeight="1">
      <c r="B519" s="11"/>
      <c r="C519" s="11"/>
      <c r="D519" s="86"/>
      <c r="E519" s="237"/>
      <c r="F519" s="237"/>
      <c r="G519" s="237"/>
      <c r="H519" s="237"/>
      <c r="I519" s="237"/>
      <c r="J519" s="237"/>
      <c r="K519" s="237"/>
      <c r="L519" s="237"/>
      <c r="M519" s="237"/>
      <c r="N519" s="237"/>
      <c r="O519" s="237"/>
      <c r="P519" s="237"/>
      <c r="Q519" s="237"/>
      <c r="R519" s="944"/>
      <c r="S519" s="371"/>
      <c r="T519" s="372"/>
      <c r="U519" s="372"/>
      <c r="V519" s="372"/>
      <c r="W519" s="372"/>
      <c r="X519" s="373"/>
      <c r="Y519" s="373"/>
      <c r="Z519" s="373"/>
      <c r="AA519" s="373"/>
      <c r="AB519" s="374"/>
      <c r="AC519" s="11"/>
      <c r="AP519" s="138"/>
      <c r="AQ519" s="138"/>
    </row>
    <row r="520" spans="2:43" s="3" customFormat="1" ht="16.5" customHeight="1">
      <c r="B520" s="11"/>
      <c r="C520" s="11"/>
      <c r="D520" s="86"/>
      <c r="E520" s="237"/>
      <c r="F520" s="237"/>
      <c r="G520" s="237"/>
      <c r="H520" s="237"/>
      <c r="I520" s="237"/>
      <c r="J520" s="237"/>
      <c r="K520" s="237"/>
      <c r="L520" s="237"/>
      <c r="M520" s="237"/>
      <c r="N520" s="237"/>
      <c r="O520" s="237"/>
      <c r="P520" s="237"/>
      <c r="Q520" s="237"/>
      <c r="R520" s="237"/>
      <c r="S520" s="237"/>
      <c r="T520" s="237"/>
      <c r="U520" s="237"/>
      <c r="V520" s="237"/>
      <c r="W520" s="237"/>
      <c r="X520" s="237"/>
      <c r="Y520" s="237"/>
      <c r="Z520" s="237"/>
      <c r="AA520" s="237"/>
      <c r="AB520" s="237"/>
      <c r="AC520" s="11"/>
      <c r="AP520" s="138"/>
      <c r="AQ520" s="138"/>
    </row>
    <row r="521" spans="2:43" s="3" customFormat="1" ht="16.5" customHeight="1">
      <c r="B521" s="11"/>
      <c r="C521" s="11"/>
      <c r="D521" s="86"/>
      <c r="E521" s="237"/>
      <c r="F521" s="237"/>
      <c r="G521" s="237"/>
      <c r="H521" s="237"/>
      <c r="I521" s="237"/>
      <c r="J521" s="237"/>
      <c r="K521" s="237"/>
      <c r="L521" s="237"/>
      <c r="M521" s="237"/>
      <c r="N521" s="237"/>
      <c r="O521" s="237"/>
      <c r="P521" s="237"/>
      <c r="Q521" s="237"/>
      <c r="R521" s="237"/>
      <c r="S521" s="237"/>
      <c r="T521" s="237"/>
      <c r="U521" s="237"/>
      <c r="V521" s="237"/>
      <c r="W521" s="237"/>
      <c r="X521" s="237"/>
      <c r="Y521" s="237"/>
      <c r="Z521" s="237"/>
      <c r="AA521" s="237"/>
      <c r="AB521" s="237"/>
      <c r="AC521" s="11"/>
      <c r="AP521" s="138"/>
      <c r="AQ521" s="138"/>
    </row>
    <row r="522" spans="2:43" s="3" customFormat="1" ht="16.5" customHeight="1">
      <c r="B522" s="11"/>
      <c r="C522" s="11"/>
      <c r="D522" s="935" t="s">
        <v>365</v>
      </c>
      <c r="E522" s="935"/>
      <c r="F522" s="935"/>
      <c r="G522" s="935"/>
      <c r="H522" s="935"/>
      <c r="I522" s="935"/>
      <c r="J522" s="935"/>
      <c r="K522" s="935"/>
      <c r="L522" s="935"/>
      <c r="M522" s="935"/>
      <c r="N522" s="935"/>
      <c r="O522" s="935"/>
      <c r="P522" s="935"/>
      <c r="Q522" s="935"/>
      <c r="R522" s="935"/>
      <c r="S522" s="935"/>
      <c r="T522" s="935"/>
      <c r="U522" s="935"/>
      <c r="V522" s="935"/>
      <c r="W522" s="935"/>
      <c r="X522" s="935"/>
      <c r="Y522" s="935"/>
      <c r="Z522" s="935"/>
      <c r="AA522" s="935"/>
      <c r="AB522" s="935"/>
      <c r="AC522" s="11"/>
      <c r="AP522" s="138"/>
      <c r="AQ522" s="138"/>
    </row>
    <row r="523" spans="2:43" s="3" customFormat="1" ht="16.5" customHeight="1">
      <c r="B523" s="11"/>
      <c r="C523" s="11"/>
      <c r="D523" s="936" t="s">
        <v>319</v>
      </c>
      <c r="E523" s="936"/>
      <c r="F523" s="936"/>
      <c r="G523" s="936"/>
      <c r="H523" s="936"/>
      <c r="I523" s="936"/>
      <c r="J523" s="936"/>
      <c r="K523" s="936"/>
      <c r="L523" s="936"/>
      <c r="M523" s="936"/>
      <c r="N523" s="936"/>
      <c r="O523" s="936"/>
      <c r="P523" s="936"/>
      <c r="Q523" s="936"/>
      <c r="R523" s="936"/>
      <c r="S523" s="936"/>
      <c r="T523" s="936"/>
      <c r="U523" s="936"/>
      <c r="V523" s="936"/>
      <c r="W523" s="936"/>
      <c r="X523" s="936"/>
      <c r="Y523" s="936"/>
      <c r="Z523" s="936"/>
      <c r="AA523" s="936"/>
      <c r="AB523" s="936"/>
      <c r="AC523" s="11"/>
      <c r="AP523" s="138"/>
      <c r="AQ523" s="138"/>
    </row>
    <row r="524" spans="2:43" s="3" customFormat="1" ht="16.5" customHeight="1">
      <c r="B524" s="11"/>
      <c r="C524" s="11"/>
      <c r="D524" s="223"/>
      <c r="E524" s="223"/>
      <c r="F524" s="223"/>
      <c r="G524" s="223"/>
      <c r="H524" s="223"/>
      <c r="I524" s="223"/>
      <c r="J524" s="223"/>
      <c r="K524" s="223"/>
      <c r="L524" s="223"/>
      <c r="M524" s="223"/>
      <c r="N524" s="223"/>
      <c r="O524" s="223"/>
      <c r="P524" s="223"/>
      <c r="Q524" s="223"/>
      <c r="R524" s="223"/>
      <c r="S524" s="223"/>
      <c r="T524" s="223"/>
      <c r="U524" s="223"/>
      <c r="V524" s="223"/>
      <c r="W524" s="223"/>
      <c r="X524" s="223"/>
      <c r="Y524" s="223"/>
      <c r="Z524" s="223"/>
      <c r="AA524" s="223"/>
      <c r="AB524" s="223"/>
      <c r="AC524" s="11"/>
      <c r="AP524" s="138"/>
      <c r="AQ524" s="138"/>
    </row>
    <row r="525" spans="2:43" s="3" customFormat="1" ht="25.5" customHeight="1">
      <c r="B525" s="11"/>
      <c r="C525" s="11"/>
      <c r="D525" s="942" t="s">
        <v>93</v>
      </c>
      <c r="E525" s="468" t="s">
        <v>358</v>
      </c>
      <c r="F525" s="469"/>
      <c r="G525" s="469"/>
      <c r="H525" s="469"/>
      <c r="I525" s="469"/>
      <c r="J525" s="469"/>
      <c r="K525" s="469"/>
      <c r="L525" s="469"/>
      <c r="M525" s="469"/>
      <c r="N525" s="469"/>
      <c r="O525" s="470"/>
      <c r="P525" s="11"/>
      <c r="Q525" s="11"/>
      <c r="R525" s="942" t="s">
        <v>94</v>
      </c>
      <c r="S525" s="469" t="s">
        <v>318</v>
      </c>
      <c r="T525" s="469"/>
      <c r="U525" s="469"/>
      <c r="V525" s="469"/>
      <c r="W525" s="469"/>
      <c r="X525" s="469"/>
      <c r="Y525" s="469"/>
      <c r="Z525" s="469"/>
      <c r="AA525" s="469"/>
      <c r="AB525" s="470"/>
      <c r="AC525" s="11"/>
      <c r="AP525" s="138"/>
      <c r="AQ525" s="138"/>
    </row>
    <row r="526" spans="2:43" s="3" customFormat="1" ht="25.5" customHeight="1">
      <c r="B526" s="11"/>
      <c r="C526" s="11"/>
      <c r="D526" s="943"/>
      <c r="E526" s="929" t="s">
        <v>316</v>
      </c>
      <c r="F526" s="378"/>
      <c r="G526" s="378"/>
      <c r="H526" s="742"/>
      <c r="I526" s="592"/>
      <c r="J526" s="593"/>
      <c r="K526" s="593"/>
      <c r="L526" s="593"/>
      <c r="M526" s="594"/>
      <c r="N526" s="938" t="s">
        <v>27</v>
      </c>
      <c r="O526" s="939"/>
      <c r="P526" s="11"/>
      <c r="Q526" s="11"/>
      <c r="R526" s="943"/>
      <c r="S526" s="946" t="s">
        <v>322</v>
      </c>
      <c r="T526" s="947"/>
      <c r="U526" s="947"/>
      <c r="V526" s="947"/>
      <c r="W526" s="948"/>
      <c r="X526" s="592"/>
      <c r="Y526" s="593"/>
      <c r="Z526" s="593"/>
      <c r="AA526" s="594"/>
      <c r="AB526" s="945" t="s">
        <v>2</v>
      </c>
      <c r="AC526" s="11"/>
      <c r="AP526" s="138"/>
      <c r="AQ526" s="138"/>
    </row>
    <row r="527" spans="2:43" s="3" customFormat="1" ht="18.600000000000001" customHeight="1">
      <c r="B527" s="11"/>
      <c r="C527" s="11"/>
      <c r="D527" s="943"/>
      <c r="E527" s="930"/>
      <c r="F527" s="274"/>
      <c r="G527" s="274"/>
      <c r="H527" s="275"/>
      <c r="I527" s="337"/>
      <c r="J527" s="338"/>
      <c r="K527" s="338"/>
      <c r="L527" s="338"/>
      <c r="M527" s="339"/>
      <c r="N527" s="940"/>
      <c r="O527" s="941"/>
      <c r="P527" s="11"/>
      <c r="Q527" s="11"/>
      <c r="R527" s="943"/>
      <c r="S527" s="949"/>
      <c r="T527" s="950"/>
      <c r="U527" s="950"/>
      <c r="V527" s="950"/>
      <c r="W527" s="951"/>
      <c r="X527" s="388"/>
      <c r="Y527" s="389"/>
      <c r="Z527" s="389"/>
      <c r="AA527" s="390"/>
      <c r="AB527" s="945"/>
      <c r="AC527" s="11"/>
      <c r="AP527" s="138"/>
      <c r="AQ527" s="138"/>
    </row>
    <row r="528" spans="2:43" s="3" customFormat="1" ht="16.5" customHeight="1">
      <c r="B528" s="11"/>
      <c r="C528" s="11"/>
      <c r="D528" s="943"/>
      <c r="E528" s="385" t="s">
        <v>317</v>
      </c>
      <c r="F528" s="272"/>
      <c r="G528" s="272"/>
      <c r="H528" s="273"/>
      <c r="I528" s="334"/>
      <c r="J528" s="335"/>
      <c r="K528" s="335"/>
      <c r="L528" s="335"/>
      <c r="M528" s="336"/>
      <c r="N528" s="953" t="s">
        <v>2</v>
      </c>
      <c r="O528" s="954"/>
      <c r="P528" s="11"/>
      <c r="Q528" s="11"/>
      <c r="R528" s="943"/>
      <c r="S528" s="957" t="s">
        <v>119</v>
      </c>
      <c r="T528" s="375" t="s">
        <v>359</v>
      </c>
      <c r="U528" s="376"/>
      <c r="V528" s="376"/>
      <c r="W528" s="376"/>
      <c r="X528" s="952" t="s">
        <v>317</v>
      </c>
      <c r="Y528" s="952"/>
      <c r="Z528" s="952"/>
      <c r="AA528" s="952"/>
      <c r="AB528" s="377" t="s">
        <v>2</v>
      </c>
      <c r="AC528" s="11"/>
      <c r="AP528" s="138"/>
      <c r="AQ528" s="138"/>
    </row>
    <row r="529" spans="2:43" s="3" customFormat="1" ht="23.45" customHeight="1">
      <c r="B529" s="11"/>
      <c r="C529" s="11"/>
      <c r="D529" s="944"/>
      <c r="E529" s="386"/>
      <c r="F529" s="379"/>
      <c r="G529" s="379"/>
      <c r="H529" s="387"/>
      <c r="I529" s="388"/>
      <c r="J529" s="389"/>
      <c r="K529" s="389"/>
      <c r="L529" s="389"/>
      <c r="M529" s="390"/>
      <c r="N529" s="955"/>
      <c r="O529" s="956"/>
      <c r="P529" s="11"/>
      <c r="Q529" s="11"/>
      <c r="R529" s="943"/>
      <c r="S529" s="381"/>
      <c r="T529" s="370"/>
      <c r="U529" s="370"/>
      <c r="V529" s="370"/>
      <c r="W529" s="370"/>
      <c r="X529" s="367"/>
      <c r="Y529" s="367"/>
      <c r="Z529" s="367"/>
      <c r="AA529" s="367"/>
      <c r="AB529" s="368"/>
      <c r="AC529" s="11"/>
      <c r="AP529" s="138"/>
      <c r="AQ529" s="138"/>
    </row>
    <row r="530" spans="2:43" s="3" customFormat="1" ht="16.5" customHeight="1">
      <c r="B530" s="11"/>
      <c r="C530" s="11"/>
      <c r="D530" s="50"/>
      <c r="E530" s="378"/>
      <c r="F530" s="378"/>
      <c r="G530" s="378"/>
      <c r="H530" s="378"/>
      <c r="I530" s="380"/>
      <c r="J530" s="380"/>
      <c r="K530" s="380"/>
      <c r="L530" s="380"/>
      <c r="M530" s="380"/>
      <c r="N530" s="380"/>
      <c r="O530" s="380"/>
      <c r="P530" s="11"/>
      <c r="Q530" s="11"/>
      <c r="R530" s="943"/>
      <c r="S530" s="381" t="s">
        <v>124</v>
      </c>
      <c r="T530" s="382" t="s">
        <v>360</v>
      </c>
      <c r="U530" s="370"/>
      <c r="V530" s="370"/>
      <c r="W530" s="370"/>
      <c r="X530" s="384" t="s">
        <v>317</v>
      </c>
      <c r="Y530" s="384"/>
      <c r="Z530" s="384"/>
      <c r="AA530" s="384"/>
      <c r="AB530" s="368" t="s">
        <v>2</v>
      </c>
      <c r="AC530" s="11"/>
      <c r="AP530" s="138"/>
      <c r="AQ530" s="138"/>
    </row>
    <row r="531" spans="2:43" s="3" customFormat="1" ht="23.45" customHeight="1">
      <c r="B531" s="11"/>
      <c r="C531" s="11"/>
      <c r="D531" s="50"/>
      <c r="E531" s="379"/>
      <c r="F531" s="379"/>
      <c r="G531" s="379"/>
      <c r="H531" s="379"/>
      <c r="I531" s="380"/>
      <c r="J531" s="380"/>
      <c r="K531" s="380"/>
      <c r="L531" s="380"/>
      <c r="M531" s="380"/>
      <c r="N531" s="380"/>
      <c r="O531" s="380"/>
      <c r="P531" s="11"/>
      <c r="Q531" s="11"/>
      <c r="R531" s="943"/>
      <c r="S531" s="381"/>
      <c r="T531" s="370"/>
      <c r="U531" s="370"/>
      <c r="V531" s="370"/>
      <c r="W531" s="370"/>
      <c r="X531" s="367"/>
      <c r="Y531" s="367"/>
      <c r="Z531" s="367"/>
      <c r="AA531" s="367"/>
      <c r="AB531" s="368"/>
      <c r="AC531" s="11"/>
      <c r="AP531" s="138"/>
      <c r="AQ531" s="138"/>
    </row>
    <row r="532" spans="2:43" s="3" customFormat="1" ht="16.5" customHeight="1">
      <c r="B532" s="11"/>
      <c r="C532" s="11"/>
      <c r="D532" s="86"/>
      <c r="E532" s="237"/>
      <c r="F532" s="237"/>
      <c r="G532" s="237"/>
      <c r="H532" s="237"/>
      <c r="I532" s="237"/>
      <c r="J532" s="237"/>
      <c r="K532" s="237"/>
      <c r="L532" s="237"/>
      <c r="M532" s="237"/>
      <c r="N532" s="237"/>
      <c r="O532" s="11"/>
      <c r="P532" s="11"/>
      <c r="Q532" s="11"/>
      <c r="R532" s="943"/>
      <c r="S532" s="381" t="s">
        <v>77</v>
      </c>
      <c r="T532" s="382" t="s">
        <v>361</v>
      </c>
      <c r="U532" s="383"/>
      <c r="V532" s="383"/>
      <c r="W532" s="383"/>
      <c r="X532" s="384" t="s">
        <v>317</v>
      </c>
      <c r="Y532" s="384"/>
      <c r="Z532" s="384"/>
      <c r="AA532" s="384"/>
      <c r="AB532" s="368" t="s">
        <v>2</v>
      </c>
      <c r="AC532" s="11"/>
      <c r="AP532" s="138"/>
      <c r="AQ532" s="138"/>
    </row>
    <row r="533" spans="2:43" s="3" customFormat="1" ht="23.45" customHeight="1">
      <c r="B533" s="11"/>
      <c r="C533" s="11"/>
      <c r="D533" s="86"/>
      <c r="E533" s="237"/>
      <c r="F533" s="237"/>
      <c r="G533" s="237"/>
      <c r="H533" s="237"/>
      <c r="I533" s="237"/>
      <c r="J533" s="237"/>
      <c r="K533" s="237"/>
      <c r="L533" s="237"/>
      <c r="M533" s="237"/>
      <c r="N533" s="237"/>
      <c r="O533" s="11"/>
      <c r="P533" s="11"/>
      <c r="Q533" s="11"/>
      <c r="R533" s="943"/>
      <c r="S533" s="381"/>
      <c r="T533" s="383"/>
      <c r="U533" s="383"/>
      <c r="V533" s="383"/>
      <c r="W533" s="383"/>
      <c r="X533" s="367"/>
      <c r="Y533" s="367"/>
      <c r="Z533" s="367"/>
      <c r="AA533" s="367"/>
      <c r="AB533" s="368"/>
      <c r="AC533" s="11"/>
      <c r="AP533" s="138"/>
      <c r="AQ533" s="138"/>
    </row>
    <row r="534" spans="2:43" s="3" customFormat="1" ht="16.5" customHeight="1">
      <c r="B534" s="11"/>
      <c r="C534" s="11"/>
      <c r="D534" s="86"/>
      <c r="E534" s="237"/>
      <c r="F534" s="237"/>
      <c r="G534" s="237"/>
      <c r="H534" s="237"/>
      <c r="I534" s="237"/>
      <c r="J534" s="237"/>
      <c r="K534" s="237"/>
      <c r="L534" s="237"/>
      <c r="M534" s="237"/>
      <c r="N534" s="237"/>
      <c r="O534" s="11"/>
      <c r="P534" s="11"/>
      <c r="Q534" s="11"/>
      <c r="R534" s="943"/>
      <c r="S534" s="381" t="s">
        <v>78</v>
      </c>
      <c r="T534" s="382" t="s">
        <v>362</v>
      </c>
      <c r="U534" s="383"/>
      <c r="V534" s="383"/>
      <c r="W534" s="383"/>
      <c r="X534" s="384" t="s">
        <v>317</v>
      </c>
      <c r="Y534" s="384"/>
      <c r="Z534" s="384"/>
      <c r="AA534" s="384"/>
      <c r="AB534" s="368" t="s">
        <v>2</v>
      </c>
      <c r="AC534" s="11"/>
      <c r="AP534" s="138"/>
      <c r="AQ534" s="138"/>
    </row>
    <row r="535" spans="2:43" s="3" customFormat="1" ht="23.45" customHeight="1">
      <c r="B535" s="11"/>
      <c r="C535" s="11"/>
      <c r="D535" s="86"/>
      <c r="E535" s="237"/>
      <c r="F535" s="237"/>
      <c r="G535" s="237"/>
      <c r="H535" s="237"/>
      <c r="I535" s="237"/>
      <c r="J535" s="237"/>
      <c r="K535" s="237"/>
      <c r="L535" s="237"/>
      <c r="M535" s="237"/>
      <c r="N535" s="237"/>
      <c r="O535" s="11"/>
      <c r="P535" s="11"/>
      <c r="Q535" s="11"/>
      <c r="R535" s="943"/>
      <c r="S535" s="381"/>
      <c r="T535" s="383"/>
      <c r="U535" s="383"/>
      <c r="V535" s="383"/>
      <c r="W535" s="383"/>
      <c r="X535" s="367"/>
      <c r="Y535" s="367"/>
      <c r="Z535" s="367"/>
      <c r="AA535" s="367"/>
      <c r="AB535" s="368"/>
      <c r="AC535" s="11"/>
      <c r="AP535" s="138"/>
      <c r="AQ535" s="138"/>
    </row>
    <row r="536" spans="2:43" s="3" customFormat="1" ht="16.5" customHeight="1">
      <c r="B536" s="11"/>
      <c r="C536" s="11"/>
      <c r="D536" s="86"/>
      <c r="E536" s="237"/>
      <c r="F536" s="237"/>
      <c r="G536" s="237"/>
      <c r="H536" s="237"/>
      <c r="I536" s="237"/>
      <c r="J536" s="237"/>
      <c r="K536" s="237"/>
      <c r="L536" s="237"/>
      <c r="M536" s="237"/>
      <c r="N536" s="237"/>
      <c r="O536" s="11"/>
      <c r="P536" s="11"/>
      <c r="Q536" s="11"/>
      <c r="R536" s="943"/>
      <c r="S536" s="959" t="s">
        <v>321</v>
      </c>
      <c r="T536" s="382" t="s">
        <v>363</v>
      </c>
      <c r="U536" s="382"/>
      <c r="V536" s="382"/>
      <c r="W536" s="382"/>
      <c r="X536" s="367"/>
      <c r="Y536" s="367"/>
      <c r="Z536" s="367"/>
      <c r="AA536" s="367"/>
      <c r="AB536" s="368" t="s">
        <v>2</v>
      </c>
      <c r="AC536" s="11"/>
      <c r="AP536" s="138"/>
      <c r="AQ536" s="138"/>
    </row>
    <row r="537" spans="2:43" s="3" customFormat="1" ht="33.950000000000003" customHeight="1">
      <c r="B537" s="11"/>
      <c r="C537" s="11"/>
      <c r="D537" s="86"/>
      <c r="E537" s="237"/>
      <c r="F537" s="237"/>
      <c r="G537" s="237"/>
      <c r="H537" s="237"/>
      <c r="I537" s="237"/>
      <c r="J537" s="237"/>
      <c r="K537" s="237"/>
      <c r="L537" s="237"/>
      <c r="M537" s="237"/>
      <c r="N537" s="237"/>
      <c r="O537" s="237"/>
      <c r="P537" s="50"/>
      <c r="Q537" s="50"/>
      <c r="R537" s="943"/>
      <c r="S537" s="959"/>
      <c r="T537" s="382"/>
      <c r="U537" s="382"/>
      <c r="V537" s="382"/>
      <c r="W537" s="382"/>
      <c r="X537" s="367"/>
      <c r="Y537" s="367"/>
      <c r="Z537" s="367"/>
      <c r="AA537" s="367"/>
      <c r="AB537" s="368"/>
      <c r="AC537" s="11"/>
      <c r="AP537" s="138"/>
      <c r="AQ537" s="138"/>
    </row>
    <row r="538" spans="2:43" s="3" customFormat="1" ht="16.5" customHeight="1">
      <c r="B538" s="11"/>
      <c r="C538" s="11"/>
      <c r="D538" s="86"/>
      <c r="E538" s="237"/>
      <c r="F538" s="237"/>
      <c r="G538" s="237"/>
      <c r="H538" s="237"/>
      <c r="I538" s="237"/>
      <c r="J538" s="237"/>
      <c r="K538" s="237"/>
      <c r="L538" s="237"/>
      <c r="M538" s="237"/>
      <c r="N538" s="237"/>
      <c r="O538" s="237"/>
      <c r="P538" s="237"/>
      <c r="Q538" s="237"/>
      <c r="R538" s="943"/>
      <c r="S538" s="369" t="s">
        <v>320</v>
      </c>
      <c r="T538" s="370"/>
      <c r="U538" s="370"/>
      <c r="V538" s="370"/>
      <c r="W538" s="370"/>
      <c r="X538" s="367"/>
      <c r="Y538" s="367"/>
      <c r="Z538" s="367"/>
      <c r="AA538" s="367"/>
      <c r="AB538" s="368" t="s">
        <v>5</v>
      </c>
      <c r="AC538" s="11"/>
      <c r="AP538" s="138"/>
      <c r="AQ538" s="138"/>
    </row>
    <row r="539" spans="2:43" s="3" customFormat="1" ht="18.95" customHeight="1">
      <c r="B539" s="11"/>
      <c r="C539" s="11"/>
      <c r="D539" s="86"/>
      <c r="E539" s="237"/>
      <c r="F539" s="237"/>
      <c r="G539" s="237"/>
      <c r="H539" s="237"/>
      <c r="I539" s="237"/>
      <c r="J539" s="237"/>
      <c r="K539" s="237"/>
      <c r="L539" s="237"/>
      <c r="M539" s="237"/>
      <c r="N539" s="237"/>
      <c r="O539" s="237"/>
      <c r="P539" s="237"/>
      <c r="Q539" s="237"/>
      <c r="R539" s="944"/>
      <c r="S539" s="371"/>
      <c r="T539" s="372"/>
      <c r="U539" s="372"/>
      <c r="V539" s="372"/>
      <c r="W539" s="372"/>
      <c r="X539" s="373"/>
      <c r="Y539" s="373"/>
      <c r="Z539" s="373"/>
      <c r="AA539" s="373"/>
      <c r="AB539" s="374"/>
      <c r="AC539" s="11"/>
      <c r="AP539" s="138"/>
      <c r="AQ539" s="138"/>
    </row>
    <row r="540" spans="2:43" s="3" customFormat="1" ht="19.5" customHeight="1">
      <c r="B540" s="11"/>
      <c r="C540" s="11"/>
      <c r="D540" s="86"/>
      <c r="E540" s="237"/>
      <c r="F540" s="237"/>
      <c r="G540" s="237"/>
      <c r="H540" s="237"/>
      <c r="I540" s="237"/>
      <c r="J540" s="237"/>
      <c r="K540" s="237"/>
      <c r="L540" s="237"/>
      <c r="M540" s="237"/>
      <c r="N540" s="237"/>
      <c r="O540" s="237"/>
      <c r="P540" s="237"/>
      <c r="Q540" s="237"/>
      <c r="R540" s="82"/>
      <c r="S540" s="237"/>
      <c r="T540" s="237"/>
      <c r="U540" s="237"/>
      <c r="V540" s="237"/>
      <c r="W540" s="237"/>
      <c r="X540" s="82"/>
      <c r="Y540" s="82"/>
      <c r="Z540" s="82"/>
      <c r="AA540" s="82"/>
      <c r="AB540" s="82"/>
      <c r="AC540" s="11"/>
      <c r="AP540" s="138"/>
      <c r="AQ540" s="138"/>
    </row>
    <row r="541" spans="2:43" s="4" customFormat="1" ht="21" customHeight="1">
      <c r="B541" s="50"/>
      <c r="C541" s="50"/>
      <c r="D541" s="423" t="s">
        <v>306</v>
      </c>
      <c r="E541" s="423"/>
      <c r="F541" s="423"/>
      <c r="G541" s="423"/>
      <c r="H541" s="423"/>
      <c r="I541" s="423"/>
      <c r="J541" s="423"/>
      <c r="K541" s="423"/>
      <c r="L541" s="423"/>
      <c r="M541" s="423"/>
      <c r="N541" s="423"/>
      <c r="O541" s="423"/>
      <c r="P541" s="423"/>
      <c r="Q541" s="423"/>
      <c r="R541" s="423"/>
      <c r="S541" s="423"/>
      <c r="T541" s="423"/>
      <c r="U541" s="423"/>
      <c r="V541" s="423"/>
      <c r="W541" s="423"/>
      <c r="X541" s="423"/>
      <c r="Y541" s="423"/>
      <c r="Z541" s="423"/>
      <c r="AA541" s="423"/>
      <c r="AB541" s="423"/>
      <c r="AC541" s="50"/>
      <c r="AI541" s="3"/>
      <c r="AP541" s="141"/>
      <c r="AQ541" s="141"/>
    </row>
    <row r="542" spans="2:43" s="3" customFormat="1" ht="67.5" customHeight="1">
      <c r="B542" s="11"/>
      <c r="C542" s="11"/>
      <c r="D542" s="404"/>
      <c r="E542" s="405"/>
      <c r="F542" s="405"/>
      <c r="G542" s="405"/>
      <c r="H542" s="405"/>
      <c r="I542" s="405"/>
      <c r="J542" s="405"/>
      <c r="K542" s="405"/>
      <c r="L542" s="405"/>
      <c r="M542" s="405"/>
      <c r="N542" s="405"/>
      <c r="O542" s="405"/>
      <c r="P542" s="405"/>
      <c r="Q542" s="405"/>
      <c r="R542" s="405"/>
      <c r="S542" s="405"/>
      <c r="T542" s="405"/>
      <c r="U542" s="405"/>
      <c r="V542" s="405"/>
      <c r="W542" s="405"/>
      <c r="X542" s="405"/>
      <c r="Y542" s="405"/>
      <c r="Z542" s="405"/>
      <c r="AA542" s="405"/>
      <c r="AB542" s="406"/>
      <c r="AC542" s="11"/>
      <c r="AP542" s="138"/>
      <c r="AQ542" s="138"/>
    </row>
    <row r="543" spans="2:43" s="3" customFormat="1" ht="5.0999999999999996" customHeight="1">
      <c r="B543" s="158"/>
      <c r="C543" s="158"/>
      <c r="D543" s="157"/>
      <c r="E543" s="157"/>
      <c r="F543" s="157"/>
      <c r="G543" s="157"/>
      <c r="H543" s="157"/>
      <c r="I543" s="157"/>
      <c r="J543" s="157"/>
      <c r="K543" s="157"/>
      <c r="L543" s="157"/>
      <c r="M543" s="157"/>
      <c r="N543" s="157"/>
      <c r="O543" s="157"/>
      <c r="P543" s="157"/>
      <c r="Q543" s="157"/>
      <c r="R543" s="157"/>
      <c r="S543" s="157"/>
      <c r="T543" s="157"/>
      <c r="U543" s="157"/>
      <c r="V543" s="157"/>
      <c r="W543" s="157"/>
      <c r="X543" s="157"/>
      <c r="Y543" s="157"/>
      <c r="Z543" s="157"/>
      <c r="AA543" s="157"/>
      <c r="AB543" s="157"/>
      <c r="AC543" s="158"/>
      <c r="AP543" s="138"/>
      <c r="AQ543" s="138"/>
    </row>
    <row r="544" spans="2:43" customFormat="1" ht="27" customHeight="1">
      <c r="B544" s="169"/>
      <c r="C544" s="958" t="s">
        <v>364</v>
      </c>
      <c r="D544" s="958"/>
      <c r="E544" s="958"/>
      <c r="F544" s="958"/>
      <c r="G544" s="958"/>
      <c r="H544" s="958"/>
      <c r="I544" s="958"/>
      <c r="J544" s="958"/>
      <c r="K544" s="958"/>
      <c r="L544" s="958"/>
      <c r="M544" s="958"/>
      <c r="N544" s="958"/>
      <c r="O544" s="958"/>
      <c r="P544" s="958"/>
      <c r="Q544" s="958"/>
      <c r="R544" s="958"/>
      <c r="S544" s="958"/>
      <c r="T544" s="958"/>
      <c r="U544" s="958"/>
      <c r="V544" s="958"/>
      <c r="W544" s="958"/>
      <c r="X544" s="958"/>
      <c r="Y544" s="958"/>
      <c r="Z544" s="958"/>
      <c r="AA544" s="958"/>
      <c r="AB544" s="958"/>
      <c r="AC544" s="169"/>
      <c r="AP544" s="144"/>
      <c r="AQ544" s="144"/>
    </row>
    <row r="545" spans="6:25" ht="27" customHeight="1"/>
    <row r="546" spans="6:25" ht="18" hidden="1" customHeight="1"/>
    <row r="547" spans="6:25" ht="27" hidden="1" customHeight="1"/>
    <row r="548" spans="6:25" ht="18" hidden="1" customHeight="1"/>
    <row r="549" spans="6:25" ht="32.25" hidden="1" customHeight="1"/>
    <row r="550" spans="6:25" ht="27" hidden="1" customHeight="1">
      <c r="F550" s="33"/>
      <c r="H550" s="33"/>
      <c r="I550" s="33"/>
      <c r="J550" s="33"/>
      <c r="K550" s="33"/>
      <c r="L550" s="33"/>
      <c r="M550" s="33"/>
      <c r="U550" s="33"/>
      <c r="W550" s="33"/>
      <c r="X550" s="33"/>
      <c r="Y550" s="33"/>
    </row>
    <row r="551" spans="6:25" ht="27" hidden="1" customHeight="1">
      <c r="F551" s="33"/>
      <c r="H551" s="33"/>
      <c r="I551" s="33"/>
      <c r="J551" s="33"/>
      <c r="K551" s="33"/>
      <c r="L551" s="33"/>
      <c r="M551" s="33"/>
      <c r="U551" s="33"/>
      <c r="W551" s="33"/>
      <c r="X551" s="33"/>
      <c r="Y551" s="33"/>
    </row>
    <row r="552" spans="6:25" ht="27" hidden="1" customHeight="1">
      <c r="F552" s="33"/>
      <c r="H552" s="33"/>
      <c r="I552" s="33"/>
      <c r="J552" s="33"/>
      <c r="K552" s="33"/>
      <c r="L552" s="33"/>
      <c r="M552" s="33"/>
      <c r="U552" s="33"/>
      <c r="W552" s="33"/>
      <c r="X552" s="33"/>
      <c r="Y552" s="33"/>
    </row>
    <row r="553" spans="6:25" ht="27" hidden="1" customHeight="1">
      <c r="F553" s="33"/>
      <c r="H553" s="33"/>
      <c r="I553" s="33"/>
      <c r="J553" s="33"/>
      <c r="K553" s="33"/>
      <c r="L553" s="33"/>
      <c r="M553" s="33"/>
      <c r="U553" s="33"/>
      <c r="W553" s="33"/>
      <c r="X553" s="33"/>
      <c r="Y553" s="33"/>
    </row>
    <row r="554" spans="6:25" ht="27" hidden="1" customHeight="1">
      <c r="F554" s="33"/>
      <c r="H554" s="33"/>
      <c r="I554" s="33"/>
      <c r="J554" s="33"/>
      <c r="K554" s="33"/>
      <c r="L554" s="33"/>
      <c r="M554" s="33"/>
      <c r="U554" s="33"/>
      <c r="W554" s="33"/>
      <c r="X554" s="33"/>
      <c r="Y554" s="33"/>
    </row>
    <row r="555" spans="6:25" ht="27" hidden="1" customHeight="1">
      <c r="F555" s="33"/>
      <c r="H555" s="33"/>
      <c r="I555" s="33"/>
      <c r="J555" s="33"/>
      <c r="K555" s="33"/>
      <c r="L555" s="33"/>
      <c r="M555" s="33"/>
      <c r="U555" s="33"/>
      <c r="W555" s="33"/>
      <c r="X555" s="33"/>
      <c r="Y555" s="33"/>
    </row>
    <row r="556" spans="6:25" ht="27" hidden="1" customHeight="1">
      <c r="F556" s="33"/>
      <c r="H556" s="33"/>
      <c r="I556" s="33"/>
      <c r="J556" s="33"/>
      <c r="K556" s="33"/>
      <c r="L556" s="33"/>
      <c r="M556" s="33"/>
      <c r="U556" s="33"/>
      <c r="W556" s="33"/>
      <c r="X556" s="33"/>
      <c r="Y556" s="33"/>
    </row>
    <row r="557" spans="6:25" ht="27" hidden="1" customHeight="1">
      <c r="F557" s="33"/>
      <c r="H557" s="33"/>
      <c r="I557" s="33"/>
      <c r="J557" s="33"/>
      <c r="K557" s="33"/>
      <c r="L557" s="33"/>
      <c r="M557" s="33"/>
      <c r="U557" s="33"/>
      <c r="W557" s="33"/>
      <c r="X557" s="33"/>
      <c r="Y557" s="33"/>
    </row>
    <row r="558" spans="6:25" ht="27" hidden="1" customHeight="1">
      <c r="F558" s="33"/>
      <c r="H558" s="33"/>
      <c r="I558" s="33"/>
      <c r="J558" s="33"/>
      <c r="K558" s="33"/>
      <c r="L558" s="33"/>
      <c r="M558" s="33"/>
      <c r="U558" s="33"/>
      <c r="W558" s="33"/>
      <c r="X558" s="33"/>
      <c r="Y558" s="33"/>
    </row>
    <row r="559" spans="6:25" ht="27" hidden="1" customHeight="1">
      <c r="F559" s="33"/>
      <c r="H559" s="33"/>
      <c r="I559" s="33"/>
      <c r="J559" s="33"/>
      <c r="K559" s="33"/>
      <c r="L559" s="33"/>
      <c r="M559" s="33"/>
      <c r="U559" s="33"/>
      <c r="W559" s="33"/>
      <c r="X559" s="33"/>
      <c r="Y559" s="33"/>
    </row>
    <row r="560" spans="6:25" ht="27" hidden="1" customHeight="1">
      <c r="F560" s="33"/>
      <c r="H560" s="33"/>
      <c r="I560" s="33"/>
      <c r="J560" s="33"/>
      <c r="K560" s="33"/>
      <c r="L560" s="33"/>
      <c r="M560" s="33"/>
      <c r="U560" s="33"/>
      <c r="W560" s="33"/>
      <c r="X560" s="33"/>
      <c r="Y560" s="33"/>
    </row>
    <row r="561" spans="6:25" ht="27" hidden="1" customHeight="1">
      <c r="F561" s="33"/>
      <c r="H561" s="33"/>
      <c r="I561" s="33"/>
      <c r="J561" s="33"/>
      <c r="K561" s="33"/>
      <c r="L561" s="33"/>
      <c r="M561" s="33"/>
      <c r="U561" s="33"/>
      <c r="W561" s="33"/>
      <c r="X561" s="33"/>
      <c r="Y561" s="33"/>
    </row>
    <row r="562" spans="6:25" ht="27" hidden="1" customHeight="1">
      <c r="F562" s="33"/>
      <c r="H562" s="33"/>
      <c r="I562" s="33"/>
      <c r="J562" s="33"/>
      <c r="K562" s="33"/>
      <c r="L562" s="33"/>
      <c r="M562" s="33"/>
      <c r="U562" s="33"/>
      <c r="W562" s="33"/>
      <c r="X562" s="33"/>
      <c r="Y562" s="33"/>
    </row>
    <row r="563" spans="6:25" ht="27" hidden="1" customHeight="1">
      <c r="F563" s="33"/>
      <c r="H563" s="33"/>
      <c r="I563" s="33"/>
      <c r="J563" s="33"/>
      <c r="K563" s="33"/>
      <c r="L563" s="33"/>
      <c r="M563" s="33"/>
      <c r="U563" s="33"/>
      <c r="W563" s="33"/>
      <c r="X563" s="33"/>
      <c r="Y563" s="33"/>
    </row>
    <row r="564" spans="6:25" ht="13.5" hidden="1" customHeight="1">
      <c r="F564" s="33"/>
      <c r="H564" s="33"/>
      <c r="I564" s="33"/>
      <c r="J564" s="33"/>
      <c r="K564" s="33"/>
      <c r="L564" s="33"/>
      <c r="M564" s="33"/>
      <c r="U564" s="33"/>
      <c r="W564" s="33"/>
      <c r="X564" s="33"/>
      <c r="Y564" s="33"/>
    </row>
    <row r="565" spans="6:25" ht="13.5" hidden="1" customHeight="1">
      <c r="F565" s="33"/>
      <c r="H565" s="33"/>
      <c r="I565" s="33"/>
      <c r="J565" s="33"/>
      <c r="K565" s="33"/>
      <c r="L565" s="33"/>
      <c r="M565" s="33"/>
      <c r="U565" s="33"/>
      <c r="W565" s="33"/>
      <c r="X565" s="33"/>
      <c r="Y565" s="33"/>
    </row>
    <row r="566" spans="6:25" ht="13.5" hidden="1" customHeight="1">
      <c r="F566" s="33"/>
      <c r="H566" s="33"/>
      <c r="I566" s="33"/>
      <c r="J566" s="33"/>
      <c r="K566" s="33"/>
      <c r="L566" s="33"/>
      <c r="M566" s="33"/>
      <c r="U566" s="33"/>
      <c r="W566" s="33"/>
      <c r="X566" s="33"/>
      <c r="Y566" s="33"/>
    </row>
    <row r="567" spans="6:25" ht="13.5" hidden="1" customHeight="1">
      <c r="F567" s="33"/>
      <c r="H567" s="33"/>
      <c r="I567" s="33"/>
      <c r="J567" s="33"/>
      <c r="K567" s="33"/>
      <c r="L567" s="33"/>
      <c r="M567" s="33"/>
      <c r="U567" s="33"/>
      <c r="W567" s="33"/>
      <c r="X567" s="33"/>
      <c r="Y567" s="33"/>
    </row>
    <row r="568" spans="6:25" ht="13.5" hidden="1" customHeight="1">
      <c r="F568" s="33"/>
      <c r="H568" s="33"/>
      <c r="I568" s="33"/>
      <c r="J568" s="33"/>
      <c r="K568" s="33"/>
      <c r="L568" s="33"/>
      <c r="M568" s="33"/>
      <c r="U568" s="33"/>
      <c r="W568" s="33"/>
      <c r="X568" s="33"/>
      <c r="Y568" s="33"/>
    </row>
    <row r="569" spans="6:25" ht="13.5" hidden="1" customHeight="1">
      <c r="F569" s="33"/>
      <c r="H569" s="33"/>
      <c r="I569" s="33"/>
      <c r="J569" s="33"/>
      <c r="K569" s="33"/>
      <c r="L569" s="33"/>
      <c r="M569" s="33"/>
      <c r="U569" s="33"/>
      <c r="W569" s="33"/>
      <c r="X569" s="33"/>
      <c r="Y569" s="33"/>
    </row>
    <row r="570" spans="6:25" ht="13.5" hidden="1" customHeight="1">
      <c r="F570" s="33"/>
      <c r="H570" s="33"/>
      <c r="I570" s="33"/>
      <c r="J570" s="33"/>
      <c r="K570" s="33"/>
      <c r="L570" s="33"/>
      <c r="M570" s="33"/>
      <c r="U570" s="33"/>
      <c r="W570" s="33"/>
      <c r="X570" s="33"/>
      <c r="Y570" s="33"/>
    </row>
    <row r="571" spans="6:25" ht="13.5" hidden="1" customHeight="1">
      <c r="F571" s="33"/>
      <c r="H571" s="33"/>
      <c r="I571" s="33"/>
      <c r="J571" s="33"/>
      <c r="K571" s="33"/>
      <c r="L571" s="33"/>
      <c r="M571" s="33"/>
      <c r="U571" s="33"/>
      <c r="W571" s="33"/>
      <c r="X571" s="33"/>
      <c r="Y571" s="33"/>
    </row>
    <row r="572" spans="6:25" ht="13.5" hidden="1" customHeight="1">
      <c r="F572" s="33"/>
      <c r="H572" s="33"/>
      <c r="I572" s="33"/>
      <c r="J572" s="33"/>
      <c r="K572" s="33"/>
      <c r="L572" s="33"/>
      <c r="M572" s="33"/>
      <c r="U572" s="33"/>
      <c r="W572" s="33"/>
      <c r="X572" s="33"/>
      <c r="Y572" s="33"/>
    </row>
    <row r="573" spans="6:25" ht="13.5" hidden="1" customHeight="1">
      <c r="F573" s="33"/>
      <c r="H573" s="33"/>
      <c r="I573" s="33"/>
      <c r="J573" s="33"/>
      <c r="K573" s="33"/>
      <c r="L573" s="33"/>
      <c r="M573" s="33"/>
      <c r="U573" s="33"/>
      <c r="W573" s="33"/>
      <c r="X573" s="33"/>
      <c r="Y573" s="33"/>
    </row>
    <row r="574" spans="6:25" ht="13.5" hidden="1" customHeight="1">
      <c r="F574" s="33"/>
      <c r="H574" s="33"/>
      <c r="I574" s="33"/>
      <c r="J574" s="33"/>
      <c r="K574" s="33"/>
      <c r="L574" s="33"/>
      <c r="M574" s="33"/>
      <c r="U574" s="33"/>
      <c r="W574" s="33"/>
      <c r="X574" s="33"/>
      <c r="Y574" s="33"/>
    </row>
    <row r="575" spans="6:25" ht="13.5" hidden="1" customHeight="1">
      <c r="F575" s="33"/>
      <c r="H575" s="33"/>
      <c r="I575" s="33"/>
      <c r="J575" s="33"/>
      <c r="K575" s="33"/>
      <c r="L575" s="33"/>
      <c r="M575" s="33"/>
      <c r="U575" s="33"/>
      <c r="W575" s="33"/>
      <c r="X575" s="33"/>
      <c r="Y575" s="33"/>
    </row>
    <row r="576" spans="6:25" ht="13.5" hidden="1" customHeight="1">
      <c r="F576" s="33"/>
      <c r="H576" s="33"/>
      <c r="I576" s="33"/>
      <c r="J576" s="33"/>
      <c r="K576" s="33"/>
      <c r="L576" s="33"/>
      <c r="M576" s="33"/>
      <c r="U576" s="33"/>
      <c r="W576" s="33"/>
      <c r="X576" s="33"/>
      <c r="Y576" s="33"/>
    </row>
    <row r="577" spans="6:25" ht="13.5" hidden="1" customHeight="1">
      <c r="F577" s="33"/>
      <c r="H577" s="33"/>
      <c r="I577" s="33"/>
      <c r="J577" s="33"/>
      <c r="K577" s="33"/>
      <c r="L577" s="33"/>
      <c r="M577" s="33"/>
      <c r="U577" s="33"/>
      <c r="W577" s="33"/>
      <c r="X577" s="33"/>
      <c r="Y577" s="33"/>
    </row>
    <row r="578" spans="6:25" ht="13.5" hidden="1" customHeight="1">
      <c r="F578" s="33"/>
      <c r="H578" s="33"/>
      <c r="I578" s="33"/>
      <c r="J578" s="33"/>
      <c r="K578" s="33"/>
      <c r="L578" s="33"/>
      <c r="M578" s="33"/>
      <c r="U578" s="33"/>
      <c r="W578" s="33"/>
      <c r="X578" s="33"/>
      <c r="Y578" s="33"/>
    </row>
    <row r="579" spans="6:25" ht="13.5" hidden="1" customHeight="1">
      <c r="F579" s="33"/>
      <c r="H579" s="33"/>
      <c r="I579" s="33"/>
      <c r="J579" s="33"/>
      <c r="K579" s="33"/>
      <c r="L579" s="33"/>
      <c r="M579" s="33"/>
      <c r="U579" s="33"/>
      <c r="W579" s="33"/>
      <c r="X579" s="33"/>
      <c r="Y579" s="33"/>
    </row>
    <row r="580" spans="6:25" ht="13.5" hidden="1" customHeight="1">
      <c r="F580" s="33"/>
      <c r="H580" s="33"/>
      <c r="I580" s="33"/>
      <c r="J580" s="33"/>
      <c r="K580" s="33"/>
      <c r="L580" s="33"/>
      <c r="M580" s="33"/>
      <c r="U580" s="33"/>
      <c r="W580" s="33"/>
      <c r="X580" s="33"/>
      <c r="Y580" s="33"/>
    </row>
    <row r="581" spans="6:25" ht="13.5" hidden="1" customHeight="1">
      <c r="F581" s="33"/>
      <c r="H581" s="33"/>
      <c r="I581" s="33"/>
      <c r="J581" s="33"/>
      <c r="K581" s="33"/>
      <c r="L581" s="33"/>
      <c r="M581" s="33"/>
      <c r="U581" s="33"/>
      <c r="W581" s="33"/>
      <c r="X581" s="33"/>
      <c r="Y581" s="33"/>
    </row>
    <row r="582" spans="6:25" ht="13.5" hidden="1" customHeight="1">
      <c r="F582" s="33"/>
      <c r="H582" s="33"/>
      <c r="I582" s="33"/>
      <c r="J582" s="33"/>
      <c r="K582" s="33"/>
      <c r="L582" s="33"/>
      <c r="M582" s="33"/>
      <c r="U582" s="33"/>
      <c r="W582" s="33"/>
      <c r="X582" s="33"/>
      <c r="Y582" s="33"/>
    </row>
    <row r="583" spans="6:25" ht="13.5" hidden="1" customHeight="1">
      <c r="F583" s="33"/>
      <c r="H583" s="33"/>
      <c r="I583" s="33"/>
      <c r="J583" s="33"/>
      <c r="K583" s="33"/>
      <c r="L583" s="33"/>
      <c r="M583" s="33"/>
      <c r="U583" s="33"/>
      <c r="W583" s="33"/>
      <c r="X583" s="33"/>
      <c r="Y583" s="33"/>
    </row>
    <row r="584" spans="6:25" ht="13.5" hidden="1" customHeight="1">
      <c r="F584" s="33"/>
      <c r="H584" s="33"/>
      <c r="I584" s="33"/>
      <c r="J584" s="33"/>
      <c r="K584" s="33"/>
      <c r="L584" s="33"/>
      <c r="M584" s="33"/>
      <c r="U584" s="33"/>
      <c r="W584" s="33"/>
      <c r="X584" s="33"/>
      <c r="Y584" s="33"/>
    </row>
    <row r="585" spans="6:25" ht="13.5" hidden="1" customHeight="1">
      <c r="F585" s="33"/>
      <c r="H585" s="33"/>
      <c r="I585" s="33"/>
      <c r="J585" s="33"/>
      <c r="K585" s="33"/>
      <c r="L585" s="33"/>
      <c r="M585" s="33"/>
      <c r="U585" s="33"/>
      <c r="W585" s="33"/>
      <c r="X585" s="33"/>
      <c r="Y585" s="33"/>
    </row>
    <row r="586" spans="6:25" ht="13.5" hidden="1" customHeight="1">
      <c r="F586" s="33"/>
      <c r="H586" s="33"/>
      <c r="I586" s="33"/>
      <c r="J586" s="33"/>
      <c r="K586" s="33"/>
      <c r="L586" s="33"/>
      <c r="M586" s="33"/>
      <c r="U586" s="33"/>
      <c r="W586" s="33"/>
      <c r="X586" s="33"/>
      <c r="Y586" s="33"/>
    </row>
    <row r="587" spans="6:25" ht="13.5" hidden="1" customHeight="1">
      <c r="F587" s="33"/>
      <c r="H587" s="33"/>
      <c r="I587" s="33"/>
      <c r="J587" s="33"/>
      <c r="K587" s="33"/>
      <c r="L587" s="33"/>
      <c r="M587" s="33"/>
      <c r="U587" s="33"/>
      <c r="W587" s="33"/>
      <c r="X587" s="33"/>
      <c r="Y587" s="33"/>
    </row>
    <row r="588" spans="6:25" ht="13.5" hidden="1" customHeight="1">
      <c r="F588" s="33"/>
      <c r="H588" s="33"/>
      <c r="I588" s="33"/>
      <c r="J588" s="33"/>
      <c r="K588" s="33"/>
      <c r="L588" s="33"/>
      <c r="M588" s="33"/>
      <c r="U588" s="33"/>
      <c r="W588" s="33"/>
      <c r="X588" s="33"/>
      <c r="Y588" s="33"/>
    </row>
    <row r="589" spans="6:25" ht="13.5" hidden="1" customHeight="1">
      <c r="F589" s="33"/>
      <c r="H589" s="33"/>
      <c r="I589" s="33"/>
      <c r="J589" s="33"/>
      <c r="K589" s="33"/>
      <c r="L589" s="33"/>
      <c r="M589" s="33"/>
      <c r="U589" s="33"/>
      <c r="W589" s="33"/>
      <c r="X589" s="33"/>
      <c r="Y589" s="33"/>
    </row>
    <row r="590" spans="6:25" ht="13.5" hidden="1" customHeight="1">
      <c r="F590" s="33"/>
      <c r="H590" s="33"/>
      <c r="I590" s="33"/>
      <c r="J590" s="33"/>
      <c r="K590" s="33"/>
      <c r="L590" s="33"/>
      <c r="M590" s="33"/>
      <c r="U590" s="33"/>
      <c r="W590" s="33"/>
      <c r="X590" s="33"/>
      <c r="Y590" s="33"/>
    </row>
    <row r="591" spans="6:25" ht="13.5" hidden="1" customHeight="1">
      <c r="F591" s="33"/>
      <c r="H591" s="33"/>
      <c r="I591" s="33"/>
      <c r="J591" s="33"/>
      <c r="K591" s="33"/>
      <c r="L591" s="33"/>
      <c r="M591" s="33"/>
      <c r="U591" s="33"/>
      <c r="W591" s="33"/>
      <c r="X591" s="33"/>
      <c r="Y591" s="33"/>
    </row>
    <row r="592" spans="6:25" ht="13.5" hidden="1" customHeight="1">
      <c r="F592" s="33"/>
      <c r="H592" s="33"/>
      <c r="I592" s="33"/>
      <c r="J592" s="33"/>
      <c r="K592" s="33"/>
      <c r="L592" s="33"/>
      <c r="M592" s="33"/>
      <c r="U592" s="33"/>
      <c r="W592" s="33"/>
      <c r="X592" s="33"/>
      <c r="Y592" s="33"/>
    </row>
    <row r="593" spans="6:25" ht="13.5" hidden="1" customHeight="1">
      <c r="F593" s="33"/>
      <c r="H593" s="33"/>
      <c r="I593" s="33"/>
      <c r="J593" s="33"/>
      <c r="K593" s="33"/>
      <c r="L593" s="33"/>
      <c r="M593" s="33"/>
      <c r="U593" s="33"/>
      <c r="W593" s="33"/>
      <c r="X593" s="33"/>
      <c r="Y593" s="33"/>
    </row>
    <row r="594" spans="6:25" ht="13.5" hidden="1" customHeight="1">
      <c r="F594" s="33"/>
      <c r="H594" s="33"/>
      <c r="I594" s="33"/>
      <c r="J594" s="33"/>
      <c r="K594" s="33"/>
      <c r="L594" s="33"/>
      <c r="M594" s="33"/>
      <c r="U594" s="33"/>
      <c r="W594" s="33"/>
      <c r="X594" s="33"/>
      <c r="Y594" s="33"/>
    </row>
    <row r="595" spans="6:25" ht="13.5" hidden="1" customHeight="1">
      <c r="F595" s="33"/>
      <c r="H595" s="33"/>
      <c r="I595" s="33"/>
      <c r="J595" s="33"/>
      <c r="K595" s="33"/>
      <c r="L595" s="33"/>
      <c r="M595" s="33"/>
      <c r="U595" s="33"/>
      <c r="W595" s="33"/>
      <c r="X595" s="33"/>
      <c r="Y595" s="33"/>
    </row>
    <row r="596" spans="6:25" ht="13.5" hidden="1" customHeight="1">
      <c r="F596" s="33"/>
      <c r="H596" s="33"/>
      <c r="I596" s="33"/>
      <c r="J596" s="33"/>
      <c r="K596" s="33"/>
      <c r="L596" s="33"/>
      <c r="M596" s="33"/>
      <c r="U596" s="33"/>
      <c r="W596" s="33"/>
      <c r="X596" s="33"/>
      <c r="Y596" s="33"/>
    </row>
    <row r="597" spans="6:25" ht="13.5" hidden="1" customHeight="1">
      <c r="F597" s="33"/>
      <c r="H597" s="33"/>
      <c r="I597" s="33"/>
      <c r="J597" s="33"/>
      <c r="K597" s="33"/>
      <c r="L597" s="33"/>
      <c r="M597" s="33"/>
      <c r="U597" s="33"/>
      <c r="W597" s="33"/>
      <c r="X597" s="33"/>
      <c r="Y597" s="33"/>
    </row>
    <row r="598" spans="6:25" ht="13.5" hidden="1" customHeight="1">
      <c r="F598" s="33"/>
      <c r="H598" s="33"/>
      <c r="I598" s="33"/>
      <c r="J598" s="33"/>
      <c r="K598" s="33"/>
      <c r="L598" s="33"/>
      <c r="M598" s="33"/>
      <c r="U598" s="33"/>
      <c r="W598" s="33"/>
      <c r="X598" s="33"/>
      <c r="Y598" s="33"/>
    </row>
    <row r="599" spans="6:25" ht="13.5" hidden="1" customHeight="1">
      <c r="F599" s="33"/>
      <c r="H599" s="33"/>
      <c r="I599" s="33"/>
      <c r="J599" s="33"/>
      <c r="K599" s="33"/>
      <c r="L599" s="33"/>
      <c r="M599" s="33"/>
      <c r="U599" s="33"/>
      <c r="W599" s="33"/>
      <c r="X599" s="33"/>
      <c r="Y599" s="33"/>
    </row>
    <row r="600" spans="6:25" ht="13.5" hidden="1" customHeight="1">
      <c r="F600" s="33"/>
      <c r="H600" s="33"/>
      <c r="I600" s="33"/>
      <c r="J600" s="33"/>
      <c r="K600" s="33"/>
      <c r="L600" s="33"/>
      <c r="M600" s="33"/>
      <c r="U600" s="33"/>
      <c r="W600" s="33"/>
      <c r="X600" s="33"/>
      <c r="Y600" s="33"/>
    </row>
    <row r="601" spans="6:25" ht="13.5" hidden="1" customHeight="1">
      <c r="F601" s="33"/>
      <c r="H601" s="33"/>
      <c r="I601" s="33"/>
      <c r="J601" s="33"/>
      <c r="K601" s="33"/>
      <c r="L601" s="33"/>
      <c r="M601" s="33"/>
      <c r="U601" s="33"/>
      <c r="W601" s="33"/>
      <c r="X601" s="33"/>
      <c r="Y601" s="33"/>
    </row>
    <row r="602" spans="6:25" ht="13.5" hidden="1" customHeight="1">
      <c r="F602" s="33"/>
      <c r="H602" s="33"/>
      <c r="I602" s="33"/>
      <c r="J602" s="33"/>
      <c r="K602" s="33"/>
      <c r="L602" s="33"/>
      <c r="M602" s="33"/>
      <c r="U602" s="33"/>
      <c r="W602" s="33"/>
      <c r="X602" s="33"/>
      <c r="Y602" s="33"/>
    </row>
    <row r="603" spans="6:25" ht="13.5" hidden="1" customHeight="1">
      <c r="F603" s="33"/>
      <c r="H603" s="33"/>
      <c r="I603" s="33"/>
      <c r="J603" s="33"/>
      <c r="K603" s="33"/>
      <c r="L603" s="33"/>
      <c r="M603" s="33"/>
      <c r="U603" s="33"/>
      <c r="W603" s="33"/>
      <c r="X603" s="33"/>
      <c r="Y603" s="33"/>
    </row>
    <row r="604" spans="6:25" ht="13.5" hidden="1" customHeight="1">
      <c r="F604" s="33"/>
      <c r="H604" s="33"/>
      <c r="I604" s="33"/>
      <c r="J604" s="33"/>
      <c r="K604" s="33"/>
      <c r="L604" s="33"/>
      <c r="M604" s="33"/>
      <c r="U604" s="33"/>
      <c r="W604" s="33"/>
      <c r="X604" s="33"/>
      <c r="Y604" s="33"/>
    </row>
    <row r="605" spans="6:25" ht="13.5" hidden="1" customHeight="1">
      <c r="F605" s="33"/>
      <c r="H605" s="33"/>
      <c r="I605" s="33"/>
      <c r="J605" s="33"/>
      <c r="K605" s="33"/>
      <c r="L605" s="33"/>
      <c r="M605" s="33"/>
      <c r="U605" s="33"/>
      <c r="W605" s="33"/>
      <c r="X605" s="33"/>
      <c r="Y605" s="33"/>
    </row>
    <row r="606" spans="6:25" ht="13.5" hidden="1" customHeight="1">
      <c r="F606" s="33"/>
      <c r="H606" s="33"/>
      <c r="I606" s="33"/>
      <c r="J606" s="33"/>
      <c r="K606" s="33"/>
      <c r="L606" s="33"/>
      <c r="M606" s="33"/>
      <c r="U606" s="33"/>
      <c r="W606" s="33"/>
      <c r="X606" s="33"/>
      <c r="Y606" s="33"/>
    </row>
    <row r="607" spans="6:25" ht="13.5" hidden="1" customHeight="1">
      <c r="F607" s="33"/>
      <c r="H607" s="33"/>
      <c r="I607" s="33"/>
      <c r="J607" s="33"/>
      <c r="K607" s="33"/>
      <c r="L607" s="33"/>
      <c r="M607" s="33"/>
      <c r="U607" s="33"/>
      <c r="W607" s="33"/>
      <c r="X607" s="33"/>
      <c r="Y607" s="33"/>
    </row>
    <row r="608" spans="6:25" ht="13.5" hidden="1" customHeight="1">
      <c r="F608" s="33"/>
      <c r="H608" s="33"/>
      <c r="I608" s="33"/>
      <c r="J608" s="33"/>
      <c r="K608" s="33"/>
      <c r="L608" s="33"/>
      <c r="M608" s="33"/>
      <c r="U608" s="33"/>
      <c r="W608" s="33"/>
      <c r="X608" s="33"/>
      <c r="Y608" s="33"/>
    </row>
    <row r="609" spans="6:25" ht="13.5" hidden="1" customHeight="1">
      <c r="F609" s="33"/>
      <c r="H609" s="33"/>
      <c r="I609" s="33"/>
      <c r="J609" s="33"/>
      <c r="K609" s="33"/>
      <c r="L609" s="33"/>
      <c r="M609" s="33"/>
      <c r="U609" s="33"/>
      <c r="W609" s="33"/>
      <c r="X609" s="33"/>
      <c r="Y609" s="33"/>
    </row>
    <row r="610" spans="6:25" ht="13.5" hidden="1" customHeight="1">
      <c r="F610" s="33"/>
      <c r="H610" s="33"/>
      <c r="I610" s="33"/>
      <c r="J610" s="33"/>
      <c r="K610" s="33"/>
      <c r="L610" s="33"/>
      <c r="M610" s="33"/>
      <c r="U610" s="33"/>
      <c r="W610" s="33"/>
      <c r="X610" s="33"/>
      <c r="Y610" s="33"/>
    </row>
    <row r="611" spans="6:25" ht="13.5" hidden="1" customHeight="1">
      <c r="F611" s="33"/>
      <c r="H611" s="33"/>
      <c r="I611" s="33"/>
      <c r="J611" s="33"/>
      <c r="K611" s="33"/>
      <c r="L611" s="33"/>
      <c r="M611" s="33"/>
      <c r="U611" s="33"/>
      <c r="W611" s="33"/>
      <c r="X611" s="33"/>
      <c r="Y611" s="33"/>
    </row>
    <row r="612" spans="6:25" ht="13.5" hidden="1" customHeight="1">
      <c r="F612" s="33"/>
      <c r="H612" s="33"/>
      <c r="I612" s="33"/>
      <c r="J612" s="33"/>
      <c r="K612" s="33"/>
      <c r="L612" s="33"/>
      <c r="M612" s="33"/>
      <c r="U612" s="33"/>
      <c r="W612" s="33"/>
      <c r="X612" s="33"/>
      <c r="Y612" s="33"/>
    </row>
    <row r="613" spans="6:25" ht="13.5" hidden="1" customHeight="1">
      <c r="F613" s="33"/>
      <c r="H613" s="33"/>
      <c r="I613" s="33"/>
      <c r="J613" s="33"/>
      <c r="K613" s="33"/>
      <c r="L613" s="33"/>
      <c r="M613" s="33"/>
      <c r="U613" s="33"/>
      <c r="W613" s="33"/>
      <c r="X613" s="33"/>
      <c r="Y613" s="33"/>
    </row>
    <row r="614" spans="6:25" ht="13.5" hidden="1" customHeight="1">
      <c r="F614" s="33"/>
      <c r="H614" s="33"/>
      <c r="I614" s="33"/>
      <c r="J614" s="33"/>
      <c r="K614" s="33"/>
      <c r="L614" s="33"/>
      <c r="M614" s="33"/>
      <c r="U614" s="33"/>
      <c r="W614" s="33"/>
      <c r="X614" s="33"/>
      <c r="Y614" s="33"/>
    </row>
    <row r="615" spans="6:25" ht="13.5" hidden="1" customHeight="1">
      <c r="F615" s="33"/>
      <c r="H615" s="33"/>
      <c r="I615" s="33"/>
      <c r="J615" s="33"/>
      <c r="K615" s="33"/>
      <c r="L615" s="33"/>
      <c r="M615" s="33"/>
      <c r="U615" s="33"/>
      <c r="W615" s="33"/>
      <c r="X615" s="33"/>
      <c r="Y615" s="33"/>
    </row>
    <row r="616" spans="6:25" ht="13.5" hidden="1" customHeight="1">
      <c r="F616" s="33"/>
      <c r="H616" s="33"/>
      <c r="I616" s="33"/>
      <c r="J616" s="33"/>
      <c r="K616" s="33"/>
      <c r="L616" s="33"/>
      <c r="M616" s="33"/>
      <c r="U616" s="33"/>
      <c r="W616" s="33"/>
      <c r="X616" s="33"/>
      <c r="Y616" s="33"/>
    </row>
    <row r="617" spans="6:25" ht="13.5" hidden="1" customHeight="1">
      <c r="F617" s="33"/>
      <c r="H617" s="33"/>
      <c r="I617" s="33"/>
      <c r="J617" s="33"/>
      <c r="K617" s="33"/>
      <c r="L617" s="33"/>
      <c r="M617" s="33"/>
      <c r="U617" s="33"/>
      <c r="W617" s="33"/>
      <c r="X617" s="33"/>
      <c r="Y617" s="33"/>
    </row>
    <row r="618" spans="6:25" ht="13.5" hidden="1" customHeight="1">
      <c r="F618" s="33"/>
      <c r="H618" s="33"/>
      <c r="I618" s="33"/>
      <c r="J618" s="33"/>
      <c r="K618" s="33"/>
      <c r="L618" s="33"/>
      <c r="M618" s="33"/>
      <c r="U618" s="33"/>
      <c r="W618" s="33"/>
      <c r="X618" s="33"/>
      <c r="Y618" s="33"/>
    </row>
    <row r="619" spans="6:25" ht="13.5" hidden="1" customHeight="1">
      <c r="F619" s="33"/>
      <c r="H619" s="33"/>
      <c r="I619" s="33"/>
      <c r="J619" s="33"/>
      <c r="K619" s="33"/>
      <c r="L619" s="33"/>
      <c r="M619" s="33"/>
      <c r="U619" s="33"/>
      <c r="W619" s="33"/>
      <c r="X619" s="33"/>
      <c r="Y619" s="33"/>
    </row>
    <row r="620" spans="6:25" ht="13.5" hidden="1" customHeight="1">
      <c r="F620" s="33"/>
      <c r="H620" s="33"/>
      <c r="I620" s="33"/>
      <c r="J620" s="33"/>
      <c r="K620" s="33"/>
      <c r="L620" s="33"/>
      <c r="M620" s="33"/>
      <c r="U620" s="33"/>
      <c r="W620" s="33"/>
      <c r="X620" s="33"/>
      <c r="Y620" s="33"/>
    </row>
    <row r="621" spans="6:25" ht="13.5" hidden="1" customHeight="1">
      <c r="F621" s="33"/>
      <c r="H621" s="33"/>
      <c r="I621" s="33"/>
      <c r="J621" s="33"/>
      <c r="K621" s="33"/>
      <c r="L621" s="33"/>
      <c r="M621" s="33"/>
      <c r="U621" s="33"/>
      <c r="W621" s="33"/>
      <c r="X621" s="33"/>
      <c r="Y621" s="33"/>
    </row>
    <row r="622" spans="6:25" ht="13.5" hidden="1" customHeight="1">
      <c r="F622" s="33"/>
      <c r="H622" s="33"/>
      <c r="I622" s="33"/>
      <c r="J622" s="33"/>
      <c r="K622" s="33"/>
      <c r="L622" s="33"/>
      <c r="M622" s="33"/>
      <c r="U622" s="33"/>
      <c r="W622" s="33"/>
      <c r="X622" s="33"/>
      <c r="Y622" s="33"/>
    </row>
    <row r="623" spans="6:25" ht="13.5" hidden="1" customHeight="1">
      <c r="F623" s="33"/>
      <c r="H623" s="33"/>
      <c r="I623" s="33"/>
      <c r="J623" s="33"/>
      <c r="K623" s="33"/>
      <c r="L623" s="33"/>
      <c r="M623" s="33"/>
      <c r="U623" s="33"/>
      <c r="W623" s="33"/>
      <c r="X623" s="33"/>
      <c r="Y623" s="33"/>
    </row>
    <row r="624" spans="6:25" ht="13.5" hidden="1" customHeight="1">
      <c r="F624" s="33"/>
      <c r="H624" s="33"/>
      <c r="I624" s="33"/>
      <c r="J624" s="33"/>
      <c r="K624" s="33"/>
      <c r="L624" s="33"/>
      <c r="M624" s="33"/>
      <c r="U624" s="33"/>
      <c r="W624" s="33"/>
      <c r="X624" s="33"/>
      <c r="Y624" s="33"/>
    </row>
    <row r="625" spans="6:25" ht="13.5" hidden="1" customHeight="1">
      <c r="F625" s="33"/>
      <c r="H625" s="33"/>
      <c r="I625" s="33"/>
      <c r="J625" s="33"/>
      <c r="K625" s="33"/>
      <c r="L625" s="33"/>
      <c r="M625" s="33"/>
      <c r="U625" s="33"/>
      <c r="W625" s="33"/>
      <c r="X625" s="33"/>
      <c r="Y625" s="33"/>
    </row>
    <row r="626" spans="6:25" ht="13.5" hidden="1" customHeight="1">
      <c r="F626" s="33"/>
      <c r="H626" s="33"/>
      <c r="I626" s="33"/>
      <c r="J626" s="33"/>
      <c r="K626" s="33"/>
      <c r="L626" s="33"/>
      <c r="M626" s="33"/>
      <c r="U626" s="33"/>
      <c r="W626" s="33"/>
      <c r="X626" s="33"/>
      <c r="Y626" s="33"/>
    </row>
    <row r="627" spans="6:25" ht="13.5" hidden="1" customHeight="1">
      <c r="F627" s="33"/>
      <c r="H627" s="33"/>
      <c r="I627" s="33"/>
      <c r="J627" s="33"/>
      <c r="K627" s="33"/>
      <c r="L627" s="33"/>
      <c r="M627" s="33"/>
      <c r="U627" s="33"/>
      <c r="W627" s="33"/>
      <c r="X627" s="33"/>
      <c r="Y627" s="33"/>
    </row>
    <row r="628" spans="6:25" ht="13.5" hidden="1" customHeight="1">
      <c r="F628" s="33"/>
      <c r="H628" s="33"/>
      <c r="I628" s="33"/>
      <c r="J628" s="33"/>
      <c r="K628" s="33"/>
      <c r="L628" s="33"/>
      <c r="M628" s="33"/>
      <c r="U628" s="33"/>
      <c r="W628" s="33"/>
      <c r="X628" s="33"/>
      <c r="Y628" s="33"/>
    </row>
    <row r="629" spans="6:25" ht="13.5" hidden="1" customHeight="1">
      <c r="F629" s="33"/>
      <c r="H629" s="33"/>
      <c r="I629" s="33"/>
      <c r="J629" s="33"/>
      <c r="K629" s="33"/>
      <c r="L629" s="33"/>
      <c r="M629" s="33"/>
      <c r="U629" s="33"/>
      <c r="W629" s="33"/>
      <c r="X629" s="33"/>
      <c r="Y629" s="33"/>
    </row>
    <row r="630" spans="6:25" ht="13.5" hidden="1" customHeight="1">
      <c r="F630" s="33"/>
      <c r="H630" s="33"/>
      <c r="I630" s="33"/>
      <c r="J630" s="33"/>
      <c r="K630" s="33"/>
      <c r="L630" s="33"/>
      <c r="M630" s="33"/>
      <c r="U630" s="33"/>
      <c r="W630" s="33"/>
      <c r="X630" s="33"/>
      <c r="Y630" s="33"/>
    </row>
    <row r="631" spans="6:25" ht="13.5" hidden="1" customHeight="1">
      <c r="F631" s="33"/>
      <c r="H631" s="33"/>
      <c r="I631" s="33"/>
      <c r="J631" s="33"/>
      <c r="K631" s="33"/>
      <c r="L631" s="33"/>
      <c r="M631" s="33"/>
      <c r="U631" s="33"/>
      <c r="W631" s="33"/>
      <c r="X631" s="33"/>
      <c r="Y631" s="33"/>
    </row>
    <row r="632" spans="6:25" ht="13.5" hidden="1" customHeight="1">
      <c r="F632" s="33"/>
      <c r="H632" s="33"/>
      <c r="I632" s="33"/>
      <c r="J632" s="33"/>
      <c r="K632" s="33"/>
      <c r="L632" s="33"/>
      <c r="M632" s="33"/>
      <c r="U632" s="33"/>
      <c r="W632" s="33"/>
      <c r="X632" s="33"/>
      <c r="Y632" s="33"/>
    </row>
    <row r="633" spans="6:25" ht="13.5" hidden="1" customHeight="1">
      <c r="F633" s="33"/>
      <c r="H633" s="33"/>
      <c r="I633" s="33"/>
      <c r="J633" s="33"/>
      <c r="K633" s="33"/>
      <c r="L633" s="33"/>
      <c r="M633" s="33"/>
      <c r="U633" s="33"/>
      <c r="W633" s="33"/>
      <c r="X633" s="33"/>
      <c r="Y633" s="33"/>
    </row>
    <row r="634" spans="6:25" ht="13.5" hidden="1" customHeight="1">
      <c r="F634" s="33"/>
      <c r="H634" s="33"/>
      <c r="I634" s="33"/>
      <c r="J634" s="33"/>
      <c r="K634" s="33"/>
      <c r="L634" s="33"/>
      <c r="M634" s="33"/>
      <c r="U634" s="33"/>
      <c r="W634" s="33"/>
      <c r="X634" s="33"/>
      <c r="Y634" s="33"/>
    </row>
    <row r="635" spans="6:25" ht="13.5" hidden="1" customHeight="1">
      <c r="F635" s="33"/>
      <c r="H635" s="33"/>
      <c r="I635" s="33"/>
      <c r="J635" s="33"/>
      <c r="K635" s="33"/>
      <c r="L635" s="33"/>
      <c r="M635" s="33"/>
      <c r="U635" s="33"/>
      <c r="W635" s="33"/>
      <c r="X635" s="33"/>
      <c r="Y635" s="33"/>
    </row>
    <row r="636" spans="6:25" ht="13.5" hidden="1" customHeight="1">
      <c r="F636" s="33"/>
      <c r="H636" s="33"/>
      <c r="I636" s="33"/>
      <c r="J636" s="33"/>
      <c r="K636" s="33"/>
      <c r="L636" s="33"/>
      <c r="M636" s="33"/>
      <c r="U636" s="33"/>
      <c r="W636" s="33"/>
      <c r="X636" s="33"/>
      <c r="Y636" s="33"/>
    </row>
    <row r="637" spans="6:25" ht="13.5" hidden="1" customHeight="1">
      <c r="F637" s="33"/>
      <c r="H637" s="33"/>
      <c r="I637" s="33"/>
      <c r="J637" s="33"/>
      <c r="K637" s="33"/>
      <c r="L637" s="33"/>
      <c r="M637" s="33"/>
      <c r="U637" s="33"/>
      <c r="W637" s="33"/>
      <c r="X637" s="33"/>
      <c r="Y637" s="33"/>
    </row>
    <row r="638" spans="6:25" ht="13.5" hidden="1" customHeight="1">
      <c r="F638" s="33"/>
      <c r="H638" s="33"/>
      <c r="I638" s="33"/>
      <c r="J638" s="33"/>
      <c r="K638" s="33"/>
      <c r="L638" s="33"/>
      <c r="M638" s="33"/>
      <c r="U638" s="33"/>
      <c r="W638" s="33"/>
      <c r="X638" s="33"/>
      <c r="Y638" s="33"/>
    </row>
    <row r="639" spans="6:25" ht="13.5" hidden="1" customHeight="1">
      <c r="F639" s="33"/>
      <c r="H639" s="33"/>
      <c r="I639" s="33"/>
      <c r="J639" s="33"/>
      <c r="K639" s="33"/>
      <c r="L639" s="33"/>
      <c r="M639" s="33"/>
      <c r="U639" s="33"/>
      <c r="W639" s="33"/>
      <c r="X639" s="33"/>
      <c r="Y639" s="33"/>
    </row>
    <row r="640" spans="6:25" ht="13.5" hidden="1" customHeight="1">
      <c r="F640" s="33"/>
      <c r="H640" s="33"/>
      <c r="I640" s="33"/>
      <c r="J640" s="33"/>
      <c r="K640" s="33"/>
      <c r="L640" s="33"/>
      <c r="M640" s="33"/>
      <c r="U640" s="33"/>
      <c r="W640" s="33"/>
      <c r="X640" s="33"/>
      <c r="Y640" s="33"/>
    </row>
    <row r="641" spans="6:25" ht="13.5" hidden="1" customHeight="1">
      <c r="F641" s="33"/>
      <c r="H641" s="33"/>
      <c r="I641" s="33"/>
      <c r="J641" s="33"/>
      <c r="K641" s="33"/>
      <c r="L641" s="33"/>
      <c r="M641" s="33"/>
      <c r="U641" s="33"/>
      <c r="W641" s="33"/>
      <c r="X641" s="33"/>
      <c r="Y641" s="33"/>
    </row>
    <row r="642" spans="6:25" ht="13.5" hidden="1" customHeight="1">
      <c r="F642" s="33"/>
      <c r="H642" s="33"/>
      <c r="I642" s="33"/>
      <c r="J642" s="33"/>
      <c r="K642" s="33"/>
      <c r="L642" s="33"/>
      <c r="M642" s="33"/>
      <c r="U642" s="33"/>
      <c r="W642" s="33"/>
      <c r="X642" s="33"/>
      <c r="Y642" s="33"/>
    </row>
    <row r="643" spans="6:25" ht="13.5" hidden="1" customHeight="1">
      <c r="F643" s="33"/>
      <c r="H643" s="33"/>
      <c r="I643" s="33"/>
      <c r="J643" s="33"/>
      <c r="K643" s="33"/>
      <c r="L643" s="33"/>
      <c r="M643" s="33"/>
      <c r="U643" s="33"/>
      <c r="W643" s="33"/>
      <c r="X643" s="33"/>
      <c r="Y643" s="33"/>
    </row>
    <row r="644" spans="6:25" ht="13.5" hidden="1" customHeight="1">
      <c r="F644" s="33"/>
      <c r="H644" s="33"/>
      <c r="I644" s="33"/>
      <c r="J644" s="33"/>
      <c r="K644" s="33"/>
      <c r="L644" s="33"/>
      <c r="M644" s="33"/>
      <c r="U644" s="33"/>
      <c r="W644" s="33"/>
      <c r="X644" s="33"/>
      <c r="Y644" s="33"/>
    </row>
    <row r="645" spans="6:25" ht="13.5" hidden="1" customHeight="1">
      <c r="F645" s="33"/>
      <c r="H645" s="33"/>
      <c r="I645" s="33"/>
      <c r="J645" s="33"/>
      <c r="K645" s="33"/>
      <c r="L645" s="33"/>
      <c r="M645" s="33"/>
      <c r="U645" s="33"/>
      <c r="W645" s="33"/>
      <c r="X645" s="33"/>
      <c r="Y645" s="33"/>
    </row>
    <row r="646" spans="6:25" ht="13.5" hidden="1" customHeight="1">
      <c r="F646" s="33"/>
      <c r="H646" s="33"/>
      <c r="I646" s="33"/>
      <c r="J646" s="33"/>
      <c r="K646" s="33"/>
      <c r="L646" s="33"/>
      <c r="M646" s="33"/>
      <c r="U646" s="33"/>
      <c r="W646" s="33"/>
      <c r="X646" s="33"/>
      <c r="Y646" s="33"/>
    </row>
    <row r="647" spans="6:25" ht="13.5" hidden="1" customHeight="1">
      <c r="F647" s="33"/>
      <c r="H647" s="33"/>
      <c r="I647" s="33"/>
      <c r="J647" s="33"/>
      <c r="K647" s="33"/>
      <c r="L647" s="33"/>
      <c r="M647" s="33"/>
      <c r="U647" s="33"/>
      <c r="W647" s="33"/>
      <c r="X647" s="33"/>
      <c r="Y647" s="33"/>
    </row>
    <row r="648" spans="6:25" ht="13.5" hidden="1" customHeight="1">
      <c r="F648" s="33"/>
      <c r="H648" s="33"/>
      <c r="I648" s="33"/>
      <c r="J648" s="33"/>
      <c r="K648" s="33"/>
      <c r="L648" s="33"/>
      <c r="M648" s="33"/>
      <c r="U648" s="33"/>
      <c r="W648" s="33"/>
      <c r="X648" s="33"/>
      <c r="Y648" s="33"/>
    </row>
    <row r="649" spans="6:25" ht="13.5" hidden="1" customHeight="1">
      <c r="F649" s="33"/>
      <c r="H649" s="33"/>
      <c r="I649" s="33"/>
      <c r="J649" s="33"/>
      <c r="K649" s="33"/>
      <c r="L649" s="33"/>
      <c r="M649" s="33"/>
      <c r="U649" s="33"/>
      <c r="W649" s="33"/>
      <c r="X649" s="33"/>
      <c r="Y649" s="33"/>
    </row>
    <row r="650" spans="6:25" ht="13.5" hidden="1" customHeight="1">
      <c r="F650" s="33"/>
      <c r="H650" s="33"/>
      <c r="I650" s="33"/>
      <c r="J650" s="33"/>
      <c r="K650" s="33"/>
      <c r="L650" s="33"/>
      <c r="M650" s="33"/>
      <c r="U650" s="33"/>
      <c r="W650" s="33"/>
      <c r="X650" s="33"/>
      <c r="Y650" s="33"/>
    </row>
    <row r="651" spans="6:25" ht="13.5" hidden="1" customHeight="1">
      <c r="F651" s="33"/>
      <c r="H651" s="33"/>
      <c r="I651" s="33"/>
      <c r="J651" s="33"/>
      <c r="K651" s="33"/>
      <c r="L651" s="33"/>
      <c r="M651" s="33"/>
      <c r="U651" s="33"/>
      <c r="W651" s="33"/>
      <c r="X651" s="33"/>
      <c r="Y651" s="33"/>
    </row>
    <row r="652" spans="6:25" ht="13.5" hidden="1" customHeight="1">
      <c r="F652" s="33"/>
      <c r="H652" s="33"/>
      <c r="I652" s="33"/>
      <c r="J652" s="33"/>
      <c r="K652" s="33"/>
      <c r="L652" s="33"/>
      <c r="M652" s="33"/>
      <c r="U652" s="33"/>
      <c r="W652" s="33"/>
      <c r="X652" s="33"/>
      <c r="Y652" s="33"/>
    </row>
    <row r="653" spans="6:25" ht="13.5" hidden="1" customHeight="1">
      <c r="F653" s="33"/>
      <c r="H653" s="33"/>
      <c r="I653" s="33"/>
      <c r="J653" s="33"/>
      <c r="K653" s="33"/>
      <c r="L653" s="33"/>
      <c r="M653" s="33"/>
      <c r="U653" s="33"/>
      <c r="W653" s="33"/>
      <c r="X653" s="33"/>
      <c r="Y653" s="33"/>
    </row>
    <row r="654" spans="6:25" ht="13.5" hidden="1" customHeight="1">
      <c r="F654" s="33"/>
      <c r="H654" s="33"/>
      <c r="I654" s="33"/>
      <c r="J654" s="33"/>
      <c r="K654" s="33"/>
      <c r="L654" s="33"/>
      <c r="M654" s="33"/>
      <c r="U654" s="33"/>
      <c r="W654" s="33"/>
      <c r="X654" s="33"/>
      <c r="Y654" s="33"/>
    </row>
    <row r="655" spans="6:25" ht="13.5" hidden="1" customHeight="1">
      <c r="F655" s="33"/>
      <c r="H655" s="33"/>
      <c r="I655" s="33"/>
      <c r="J655" s="33"/>
      <c r="K655" s="33"/>
      <c r="L655" s="33"/>
      <c r="M655" s="33"/>
      <c r="U655" s="33"/>
      <c r="W655" s="33"/>
      <c r="X655" s="33"/>
      <c r="Y655" s="33"/>
    </row>
    <row r="656" spans="6:25" ht="13.5" hidden="1" customHeight="1">
      <c r="F656" s="33"/>
      <c r="H656" s="33"/>
      <c r="I656" s="33"/>
      <c r="J656" s="33"/>
      <c r="K656" s="33"/>
      <c r="L656" s="33"/>
      <c r="M656" s="33"/>
      <c r="U656" s="33"/>
      <c r="W656" s="33"/>
      <c r="X656" s="33"/>
      <c r="Y656" s="33"/>
    </row>
    <row r="657" spans="6:25" ht="13.5" hidden="1" customHeight="1">
      <c r="F657" s="33"/>
      <c r="H657" s="33"/>
      <c r="I657" s="33"/>
      <c r="J657" s="33"/>
      <c r="K657" s="33"/>
      <c r="L657" s="33"/>
      <c r="M657" s="33"/>
      <c r="U657" s="33"/>
      <c r="W657" s="33"/>
      <c r="X657" s="33"/>
      <c r="Y657" s="33"/>
    </row>
    <row r="658" spans="6:25" ht="13.5" hidden="1" customHeight="1">
      <c r="F658" s="33"/>
      <c r="H658" s="33"/>
      <c r="I658" s="33"/>
      <c r="J658" s="33"/>
      <c r="K658" s="33"/>
      <c r="L658" s="33"/>
      <c r="M658" s="33"/>
      <c r="U658" s="33"/>
      <c r="W658" s="33"/>
      <c r="X658" s="33"/>
      <c r="Y658" s="33"/>
    </row>
    <row r="659" spans="6:25" ht="13.5" hidden="1" customHeight="1">
      <c r="F659" s="33"/>
      <c r="H659" s="33"/>
      <c r="I659" s="33"/>
      <c r="J659" s="33"/>
      <c r="K659" s="33"/>
      <c r="L659" s="33"/>
      <c r="M659" s="33"/>
      <c r="U659" s="33"/>
      <c r="W659" s="33"/>
      <c r="X659" s="33"/>
      <c r="Y659" s="33"/>
    </row>
    <row r="660" spans="6:25" ht="13.5" hidden="1" customHeight="1">
      <c r="F660" s="33"/>
      <c r="H660" s="33"/>
      <c r="I660" s="33"/>
      <c r="J660" s="33"/>
      <c r="K660" s="33"/>
      <c r="L660" s="33"/>
      <c r="M660" s="33"/>
      <c r="U660" s="33"/>
      <c r="W660" s="33"/>
      <c r="X660" s="33"/>
      <c r="Y660" s="33"/>
    </row>
    <row r="661" spans="6:25" ht="13.5" hidden="1" customHeight="1">
      <c r="F661" s="33"/>
      <c r="H661" s="33"/>
      <c r="I661" s="33"/>
      <c r="J661" s="33"/>
      <c r="K661" s="33"/>
      <c r="L661" s="33"/>
      <c r="M661" s="33"/>
      <c r="U661" s="33"/>
      <c r="W661" s="33"/>
      <c r="X661" s="33"/>
      <c r="Y661" s="33"/>
    </row>
    <row r="662" spans="6:25" ht="13.5" hidden="1" customHeight="1">
      <c r="F662" s="33"/>
      <c r="H662" s="33"/>
      <c r="I662" s="33"/>
      <c r="J662" s="33"/>
      <c r="K662" s="33"/>
      <c r="L662" s="33"/>
      <c r="M662" s="33"/>
      <c r="U662" s="33"/>
      <c r="W662" s="33"/>
      <c r="X662" s="33"/>
      <c r="Y662" s="33"/>
    </row>
    <row r="663" spans="6:25" ht="13.5" hidden="1" customHeight="1">
      <c r="F663" s="33"/>
      <c r="H663" s="33"/>
      <c r="I663" s="33"/>
      <c r="J663" s="33"/>
      <c r="K663" s="33"/>
      <c r="L663" s="33"/>
      <c r="M663" s="33"/>
      <c r="U663" s="33"/>
      <c r="W663" s="33"/>
      <c r="X663" s="33"/>
      <c r="Y663" s="33"/>
    </row>
    <row r="664" spans="6:25" ht="13.5" hidden="1" customHeight="1">
      <c r="F664" s="33"/>
      <c r="H664" s="33"/>
      <c r="I664" s="33"/>
      <c r="J664" s="33"/>
      <c r="K664" s="33"/>
      <c r="L664" s="33"/>
      <c r="M664" s="33"/>
      <c r="U664" s="33"/>
      <c r="W664" s="33"/>
      <c r="X664" s="33"/>
      <c r="Y664" s="33"/>
    </row>
    <row r="665" spans="6:25" ht="13.5" hidden="1" customHeight="1">
      <c r="F665" s="33"/>
      <c r="H665" s="33"/>
      <c r="I665" s="33"/>
      <c r="J665" s="33"/>
      <c r="K665" s="33"/>
      <c r="L665" s="33"/>
      <c r="M665" s="33"/>
      <c r="U665" s="33"/>
      <c r="W665" s="33"/>
      <c r="X665" s="33"/>
      <c r="Y665" s="33"/>
    </row>
    <row r="666" spans="6:25" ht="13.5" hidden="1" customHeight="1">
      <c r="F666" s="33"/>
      <c r="H666" s="33"/>
      <c r="I666" s="33"/>
      <c r="J666" s="33"/>
      <c r="K666" s="33"/>
      <c r="L666" s="33"/>
      <c r="M666" s="33"/>
      <c r="U666" s="33"/>
      <c r="W666" s="33"/>
      <c r="X666" s="33"/>
      <c r="Y666" s="33"/>
    </row>
    <row r="667" spans="6:25" ht="13.5" hidden="1" customHeight="1">
      <c r="F667" s="33"/>
      <c r="H667" s="33"/>
      <c r="I667" s="33"/>
      <c r="J667" s="33"/>
      <c r="K667" s="33"/>
      <c r="L667" s="33"/>
      <c r="M667" s="33"/>
      <c r="U667" s="33"/>
      <c r="W667" s="33"/>
      <c r="X667" s="33"/>
      <c r="Y667" s="33"/>
    </row>
    <row r="668" spans="6:25" ht="13.5" hidden="1" customHeight="1">
      <c r="F668" s="33"/>
      <c r="H668" s="33"/>
      <c r="I668" s="33"/>
      <c r="J668" s="33"/>
      <c r="K668" s="33"/>
      <c r="L668" s="33"/>
      <c r="M668" s="33"/>
      <c r="U668" s="33"/>
      <c r="W668" s="33"/>
      <c r="X668" s="33"/>
      <c r="Y668" s="33"/>
    </row>
    <row r="669" spans="6:25" ht="13.5" hidden="1" customHeight="1">
      <c r="F669" s="33"/>
      <c r="H669" s="33"/>
      <c r="I669" s="33"/>
      <c r="J669" s="33"/>
      <c r="K669" s="33"/>
      <c r="L669" s="33"/>
      <c r="M669" s="33"/>
      <c r="U669" s="33"/>
      <c r="W669" s="33"/>
      <c r="X669" s="33"/>
      <c r="Y669" s="33"/>
    </row>
    <row r="670" spans="6:25" ht="13.5" hidden="1" customHeight="1">
      <c r="F670" s="33"/>
      <c r="H670" s="33"/>
      <c r="I670" s="33"/>
      <c r="J670" s="33"/>
      <c r="K670" s="33"/>
      <c r="L670" s="33"/>
      <c r="M670" s="33"/>
      <c r="U670" s="33"/>
      <c r="W670" s="33"/>
      <c r="X670" s="33"/>
      <c r="Y670" s="33"/>
    </row>
    <row r="671" spans="6:25" ht="13.5" hidden="1" customHeight="1">
      <c r="F671" s="33"/>
      <c r="H671" s="33"/>
      <c r="I671" s="33"/>
      <c r="J671" s="33"/>
      <c r="K671" s="33"/>
      <c r="L671" s="33"/>
      <c r="M671" s="33"/>
      <c r="U671" s="33"/>
      <c r="W671" s="33"/>
      <c r="X671" s="33"/>
      <c r="Y671" s="33"/>
    </row>
    <row r="672" spans="6:25" ht="13.5" hidden="1" customHeight="1">
      <c r="F672" s="33"/>
      <c r="H672" s="33"/>
      <c r="I672" s="33"/>
      <c r="J672" s="33"/>
      <c r="K672" s="33"/>
      <c r="L672" s="33"/>
      <c r="M672" s="33"/>
      <c r="U672" s="33"/>
      <c r="W672" s="33"/>
      <c r="X672" s="33"/>
      <c r="Y672" s="33"/>
    </row>
    <row r="673" spans="6:25" ht="13.5" hidden="1" customHeight="1">
      <c r="F673" s="33"/>
      <c r="H673" s="33"/>
      <c r="I673" s="33"/>
      <c r="J673" s="33"/>
      <c r="K673" s="33"/>
      <c r="L673" s="33"/>
      <c r="M673" s="33"/>
      <c r="U673" s="33"/>
      <c r="W673" s="33"/>
      <c r="X673" s="33"/>
      <c r="Y673" s="33"/>
    </row>
    <row r="674" spans="6:25" ht="13.5" hidden="1" customHeight="1">
      <c r="F674" s="33"/>
      <c r="H674" s="33"/>
      <c r="I674" s="33"/>
      <c r="J674" s="33"/>
      <c r="K674" s="33"/>
      <c r="L674" s="33"/>
      <c r="M674" s="33"/>
      <c r="U674" s="33"/>
      <c r="W674" s="33"/>
      <c r="X674" s="33"/>
      <c r="Y674" s="33"/>
    </row>
    <row r="675" spans="6:25" ht="13.5" hidden="1" customHeight="1">
      <c r="F675" s="33"/>
      <c r="H675" s="33"/>
      <c r="I675" s="33"/>
      <c r="J675" s="33"/>
      <c r="K675" s="33"/>
      <c r="L675" s="33"/>
      <c r="M675" s="33"/>
      <c r="U675" s="33"/>
      <c r="W675" s="33"/>
      <c r="X675" s="33"/>
      <c r="Y675" s="33"/>
    </row>
    <row r="676" spans="6:25" ht="13.5" hidden="1" customHeight="1">
      <c r="F676" s="33"/>
      <c r="H676" s="33"/>
      <c r="I676" s="33"/>
      <c r="J676" s="33"/>
      <c r="K676" s="33"/>
      <c r="L676" s="33"/>
      <c r="M676" s="33"/>
      <c r="U676" s="33"/>
      <c r="W676" s="33"/>
      <c r="X676" s="33"/>
      <c r="Y676" s="33"/>
    </row>
    <row r="677" spans="6:25" ht="13.5" hidden="1" customHeight="1">
      <c r="F677" s="33"/>
      <c r="H677" s="33"/>
      <c r="I677" s="33"/>
      <c r="J677" s="33"/>
      <c r="K677" s="33"/>
      <c r="L677" s="33"/>
      <c r="M677" s="33"/>
      <c r="U677" s="33"/>
      <c r="W677" s="33"/>
      <c r="X677" s="33"/>
      <c r="Y677" s="33"/>
    </row>
    <row r="678" spans="6:25" ht="13.5" hidden="1" customHeight="1">
      <c r="F678" s="33"/>
      <c r="H678" s="33"/>
      <c r="I678" s="33"/>
      <c r="J678" s="33"/>
      <c r="K678" s="33"/>
      <c r="L678" s="33"/>
      <c r="M678" s="33"/>
      <c r="U678" s="33"/>
      <c r="W678" s="33"/>
      <c r="X678" s="33"/>
      <c r="Y678" s="33"/>
    </row>
    <row r="679" spans="6:25" ht="13.5" hidden="1" customHeight="1">
      <c r="F679" s="33"/>
      <c r="H679" s="33"/>
      <c r="I679" s="33"/>
      <c r="J679" s="33"/>
      <c r="K679" s="33"/>
      <c r="L679" s="33"/>
      <c r="M679" s="33"/>
      <c r="U679" s="33"/>
      <c r="W679" s="33"/>
      <c r="X679" s="33"/>
      <c r="Y679" s="33"/>
    </row>
    <row r="680" spans="6:25" ht="13.5" hidden="1" customHeight="1">
      <c r="F680" s="33"/>
      <c r="H680" s="33"/>
      <c r="I680" s="33"/>
      <c r="J680" s="33"/>
      <c r="K680" s="33"/>
      <c r="L680" s="33"/>
      <c r="M680" s="33"/>
      <c r="U680" s="33"/>
      <c r="W680" s="33"/>
      <c r="X680" s="33"/>
      <c r="Y680" s="33"/>
    </row>
    <row r="681" spans="6:25" ht="13.5" hidden="1" customHeight="1">
      <c r="F681" s="33"/>
      <c r="H681" s="33"/>
      <c r="I681" s="33"/>
      <c r="J681" s="33"/>
      <c r="K681" s="33"/>
      <c r="L681" s="33"/>
      <c r="M681" s="33"/>
      <c r="U681" s="33"/>
      <c r="W681" s="33"/>
      <c r="X681" s="33"/>
      <c r="Y681" s="33"/>
    </row>
    <row r="682" spans="6:25" ht="13.5" hidden="1" customHeight="1">
      <c r="F682" s="33"/>
      <c r="H682" s="33"/>
      <c r="I682" s="33"/>
      <c r="J682" s="33"/>
      <c r="K682" s="33"/>
      <c r="L682" s="33"/>
      <c r="M682" s="33"/>
      <c r="U682" s="33"/>
      <c r="W682" s="33"/>
      <c r="X682" s="33"/>
      <c r="Y682" s="33"/>
    </row>
    <row r="683" spans="6:25" ht="13.5" hidden="1" customHeight="1">
      <c r="F683" s="33"/>
      <c r="H683" s="33"/>
      <c r="I683" s="33"/>
      <c r="J683" s="33"/>
      <c r="K683" s="33"/>
      <c r="L683" s="33"/>
      <c r="M683" s="33"/>
      <c r="U683" s="33"/>
      <c r="W683" s="33"/>
      <c r="X683" s="33"/>
      <c r="Y683" s="33"/>
    </row>
    <row r="684" spans="6:25" ht="13.5" hidden="1" customHeight="1">
      <c r="F684" s="33"/>
      <c r="H684" s="33"/>
      <c r="I684" s="33"/>
      <c r="J684" s="33"/>
      <c r="K684" s="33"/>
      <c r="L684" s="33"/>
      <c r="M684" s="33"/>
      <c r="U684" s="33"/>
      <c r="W684" s="33"/>
      <c r="X684" s="33"/>
      <c r="Y684" s="33"/>
    </row>
    <row r="685" spans="6:25" ht="13.5" hidden="1" customHeight="1">
      <c r="F685" s="33"/>
      <c r="H685" s="33"/>
      <c r="I685" s="33"/>
      <c r="J685" s="33"/>
      <c r="K685" s="33"/>
      <c r="L685" s="33"/>
      <c r="M685" s="33"/>
      <c r="U685" s="33"/>
      <c r="W685" s="33"/>
      <c r="X685" s="33"/>
      <c r="Y685" s="33"/>
    </row>
    <row r="686" spans="6:25" ht="13.5" hidden="1" customHeight="1">
      <c r="F686" s="33"/>
      <c r="H686" s="33"/>
      <c r="I686" s="33"/>
      <c r="J686" s="33"/>
      <c r="K686" s="33"/>
      <c r="L686" s="33"/>
      <c r="M686" s="33"/>
      <c r="U686" s="33"/>
      <c r="W686" s="33"/>
      <c r="X686" s="33"/>
      <c r="Y686" s="33"/>
    </row>
    <row r="687" spans="6:25" ht="13.5" hidden="1" customHeight="1">
      <c r="F687" s="33"/>
      <c r="H687" s="33"/>
      <c r="I687" s="33"/>
      <c r="J687" s="33"/>
      <c r="K687" s="33"/>
      <c r="L687" s="33"/>
      <c r="M687" s="33"/>
      <c r="U687" s="33"/>
      <c r="W687" s="33"/>
      <c r="X687" s="33"/>
      <c r="Y687" s="33"/>
    </row>
    <row r="688" spans="6:25" ht="13.5" hidden="1" customHeight="1">
      <c r="F688" s="33"/>
      <c r="H688" s="33"/>
      <c r="I688" s="33"/>
      <c r="J688" s="33"/>
      <c r="K688" s="33"/>
      <c r="L688" s="33"/>
      <c r="M688" s="33"/>
      <c r="U688" s="33"/>
      <c r="W688" s="33"/>
      <c r="X688" s="33"/>
      <c r="Y688" s="33"/>
    </row>
    <row r="689" spans="6:25" ht="13.5" hidden="1" customHeight="1">
      <c r="F689" s="33"/>
      <c r="H689" s="33"/>
      <c r="I689" s="33"/>
      <c r="J689" s="33"/>
      <c r="K689" s="33"/>
      <c r="L689" s="33"/>
      <c r="M689" s="33"/>
      <c r="U689" s="33"/>
      <c r="W689" s="33"/>
      <c r="X689" s="33"/>
      <c r="Y689" s="33"/>
    </row>
    <row r="690" spans="6:25" ht="13.5" hidden="1" customHeight="1">
      <c r="F690" s="33"/>
      <c r="H690" s="33"/>
      <c r="I690" s="33"/>
      <c r="J690" s="33"/>
      <c r="K690" s="33"/>
      <c r="L690" s="33"/>
      <c r="M690" s="33"/>
      <c r="U690" s="33"/>
      <c r="W690" s="33"/>
      <c r="X690" s="33"/>
      <c r="Y690" s="33"/>
    </row>
    <row r="691" spans="6:25" ht="13.5" hidden="1" customHeight="1">
      <c r="F691" s="33"/>
      <c r="H691" s="33"/>
      <c r="I691" s="33"/>
      <c r="J691" s="33"/>
      <c r="K691" s="33"/>
      <c r="L691" s="33"/>
      <c r="M691" s="33"/>
      <c r="U691" s="33"/>
      <c r="W691" s="33"/>
      <c r="X691" s="33"/>
      <c r="Y691" s="33"/>
    </row>
    <row r="692" spans="6:25" ht="13.5" hidden="1" customHeight="1">
      <c r="F692" s="33"/>
      <c r="H692" s="33"/>
      <c r="I692" s="33"/>
      <c r="J692" s="33"/>
      <c r="K692" s="33"/>
      <c r="L692" s="33"/>
      <c r="M692" s="33"/>
      <c r="U692" s="33"/>
      <c r="W692" s="33"/>
      <c r="X692" s="33"/>
      <c r="Y692" s="33"/>
    </row>
    <row r="693" spans="6:25" ht="13.5" hidden="1" customHeight="1">
      <c r="F693" s="33"/>
      <c r="H693" s="33"/>
      <c r="I693" s="33"/>
      <c r="J693" s="33"/>
      <c r="K693" s="33"/>
      <c r="L693" s="33"/>
      <c r="M693" s="33"/>
      <c r="U693" s="33"/>
      <c r="W693" s="33"/>
      <c r="X693" s="33"/>
      <c r="Y693" s="33"/>
    </row>
    <row r="694" spans="6:25" ht="13.5" hidden="1" customHeight="1">
      <c r="F694" s="33"/>
      <c r="H694" s="33"/>
      <c r="I694" s="33"/>
      <c r="J694" s="33"/>
      <c r="K694" s="33"/>
      <c r="L694" s="33"/>
      <c r="M694" s="33"/>
      <c r="U694" s="33"/>
      <c r="W694" s="33"/>
      <c r="X694" s="33"/>
      <c r="Y694" s="33"/>
    </row>
    <row r="695" spans="6:25" ht="13.5" hidden="1" customHeight="1">
      <c r="F695" s="33"/>
      <c r="H695" s="33"/>
      <c r="I695" s="33"/>
      <c r="J695" s="33"/>
      <c r="K695" s="33"/>
      <c r="L695" s="33"/>
      <c r="M695" s="33"/>
      <c r="U695" s="33"/>
      <c r="W695" s="33"/>
      <c r="X695" s="33"/>
      <c r="Y695" s="33"/>
    </row>
    <row r="696" spans="6:25" ht="13.5" hidden="1" customHeight="1">
      <c r="F696" s="33"/>
      <c r="H696" s="33"/>
      <c r="I696" s="33"/>
      <c r="J696" s="33"/>
      <c r="K696" s="33"/>
      <c r="L696" s="33"/>
      <c r="M696" s="33"/>
      <c r="U696" s="33"/>
      <c r="W696" s="33"/>
      <c r="X696" s="33"/>
      <c r="Y696" s="33"/>
    </row>
    <row r="697" spans="6:25" ht="13.5" hidden="1" customHeight="1">
      <c r="F697" s="33"/>
      <c r="H697" s="33"/>
      <c r="I697" s="33"/>
      <c r="J697" s="33"/>
      <c r="K697" s="33"/>
      <c r="L697" s="33"/>
      <c r="M697" s="33"/>
      <c r="U697" s="33"/>
      <c r="W697" s="33"/>
      <c r="X697" s="33"/>
      <c r="Y697" s="33"/>
    </row>
    <row r="698" spans="6:25" ht="13.5" hidden="1" customHeight="1">
      <c r="F698" s="33"/>
      <c r="H698" s="33"/>
      <c r="I698" s="33"/>
      <c r="J698" s="33"/>
      <c r="K698" s="33"/>
      <c r="L698" s="33"/>
      <c r="M698" s="33"/>
      <c r="U698" s="33"/>
      <c r="W698" s="33"/>
      <c r="X698" s="33"/>
      <c r="Y698" s="33"/>
    </row>
    <row r="699" spans="6:25" ht="13.5" hidden="1" customHeight="1">
      <c r="F699" s="33"/>
      <c r="H699" s="33"/>
      <c r="I699" s="33"/>
      <c r="J699" s="33"/>
      <c r="K699" s="33"/>
      <c r="L699" s="33"/>
      <c r="M699" s="33"/>
      <c r="U699" s="33"/>
      <c r="W699" s="33"/>
      <c r="X699" s="33"/>
      <c r="Y699" s="33"/>
    </row>
    <row r="700" spans="6:25" ht="13.5" hidden="1" customHeight="1">
      <c r="F700" s="33"/>
      <c r="H700" s="33"/>
      <c r="I700" s="33"/>
      <c r="J700" s="33"/>
      <c r="K700" s="33"/>
      <c r="L700" s="33"/>
      <c r="M700" s="33"/>
      <c r="U700" s="33"/>
      <c r="W700" s="33"/>
      <c r="X700" s="33"/>
      <c r="Y700" s="33"/>
    </row>
    <row r="701" spans="6:25" ht="13.5" hidden="1" customHeight="1">
      <c r="F701" s="33"/>
      <c r="H701" s="33"/>
      <c r="I701" s="33"/>
      <c r="J701" s="33"/>
      <c r="K701" s="33"/>
      <c r="L701" s="33"/>
      <c r="M701" s="33"/>
      <c r="U701" s="33"/>
      <c r="W701" s="33"/>
      <c r="X701" s="33"/>
      <c r="Y701" s="33"/>
    </row>
    <row r="702" spans="6:25" ht="13.5" hidden="1" customHeight="1">
      <c r="F702" s="33"/>
      <c r="H702" s="33"/>
      <c r="I702" s="33"/>
      <c r="J702" s="33"/>
      <c r="K702" s="33"/>
      <c r="L702" s="33"/>
      <c r="M702" s="33"/>
      <c r="U702" s="33"/>
      <c r="W702" s="33"/>
      <c r="X702" s="33"/>
      <c r="Y702" s="33"/>
    </row>
    <row r="703" spans="6:25" ht="13.5" hidden="1" customHeight="1">
      <c r="F703" s="33"/>
      <c r="H703" s="33"/>
      <c r="I703" s="33"/>
      <c r="J703" s="33"/>
      <c r="K703" s="33"/>
      <c r="L703" s="33"/>
      <c r="M703" s="33"/>
      <c r="U703" s="33"/>
      <c r="W703" s="33"/>
      <c r="X703" s="33"/>
      <c r="Y703" s="33"/>
    </row>
    <row r="704" spans="6:25" ht="13.5" hidden="1" customHeight="1">
      <c r="F704" s="33"/>
      <c r="H704" s="33"/>
      <c r="I704" s="33"/>
      <c r="J704" s="33"/>
      <c r="K704" s="33"/>
      <c r="L704" s="33"/>
      <c r="M704" s="33"/>
      <c r="U704" s="33"/>
      <c r="W704" s="33"/>
      <c r="X704" s="33"/>
      <c r="Y704" s="33"/>
    </row>
    <row r="705" spans="6:25" ht="13.5" hidden="1" customHeight="1">
      <c r="F705" s="33"/>
      <c r="H705" s="33"/>
      <c r="I705" s="33"/>
      <c r="J705" s="33"/>
      <c r="K705" s="33"/>
      <c r="L705" s="33"/>
      <c r="M705" s="33"/>
      <c r="U705" s="33"/>
      <c r="W705" s="33"/>
      <c r="X705" s="33"/>
      <c r="Y705" s="33"/>
    </row>
    <row r="706" spans="6:25" ht="13.5" hidden="1" customHeight="1">
      <c r="F706" s="33"/>
      <c r="H706" s="33"/>
      <c r="I706" s="33"/>
      <c r="J706" s="33"/>
      <c r="K706" s="33"/>
      <c r="L706" s="33"/>
      <c r="M706" s="33"/>
      <c r="U706" s="33"/>
      <c r="W706" s="33"/>
      <c r="X706" s="33"/>
      <c r="Y706" s="33"/>
    </row>
    <row r="707" spans="6:25" ht="13.5" hidden="1" customHeight="1">
      <c r="F707" s="33"/>
      <c r="H707" s="33"/>
      <c r="I707" s="33"/>
      <c r="J707" s="33"/>
      <c r="K707" s="33"/>
      <c r="L707" s="33"/>
      <c r="M707" s="33"/>
      <c r="U707" s="33"/>
      <c r="W707" s="33"/>
      <c r="X707" s="33"/>
      <c r="Y707" s="33"/>
    </row>
    <row r="708" spans="6:25" ht="13.5" hidden="1" customHeight="1">
      <c r="F708" s="33"/>
      <c r="H708" s="33"/>
      <c r="I708" s="33"/>
      <c r="J708" s="33"/>
      <c r="K708" s="33"/>
      <c r="L708" s="33"/>
      <c r="M708" s="33"/>
      <c r="U708" s="33"/>
      <c r="W708" s="33"/>
      <c r="X708" s="33"/>
      <c r="Y708" s="33"/>
    </row>
    <row r="709" spans="6:25" ht="13.5" hidden="1" customHeight="1">
      <c r="F709" s="33"/>
      <c r="H709" s="33"/>
      <c r="I709" s="33"/>
      <c r="J709" s="33"/>
      <c r="K709" s="33"/>
      <c r="L709" s="33"/>
      <c r="M709" s="33"/>
      <c r="U709" s="33"/>
      <c r="W709" s="33"/>
      <c r="X709" s="33"/>
      <c r="Y709" s="33"/>
    </row>
    <row r="710" spans="6:25" ht="13.5" hidden="1" customHeight="1">
      <c r="F710" s="33"/>
      <c r="H710" s="33"/>
      <c r="I710" s="33"/>
      <c r="J710" s="33"/>
      <c r="K710" s="33"/>
      <c r="L710" s="33"/>
      <c r="M710" s="33"/>
      <c r="U710" s="33"/>
      <c r="W710" s="33"/>
      <c r="X710" s="33"/>
      <c r="Y710" s="33"/>
    </row>
    <row r="711" spans="6:25" ht="13.5" hidden="1" customHeight="1">
      <c r="F711" s="33"/>
      <c r="H711" s="33"/>
      <c r="I711" s="33"/>
      <c r="J711" s="33"/>
      <c r="K711" s="33"/>
      <c r="L711" s="33"/>
      <c r="M711" s="33"/>
      <c r="U711" s="33"/>
      <c r="W711" s="33"/>
      <c r="X711" s="33"/>
      <c r="Y711" s="33"/>
    </row>
    <row r="712" spans="6:25" ht="13.5" hidden="1" customHeight="1">
      <c r="F712" s="33"/>
      <c r="H712" s="33"/>
      <c r="I712" s="33"/>
      <c r="J712" s="33"/>
      <c r="K712" s="33"/>
      <c r="L712" s="33"/>
      <c r="M712" s="33"/>
      <c r="U712" s="33"/>
      <c r="W712" s="33"/>
      <c r="X712" s="33"/>
      <c r="Y712" s="33"/>
    </row>
    <row r="713" spans="6:25" ht="13.5" hidden="1" customHeight="1">
      <c r="F713" s="33"/>
      <c r="H713" s="33"/>
      <c r="I713" s="33"/>
      <c r="J713" s="33"/>
      <c r="K713" s="33"/>
      <c r="L713" s="33"/>
      <c r="M713" s="33"/>
      <c r="U713" s="33"/>
      <c r="W713" s="33"/>
      <c r="X713" s="33"/>
      <c r="Y713" s="33"/>
    </row>
    <row r="714" spans="6:25" ht="13.5" hidden="1" customHeight="1">
      <c r="F714" s="33"/>
      <c r="H714" s="33"/>
      <c r="I714" s="33"/>
      <c r="J714" s="33"/>
      <c r="K714" s="33"/>
      <c r="L714" s="33"/>
      <c r="M714" s="33"/>
      <c r="U714" s="33"/>
      <c r="W714" s="33"/>
      <c r="X714" s="33"/>
      <c r="Y714" s="33"/>
    </row>
    <row r="715" spans="6:25" ht="13.5" hidden="1" customHeight="1">
      <c r="F715" s="33"/>
      <c r="H715" s="33"/>
      <c r="I715" s="33"/>
      <c r="J715" s="33"/>
      <c r="K715" s="33"/>
      <c r="L715" s="33"/>
      <c r="M715" s="33"/>
      <c r="U715" s="33"/>
      <c r="W715" s="33"/>
      <c r="X715" s="33"/>
      <c r="Y715" s="33"/>
    </row>
    <row r="716" spans="6:25" ht="13.5" hidden="1" customHeight="1">
      <c r="F716" s="33"/>
      <c r="H716" s="33"/>
      <c r="I716" s="33"/>
      <c r="J716" s="33"/>
      <c r="K716" s="33"/>
      <c r="L716" s="33"/>
      <c r="M716" s="33"/>
      <c r="U716" s="33"/>
      <c r="W716" s="33"/>
      <c r="X716" s="33"/>
      <c r="Y716" s="33"/>
    </row>
    <row r="717" spans="6:25" ht="13.5" hidden="1" customHeight="1">
      <c r="F717" s="33"/>
      <c r="H717" s="33"/>
      <c r="I717" s="33"/>
      <c r="J717" s="33"/>
      <c r="K717" s="33"/>
      <c r="L717" s="33"/>
      <c r="M717" s="33"/>
      <c r="U717" s="33"/>
      <c r="W717" s="33"/>
      <c r="X717" s="33"/>
      <c r="Y717" s="33"/>
    </row>
    <row r="718" spans="6:25" ht="13.5" hidden="1" customHeight="1">
      <c r="F718" s="33"/>
      <c r="H718" s="33"/>
      <c r="I718" s="33"/>
      <c r="J718" s="33"/>
      <c r="K718" s="33"/>
      <c r="L718" s="33"/>
      <c r="M718" s="33"/>
      <c r="U718" s="33"/>
      <c r="W718" s="33"/>
      <c r="X718" s="33"/>
      <c r="Y718" s="33"/>
    </row>
    <row r="719" spans="6:25" ht="13.5" hidden="1" customHeight="1">
      <c r="F719" s="33"/>
      <c r="H719" s="33"/>
      <c r="I719" s="33"/>
      <c r="J719" s="33"/>
      <c r="K719" s="33"/>
      <c r="L719" s="33"/>
      <c r="M719" s="33"/>
      <c r="U719" s="33"/>
      <c r="W719" s="33"/>
      <c r="X719" s="33"/>
      <c r="Y719" s="33"/>
    </row>
    <row r="720" spans="6:25" ht="13.5" hidden="1" customHeight="1">
      <c r="F720" s="33"/>
      <c r="H720" s="33"/>
      <c r="I720" s="33"/>
      <c r="J720" s="33"/>
      <c r="K720" s="33"/>
      <c r="L720" s="33"/>
      <c r="M720" s="33"/>
      <c r="U720" s="33"/>
      <c r="W720" s="33"/>
      <c r="X720" s="33"/>
      <c r="Y720" s="33"/>
    </row>
    <row r="721" spans="6:25" ht="13.5" hidden="1" customHeight="1">
      <c r="F721" s="33"/>
      <c r="H721" s="33"/>
      <c r="I721" s="33"/>
      <c r="J721" s="33"/>
      <c r="K721" s="33"/>
      <c r="L721" s="33"/>
      <c r="M721" s="33"/>
      <c r="U721" s="33"/>
      <c r="W721" s="33"/>
      <c r="X721" s="33"/>
      <c r="Y721" s="33"/>
    </row>
    <row r="722" spans="6:25" ht="13.5" hidden="1" customHeight="1">
      <c r="F722" s="33"/>
      <c r="H722" s="33"/>
      <c r="I722" s="33"/>
      <c r="J722" s="33"/>
      <c r="K722" s="33"/>
      <c r="L722" s="33"/>
      <c r="M722" s="33"/>
      <c r="U722" s="33"/>
      <c r="W722" s="33"/>
      <c r="X722" s="33"/>
      <c r="Y722" s="33"/>
    </row>
    <row r="723" spans="6:25" ht="13.5" hidden="1" customHeight="1">
      <c r="F723" s="33"/>
      <c r="H723" s="33"/>
      <c r="I723" s="33"/>
      <c r="J723" s="33"/>
      <c r="K723" s="33"/>
      <c r="L723" s="33"/>
      <c r="M723" s="33"/>
      <c r="U723" s="33"/>
      <c r="W723" s="33"/>
      <c r="X723" s="33"/>
      <c r="Y723" s="33"/>
    </row>
    <row r="724" spans="6:25" ht="13.5" hidden="1" customHeight="1">
      <c r="F724" s="33"/>
      <c r="H724" s="33"/>
      <c r="I724" s="33"/>
      <c r="J724" s="33"/>
      <c r="K724" s="33"/>
      <c r="L724" s="33"/>
      <c r="M724" s="33"/>
      <c r="U724" s="33"/>
      <c r="W724" s="33"/>
      <c r="X724" s="33"/>
      <c r="Y724" s="33"/>
    </row>
    <row r="725" spans="6:25" ht="13.5" hidden="1" customHeight="1">
      <c r="F725" s="33"/>
      <c r="H725" s="33"/>
      <c r="I725" s="33"/>
      <c r="J725" s="33"/>
      <c r="K725" s="33"/>
      <c r="L725" s="33"/>
      <c r="M725" s="33"/>
      <c r="U725" s="33"/>
      <c r="W725" s="33"/>
      <c r="X725" s="33"/>
      <c r="Y725" s="33"/>
    </row>
    <row r="726" spans="6:25" ht="13.5" hidden="1" customHeight="1">
      <c r="F726" s="33"/>
      <c r="H726" s="33"/>
      <c r="I726" s="33"/>
      <c r="J726" s="33"/>
      <c r="K726" s="33"/>
      <c r="L726" s="33"/>
      <c r="M726" s="33"/>
      <c r="U726" s="33"/>
      <c r="W726" s="33"/>
      <c r="X726" s="33"/>
      <c r="Y726" s="33"/>
    </row>
    <row r="727" spans="6:25" ht="13.5" hidden="1" customHeight="1">
      <c r="F727" s="33"/>
      <c r="H727" s="33"/>
      <c r="I727" s="33"/>
      <c r="J727" s="33"/>
      <c r="K727" s="33"/>
      <c r="L727" s="33"/>
      <c r="M727" s="33"/>
      <c r="U727" s="33"/>
      <c r="W727" s="33"/>
      <c r="X727" s="33"/>
      <c r="Y727" s="33"/>
    </row>
    <row r="728" spans="6:25" ht="13.5" hidden="1" customHeight="1">
      <c r="F728" s="33"/>
      <c r="H728" s="33"/>
      <c r="I728" s="33"/>
      <c r="J728" s="33"/>
      <c r="K728" s="33"/>
      <c r="L728" s="33"/>
      <c r="M728" s="33"/>
      <c r="U728" s="33"/>
      <c r="W728" s="33"/>
      <c r="X728" s="33"/>
      <c r="Y728" s="33"/>
    </row>
    <row r="729" spans="6:25" ht="13.5" hidden="1" customHeight="1">
      <c r="F729" s="33"/>
      <c r="H729" s="33"/>
      <c r="I729" s="33"/>
      <c r="J729" s="33"/>
      <c r="K729" s="33"/>
      <c r="L729" s="33"/>
      <c r="M729" s="33"/>
      <c r="U729" s="33"/>
      <c r="W729" s="33"/>
      <c r="X729" s="33"/>
      <c r="Y729" s="33"/>
    </row>
    <row r="730" spans="6:25" ht="13.5" hidden="1" customHeight="1">
      <c r="F730" s="33"/>
      <c r="H730" s="33"/>
      <c r="I730" s="33"/>
      <c r="J730" s="33"/>
      <c r="K730" s="33"/>
      <c r="L730" s="33"/>
      <c r="M730" s="33"/>
      <c r="U730" s="33"/>
      <c r="W730" s="33"/>
      <c r="X730" s="33"/>
      <c r="Y730" s="33"/>
    </row>
    <row r="731" spans="6:25" ht="13.5" hidden="1" customHeight="1">
      <c r="F731" s="33"/>
      <c r="H731" s="33"/>
      <c r="I731" s="33"/>
      <c r="J731" s="33"/>
      <c r="K731" s="33"/>
      <c r="L731" s="33"/>
      <c r="M731" s="33"/>
      <c r="U731" s="33"/>
      <c r="W731" s="33"/>
      <c r="X731" s="33"/>
      <c r="Y731" s="33"/>
    </row>
    <row r="732" spans="6:25" ht="13.5" hidden="1" customHeight="1">
      <c r="F732" s="33"/>
      <c r="H732" s="33"/>
      <c r="I732" s="33"/>
      <c r="J732" s="33"/>
      <c r="K732" s="33"/>
      <c r="L732" s="33"/>
      <c r="M732" s="33"/>
      <c r="U732" s="33"/>
      <c r="W732" s="33"/>
      <c r="X732" s="33"/>
      <c r="Y732" s="33"/>
    </row>
    <row r="733" spans="6:25" ht="13.5" hidden="1" customHeight="1">
      <c r="F733" s="33"/>
      <c r="H733" s="33"/>
      <c r="I733" s="33"/>
      <c r="J733" s="33"/>
      <c r="K733" s="33"/>
      <c r="L733" s="33"/>
      <c r="M733" s="33"/>
      <c r="U733" s="33"/>
      <c r="W733" s="33"/>
      <c r="X733" s="33"/>
      <c r="Y733" s="33"/>
    </row>
    <row r="734" spans="6:25" ht="13.5" hidden="1" customHeight="1">
      <c r="F734" s="33"/>
      <c r="H734" s="33"/>
      <c r="I734" s="33"/>
      <c r="J734" s="33"/>
      <c r="K734" s="33"/>
      <c r="L734" s="33"/>
      <c r="M734" s="33"/>
      <c r="U734" s="33"/>
      <c r="W734" s="33"/>
      <c r="X734" s="33"/>
      <c r="Y734" s="33"/>
    </row>
    <row r="735" spans="6:25" ht="13.5" hidden="1" customHeight="1">
      <c r="F735" s="33"/>
      <c r="H735" s="33"/>
      <c r="I735" s="33"/>
      <c r="J735" s="33"/>
      <c r="K735" s="33"/>
      <c r="L735" s="33"/>
      <c r="M735" s="33"/>
      <c r="U735" s="33"/>
      <c r="W735" s="33"/>
      <c r="X735" s="33"/>
      <c r="Y735" s="33"/>
    </row>
    <row r="736" spans="6:25" ht="13.5" hidden="1" customHeight="1">
      <c r="F736" s="33"/>
      <c r="H736" s="33"/>
      <c r="I736" s="33"/>
      <c r="J736" s="33"/>
      <c r="K736" s="33"/>
      <c r="L736" s="33"/>
      <c r="M736" s="33"/>
      <c r="U736" s="33"/>
      <c r="W736" s="33"/>
      <c r="X736" s="33"/>
      <c r="Y736" s="33"/>
    </row>
    <row r="737" spans="6:25" ht="13.5" hidden="1" customHeight="1">
      <c r="F737" s="33"/>
      <c r="H737" s="33"/>
      <c r="I737" s="33"/>
      <c r="J737" s="33"/>
      <c r="K737" s="33"/>
      <c r="L737" s="33"/>
      <c r="M737" s="33"/>
      <c r="U737" s="33"/>
      <c r="W737" s="33"/>
      <c r="X737" s="33"/>
      <c r="Y737" s="33"/>
    </row>
    <row r="738" spans="6:25" ht="13.5" hidden="1" customHeight="1">
      <c r="F738" s="33"/>
      <c r="H738" s="33"/>
      <c r="I738" s="33"/>
      <c r="J738" s="33"/>
      <c r="K738" s="33"/>
      <c r="L738" s="33"/>
      <c r="M738" s="33"/>
      <c r="U738" s="33"/>
      <c r="W738" s="33"/>
      <c r="X738" s="33"/>
      <c r="Y738" s="33"/>
    </row>
    <row r="739" spans="6:25" ht="13.5" hidden="1" customHeight="1">
      <c r="F739" s="33"/>
      <c r="H739" s="33"/>
      <c r="I739" s="33"/>
      <c r="J739" s="33"/>
      <c r="K739" s="33"/>
      <c r="L739" s="33"/>
      <c r="M739" s="33"/>
      <c r="U739" s="33"/>
      <c r="W739" s="33"/>
      <c r="X739" s="33"/>
      <c r="Y739" s="33"/>
    </row>
    <row r="740" spans="6:25" ht="13.5" hidden="1" customHeight="1">
      <c r="F740" s="33"/>
      <c r="H740" s="33"/>
      <c r="I740" s="33"/>
      <c r="J740" s="33"/>
      <c r="K740" s="33"/>
      <c r="L740" s="33"/>
      <c r="M740" s="33"/>
      <c r="U740" s="33"/>
      <c r="W740" s="33"/>
      <c r="X740" s="33"/>
      <c r="Y740" s="33"/>
    </row>
    <row r="741" spans="6:25" ht="13.5" hidden="1" customHeight="1">
      <c r="F741" s="33"/>
      <c r="H741" s="33"/>
      <c r="I741" s="33"/>
      <c r="J741" s="33"/>
      <c r="K741" s="33"/>
      <c r="L741" s="33"/>
      <c r="M741" s="33"/>
      <c r="U741" s="33"/>
      <c r="W741" s="33"/>
      <c r="X741" s="33"/>
      <c r="Y741" s="33"/>
    </row>
    <row r="742" spans="6:25" ht="13.5" hidden="1" customHeight="1">
      <c r="F742" s="33"/>
      <c r="H742" s="33"/>
      <c r="I742" s="33"/>
      <c r="J742" s="33"/>
      <c r="K742" s="33"/>
      <c r="L742" s="33"/>
      <c r="M742" s="33"/>
      <c r="U742" s="33"/>
      <c r="W742" s="33"/>
      <c r="X742" s="33"/>
      <c r="Y742" s="33"/>
    </row>
    <row r="743" spans="6:25" ht="13.5" hidden="1" customHeight="1">
      <c r="F743" s="33"/>
      <c r="H743" s="33"/>
      <c r="I743" s="33"/>
      <c r="J743" s="33"/>
      <c r="K743" s="33"/>
      <c r="L743" s="33"/>
      <c r="M743" s="33"/>
      <c r="U743" s="33"/>
      <c r="W743" s="33"/>
      <c r="X743" s="33"/>
      <c r="Y743" s="33"/>
    </row>
    <row r="744" spans="6:25" ht="13.5" hidden="1" customHeight="1">
      <c r="F744" s="33"/>
      <c r="H744" s="33"/>
      <c r="I744" s="33"/>
      <c r="J744" s="33"/>
      <c r="K744" s="33"/>
      <c r="L744" s="33"/>
      <c r="M744" s="33"/>
      <c r="U744" s="33"/>
      <c r="W744" s="33"/>
      <c r="X744" s="33"/>
      <c r="Y744" s="33"/>
    </row>
    <row r="745" spans="6:25" ht="13.5" hidden="1" customHeight="1">
      <c r="F745" s="33"/>
      <c r="H745" s="33"/>
      <c r="I745" s="33"/>
      <c r="J745" s="33"/>
      <c r="K745" s="33"/>
      <c r="L745" s="33"/>
      <c r="M745" s="33"/>
      <c r="U745" s="33"/>
      <c r="W745" s="33"/>
      <c r="X745" s="33"/>
      <c r="Y745" s="33"/>
    </row>
    <row r="746" spans="6:25" ht="13.5" hidden="1" customHeight="1">
      <c r="F746" s="33"/>
      <c r="H746" s="33"/>
      <c r="I746" s="33"/>
      <c r="J746" s="33"/>
      <c r="K746" s="33"/>
      <c r="L746" s="33"/>
      <c r="M746" s="33"/>
      <c r="U746" s="33"/>
      <c r="W746" s="33"/>
      <c r="X746" s="33"/>
      <c r="Y746" s="33"/>
    </row>
    <row r="747" spans="6:25" ht="13.5" hidden="1" customHeight="1">
      <c r="F747" s="33"/>
      <c r="H747" s="33"/>
      <c r="I747" s="33"/>
      <c r="J747" s="33"/>
      <c r="K747" s="33"/>
      <c r="L747" s="33"/>
      <c r="M747" s="33"/>
      <c r="U747" s="33"/>
      <c r="W747" s="33"/>
      <c r="X747" s="33"/>
      <c r="Y747" s="33"/>
    </row>
    <row r="748" spans="6:25" ht="13.5" hidden="1" customHeight="1">
      <c r="F748" s="33"/>
      <c r="H748" s="33"/>
      <c r="I748" s="33"/>
      <c r="J748" s="33"/>
      <c r="K748" s="33"/>
      <c r="L748" s="33"/>
      <c r="M748" s="33"/>
      <c r="U748" s="33"/>
      <c r="W748" s="33"/>
      <c r="X748" s="33"/>
      <c r="Y748" s="33"/>
    </row>
    <row r="749" spans="6:25" ht="13.5" hidden="1" customHeight="1">
      <c r="F749" s="33"/>
      <c r="H749" s="33"/>
      <c r="I749" s="33"/>
      <c r="J749" s="33"/>
      <c r="K749" s="33"/>
      <c r="L749" s="33"/>
      <c r="M749" s="33"/>
      <c r="U749" s="33"/>
      <c r="W749" s="33"/>
      <c r="X749" s="33"/>
      <c r="Y749" s="33"/>
    </row>
    <row r="750" spans="6:25" ht="13.5" hidden="1" customHeight="1">
      <c r="F750" s="33"/>
      <c r="H750" s="33"/>
      <c r="I750" s="33"/>
      <c r="J750" s="33"/>
      <c r="K750" s="33"/>
      <c r="L750" s="33"/>
      <c r="M750" s="33"/>
      <c r="U750" s="33"/>
      <c r="W750" s="33"/>
      <c r="X750" s="33"/>
      <c r="Y750" s="33"/>
    </row>
    <row r="751" spans="6:25" ht="13.5" hidden="1" customHeight="1">
      <c r="F751" s="33"/>
      <c r="H751" s="33"/>
      <c r="I751" s="33"/>
      <c r="J751" s="33"/>
      <c r="K751" s="33"/>
      <c r="L751" s="33"/>
      <c r="M751" s="33"/>
      <c r="U751" s="33"/>
      <c r="W751" s="33"/>
      <c r="X751" s="33"/>
      <c r="Y751" s="33"/>
    </row>
    <row r="752" spans="6:25" ht="13.5" hidden="1" customHeight="1">
      <c r="F752" s="33"/>
      <c r="H752" s="33"/>
      <c r="I752" s="33"/>
      <c r="J752" s="33"/>
      <c r="K752" s="33"/>
      <c r="L752" s="33"/>
      <c r="M752" s="33"/>
      <c r="U752" s="33"/>
      <c r="W752" s="33"/>
      <c r="X752" s="33"/>
      <c r="Y752" s="33"/>
    </row>
    <row r="753" spans="6:25" ht="13.5" hidden="1" customHeight="1">
      <c r="F753" s="33"/>
      <c r="H753" s="33"/>
      <c r="I753" s="33"/>
      <c r="J753" s="33"/>
      <c r="K753" s="33"/>
      <c r="L753" s="33"/>
      <c r="M753" s="33"/>
      <c r="U753" s="33"/>
      <c r="W753" s="33"/>
      <c r="X753" s="33"/>
      <c r="Y753" s="33"/>
    </row>
    <row r="754" spans="6:25" ht="13.5" hidden="1" customHeight="1">
      <c r="F754" s="33"/>
      <c r="H754" s="33"/>
      <c r="I754" s="33"/>
      <c r="J754" s="33"/>
      <c r="K754" s="33"/>
      <c r="L754" s="33"/>
      <c r="M754" s="33"/>
      <c r="U754" s="33"/>
      <c r="W754" s="33"/>
      <c r="X754" s="33"/>
      <c r="Y754" s="33"/>
    </row>
    <row r="755" spans="6:25" ht="13.5" hidden="1" customHeight="1">
      <c r="F755" s="33"/>
      <c r="H755" s="33"/>
      <c r="I755" s="33"/>
      <c r="J755" s="33"/>
      <c r="K755" s="33"/>
      <c r="L755" s="33"/>
      <c r="M755" s="33"/>
      <c r="U755" s="33"/>
      <c r="W755" s="33"/>
      <c r="X755" s="33"/>
      <c r="Y755" s="33"/>
    </row>
    <row r="756" spans="6:25" ht="13.5" hidden="1" customHeight="1">
      <c r="F756" s="33"/>
      <c r="H756" s="33"/>
      <c r="I756" s="33"/>
      <c r="J756" s="33"/>
      <c r="K756" s="33"/>
      <c r="L756" s="33"/>
      <c r="M756" s="33"/>
      <c r="U756" s="33"/>
      <c r="W756" s="33"/>
      <c r="X756" s="33"/>
      <c r="Y756" s="33"/>
    </row>
    <row r="757" spans="6:25" ht="13.5" hidden="1" customHeight="1">
      <c r="F757" s="33"/>
      <c r="H757" s="33"/>
      <c r="I757" s="33"/>
      <c r="J757" s="33"/>
      <c r="K757" s="33"/>
      <c r="L757" s="33"/>
      <c r="M757" s="33"/>
      <c r="U757" s="33"/>
      <c r="W757" s="33"/>
      <c r="X757" s="33"/>
      <c r="Y757" s="33"/>
    </row>
    <row r="758" spans="6:25" ht="13.5" hidden="1" customHeight="1">
      <c r="F758" s="33"/>
      <c r="H758" s="33"/>
      <c r="I758" s="33"/>
      <c r="J758" s="33"/>
      <c r="K758" s="33"/>
      <c r="L758" s="33"/>
      <c r="M758" s="33"/>
      <c r="U758" s="33"/>
      <c r="W758" s="33"/>
      <c r="X758" s="33"/>
      <c r="Y758" s="33"/>
    </row>
    <row r="759" spans="6:25" ht="13.5" hidden="1" customHeight="1">
      <c r="F759" s="33"/>
      <c r="H759" s="33"/>
      <c r="I759" s="33"/>
      <c r="J759" s="33"/>
      <c r="K759" s="33"/>
      <c r="L759" s="33"/>
      <c r="M759" s="33"/>
      <c r="U759" s="33"/>
      <c r="W759" s="33"/>
      <c r="X759" s="33"/>
      <c r="Y759" s="33"/>
    </row>
    <row r="760" spans="6:25" ht="13.5" hidden="1" customHeight="1">
      <c r="F760" s="33"/>
      <c r="H760" s="33"/>
      <c r="I760" s="33"/>
      <c r="J760" s="33"/>
      <c r="K760" s="33"/>
      <c r="L760" s="33"/>
      <c r="M760" s="33"/>
      <c r="U760" s="33"/>
      <c r="W760" s="33"/>
      <c r="X760" s="33"/>
      <c r="Y760" s="33"/>
    </row>
    <row r="761" spans="6:25" ht="13.5" hidden="1" customHeight="1">
      <c r="F761" s="33"/>
      <c r="H761" s="33"/>
      <c r="I761" s="33"/>
      <c r="J761" s="33"/>
      <c r="K761" s="33"/>
      <c r="L761" s="33"/>
      <c r="M761" s="33"/>
      <c r="U761" s="33"/>
      <c r="W761" s="33"/>
      <c r="X761" s="33"/>
      <c r="Y761" s="33"/>
    </row>
    <row r="762" spans="6:25" ht="13.5" hidden="1" customHeight="1">
      <c r="F762" s="33"/>
      <c r="H762" s="33"/>
      <c r="I762" s="33"/>
      <c r="J762" s="33"/>
      <c r="K762" s="33"/>
      <c r="L762" s="33"/>
      <c r="M762" s="33"/>
      <c r="U762" s="33"/>
      <c r="W762" s="33"/>
      <c r="X762" s="33"/>
      <c r="Y762" s="33"/>
    </row>
    <row r="763" spans="6:25" ht="13.5" hidden="1" customHeight="1">
      <c r="F763" s="33"/>
      <c r="H763" s="33"/>
      <c r="I763" s="33"/>
      <c r="J763" s="33"/>
      <c r="K763" s="33"/>
      <c r="L763" s="33"/>
      <c r="M763" s="33"/>
      <c r="U763" s="33"/>
      <c r="W763" s="33"/>
      <c r="X763" s="33"/>
      <c r="Y763" s="33"/>
    </row>
    <row r="764" spans="6:25" ht="13.5" hidden="1" customHeight="1">
      <c r="F764" s="33"/>
      <c r="H764" s="33"/>
      <c r="I764" s="33"/>
      <c r="J764" s="33"/>
      <c r="K764" s="33"/>
      <c r="L764" s="33"/>
      <c r="M764" s="33"/>
      <c r="U764" s="33"/>
      <c r="W764" s="33"/>
      <c r="X764" s="33"/>
      <c r="Y764" s="33"/>
    </row>
    <row r="765" spans="6:25" ht="13.5" hidden="1" customHeight="1">
      <c r="F765" s="33"/>
      <c r="H765" s="33"/>
      <c r="I765" s="33"/>
      <c r="J765" s="33"/>
      <c r="K765" s="33"/>
      <c r="L765" s="33"/>
      <c r="M765" s="33"/>
      <c r="U765" s="33"/>
      <c r="W765" s="33"/>
      <c r="X765" s="33"/>
      <c r="Y765" s="33"/>
    </row>
    <row r="766" spans="6:25" ht="13.5" hidden="1" customHeight="1">
      <c r="F766" s="33"/>
      <c r="H766" s="33"/>
      <c r="I766" s="33"/>
      <c r="J766" s="33"/>
      <c r="K766" s="33"/>
      <c r="L766" s="33"/>
      <c r="M766" s="33"/>
      <c r="U766" s="33"/>
      <c r="W766" s="33"/>
      <c r="X766" s="33"/>
      <c r="Y766" s="33"/>
    </row>
    <row r="767" spans="6:25" ht="13.5" hidden="1" customHeight="1">
      <c r="F767" s="33"/>
      <c r="H767" s="33"/>
      <c r="I767" s="33"/>
      <c r="J767" s="33"/>
      <c r="K767" s="33"/>
      <c r="L767" s="33"/>
      <c r="M767" s="33"/>
      <c r="U767" s="33"/>
      <c r="W767" s="33"/>
      <c r="X767" s="33"/>
      <c r="Y767" s="33"/>
    </row>
    <row r="768" spans="6:25" ht="13.5" hidden="1" customHeight="1">
      <c r="F768" s="33"/>
      <c r="H768" s="33"/>
      <c r="I768" s="33"/>
      <c r="J768" s="33"/>
      <c r="K768" s="33"/>
      <c r="L768" s="33"/>
      <c r="M768" s="33"/>
      <c r="U768" s="33"/>
      <c r="W768" s="33"/>
      <c r="X768" s="33"/>
      <c r="Y768" s="33"/>
    </row>
    <row r="769" spans="6:25" ht="13.5" hidden="1" customHeight="1">
      <c r="F769" s="33"/>
      <c r="H769" s="33"/>
      <c r="I769" s="33"/>
      <c r="J769" s="33"/>
      <c r="K769" s="33"/>
      <c r="L769" s="33"/>
      <c r="M769" s="33"/>
      <c r="U769" s="33"/>
      <c r="W769" s="33"/>
      <c r="X769" s="33"/>
      <c r="Y769" s="33"/>
    </row>
    <row r="770" spans="6:25" ht="13.5" hidden="1" customHeight="1">
      <c r="F770" s="33"/>
      <c r="H770" s="33"/>
      <c r="I770" s="33"/>
      <c r="J770" s="33"/>
      <c r="K770" s="33"/>
      <c r="L770" s="33"/>
      <c r="M770" s="33"/>
      <c r="U770" s="33"/>
      <c r="W770" s="33"/>
      <c r="X770" s="33"/>
      <c r="Y770" s="33"/>
    </row>
    <row r="771" spans="6:25" ht="13.5" hidden="1" customHeight="1">
      <c r="F771" s="33"/>
      <c r="H771" s="33"/>
      <c r="I771" s="33"/>
      <c r="J771" s="33"/>
      <c r="K771" s="33"/>
      <c r="L771" s="33"/>
      <c r="M771" s="33"/>
      <c r="U771" s="33"/>
      <c r="W771" s="33"/>
      <c r="X771" s="33"/>
      <c r="Y771" s="33"/>
    </row>
    <row r="772" spans="6:25" ht="13.5" hidden="1" customHeight="1">
      <c r="F772" s="33"/>
      <c r="H772" s="33"/>
      <c r="I772" s="33"/>
      <c r="J772" s="33"/>
      <c r="K772" s="33"/>
      <c r="L772" s="33"/>
      <c r="M772" s="33"/>
      <c r="U772" s="33"/>
      <c r="W772" s="33"/>
      <c r="X772" s="33"/>
      <c r="Y772" s="33"/>
    </row>
    <row r="773" spans="6:25" ht="13.5" hidden="1" customHeight="1">
      <c r="F773" s="33"/>
      <c r="H773" s="33"/>
      <c r="I773" s="33"/>
      <c r="J773" s="33"/>
      <c r="K773" s="33"/>
      <c r="L773" s="33"/>
      <c r="M773" s="33"/>
      <c r="U773" s="33"/>
      <c r="W773" s="33"/>
      <c r="X773" s="33"/>
      <c r="Y773" s="33"/>
    </row>
    <row r="774" spans="6:25" ht="13.5" hidden="1" customHeight="1">
      <c r="F774" s="33"/>
      <c r="H774" s="33"/>
      <c r="I774" s="33"/>
      <c r="J774" s="33"/>
      <c r="K774" s="33"/>
      <c r="L774" s="33"/>
      <c r="M774" s="33"/>
      <c r="U774" s="33"/>
      <c r="W774" s="33"/>
      <c r="X774" s="33"/>
      <c r="Y774" s="33"/>
    </row>
    <row r="775" spans="6:25" ht="13.5" hidden="1" customHeight="1">
      <c r="F775" s="33"/>
      <c r="H775" s="33"/>
      <c r="I775" s="33"/>
      <c r="J775" s="33"/>
      <c r="K775" s="33"/>
      <c r="L775" s="33"/>
      <c r="M775" s="33"/>
      <c r="U775" s="33"/>
      <c r="W775" s="33"/>
      <c r="X775" s="33"/>
      <c r="Y775" s="33"/>
    </row>
    <row r="776" spans="6:25" ht="13.5" hidden="1" customHeight="1">
      <c r="F776" s="33"/>
      <c r="H776" s="33"/>
      <c r="I776" s="33"/>
      <c r="J776" s="33"/>
      <c r="K776" s="33"/>
      <c r="L776" s="33"/>
      <c r="M776" s="33"/>
      <c r="U776" s="33"/>
      <c r="W776" s="33"/>
      <c r="X776" s="33"/>
      <c r="Y776" s="33"/>
    </row>
    <row r="777" spans="6:25" ht="13.5" hidden="1" customHeight="1">
      <c r="F777" s="33"/>
      <c r="H777" s="33"/>
      <c r="I777" s="33"/>
      <c r="J777" s="33"/>
      <c r="K777" s="33"/>
      <c r="L777" s="33"/>
      <c r="M777" s="33"/>
      <c r="U777" s="33"/>
      <c r="W777" s="33"/>
      <c r="X777" s="33"/>
      <c r="Y777" s="33"/>
    </row>
    <row r="778" spans="6:25" ht="13.5" hidden="1" customHeight="1">
      <c r="F778" s="33"/>
      <c r="H778" s="33"/>
      <c r="I778" s="33"/>
      <c r="J778" s="33"/>
      <c r="K778" s="33"/>
      <c r="L778" s="33"/>
      <c r="M778" s="33"/>
      <c r="U778" s="33"/>
      <c r="W778" s="33"/>
      <c r="X778" s="33"/>
      <c r="Y778" s="33"/>
    </row>
    <row r="779" spans="6:25" ht="13.5" hidden="1" customHeight="1">
      <c r="F779" s="33"/>
      <c r="H779" s="33"/>
      <c r="I779" s="33"/>
      <c r="J779" s="33"/>
      <c r="K779" s="33"/>
      <c r="L779" s="33"/>
      <c r="M779" s="33"/>
      <c r="U779" s="33"/>
      <c r="W779" s="33"/>
      <c r="X779" s="33"/>
      <c r="Y779" s="33"/>
    </row>
    <row r="780" spans="6:25" ht="13.5" hidden="1" customHeight="1">
      <c r="F780" s="33"/>
      <c r="H780" s="33"/>
      <c r="I780" s="33"/>
      <c r="J780" s="33"/>
      <c r="K780" s="33"/>
      <c r="L780" s="33"/>
      <c r="M780" s="33"/>
      <c r="U780" s="33"/>
      <c r="W780" s="33"/>
      <c r="X780" s="33"/>
      <c r="Y780" s="33"/>
    </row>
    <row r="781" spans="6:25" ht="13.5" hidden="1" customHeight="1">
      <c r="F781" s="33"/>
      <c r="H781" s="33"/>
      <c r="I781" s="33"/>
      <c r="J781" s="33"/>
      <c r="K781" s="33"/>
      <c r="L781" s="33"/>
      <c r="M781" s="33"/>
      <c r="U781" s="33"/>
      <c r="W781" s="33"/>
      <c r="X781" s="33"/>
      <c r="Y781" s="33"/>
    </row>
    <row r="782" spans="6:25" ht="13.5" hidden="1" customHeight="1">
      <c r="F782" s="33"/>
      <c r="H782" s="33"/>
      <c r="I782" s="33"/>
      <c r="J782" s="33"/>
      <c r="K782" s="33"/>
      <c r="L782" s="33"/>
      <c r="M782" s="33"/>
      <c r="U782" s="33"/>
      <c r="W782" s="33"/>
      <c r="X782" s="33"/>
      <c r="Y782" s="33"/>
    </row>
    <row r="783" spans="6:25" ht="13.5" hidden="1" customHeight="1">
      <c r="F783" s="33"/>
      <c r="H783" s="33"/>
      <c r="I783" s="33"/>
      <c r="J783" s="33"/>
      <c r="K783" s="33"/>
      <c r="L783" s="33"/>
      <c r="M783" s="33"/>
      <c r="U783" s="33"/>
      <c r="W783" s="33"/>
      <c r="X783" s="33"/>
      <c r="Y783" s="33"/>
    </row>
    <row r="784" spans="6:25" ht="13.5" hidden="1" customHeight="1">
      <c r="F784" s="33"/>
      <c r="H784" s="33"/>
      <c r="I784" s="33"/>
      <c r="J784" s="33"/>
      <c r="K784" s="33"/>
      <c r="L784" s="33"/>
      <c r="M784" s="33"/>
      <c r="U784" s="33"/>
      <c r="W784" s="33"/>
      <c r="X784" s="33"/>
      <c r="Y784" s="33"/>
    </row>
    <row r="785" spans="6:25" ht="13.5" hidden="1" customHeight="1">
      <c r="F785" s="33"/>
      <c r="H785" s="33"/>
      <c r="I785" s="33"/>
      <c r="J785" s="33"/>
      <c r="K785" s="33"/>
      <c r="L785" s="33"/>
      <c r="M785" s="33"/>
      <c r="U785" s="33"/>
      <c r="W785" s="33"/>
      <c r="X785" s="33"/>
      <c r="Y785" s="33"/>
    </row>
    <row r="786" spans="6:25" ht="13.5" hidden="1" customHeight="1">
      <c r="F786" s="33"/>
      <c r="H786" s="33"/>
      <c r="I786" s="33"/>
      <c r="J786" s="33"/>
      <c r="K786" s="33"/>
      <c r="L786" s="33"/>
      <c r="M786" s="33"/>
      <c r="U786" s="33"/>
      <c r="W786" s="33"/>
      <c r="X786" s="33"/>
      <c r="Y786" s="33"/>
    </row>
    <row r="787" spans="6:25" ht="13.5" hidden="1" customHeight="1">
      <c r="F787" s="33"/>
      <c r="H787" s="33"/>
      <c r="I787" s="33"/>
      <c r="J787" s="33"/>
      <c r="K787" s="33"/>
      <c r="L787" s="33"/>
      <c r="M787" s="33"/>
      <c r="U787" s="33"/>
      <c r="W787" s="33"/>
      <c r="X787" s="33"/>
      <c r="Y787" s="33"/>
    </row>
    <row r="788" spans="6:25" ht="13.5" hidden="1" customHeight="1">
      <c r="F788" s="33"/>
      <c r="H788" s="33"/>
      <c r="I788" s="33"/>
      <c r="J788" s="33"/>
      <c r="K788" s="33"/>
      <c r="L788" s="33"/>
      <c r="M788" s="33"/>
      <c r="U788" s="33"/>
      <c r="W788" s="33"/>
      <c r="X788" s="33"/>
      <c r="Y788" s="33"/>
    </row>
    <row r="789" spans="6:25" ht="13.5" hidden="1" customHeight="1">
      <c r="F789" s="33"/>
      <c r="H789" s="33"/>
      <c r="I789" s="33"/>
      <c r="J789" s="33"/>
      <c r="K789" s="33"/>
      <c r="L789" s="33"/>
      <c r="M789" s="33"/>
      <c r="U789" s="33"/>
      <c r="W789" s="33"/>
      <c r="X789" s="33"/>
      <c r="Y789" s="33"/>
    </row>
    <row r="790" spans="6:25" ht="13.5" hidden="1" customHeight="1">
      <c r="F790" s="33"/>
      <c r="H790" s="33"/>
      <c r="I790" s="33"/>
      <c r="J790" s="33"/>
      <c r="K790" s="33"/>
      <c r="L790" s="33"/>
      <c r="M790" s="33"/>
      <c r="U790" s="33"/>
      <c r="W790" s="33"/>
      <c r="X790" s="33"/>
      <c r="Y790" s="33"/>
    </row>
    <row r="791" spans="6:25" ht="13.5" hidden="1" customHeight="1">
      <c r="F791" s="33"/>
      <c r="H791" s="33"/>
      <c r="I791" s="33"/>
      <c r="J791" s="33"/>
      <c r="K791" s="33"/>
      <c r="L791" s="33"/>
      <c r="M791" s="33"/>
      <c r="U791" s="33"/>
      <c r="W791" s="33"/>
      <c r="X791" s="33"/>
      <c r="Y791" s="33"/>
    </row>
    <row r="792" spans="6:25" ht="30" customHeight="1"/>
    <row r="793" spans="6:25" ht="30" customHeight="1"/>
    <row r="794" spans="6:25" ht="30" customHeight="1"/>
    <row r="795" spans="6:25" ht="30" customHeight="1"/>
    <row r="796" spans="6:25" ht="30" customHeight="1"/>
    <row r="797" spans="6:25" ht="30" customHeight="1"/>
    <row r="798" spans="6:25" ht="30" customHeight="1"/>
    <row r="799" spans="6:25" ht="30" customHeight="1"/>
    <row r="800" spans="6:25" ht="30" customHeight="1"/>
    <row r="801" ht="30" hidden="1" customHeight="1"/>
  </sheetData>
  <sheetProtection algorithmName="SHA-512" hashValue="w7yq32PDfQdK5miMTT8Y/2rwvR5HF9yBpQtlHAfiI3XAJunZD4mpvusBJmH/NlTHhoOB8++EI7z9T0GXOeCmnQ==" saltValue="5YL88ikBz6AMC7kVDpx8UQ==" spinCount="100000" sheet="1" objects="1" scenarios="1" selectLockedCells="1"/>
  <mergeCells count="1193">
    <mergeCell ref="D8:AA8"/>
    <mergeCell ref="E9:AA9"/>
    <mergeCell ref="F10:AA10"/>
    <mergeCell ref="G11:AA11"/>
    <mergeCell ref="F12:AA12"/>
    <mergeCell ref="F13:AA13"/>
    <mergeCell ref="K2:V2"/>
    <mergeCell ref="W2:AB2"/>
    <mergeCell ref="E4:AB4"/>
    <mergeCell ref="E5:AB5"/>
    <mergeCell ref="E6:AB6"/>
    <mergeCell ref="E7:AB7"/>
    <mergeCell ref="D23:I23"/>
    <mergeCell ref="J23:AB23"/>
    <mergeCell ref="D24:G25"/>
    <mergeCell ref="H24:I25"/>
    <mergeCell ref="J24:K25"/>
    <mergeCell ref="L24:N25"/>
    <mergeCell ref="O24:R24"/>
    <mergeCell ref="S24:S25"/>
    <mergeCell ref="T24:T25"/>
    <mergeCell ref="U24:X24"/>
    <mergeCell ref="D20:I20"/>
    <mergeCell ref="J20:AA20"/>
    <mergeCell ref="D21:I21"/>
    <mergeCell ref="J21:AB21"/>
    <mergeCell ref="D22:I22"/>
    <mergeCell ref="J22:AA22"/>
    <mergeCell ref="F14:AA14"/>
    <mergeCell ref="E15:Y15"/>
    <mergeCell ref="E16:AB16"/>
    <mergeCell ref="E17:AB17"/>
    <mergeCell ref="D18:AB18"/>
    <mergeCell ref="D19:I19"/>
    <mergeCell ref="J19:AA19"/>
    <mergeCell ref="D35:H35"/>
    <mergeCell ref="D36:H36"/>
    <mergeCell ref="D37:H37"/>
    <mergeCell ref="I37:J37"/>
    <mergeCell ref="K37:N37"/>
    <mergeCell ref="P37:S37"/>
    <mergeCell ref="E28:AB28"/>
    <mergeCell ref="E29:AB29"/>
    <mergeCell ref="D30:AB30"/>
    <mergeCell ref="D32:AB32"/>
    <mergeCell ref="D33:AB33"/>
    <mergeCell ref="D34:H34"/>
    <mergeCell ref="U34:V34"/>
    <mergeCell ref="W34:Y34"/>
    <mergeCell ref="Z34:AB34"/>
    <mergeCell ref="Y24:Z25"/>
    <mergeCell ref="AA24:AB25"/>
    <mergeCell ref="O25:R25"/>
    <mergeCell ref="U25:X25"/>
    <mergeCell ref="D26:AB26"/>
    <mergeCell ref="D27:P27"/>
    <mergeCell ref="D40:H40"/>
    <mergeCell ref="I40:K40"/>
    <mergeCell ref="M40:N40"/>
    <mergeCell ref="P40:AB40"/>
    <mergeCell ref="D41:H42"/>
    <mergeCell ref="I41:L41"/>
    <mergeCell ref="O41:AB41"/>
    <mergeCell ref="I42:AB42"/>
    <mergeCell ref="W38:Y38"/>
    <mergeCell ref="Z38:AB38"/>
    <mergeCell ref="D39:H39"/>
    <mergeCell ref="I39:K39"/>
    <mergeCell ref="M39:N39"/>
    <mergeCell ref="P39:AB39"/>
    <mergeCell ref="T37:U37"/>
    <mergeCell ref="D38:H38"/>
    <mergeCell ref="I38:M38"/>
    <mergeCell ref="N38:O38"/>
    <mergeCell ref="P38:Q38"/>
    <mergeCell ref="R38:S38"/>
    <mergeCell ref="D48:H48"/>
    <mergeCell ref="D49:H49"/>
    <mergeCell ref="U49:AB49"/>
    <mergeCell ref="D51:AB51"/>
    <mergeCell ref="D52:E52"/>
    <mergeCell ref="F52:AB52"/>
    <mergeCell ref="D45:H46"/>
    <mergeCell ref="I45:O45"/>
    <mergeCell ref="P45:AB45"/>
    <mergeCell ref="I46:O47"/>
    <mergeCell ref="P46:AB47"/>
    <mergeCell ref="D47:H47"/>
    <mergeCell ref="D43:H43"/>
    <mergeCell ref="I43:N44"/>
    <mergeCell ref="O43:O44"/>
    <mergeCell ref="P43:T43"/>
    <mergeCell ref="U43:Z44"/>
    <mergeCell ref="AA43:AB44"/>
    <mergeCell ref="D44:H44"/>
    <mergeCell ref="P44:T44"/>
    <mergeCell ref="D60:AA60"/>
    <mergeCell ref="D61:AA61"/>
    <mergeCell ref="D63:AA63"/>
    <mergeCell ref="E65:V65"/>
    <mergeCell ref="W65:AC65"/>
    <mergeCell ref="E66:AB66"/>
    <mergeCell ref="D56:E56"/>
    <mergeCell ref="F56:AB56"/>
    <mergeCell ref="D57:E57"/>
    <mergeCell ref="F57:AB57"/>
    <mergeCell ref="D58:E58"/>
    <mergeCell ref="F58:AB58"/>
    <mergeCell ref="D53:E53"/>
    <mergeCell ref="F53:AB53"/>
    <mergeCell ref="D54:E54"/>
    <mergeCell ref="F54:AB54"/>
    <mergeCell ref="D55:E55"/>
    <mergeCell ref="F55:AB55"/>
    <mergeCell ref="D75:D76"/>
    <mergeCell ref="E75:S76"/>
    <mergeCell ref="T75:V75"/>
    <mergeCell ref="W75:W76"/>
    <mergeCell ref="X75:AA76"/>
    <mergeCell ref="AB75:AB76"/>
    <mergeCell ref="T76:V76"/>
    <mergeCell ref="D72:AB72"/>
    <mergeCell ref="D73:D74"/>
    <mergeCell ref="E73:S74"/>
    <mergeCell ref="T73:V73"/>
    <mergeCell ref="W73:W74"/>
    <mergeCell ref="X73:AA74"/>
    <mergeCell ref="AB73:AB74"/>
    <mergeCell ref="T74:V74"/>
    <mergeCell ref="E67:AB67"/>
    <mergeCell ref="E68:AB68"/>
    <mergeCell ref="E69:AB69"/>
    <mergeCell ref="E70:AB70"/>
    <mergeCell ref="D71:S71"/>
    <mergeCell ref="T71:W71"/>
    <mergeCell ref="X71:AB71"/>
    <mergeCell ref="D83:D84"/>
    <mergeCell ref="E83:S84"/>
    <mergeCell ref="T83:V83"/>
    <mergeCell ref="W83:W84"/>
    <mergeCell ref="X83:AA84"/>
    <mergeCell ref="AB83:AB84"/>
    <mergeCell ref="T84:V84"/>
    <mergeCell ref="D80:AB80"/>
    <mergeCell ref="D81:D82"/>
    <mergeCell ref="E81:S82"/>
    <mergeCell ref="T81:V81"/>
    <mergeCell ref="W81:W82"/>
    <mergeCell ref="X81:AA82"/>
    <mergeCell ref="AB81:AB82"/>
    <mergeCell ref="T82:V82"/>
    <mergeCell ref="D77:AB77"/>
    <mergeCell ref="D78:D79"/>
    <mergeCell ref="E78:S79"/>
    <mergeCell ref="T78:V78"/>
    <mergeCell ref="W78:W79"/>
    <mergeCell ref="X78:AA79"/>
    <mergeCell ref="AB78:AB79"/>
    <mergeCell ref="T79:V79"/>
    <mergeCell ref="T93:V93"/>
    <mergeCell ref="D94:AB94"/>
    <mergeCell ref="D95:D96"/>
    <mergeCell ref="E95:S96"/>
    <mergeCell ref="T95:V95"/>
    <mergeCell ref="W95:W96"/>
    <mergeCell ref="X95:AA96"/>
    <mergeCell ref="AB95:AB96"/>
    <mergeCell ref="T96:V96"/>
    <mergeCell ref="K89:AB89"/>
    <mergeCell ref="K90:AB90"/>
    <mergeCell ref="E91:K91"/>
    <mergeCell ref="L91:AB91"/>
    <mergeCell ref="D92:D93"/>
    <mergeCell ref="E92:S93"/>
    <mergeCell ref="T92:V92"/>
    <mergeCell ref="W92:W93"/>
    <mergeCell ref="X92:AA93"/>
    <mergeCell ref="AB92:AB93"/>
    <mergeCell ref="D85:D91"/>
    <mergeCell ref="E85:S86"/>
    <mergeCell ref="T85:V85"/>
    <mergeCell ref="W85:W86"/>
    <mergeCell ref="X85:AA86"/>
    <mergeCell ref="AB85:AB86"/>
    <mergeCell ref="T86:V86"/>
    <mergeCell ref="E87:I90"/>
    <mergeCell ref="K87:AB87"/>
    <mergeCell ref="K88:AB88"/>
    <mergeCell ref="D101:AB101"/>
    <mergeCell ref="D102:D103"/>
    <mergeCell ref="E102:S103"/>
    <mergeCell ref="T102:V102"/>
    <mergeCell ref="W102:W103"/>
    <mergeCell ref="X102:AA103"/>
    <mergeCell ref="AB102:AB103"/>
    <mergeCell ref="T103:V103"/>
    <mergeCell ref="D99:D100"/>
    <mergeCell ref="E99:S100"/>
    <mergeCell ref="T99:V99"/>
    <mergeCell ref="W99:W100"/>
    <mergeCell ref="X99:AA100"/>
    <mergeCell ref="AB99:AB100"/>
    <mergeCell ref="T100:V100"/>
    <mergeCell ref="D97:D98"/>
    <mergeCell ref="E97:S98"/>
    <mergeCell ref="T97:V97"/>
    <mergeCell ref="W97:W98"/>
    <mergeCell ref="X97:AA98"/>
    <mergeCell ref="AB97:AB98"/>
    <mergeCell ref="T98:V98"/>
    <mergeCell ref="D106:AB106"/>
    <mergeCell ref="D107:D114"/>
    <mergeCell ref="E107:S108"/>
    <mergeCell ref="T107:V107"/>
    <mergeCell ref="W107:W108"/>
    <mergeCell ref="X107:AA108"/>
    <mergeCell ref="AB107:AB108"/>
    <mergeCell ref="T108:V108"/>
    <mergeCell ref="E109:I113"/>
    <mergeCell ref="K109:AB109"/>
    <mergeCell ref="D104:D105"/>
    <mergeCell ref="E104:S105"/>
    <mergeCell ref="T104:V104"/>
    <mergeCell ref="W104:W105"/>
    <mergeCell ref="X104:AA105"/>
    <mergeCell ref="AB104:AB105"/>
    <mergeCell ref="T105:V105"/>
    <mergeCell ref="T116:V116"/>
    <mergeCell ref="D117:D118"/>
    <mergeCell ref="E117:S118"/>
    <mergeCell ref="T117:V117"/>
    <mergeCell ref="W117:W118"/>
    <mergeCell ref="X117:AA118"/>
    <mergeCell ref="K112:AB112"/>
    <mergeCell ref="K113:AB113"/>
    <mergeCell ref="E114:K114"/>
    <mergeCell ref="L114:AB114"/>
    <mergeCell ref="D115:D116"/>
    <mergeCell ref="E115:S116"/>
    <mergeCell ref="T115:V115"/>
    <mergeCell ref="W115:W116"/>
    <mergeCell ref="X115:AA116"/>
    <mergeCell ref="AB115:AB116"/>
    <mergeCell ref="J110:J111"/>
    <mergeCell ref="K110:S111"/>
    <mergeCell ref="T110:V110"/>
    <mergeCell ref="W110:W111"/>
    <mergeCell ref="X110:AB111"/>
    <mergeCell ref="T111:V111"/>
    <mergeCell ref="D124:D125"/>
    <mergeCell ref="E124:S125"/>
    <mergeCell ref="T124:V124"/>
    <mergeCell ref="W124:W125"/>
    <mergeCell ref="X124:AA125"/>
    <mergeCell ref="AB124:AB125"/>
    <mergeCell ref="T125:V125"/>
    <mergeCell ref="D122:D123"/>
    <mergeCell ref="E122:S123"/>
    <mergeCell ref="T122:V122"/>
    <mergeCell ref="W122:W123"/>
    <mergeCell ref="X122:AA123"/>
    <mergeCell ref="AB122:AB123"/>
    <mergeCell ref="T123:V123"/>
    <mergeCell ref="AB117:AB118"/>
    <mergeCell ref="T118:V118"/>
    <mergeCell ref="D119:AB119"/>
    <mergeCell ref="D120:D121"/>
    <mergeCell ref="E120:S121"/>
    <mergeCell ref="T120:V120"/>
    <mergeCell ref="W120:W121"/>
    <mergeCell ref="X120:AA121"/>
    <mergeCell ref="AB120:AB121"/>
    <mergeCell ref="T121:V121"/>
    <mergeCell ref="D131:AB131"/>
    <mergeCell ref="D132:D133"/>
    <mergeCell ref="E132:S133"/>
    <mergeCell ref="T132:V132"/>
    <mergeCell ref="W132:W133"/>
    <mergeCell ref="X132:AA133"/>
    <mergeCell ref="AB132:AB133"/>
    <mergeCell ref="T133:V133"/>
    <mergeCell ref="D128:D130"/>
    <mergeCell ref="E128:S129"/>
    <mergeCell ref="T128:V128"/>
    <mergeCell ref="W128:W129"/>
    <mergeCell ref="X128:AA129"/>
    <mergeCell ref="AB128:AB129"/>
    <mergeCell ref="T129:V129"/>
    <mergeCell ref="I130:AB130"/>
    <mergeCell ref="D126:D127"/>
    <mergeCell ref="E126:S127"/>
    <mergeCell ref="T126:V126"/>
    <mergeCell ref="W126:W127"/>
    <mergeCell ref="X126:AA127"/>
    <mergeCell ref="AB126:AB127"/>
    <mergeCell ref="T127:V127"/>
    <mergeCell ref="D145:AB145"/>
    <mergeCell ref="E146:W146"/>
    <mergeCell ref="X146:AB146"/>
    <mergeCell ref="D147:D153"/>
    <mergeCell ref="E147:W147"/>
    <mergeCell ref="X147:AB147"/>
    <mergeCell ref="E148:E149"/>
    <mergeCell ref="F148:S149"/>
    <mergeCell ref="T148:W148"/>
    <mergeCell ref="X148:AA149"/>
    <mergeCell ref="D134:AB134"/>
    <mergeCell ref="D135:AB135"/>
    <mergeCell ref="D138:AA138"/>
    <mergeCell ref="E140:V140"/>
    <mergeCell ref="W140:AC140"/>
    <mergeCell ref="D144:W144"/>
    <mergeCell ref="X144:AB144"/>
    <mergeCell ref="D154:D156"/>
    <mergeCell ref="F154:W154"/>
    <mergeCell ref="X154:AA154"/>
    <mergeCell ref="F155:W155"/>
    <mergeCell ref="X155:AA155"/>
    <mergeCell ref="F156:W156"/>
    <mergeCell ref="X156:AA156"/>
    <mergeCell ref="E152:E153"/>
    <mergeCell ref="F152:S153"/>
    <mergeCell ref="T152:W152"/>
    <mergeCell ref="X152:AA153"/>
    <mergeCell ref="AB152:AB153"/>
    <mergeCell ref="T153:U153"/>
    <mergeCell ref="V153:W153"/>
    <mergeCell ref="AB148:AB149"/>
    <mergeCell ref="T149:U149"/>
    <mergeCell ref="V149:W149"/>
    <mergeCell ref="F150:W150"/>
    <mergeCell ref="X150:AA150"/>
    <mergeCell ref="F151:W151"/>
    <mergeCell ref="X151:AA151"/>
    <mergeCell ref="E165:W165"/>
    <mergeCell ref="X165:AB165"/>
    <mergeCell ref="E166:W166"/>
    <mergeCell ref="X166:AA166"/>
    <mergeCell ref="E167:W167"/>
    <mergeCell ref="X167:AA167"/>
    <mergeCell ref="E161:W161"/>
    <mergeCell ref="X161:AA161"/>
    <mergeCell ref="E162:W162"/>
    <mergeCell ref="X162:AA162"/>
    <mergeCell ref="D163:AB163"/>
    <mergeCell ref="E164:W164"/>
    <mergeCell ref="X164:AB164"/>
    <mergeCell ref="D157:AB157"/>
    <mergeCell ref="E158:W158"/>
    <mergeCell ref="X158:AB158"/>
    <mergeCell ref="E159:W159"/>
    <mergeCell ref="X159:AB159"/>
    <mergeCell ref="E160:W160"/>
    <mergeCell ref="X160:AA160"/>
    <mergeCell ref="D175:AB175"/>
    <mergeCell ref="D176:AB176"/>
    <mergeCell ref="D178:AA178"/>
    <mergeCell ref="D183:S184"/>
    <mergeCell ref="T183:W184"/>
    <mergeCell ref="X183:AB183"/>
    <mergeCell ref="X184:AB184"/>
    <mergeCell ref="E172:W172"/>
    <mergeCell ref="X172:AA172"/>
    <mergeCell ref="E173:W173"/>
    <mergeCell ref="X173:AA173"/>
    <mergeCell ref="E174:W174"/>
    <mergeCell ref="X174:AA174"/>
    <mergeCell ref="E168:W168"/>
    <mergeCell ref="X168:AA168"/>
    <mergeCell ref="D169:AB169"/>
    <mergeCell ref="E170:W170"/>
    <mergeCell ref="X170:AB170"/>
    <mergeCell ref="E171:W171"/>
    <mergeCell ref="X171:AB171"/>
    <mergeCell ref="AB188:AB189"/>
    <mergeCell ref="X189:AA189"/>
    <mergeCell ref="D190:D193"/>
    <mergeCell ref="E190:S193"/>
    <mergeCell ref="T190:V190"/>
    <mergeCell ref="W190:W193"/>
    <mergeCell ref="X190:AA190"/>
    <mergeCell ref="AB190:AB191"/>
    <mergeCell ref="T191:V193"/>
    <mergeCell ref="X191:AA191"/>
    <mergeCell ref="D185:AB185"/>
    <mergeCell ref="D186:D189"/>
    <mergeCell ref="E186:S189"/>
    <mergeCell ref="T186:V186"/>
    <mergeCell ref="W186:W189"/>
    <mergeCell ref="X186:AA186"/>
    <mergeCell ref="AB186:AB187"/>
    <mergeCell ref="T187:V189"/>
    <mergeCell ref="X187:AA187"/>
    <mergeCell ref="X188:AA188"/>
    <mergeCell ref="AB199:AB200"/>
    <mergeCell ref="T200:V202"/>
    <mergeCell ref="X200:AA200"/>
    <mergeCell ref="X201:AA201"/>
    <mergeCell ref="AB201:AB202"/>
    <mergeCell ref="X202:AA202"/>
    <mergeCell ref="T196:V198"/>
    <mergeCell ref="X196:AA196"/>
    <mergeCell ref="X197:AA197"/>
    <mergeCell ref="AB197:AB198"/>
    <mergeCell ref="X198:AA198"/>
    <mergeCell ref="D199:D202"/>
    <mergeCell ref="E199:S202"/>
    <mergeCell ref="T199:V199"/>
    <mergeCell ref="W199:W202"/>
    <mergeCell ref="X199:AA199"/>
    <mergeCell ref="X192:AA192"/>
    <mergeCell ref="AB192:AB193"/>
    <mergeCell ref="X193:AA193"/>
    <mergeCell ref="D194:AB194"/>
    <mergeCell ref="D195:D198"/>
    <mergeCell ref="E195:S198"/>
    <mergeCell ref="T195:V195"/>
    <mergeCell ref="W195:W198"/>
    <mergeCell ref="X195:AA195"/>
    <mergeCell ref="AB195:AB196"/>
    <mergeCell ref="D211:AB211"/>
    <mergeCell ref="D212:D215"/>
    <mergeCell ref="E212:S215"/>
    <mergeCell ref="T212:V212"/>
    <mergeCell ref="W212:W215"/>
    <mergeCell ref="X212:AA212"/>
    <mergeCell ref="AB212:AB213"/>
    <mergeCell ref="T213:V215"/>
    <mergeCell ref="X213:AA213"/>
    <mergeCell ref="X214:AA214"/>
    <mergeCell ref="AB207:AB208"/>
    <mergeCell ref="T208:V210"/>
    <mergeCell ref="X208:AA208"/>
    <mergeCell ref="X209:AA209"/>
    <mergeCell ref="AB209:AB210"/>
    <mergeCell ref="X210:AA210"/>
    <mergeCell ref="X206:AA206"/>
    <mergeCell ref="D207:D210"/>
    <mergeCell ref="E207:S210"/>
    <mergeCell ref="T207:V207"/>
    <mergeCell ref="W207:W210"/>
    <mergeCell ref="X207:AA207"/>
    <mergeCell ref="D203:D206"/>
    <mergeCell ref="E203:S206"/>
    <mergeCell ref="T203:V203"/>
    <mergeCell ref="W203:W206"/>
    <mergeCell ref="X203:AA203"/>
    <mergeCell ref="AB203:AB204"/>
    <mergeCell ref="T204:V206"/>
    <mergeCell ref="X204:AA204"/>
    <mergeCell ref="X205:AA205"/>
    <mergeCell ref="AB205:AB206"/>
    <mergeCell ref="D218:D219"/>
    <mergeCell ref="E218:S219"/>
    <mergeCell ref="T218:V218"/>
    <mergeCell ref="W218:W219"/>
    <mergeCell ref="X218:AA218"/>
    <mergeCell ref="AB218:AB219"/>
    <mergeCell ref="T219:V219"/>
    <mergeCell ref="X219:AA219"/>
    <mergeCell ref="AB214:AB215"/>
    <mergeCell ref="X215:AA215"/>
    <mergeCell ref="D216:D217"/>
    <mergeCell ref="E216:S217"/>
    <mergeCell ref="T216:V216"/>
    <mergeCell ref="W216:W217"/>
    <mergeCell ref="X216:AA216"/>
    <mergeCell ref="AB216:AB217"/>
    <mergeCell ref="T217:V217"/>
    <mergeCell ref="X217:AA217"/>
    <mergeCell ref="D224:D225"/>
    <mergeCell ref="E224:S225"/>
    <mergeCell ref="T224:V224"/>
    <mergeCell ref="W224:W225"/>
    <mergeCell ref="X224:AA224"/>
    <mergeCell ref="AB224:AB225"/>
    <mergeCell ref="T225:V225"/>
    <mergeCell ref="X225:AA225"/>
    <mergeCell ref="D222:D223"/>
    <mergeCell ref="E222:S223"/>
    <mergeCell ref="T222:V222"/>
    <mergeCell ref="W222:W223"/>
    <mergeCell ref="X222:AA222"/>
    <mergeCell ref="AB222:AB223"/>
    <mergeCell ref="T223:V223"/>
    <mergeCell ref="X223:AA223"/>
    <mergeCell ref="D220:D221"/>
    <mergeCell ref="E220:S221"/>
    <mergeCell ref="T220:V220"/>
    <mergeCell ref="W220:W221"/>
    <mergeCell ref="X220:AA220"/>
    <mergeCell ref="AB220:AB221"/>
    <mergeCell ref="T221:V221"/>
    <mergeCell ref="X221:AA221"/>
    <mergeCell ref="D237:AB237"/>
    <mergeCell ref="D238:D249"/>
    <mergeCell ref="E238:L249"/>
    <mergeCell ref="M238:S239"/>
    <mergeCell ref="T238:W238"/>
    <mergeCell ref="X238:AA239"/>
    <mergeCell ref="AB238:AB239"/>
    <mergeCell ref="T239:V239"/>
    <mergeCell ref="M240:S241"/>
    <mergeCell ref="T240:W240"/>
    <mergeCell ref="D226:AB226"/>
    <mergeCell ref="D227:AB227"/>
    <mergeCell ref="D230:AA230"/>
    <mergeCell ref="E232:V232"/>
    <mergeCell ref="W232:AC232"/>
    <mergeCell ref="D236:R236"/>
    <mergeCell ref="S236:W236"/>
    <mergeCell ref="X236:AB236"/>
    <mergeCell ref="M244:S245"/>
    <mergeCell ref="T244:W244"/>
    <mergeCell ref="X244:AA245"/>
    <mergeCell ref="AB244:AB245"/>
    <mergeCell ref="T245:V245"/>
    <mergeCell ref="M246:S247"/>
    <mergeCell ref="T246:W247"/>
    <mergeCell ref="X246:AA247"/>
    <mergeCell ref="AB246:AB247"/>
    <mergeCell ref="X240:AA241"/>
    <mergeCell ref="AB240:AB241"/>
    <mergeCell ref="T241:V241"/>
    <mergeCell ref="M242:S243"/>
    <mergeCell ref="T242:W242"/>
    <mergeCell ref="X242:AA243"/>
    <mergeCell ref="AB242:AB243"/>
    <mergeCell ref="T243:V243"/>
    <mergeCell ref="T253:U253"/>
    <mergeCell ref="V253:W253"/>
    <mergeCell ref="X253:AB253"/>
    <mergeCell ref="X254:AA254"/>
    <mergeCell ref="X255:AA255"/>
    <mergeCell ref="M256:S257"/>
    <mergeCell ref="T256:W256"/>
    <mergeCell ref="X256:AA257"/>
    <mergeCell ref="AB256:AB257"/>
    <mergeCell ref="T257:V257"/>
    <mergeCell ref="M248:AB248"/>
    <mergeCell ref="M249:AB249"/>
    <mergeCell ref="D250:D263"/>
    <mergeCell ref="E250:L263"/>
    <mergeCell ref="M250:S251"/>
    <mergeCell ref="T250:AB250"/>
    <mergeCell ref="T251:V251"/>
    <mergeCell ref="W251:AB251"/>
    <mergeCell ref="M252:AB252"/>
    <mergeCell ref="M253:S255"/>
    <mergeCell ref="X269:AA270"/>
    <mergeCell ref="M262:AB262"/>
    <mergeCell ref="M263:AB263"/>
    <mergeCell ref="D264:D265"/>
    <mergeCell ref="E264:S265"/>
    <mergeCell ref="T264:W264"/>
    <mergeCell ref="X264:AA265"/>
    <mergeCell ref="AB264:AB265"/>
    <mergeCell ref="T265:V265"/>
    <mergeCell ref="M258:S259"/>
    <mergeCell ref="T258:W258"/>
    <mergeCell ref="X258:AA259"/>
    <mergeCell ref="AB258:AB259"/>
    <mergeCell ref="T259:V259"/>
    <mergeCell ref="M260:S261"/>
    <mergeCell ref="T260:W261"/>
    <mergeCell ref="X260:AA261"/>
    <mergeCell ref="AB260:AB261"/>
    <mergeCell ref="D278:AB278"/>
    <mergeCell ref="D279:D295"/>
    <mergeCell ref="E279:L295"/>
    <mergeCell ref="M279:S280"/>
    <mergeCell ref="T279:AB279"/>
    <mergeCell ref="T280:V280"/>
    <mergeCell ref="W280:AB280"/>
    <mergeCell ref="M281:AB281"/>
    <mergeCell ref="M282:S283"/>
    <mergeCell ref="T282:U282"/>
    <mergeCell ref="M273:S273"/>
    <mergeCell ref="T273:W273"/>
    <mergeCell ref="X273:AA273"/>
    <mergeCell ref="M274:AB274"/>
    <mergeCell ref="M275:AB275"/>
    <mergeCell ref="O276:AA276"/>
    <mergeCell ref="AB269:AB270"/>
    <mergeCell ref="T270:V270"/>
    <mergeCell ref="M271:S272"/>
    <mergeCell ref="T271:W271"/>
    <mergeCell ref="X271:AA272"/>
    <mergeCell ref="AB271:AB272"/>
    <mergeCell ref="T272:V272"/>
    <mergeCell ref="D266:D275"/>
    <mergeCell ref="E266:L275"/>
    <mergeCell ref="M266:S267"/>
    <mergeCell ref="T266:AB266"/>
    <mergeCell ref="T267:V267"/>
    <mergeCell ref="W267:AB267"/>
    <mergeCell ref="M268:AB268"/>
    <mergeCell ref="M269:S270"/>
    <mergeCell ref="T269:W269"/>
    <mergeCell ref="T289:V290"/>
    <mergeCell ref="M291:S293"/>
    <mergeCell ref="T291:W293"/>
    <mergeCell ref="X291:AA293"/>
    <mergeCell ref="AB291:AB293"/>
    <mergeCell ref="M294:AB294"/>
    <mergeCell ref="M286:S287"/>
    <mergeCell ref="T286:U286"/>
    <mergeCell ref="V286:W286"/>
    <mergeCell ref="X286:AA287"/>
    <mergeCell ref="AB286:AB287"/>
    <mergeCell ref="M288:S290"/>
    <mergeCell ref="T288:V288"/>
    <mergeCell ref="W288:W290"/>
    <mergeCell ref="X288:AA290"/>
    <mergeCell ref="AB288:AB290"/>
    <mergeCell ref="V282:W282"/>
    <mergeCell ref="X282:AA283"/>
    <mergeCell ref="AB282:AB283"/>
    <mergeCell ref="M284:S285"/>
    <mergeCell ref="T284:U284"/>
    <mergeCell ref="V284:W284"/>
    <mergeCell ref="X284:AA285"/>
    <mergeCell ref="AB284:AB285"/>
    <mergeCell ref="AB301:AB303"/>
    <mergeCell ref="T302:V303"/>
    <mergeCell ref="M304:AB304"/>
    <mergeCell ref="M305:AB305"/>
    <mergeCell ref="D306:D308"/>
    <mergeCell ref="E306:S308"/>
    <mergeCell ref="T306:V306"/>
    <mergeCell ref="W306:W308"/>
    <mergeCell ref="X306:AA308"/>
    <mergeCell ref="AB306:AB308"/>
    <mergeCell ref="U300:W300"/>
    <mergeCell ref="Y300:AA300"/>
    <mergeCell ref="M301:S303"/>
    <mergeCell ref="T301:V301"/>
    <mergeCell ref="W301:W303"/>
    <mergeCell ref="X301:AA303"/>
    <mergeCell ref="M295:AB295"/>
    <mergeCell ref="D296:D305"/>
    <mergeCell ref="E296:L305"/>
    <mergeCell ref="M296:S300"/>
    <mergeCell ref="T296:V296"/>
    <mergeCell ref="W296:W298"/>
    <mergeCell ref="X296:AA298"/>
    <mergeCell ref="AB296:AB298"/>
    <mergeCell ref="T297:V298"/>
    <mergeCell ref="T299:AB299"/>
    <mergeCell ref="W312:W313"/>
    <mergeCell ref="X312:AA313"/>
    <mergeCell ref="AB312:AB313"/>
    <mergeCell ref="T313:V313"/>
    <mergeCell ref="M314:S316"/>
    <mergeCell ref="T314:V314"/>
    <mergeCell ref="W314:W316"/>
    <mergeCell ref="X314:AA316"/>
    <mergeCell ref="AB314:AB316"/>
    <mergeCell ref="T315:V316"/>
    <mergeCell ref="T307:V308"/>
    <mergeCell ref="D309:D321"/>
    <mergeCell ref="E309:L321"/>
    <mergeCell ref="M309:S310"/>
    <mergeCell ref="T309:AB309"/>
    <mergeCell ref="T310:V310"/>
    <mergeCell ref="W310:AB310"/>
    <mergeCell ref="M311:AB311"/>
    <mergeCell ref="M312:S313"/>
    <mergeCell ref="T312:V312"/>
    <mergeCell ref="F331:AB331"/>
    <mergeCell ref="D333:S333"/>
    <mergeCell ref="T333:W333"/>
    <mergeCell ref="X333:AB333"/>
    <mergeCell ref="D334:AB334"/>
    <mergeCell ref="D335:D336"/>
    <mergeCell ref="E335:S336"/>
    <mergeCell ref="T335:V335"/>
    <mergeCell ref="W335:W336"/>
    <mergeCell ref="X335:AA336"/>
    <mergeCell ref="D322:AB322"/>
    <mergeCell ref="D323:AB323"/>
    <mergeCell ref="D326:AA326"/>
    <mergeCell ref="E328:AA328"/>
    <mergeCell ref="E329:V329"/>
    <mergeCell ref="W329:AC329"/>
    <mergeCell ref="M317:S319"/>
    <mergeCell ref="T317:W319"/>
    <mergeCell ref="X317:AA319"/>
    <mergeCell ref="AB317:AB319"/>
    <mergeCell ref="M320:AB320"/>
    <mergeCell ref="M321:AB321"/>
    <mergeCell ref="D341:D342"/>
    <mergeCell ref="E341:S342"/>
    <mergeCell ref="T341:V341"/>
    <mergeCell ref="W341:W342"/>
    <mergeCell ref="X341:AA342"/>
    <mergeCell ref="AB341:AB342"/>
    <mergeCell ref="T342:V342"/>
    <mergeCell ref="M339:S340"/>
    <mergeCell ref="T339:V339"/>
    <mergeCell ref="W339:W340"/>
    <mergeCell ref="X339:AA340"/>
    <mergeCell ref="AB339:AB340"/>
    <mergeCell ref="T340:V340"/>
    <mergeCell ref="AB335:AB336"/>
    <mergeCell ref="T336:V336"/>
    <mergeCell ref="D337:D340"/>
    <mergeCell ref="E337:L340"/>
    <mergeCell ref="M337:S338"/>
    <mergeCell ref="T337:V337"/>
    <mergeCell ref="W337:W338"/>
    <mergeCell ref="X337:AA338"/>
    <mergeCell ref="AB337:AB338"/>
    <mergeCell ref="T338:V338"/>
    <mergeCell ref="D349:AB349"/>
    <mergeCell ref="D350:D351"/>
    <mergeCell ref="E350:S351"/>
    <mergeCell ref="T350:V350"/>
    <mergeCell ref="W350:W351"/>
    <mergeCell ref="X350:AA351"/>
    <mergeCell ref="AB350:AB351"/>
    <mergeCell ref="T351:V351"/>
    <mergeCell ref="D346:AB346"/>
    <mergeCell ref="D347:S348"/>
    <mergeCell ref="T347:V347"/>
    <mergeCell ref="W347:W348"/>
    <mergeCell ref="X347:AA348"/>
    <mergeCell ref="AB347:AB348"/>
    <mergeCell ref="T348:V348"/>
    <mergeCell ref="D343:AB343"/>
    <mergeCell ref="D344:S345"/>
    <mergeCell ref="T344:V344"/>
    <mergeCell ref="W344:W345"/>
    <mergeCell ref="X344:AA345"/>
    <mergeCell ref="AB344:AB345"/>
    <mergeCell ref="T345:V345"/>
    <mergeCell ref="AB356:AB357"/>
    <mergeCell ref="T357:V357"/>
    <mergeCell ref="M358:S359"/>
    <mergeCell ref="T358:V358"/>
    <mergeCell ref="W358:W359"/>
    <mergeCell ref="X358:AA359"/>
    <mergeCell ref="AB358:AB359"/>
    <mergeCell ref="T359:V359"/>
    <mergeCell ref="D356:D359"/>
    <mergeCell ref="E356:L359"/>
    <mergeCell ref="M356:S357"/>
    <mergeCell ref="T356:V356"/>
    <mergeCell ref="W356:W357"/>
    <mergeCell ref="X356:AA357"/>
    <mergeCell ref="AB352:AB353"/>
    <mergeCell ref="T353:V353"/>
    <mergeCell ref="M354:S355"/>
    <mergeCell ref="T354:V354"/>
    <mergeCell ref="W354:W355"/>
    <mergeCell ref="X354:AA355"/>
    <mergeCell ref="AB354:AB355"/>
    <mergeCell ref="T355:V355"/>
    <mergeCell ref="D352:D355"/>
    <mergeCell ref="E352:L355"/>
    <mergeCell ref="M352:S353"/>
    <mergeCell ref="T352:V352"/>
    <mergeCell ref="W352:W353"/>
    <mergeCell ref="X352:AA353"/>
    <mergeCell ref="D365:AB365"/>
    <mergeCell ref="D366:S367"/>
    <mergeCell ref="T366:V366"/>
    <mergeCell ref="W366:W367"/>
    <mergeCell ref="X366:AA367"/>
    <mergeCell ref="AB366:AB367"/>
    <mergeCell ref="T367:V367"/>
    <mergeCell ref="D363:D364"/>
    <mergeCell ref="E363:S364"/>
    <mergeCell ref="T363:V363"/>
    <mergeCell ref="W363:W364"/>
    <mergeCell ref="X363:AA364"/>
    <mergeCell ref="AB363:AB364"/>
    <mergeCell ref="T364:V364"/>
    <mergeCell ref="D360:AB360"/>
    <mergeCell ref="D361:D362"/>
    <mergeCell ref="E361:S362"/>
    <mergeCell ref="T361:V361"/>
    <mergeCell ref="W361:W362"/>
    <mergeCell ref="X361:AA362"/>
    <mergeCell ref="AB361:AB362"/>
    <mergeCell ref="T362:V362"/>
    <mergeCell ref="AB372:AB373"/>
    <mergeCell ref="T373:V373"/>
    <mergeCell ref="D374:D375"/>
    <mergeCell ref="E374:S375"/>
    <mergeCell ref="T374:V374"/>
    <mergeCell ref="W374:W375"/>
    <mergeCell ref="X374:AA375"/>
    <mergeCell ref="AB374:AB375"/>
    <mergeCell ref="T375:V375"/>
    <mergeCell ref="O368:AA368"/>
    <mergeCell ref="D370:S370"/>
    <mergeCell ref="T370:W370"/>
    <mergeCell ref="X370:AB370"/>
    <mergeCell ref="D371:AB371"/>
    <mergeCell ref="D372:D373"/>
    <mergeCell ref="E372:S373"/>
    <mergeCell ref="T372:V372"/>
    <mergeCell ref="W372:W373"/>
    <mergeCell ref="X372:AA373"/>
    <mergeCell ref="D382:AB382"/>
    <mergeCell ref="D383:D384"/>
    <mergeCell ref="E383:S384"/>
    <mergeCell ref="T383:V383"/>
    <mergeCell ref="W383:W384"/>
    <mergeCell ref="X383:AA384"/>
    <mergeCell ref="AB383:AB384"/>
    <mergeCell ref="T384:V384"/>
    <mergeCell ref="D379:AB379"/>
    <mergeCell ref="D380:S381"/>
    <mergeCell ref="T380:V380"/>
    <mergeCell ref="W380:W381"/>
    <mergeCell ref="X380:AA381"/>
    <mergeCell ref="AB380:AB381"/>
    <mergeCell ref="T381:V381"/>
    <mergeCell ref="D376:AB376"/>
    <mergeCell ref="D377:S378"/>
    <mergeCell ref="T377:V377"/>
    <mergeCell ref="W377:W378"/>
    <mergeCell ref="X377:AA378"/>
    <mergeCell ref="AB377:AB378"/>
    <mergeCell ref="T378:V378"/>
    <mergeCell ref="D391:D392"/>
    <mergeCell ref="E391:S392"/>
    <mergeCell ref="T391:V391"/>
    <mergeCell ref="W391:W392"/>
    <mergeCell ref="X391:AA392"/>
    <mergeCell ref="AB391:AB392"/>
    <mergeCell ref="T392:V392"/>
    <mergeCell ref="D387:AB387"/>
    <mergeCell ref="D388:AB388"/>
    <mergeCell ref="D389:D390"/>
    <mergeCell ref="E389:S390"/>
    <mergeCell ref="T389:V389"/>
    <mergeCell ref="W389:W390"/>
    <mergeCell ref="X389:AA390"/>
    <mergeCell ref="AB389:AB390"/>
    <mergeCell ref="T390:V390"/>
    <mergeCell ref="D385:D386"/>
    <mergeCell ref="E385:S386"/>
    <mergeCell ref="T385:V385"/>
    <mergeCell ref="W385:W386"/>
    <mergeCell ref="X385:AA386"/>
    <mergeCell ref="AB385:AB386"/>
    <mergeCell ref="T386:V386"/>
    <mergeCell ref="D398:D399"/>
    <mergeCell ref="E398:S399"/>
    <mergeCell ref="T398:V398"/>
    <mergeCell ref="W398:W399"/>
    <mergeCell ref="X398:AA399"/>
    <mergeCell ref="AB398:AB399"/>
    <mergeCell ref="T399:V399"/>
    <mergeCell ref="D396:D397"/>
    <mergeCell ref="E396:S397"/>
    <mergeCell ref="T396:V396"/>
    <mergeCell ref="W396:W397"/>
    <mergeCell ref="X396:AA397"/>
    <mergeCell ref="AB396:AB397"/>
    <mergeCell ref="T397:V397"/>
    <mergeCell ref="D393:AB393"/>
    <mergeCell ref="D394:D395"/>
    <mergeCell ref="E394:S395"/>
    <mergeCell ref="T394:V394"/>
    <mergeCell ref="W394:W395"/>
    <mergeCell ref="X394:AA395"/>
    <mergeCell ref="AB394:AB395"/>
    <mergeCell ref="T395:V395"/>
    <mergeCell ref="D405:D406"/>
    <mergeCell ref="E405:S406"/>
    <mergeCell ref="T405:V405"/>
    <mergeCell ref="W405:W406"/>
    <mergeCell ref="X405:AA406"/>
    <mergeCell ref="AB405:AB406"/>
    <mergeCell ref="T406:V406"/>
    <mergeCell ref="D402:AB402"/>
    <mergeCell ref="D403:D404"/>
    <mergeCell ref="E403:S404"/>
    <mergeCell ref="T403:V403"/>
    <mergeCell ref="W403:W404"/>
    <mergeCell ref="X403:AA404"/>
    <mergeCell ref="AB403:AB404"/>
    <mergeCell ref="T404:V404"/>
    <mergeCell ref="D400:D401"/>
    <mergeCell ref="E400:S401"/>
    <mergeCell ref="T400:V400"/>
    <mergeCell ref="W400:W401"/>
    <mergeCell ref="X400:AA401"/>
    <mergeCell ref="AB400:AB401"/>
    <mergeCell ref="T401:V401"/>
    <mergeCell ref="D421:D422"/>
    <mergeCell ref="E421:S422"/>
    <mergeCell ref="U421:W421"/>
    <mergeCell ref="X421:AA422"/>
    <mergeCell ref="AB421:AB422"/>
    <mergeCell ref="U422:W422"/>
    <mergeCell ref="D409:AB409"/>
    <mergeCell ref="D410:AB410"/>
    <mergeCell ref="D413:AA413"/>
    <mergeCell ref="E415:V415"/>
    <mergeCell ref="W415:AC415"/>
    <mergeCell ref="D420:S420"/>
    <mergeCell ref="T420:W420"/>
    <mergeCell ref="X420:AB420"/>
    <mergeCell ref="D407:D408"/>
    <mergeCell ref="E407:S408"/>
    <mergeCell ref="T407:V407"/>
    <mergeCell ref="W407:W408"/>
    <mergeCell ref="X407:AA408"/>
    <mergeCell ref="AB407:AB408"/>
    <mergeCell ref="T408:V408"/>
    <mergeCell ref="O426:Q426"/>
    <mergeCell ref="S426:W426"/>
    <mergeCell ref="E427:AA427"/>
    <mergeCell ref="D429:W429"/>
    <mergeCell ref="X429:AB429"/>
    <mergeCell ref="E430:W430"/>
    <mergeCell ref="X430:AA430"/>
    <mergeCell ref="D424:M424"/>
    <mergeCell ref="N424:Q424"/>
    <mergeCell ref="R424:W424"/>
    <mergeCell ref="X424:AB424"/>
    <mergeCell ref="D425:D426"/>
    <mergeCell ref="E425:M426"/>
    <mergeCell ref="O425:Q425"/>
    <mergeCell ref="S425:W425"/>
    <mergeCell ref="X425:AA426"/>
    <mergeCell ref="AB425:AB426"/>
    <mergeCell ref="R434:S434"/>
    <mergeCell ref="U434:W434"/>
    <mergeCell ref="D436:AB436"/>
    <mergeCell ref="D437:AB437"/>
    <mergeCell ref="D440:AA440"/>
    <mergeCell ref="E442:V442"/>
    <mergeCell ref="W442:AC442"/>
    <mergeCell ref="D432:S432"/>
    <mergeCell ref="T432:W432"/>
    <mergeCell ref="X432:AB432"/>
    <mergeCell ref="D433:D434"/>
    <mergeCell ref="E433:N434"/>
    <mergeCell ref="O433:S433"/>
    <mergeCell ref="U433:W433"/>
    <mergeCell ref="X433:AA434"/>
    <mergeCell ref="AB433:AB434"/>
    <mergeCell ref="O434:Q434"/>
    <mergeCell ref="AB454:AB455"/>
    <mergeCell ref="T455:V455"/>
    <mergeCell ref="M456:S457"/>
    <mergeCell ref="T456:V456"/>
    <mergeCell ref="W456:W457"/>
    <mergeCell ref="X456:AA457"/>
    <mergeCell ref="AB456:AB457"/>
    <mergeCell ref="T457:V457"/>
    <mergeCell ref="D454:D457"/>
    <mergeCell ref="E454:L457"/>
    <mergeCell ref="M454:S455"/>
    <mergeCell ref="T454:V454"/>
    <mergeCell ref="W454:W455"/>
    <mergeCell ref="X454:AA455"/>
    <mergeCell ref="D448:AB448"/>
    <mergeCell ref="D451:AB451"/>
    <mergeCell ref="D452:D453"/>
    <mergeCell ref="E452:S453"/>
    <mergeCell ref="T452:V452"/>
    <mergeCell ref="W452:W453"/>
    <mergeCell ref="X452:AA453"/>
    <mergeCell ref="AB452:AB453"/>
    <mergeCell ref="T453:V453"/>
    <mergeCell ref="AB458:AB459"/>
    <mergeCell ref="T459:V459"/>
    <mergeCell ref="M460:S461"/>
    <mergeCell ref="T460:V460"/>
    <mergeCell ref="W460:W461"/>
    <mergeCell ref="X460:AA461"/>
    <mergeCell ref="AB460:AB461"/>
    <mergeCell ref="T461:V461"/>
    <mergeCell ref="D458:D463"/>
    <mergeCell ref="E458:L463"/>
    <mergeCell ref="M458:S459"/>
    <mergeCell ref="T458:V458"/>
    <mergeCell ref="W458:W459"/>
    <mergeCell ref="X458:AA459"/>
    <mergeCell ref="M462:S463"/>
    <mergeCell ref="T462:V462"/>
    <mergeCell ref="W462:W463"/>
    <mergeCell ref="X462:AA463"/>
    <mergeCell ref="AB466:AB467"/>
    <mergeCell ref="T467:V467"/>
    <mergeCell ref="M468:S469"/>
    <mergeCell ref="T468:V468"/>
    <mergeCell ref="W468:W469"/>
    <mergeCell ref="X468:AA469"/>
    <mergeCell ref="AB468:AB469"/>
    <mergeCell ref="T469:V469"/>
    <mergeCell ref="D466:D469"/>
    <mergeCell ref="E466:L469"/>
    <mergeCell ref="M466:S467"/>
    <mergeCell ref="T466:V466"/>
    <mergeCell ref="W466:W467"/>
    <mergeCell ref="X466:AA467"/>
    <mergeCell ref="AB462:AB463"/>
    <mergeCell ref="T463:V463"/>
    <mergeCell ref="D464:D465"/>
    <mergeCell ref="E464:S465"/>
    <mergeCell ref="T464:V464"/>
    <mergeCell ref="W464:W465"/>
    <mergeCell ref="X464:AA465"/>
    <mergeCell ref="AB464:AB465"/>
    <mergeCell ref="T465:V465"/>
    <mergeCell ref="D474:AB474"/>
    <mergeCell ref="D475:D476"/>
    <mergeCell ref="E475:S476"/>
    <mergeCell ref="T475:V475"/>
    <mergeCell ref="W475:W476"/>
    <mergeCell ref="X475:AA476"/>
    <mergeCell ref="AB475:AB476"/>
    <mergeCell ref="T476:V476"/>
    <mergeCell ref="AB470:AB471"/>
    <mergeCell ref="T471:V471"/>
    <mergeCell ref="M472:S473"/>
    <mergeCell ref="T472:V472"/>
    <mergeCell ref="W472:W473"/>
    <mergeCell ref="X472:AA473"/>
    <mergeCell ref="AB472:AB473"/>
    <mergeCell ref="T473:V473"/>
    <mergeCell ref="D470:D473"/>
    <mergeCell ref="E470:L473"/>
    <mergeCell ref="M470:S471"/>
    <mergeCell ref="T470:V470"/>
    <mergeCell ref="W470:W471"/>
    <mergeCell ref="X470:AA471"/>
    <mergeCell ref="X480:AA481"/>
    <mergeCell ref="AB480:AB481"/>
    <mergeCell ref="O481:Q481"/>
    <mergeCell ref="R481:S481"/>
    <mergeCell ref="T481:V481"/>
    <mergeCell ref="D482:D483"/>
    <mergeCell ref="E482:S483"/>
    <mergeCell ref="T482:V482"/>
    <mergeCell ref="W482:W483"/>
    <mergeCell ref="X482:AA483"/>
    <mergeCell ref="T479:V479"/>
    <mergeCell ref="D480:D481"/>
    <mergeCell ref="E480:N481"/>
    <mergeCell ref="O480:S480"/>
    <mergeCell ref="T480:V480"/>
    <mergeCell ref="W480:W481"/>
    <mergeCell ref="D477:AB477"/>
    <mergeCell ref="D478:D479"/>
    <mergeCell ref="E478:N479"/>
    <mergeCell ref="O478:S478"/>
    <mergeCell ref="T478:V478"/>
    <mergeCell ref="W478:W479"/>
    <mergeCell ref="X478:AA479"/>
    <mergeCell ref="AB478:AB479"/>
    <mergeCell ref="O479:Q479"/>
    <mergeCell ref="R479:S479"/>
    <mergeCell ref="D487:AB487"/>
    <mergeCell ref="D488:D489"/>
    <mergeCell ref="E488:N489"/>
    <mergeCell ref="O488:S488"/>
    <mergeCell ref="T488:V488"/>
    <mergeCell ref="W488:W489"/>
    <mergeCell ref="X488:AA489"/>
    <mergeCell ref="AB488:AB489"/>
    <mergeCell ref="O489:Q489"/>
    <mergeCell ref="R489:S489"/>
    <mergeCell ref="AB482:AB483"/>
    <mergeCell ref="T483:V483"/>
    <mergeCell ref="D484:AB484"/>
    <mergeCell ref="D485:D486"/>
    <mergeCell ref="E485:S486"/>
    <mergeCell ref="T485:V485"/>
    <mergeCell ref="W485:W486"/>
    <mergeCell ref="X485:AA486"/>
    <mergeCell ref="AB485:AB486"/>
    <mergeCell ref="T486:V486"/>
    <mergeCell ref="D494:AB494"/>
    <mergeCell ref="D495:AB495"/>
    <mergeCell ref="Q497:AC497"/>
    <mergeCell ref="D500:AB500"/>
    <mergeCell ref="D502:AB502"/>
    <mergeCell ref="D503:AB503"/>
    <mergeCell ref="AB490:AB491"/>
    <mergeCell ref="T491:V491"/>
    <mergeCell ref="D492:D493"/>
    <mergeCell ref="E492:S493"/>
    <mergeCell ref="T492:V492"/>
    <mergeCell ref="W492:W493"/>
    <mergeCell ref="X492:AA493"/>
    <mergeCell ref="AB492:AB493"/>
    <mergeCell ref="T493:V493"/>
    <mergeCell ref="T489:V489"/>
    <mergeCell ref="D490:D491"/>
    <mergeCell ref="E490:S491"/>
    <mergeCell ref="T490:V490"/>
    <mergeCell ref="W490:W491"/>
    <mergeCell ref="X490:AA491"/>
    <mergeCell ref="AB508:AB509"/>
    <mergeCell ref="X509:AA509"/>
    <mergeCell ref="E510:H511"/>
    <mergeCell ref="I510:M511"/>
    <mergeCell ref="N510:O511"/>
    <mergeCell ref="S510:S511"/>
    <mergeCell ref="T510:W511"/>
    <mergeCell ref="X510:AA510"/>
    <mergeCell ref="AB510:AB511"/>
    <mergeCell ref="X511:AA511"/>
    <mergeCell ref="E508:H509"/>
    <mergeCell ref="I508:M509"/>
    <mergeCell ref="N508:O509"/>
    <mergeCell ref="S508:S509"/>
    <mergeCell ref="T508:W509"/>
    <mergeCell ref="X508:AA508"/>
    <mergeCell ref="D505:D509"/>
    <mergeCell ref="E505:O505"/>
    <mergeCell ref="R505:R519"/>
    <mergeCell ref="S505:AB505"/>
    <mergeCell ref="E506:H507"/>
    <mergeCell ref="I506:M507"/>
    <mergeCell ref="N506:O507"/>
    <mergeCell ref="S506:W507"/>
    <mergeCell ref="X506:AA507"/>
    <mergeCell ref="AB506:AB507"/>
    <mergeCell ref="S516:S517"/>
    <mergeCell ref="T516:W517"/>
    <mergeCell ref="X516:AA517"/>
    <mergeCell ref="AB516:AB517"/>
    <mergeCell ref="S518:W519"/>
    <mergeCell ref="X518:AA519"/>
    <mergeCell ref="AB518:AB519"/>
    <mergeCell ref="S512:S513"/>
    <mergeCell ref="T512:W513"/>
    <mergeCell ref="X512:AA512"/>
    <mergeCell ref="AB512:AB513"/>
    <mergeCell ref="X513:AA513"/>
    <mergeCell ref="S514:S515"/>
    <mergeCell ref="T514:W515"/>
    <mergeCell ref="X514:AA514"/>
    <mergeCell ref="AB514:AB515"/>
    <mergeCell ref="X515:AA515"/>
    <mergeCell ref="X526:AA527"/>
    <mergeCell ref="AB526:AB527"/>
    <mergeCell ref="E528:H529"/>
    <mergeCell ref="I528:M529"/>
    <mergeCell ref="N528:O529"/>
    <mergeCell ref="S528:S529"/>
    <mergeCell ref="T528:W529"/>
    <mergeCell ref="X528:AA528"/>
    <mergeCell ref="AB528:AB529"/>
    <mergeCell ref="X529:AA529"/>
    <mergeCell ref="D522:AB522"/>
    <mergeCell ref="D523:AB523"/>
    <mergeCell ref="D525:D529"/>
    <mergeCell ref="E525:O525"/>
    <mergeCell ref="R525:R539"/>
    <mergeCell ref="S525:AB525"/>
    <mergeCell ref="E526:H527"/>
    <mergeCell ref="I526:M527"/>
    <mergeCell ref="N526:O527"/>
    <mergeCell ref="S526:W527"/>
    <mergeCell ref="S538:W539"/>
    <mergeCell ref="X538:AA539"/>
    <mergeCell ref="AB538:AB539"/>
    <mergeCell ref="D541:AB541"/>
    <mergeCell ref="D542:AB542"/>
    <mergeCell ref="C544:AB544"/>
    <mergeCell ref="S534:S535"/>
    <mergeCell ref="T534:W535"/>
    <mergeCell ref="X534:AA534"/>
    <mergeCell ref="AB534:AB535"/>
    <mergeCell ref="X535:AA535"/>
    <mergeCell ref="S536:S537"/>
    <mergeCell ref="T536:W537"/>
    <mergeCell ref="X536:AA537"/>
    <mergeCell ref="AB536:AB537"/>
    <mergeCell ref="AB530:AB531"/>
    <mergeCell ref="X531:AA531"/>
    <mergeCell ref="S532:S533"/>
    <mergeCell ref="T532:W533"/>
    <mergeCell ref="X532:AA532"/>
    <mergeCell ref="AB532:AB533"/>
    <mergeCell ref="X533:AA533"/>
    <mergeCell ref="E530:H531"/>
    <mergeCell ref="I530:M531"/>
    <mergeCell ref="N530:O531"/>
    <mergeCell ref="S530:S531"/>
    <mergeCell ref="T530:W531"/>
    <mergeCell ref="X530:AA530"/>
  </mergeCells>
  <phoneticPr fontId="1"/>
  <conditionalFormatting sqref="D36">
    <cfRule type="expression" dxfId="59" priority="6">
      <formula>D36="入力済"</formula>
    </cfRule>
  </conditionalFormatting>
  <conditionalFormatting sqref="D44">
    <cfRule type="expression" dxfId="58" priority="4">
      <formula>D44="入力済"</formula>
    </cfRule>
  </conditionalFormatting>
  <conditionalFormatting sqref="D47">
    <cfRule type="expression" dxfId="57" priority="2">
      <formula>D47="入力済"</formula>
    </cfRule>
  </conditionalFormatting>
  <conditionalFormatting sqref="H24">
    <cfRule type="expression" dxfId="56" priority="9">
      <formula>H24="入力済"</formula>
    </cfRule>
  </conditionalFormatting>
  <conditionalFormatting sqref="O25">
    <cfRule type="expression" dxfId="55" priority="8">
      <formula>O25="入力済"</formula>
    </cfRule>
  </conditionalFormatting>
  <conditionalFormatting sqref="P44">
    <cfRule type="expression" dxfId="54" priority="3">
      <formula>P44="入力済"</formula>
    </cfRule>
  </conditionalFormatting>
  <conditionalFormatting sqref="R38">
    <cfRule type="expression" dxfId="53" priority="5">
      <formula>R38="入力済"</formula>
    </cfRule>
  </conditionalFormatting>
  <conditionalFormatting sqref="U25">
    <cfRule type="expression" dxfId="52" priority="7">
      <formula>U25="入力済"</formula>
    </cfRule>
  </conditionalFormatting>
  <conditionalFormatting sqref="AB19:AB20">
    <cfRule type="expression" dxfId="51" priority="10">
      <formula>AB19="入力済"</formula>
    </cfRule>
  </conditionalFormatting>
  <conditionalFormatting sqref="AB22">
    <cfRule type="expression" dxfId="50" priority="1">
      <formula>AB22="入力済"</formula>
    </cfRule>
  </conditionalFormatting>
  <dataValidations count="7">
    <dataValidation type="list" allowBlank="1" showInputMessage="1" showErrorMessage="1" error="▼ボタンのメニューから選択してください" sqref="P46:AB46" xr:uid="{60490512-A05B-4904-938D-7D67CDCCEFC4}">
      <formula1>INDIRECT(I46)</formula1>
    </dataValidation>
    <dataValidation type="list" allowBlank="1" showInputMessage="1" showErrorMessage="1" error="▼ボタンのメニューから選択してください" sqref="I46:O46" xr:uid="{55DAF10C-F426-4295-ADEF-FD68A5015280}">
      <formula1>都道府県</formula1>
    </dataValidation>
    <dataValidation allowBlank="1" showInputMessage="1" showErrorMessage="1" error="▼ボタンのメニューから選択してください" sqref="I34:J34 P34:Q34 I35:AB36 I48:AB48 I49:S49" xr:uid="{815CED08-BF1A-442E-AFA1-E63E9D23E325}"/>
    <dataValidation type="decimal" operator="greaterThanOrEqual" allowBlank="1" showInputMessage="1" showErrorMessage="1" sqref="I41:L41 I43:N44 K37:N37 T37:U37 I38:M38 T38 U43:Z44" xr:uid="{65CC2613-1C58-4DAD-8867-ED318ADA6E08}">
      <formula1>0</formula1>
    </dataValidation>
    <dataValidation type="whole" operator="greaterThanOrEqual" allowBlank="1" showInputMessage="1" showErrorMessage="1" sqref="I39:K39" xr:uid="{9FEB89C0-EE86-454B-8A97-040075FFB735}">
      <formula1>0</formula1>
    </dataValidation>
    <dataValidation type="whole" allowBlank="1" showInputMessage="1" showErrorMessage="1" sqref="M39:N40" xr:uid="{1432154B-2BDE-4D46-90AA-4F00EAB6F5E4}">
      <formula1>1</formula1>
      <formula2>12</formula2>
    </dataValidation>
    <dataValidation operator="greaterThanOrEqual" allowBlank="1" showInputMessage="1" showErrorMessage="1" sqref="J24:K25 S24:S25 Y24:Z25" xr:uid="{D38F485D-D9EF-4204-8C39-5856BF437AA1}"/>
  </dataValidations>
  <hyperlinks>
    <hyperlink ref="W65" r:id="rId1" xr:uid="{A28F4298-4956-47CA-BE11-047A5CB97082}"/>
    <hyperlink ref="W140" r:id="rId2" xr:uid="{75BF4B6F-43E9-4A27-A78A-08800DB1A838}"/>
    <hyperlink ref="W232" r:id="rId3" xr:uid="{8CA1000B-D813-479C-B5CB-BD896E42DFCE}"/>
    <hyperlink ref="W329" r:id="rId4" xr:uid="{B0A4647D-4031-45E3-A76E-50D5000AA54B}"/>
    <hyperlink ref="W415" r:id="rId5" xr:uid="{60C3C213-6890-434A-A7FF-BD6A60DF62F9}"/>
    <hyperlink ref="W442" r:id="rId6" xr:uid="{D62E10B2-E570-4D7A-8AAA-7736B17F7162}"/>
  </hyperlinks>
  <printOptions horizontalCentered="1"/>
  <pageMargins left="0.25" right="0.25" top="0.75" bottom="0.75" header="0.3" footer="0.3"/>
  <pageSetup paperSize="9" scale="55" fitToHeight="10" orientation="portrait" cellComments="asDisplayed" r:id="rId7"/>
  <headerFooter>
    <oddFooter>&amp;C&amp;P</oddFooter>
  </headerFooter>
  <rowBreaks count="11" manualBreakCount="11">
    <brk id="30" min="1" max="28" man="1"/>
    <brk id="61" min="1" max="28" man="1"/>
    <brk id="137" min="1" max="28" man="1"/>
    <brk id="177" min="1" max="28" man="1"/>
    <brk id="228" min="1" max="28" man="1"/>
    <brk id="276" min="1" max="28" man="1"/>
    <brk id="325" min="1" max="28" man="1"/>
    <brk id="368" min="1" max="28" man="1"/>
    <brk id="411" min="1" max="28" man="1"/>
    <brk id="439" min="1" max="28" man="1"/>
    <brk id="497" min="1" max="28" man="1"/>
  </rowBreaks>
  <drawing r:id="rId8"/>
  <legacyDrawing r:id="rId9"/>
  <mc:AlternateContent xmlns:mc="http://schemas.openxmlformats.org/markup-compatibility/2006">
    <mc:Choice Requires="x14">
      <controls>
        <mc:AlternateContent xmlns:mc="http://schemas.openxmlformats.org/markup-compatibility/2006">
          <mc:Choice Requires="x14">
            <control shapeId="47105" r:id="rId10" name="Check Box 1">
              <controlPr defaultSize="0" autoFill="0" autoLine="0" autoPict="0">
                <anchor moveWithCells="1" sizeWithCells="1">
                  <from>
                    <xdr:col>4</xdr:col>
                    <xdr:colOff>47625</xdr:colOff>
                    <xdr:row>9</xdr:row>
                    <xdr:rowOff>0</xdr:rowOff>
                  </from>
                  <to>
                    <xdr:col>4</xdr:col>
                    <xdr:colOff>47625</xdr:colOff>
                    <xdr:row>9</xdr:row>
                    <xdr:rowOff>314325</xdr:rowOff>
                  </to>
                </anchor>
              </controlPr>
            </control>
          </mc:Choice>
        </mc:AlternateContent>
        <mc:AlternateContent xmlns:mc="http://schemas.openxmlformats.org/markup-compatibility/2006">
          <mc:Choice Requires="x14">
            <control shapeId="47106" r:id="rId11" name="Check Box 2">
              <controlPr defaultSize="0" autoFill="0" autoLine="0" autoPict="0">
                <anchor moveWithCells="1">
                  <from>
                    <xdr:col>3</xdr:col>
                    <xdr:colOff>180975</xdr:colOff>
                    <xdr:row>51</xdr:row>
                    <xdr:rowOff>0</xdr:rowOff>
                  </from>
                  <to>
                    <xdr:col>4</xdr:col>
                    <xdr:colOff>285750</xdr:colOff>
                    <xdr:row>52</xdr:row>
                    <xdr:rowOff>0</xdr:rowOff>
                  </to>
                </anchor>
              </controlPr>
            </control>
          </mc:Choice>
        </mc:AlternateContent>
        <mc:AlternateContent xmlns:mc="http://schemas.openxmlformats.org/markup-compatibility/2006">
          <mc:Choice Requires="x14">
            <control shapeId="47107" r:id="rId12" name="Check Box 3">
              <controlPr defaultSize="0" autoFill="0" autoLine="0" autoPict="0">
                <anchor moveWithCells="1">
                  <from>
                    <xdr:col>3</xdr:col>
                    <xdr:colOff>180975</xdr:colOff>
                    <xdr:row>52</xdr:row>
                    <xdr:rowOff>0</xdr:rowOff>
                  </from>
                  <to>
                    <xdr:col>4</xdr:col>
                    <xdr:colOff>285750</xdr:colOff>
                    <xdr:row>53</xdr:row>
                    <xdr:rowOff>0</xdr:rowOff>
                  </to>
                </anchor>
              </controlPr>
            </control>
          </mc:Choice>
        </mc:AlternateContent>
        <mc:AlternateContent xmlns:mc="http://schemas.openxmlformats.org/markup-compatibility/2006">
          <mc:Choice Requires="x14">
            <control shapeId="47108" r:id="rId13" name="Check Box 4">
              <controlPr defaultSize="0" autoFill="0" autoLine="0" autoPict="0">
                <anchor moveWithCells="1">
                  <from>
                    <xdr:col>3</xdr:col>
                    <xdr:colOff>180975</xdr:colOff>
                    <xdr:row>53</xdr:row>
                    <xdr:rowOff>0</xdr:rowOff>
                  </from>
                  <to>
                    <xdr:col>4</xdr:col>
                    <xdr:colOff>285750</xdr:colOff>
                    <xdr:row>54</xdr:row>
                    <xdr:rowOff>0</xdr:rowOff>
                  </to>
                </anchor>
              </controlPr>
            </control>
          </mc:Choice>
        </mc:AlternateContent>
        <mc:AlternateContent xmlns:mc="http://schemas.openxmlformats.org/markup-compatibility/2006">
          <mc:Choice Requires="x14">
            <control shapeId="47109" r:id="rId14" name="Check Box 5">
              <controlPr defaultSize="0" autoFill="0" autoLine="0" autoPict="0">
                <anchor moveWithCells="1">
                  <from>
                    <xdr:col>3</xdr:col>
                    <xdr:colOff>180975</xdr:colOff>
                    <xdr:row>54</xdr:row>
                    <xdr:rowOff>0</xdr:rowOff>
                  </from>
                  <to>
                    <xdr:col>4</xdr:col>
                    <xdr:colOff>285750</xdr:colOff>
                    <xdr:row>55</xdr:row>
                    <xdr:rowOff>0</xdr:rowOff>
                  </to>
                </anchor>
              </controlPr>
            </control>
          </mc:Choice>
        </mc:AlternateContent>
        <mc:AlternateContent xmlns:mc="http://schemas.openxmlformats.org/markup-compatibility/2006">
          <mc:Choice Requires="x14">
            <control shapeId="47110" r:id="rId15" name="Check Box 6">
              <controlPr defaultSize="0" autoFill="0" autoLine="0" autoPict="0">
                <anchor moveWithCells="1">
                  <from>
                    <xdr:col>3</xdr:col>
                    <xdr:colOff>180975</xdr:colOff>
                    <xdr:row>55</xdr:row>
                    <xdr:rowOff>0</xdr:rowOff>
                  </from>
                  <to>
                    <xdr:col>4</xdr:col>
                    <xdr:colOff>285750</xdr:colOff>
                    <xdr:row>56</xdr:row>
                    <xdr:rowOff>0</xdr:rowOff>
                  </to>
                </anchor>
              </controlPr>
            </control>
          </mc:Choice>
        </mc:AlternateContent>
        <mc:AlternateContent xmlns:mc="http://schemas.openxmlformats.org/markup-compatibility/2006">
          <mc:Choice Requires="x14">
            <control shapeId="47111" r:id="rId16" name="Check Box 7">
              <controlPr defaultSize="0" autoFill="0" autoLine="0" autoPict="0">
                <anchor moveWithCells="1">
                  <from>
                    <xdr:col>3</xdr:col>
                    <xdr:colOff>180975</xdr:colOff>
                    <xdr:row>57</xdr:row>
                    <xdr:rowOff>0</xdr:rowOff>
                  </from>
                  <to>
                    <xdr:col>4</xdr:col>
                    <xdr:colOff>285750</xdr:colOff>
                    <xdr:row>58</xdr:row>
                    <xdr:rowOff>0</xdr:rowOff>
                  </to>
                </anchor>
              </controlPr>
            </control>
          </mc:Choice>
        </mc:AlternateContent>
        <mc:AlternateContent xmlns:mc="http://schemas.openxmlformats.org/markup-compatibility/2006">
          <mc:Choice Requires="x14">
            <control shapeId="47112" r:id="rId17" name="Check Box 8">
              <controlPr defaultSize="0" autoFill="0" autoLine="0" autoPict="0">
                <anchor moveWithCells="1">
                  <from>
                    <xdr:col>3</xdr:col>
                    <xdr:colOff>180975</xdr:colOff>
                    <xdr:row>56</xdr:row>
                    <xdr:rowOff>0</xdr:rowOff>
                  </from>
                  <to>
                    <xdr:col>4</xdr:col>
                    <xdr:colOff>285750</xdr:colOff>
                    <xdr:row>57</xdr:row>
                    <xdr:rowOff>0</xdr:rowOff>
                  </to>
                </anchor>
              </controlPr>
            </control>
          </mc:Choice>
        </mc:AlternateContent>
        <mc:AlternateContent xmlns:mc="http://schemas.openxmlformats.org/markup-compatibility/2006">
          <mc:Choice Requires="x14">
            <control shapeId="47113" r:id="rId18" name="Option Button 9">
              <controlPr defaultSize="0" autoFill="0" autoLine="0" autoPict="0">
                <anchor moveWithCells="1" sizeWithCells="1">
                  <from>
                    <xdr:col>4</xdr:col>
                    <xdr:colOff>38100</xdr:colOff>
                    <xdr:row>9</xdr:row>
                    <xdr:rowOff>0</xdr:rowOff>
                  </from>
                  <to>
                    <xdr:col>16</xdr:col>
                    <xdr:colOff>38100</xdr:colOff>
                    <xdr:row>10</xdr:row>
                    <xdr:rowOff>0</xdr:rowOff>
                  </to>
                </anchor>
              </controlPr>
            </control>
          </mc:Choice>
        </mc:AlternateContent>
        <mc:AlternateContent xmlns:mc="http://schemas.openxmlformats.org/markup-compatibility/2006">
          <mc:Choice Requires="x14">
            <control shapeId="47114" r:id="rId19" name="Option Button 10">
              <controlPr defaultSize="0" autoFill="0" autoLine="0" autoPict="0">
                <anchor moveWithCells="1" sizeWithCells="1">
                  <from>
                    <xdr:col>4</xdr:col>
                    <xdr:colOff>38100</xdr:colOff>
                    <xdr:row>12</xdr:row>
                    <xdr:rowOff>0</xdr:rowOff>
                  </from>
                  <to>
                    <xdr:col>16</xdr:col>
                    <xdr:colOff>38100</xdr:colOff>
                    <xdr:row>13</xdr:row>
                    <xdr:rowOff>0</xdr:rowOff>
                  </to>
                </anchor>
              </controlPr>
            </control>
          </mc:Choice>
        </mc:AlternateContent>
        <mc:AlternateContent xmlns:mc="http://schemas.openxmlformats.org/markup-compatibility/2006">
          <mc:Choice Requires="x14">
            <control shapeId="47115" r:id="rId20" name="Option Button 11">
              <controlPr defaultSize="0" autoFill="0" autoLine="0" autoPict="0">
                <anchor moveWithCells="1">
                  <from>
                    <xdr:col>8</xdr:col>
                    <xdr:colOff>219075</xdr:colOff>
                    <xdr:row>33</xdr:row>
                    <xdr:rowOff>0</xdr:rowOff>
                  </from>
                  <to>
                    <xdr:col>15</xdr:col>
                    <xdr:colOff>219075</xdr:colOff>
                    <xdr:row>34</xdr:row>
                    <xdr:rowOff>0</xdr:rowOff>
                  </to>
                </anchor>
              </controlPr>
            </control>
          </mc:Choice>
        </mc:AlternateContent>
        <mc:AlternateContent xmlns:mc="http://schemas.openxmlformats.org/markup-compatibility/2006">
          <mc:Choice Requires="x14">
            <control shapeId="47116" r:id="rId21" name="Option Button 12">
              <controlPr defaultSize="0" autoFill="0" autoLine="0" autoPict="0">
                <anchor moveWithCells="1">
                  <from>
                    <xdr:col>15</xdr:col>
                    <xdr:colOff>219075</xdr:colOff>
                    <xdr:row>33</xdr:row>
                    <xdr:rowOff>0</xdr:rowOff>
                  </from>
                  <to>
                    <xdr:col>20</xdr:col>
                    <xdr:colOff>342900</xdr:colOff>
                    <xdr:row>34</xdr:row>
                    <xdr:rowOff>0</xdr:rowOff>
                  </to>
                </anchor>
              </controlPr>
            </control>
          </mc:Choice>
        </mc:AlternateContent>
        <mc:AlternateContent xmlns:mc="http://schemas.openxmlformats.org/markup-compatibility/2006">
          <mc:Choice Requires="x14">
            <control shapeId="47117" r:id="rId22" name="Group Box 13">
              <controlPr defaultSize="0" autoFill="0" autoPict="0">
                <anchor moveWithCells="1">
                  <from>
                    <xdr:col>7</xdr:col>
                    <xdr:colOff>295275</xdr:colOff>
                    <xdr:row>33</xdr:row>
                    <xdr:rowOff>0</xdr:rowOff>
                  </from>
                  <to>
                    <xdr:col>21</xdr:col>
                    <xdr:colOff>0</xdr:colOff>
                    <xdr:row>34</xdr:row>
                    <xdr:rowOff>0</xdr:rowOff>
                  </to>
                </anchor>
              </controlPr>
            </control>
          </mc:Choice>
        </mc:AlternateContent>
        <mc:AlternateContent xmlns:mc="http://schemas.openxmlformats.org/markup-compatibility/2006">
          <mc:Choice Requires="x14">
            <control shapeId="47118" r:id="rId23" name="Group Box 14">
              <controlPr defaultSize="0" autoFill="0" autoPict="0">
                <anchor moveWithCells="1">
                  <from>
                    <xdr:col>3</xdr:col>
                    <xdr:colOff>133350</xdr:colOff>
                    <xdr:row>8</xdr:row>
                    <xdr:rowOff>495300</xdr:rowOff>
                  </from>
                  <to>
                    <xdr:col>18</xdr:col>
                    <xdr:colOff>76200</xdr:colOff>
                    <xdr:row>37</xdr:row>
                    <xdr:rowOff>57150</xdr:rowOff>
                  </to>
                </anchor>
              </controlPr>
            </control>
          </mc:Choice>
        </mc:AlternateContent>
        <mc:AlternateContent xmlns:mc="http://schemas.openxmlformats.org/markup-compatibility/2006">
          <mc:Choice Requires="x14">
            <control shapeId="47119" r:id="rId24" name="Option Button 15">
              <controlPr defaultSize="0" autoFill="0" autoLine="0" autoPict="0">
                <anchor moveWithCells="1">
                  <from>
                    <xdr:col>8</xdr:col>
                    <xdr:colOff>219075</xdr:colOff>
                    <xdr:row>34</xdr:row>
                    <xdr:rowOff>0</xdr:rowOff>
                  </from>
                  <to>
                    <xdr:col>13</xdr:col>
                    <xdr:colOff>219075</xdr:colOff>
                    <xdr:row>35</xdr:row>
                    <xdr:rowOff>0</xdr:rowOff>
                  </to>
                </anchor>
              </controlPr>
            </control>
          </mc:Choice>
        </mc:AlternateContent>
        <mc:AlternateContent xmlns:mc="http://schemas.openxmlformats.org/markup-compatibility/2006">
          <mc:Choice Requires="x14">
            <control shapeId="47120" r:id="rId25" name="Option Button 16">
              <controlPr defaultSize="0" autoFill="0" autoLine="0" autoPict="0">
                <anchor moveWithCells="1">
                  <from>
                    <xdr:col>15</xdr:col>
                    <xdr:colOff>219075</xdr:colOff>
                    <xdr:row>34</xdr:row>
                    <xdr:rowOff>0</xdr:rowOff>
                  </from>
                  <to>
                    <xdr:col>18</xdr:col>
                    <xdr:colOff>495300</xdr:colOff>
                    <xdr:row>35</xdr:row>
                    <xdr:rowOff>0</xdr:rowOff>
                  </to>
                </anchor>
              </controlPr>
            </control>
          </mc:Choice>
        </mc:AlternateContent>
        <mc:AlternateContent xmlns:mc="http://schemas.openxmlformats.org/markup-compatibility/2006">
          <mc:Choice Requires="x14">
            <control shapeId="47121" r:id="rId26" name="Option Button 17">
              <controlPr defaultSize="0" autoFill="0" autoLine="0" autoPict="0">
                <anchor moveWithCells="1">
                  <from>
                    <xdr:col>19</xdr:col>
                    <xdr:colOff>600075</xdr:colOff>
                    <xdr:row>34</xdr:row>
                    <xdr:rowOff>0</xdr:rowOff>
                  </from>
                  <to>
                    <xdr:col>21</xdr:col>
                    <xdr:colOff>447675</xdr:colOff>
                    <xdr:row>35</xdr:row>
                    <xdr:rowOff>0</xdr:rowOff>
                  </to>
                </anchor>
              </controlPr>
            </control>
          </mc:Choice>
        </mc:AlternateContent>
        <mc:AlternateContent xmlns:mc="http://schemas.openxmlformats.org/markup-compatibility/2006">
          <mc:Choice Requires="x14">
            <control shapeId="47122" r:id="rId27" name="Option Button 18">
              <controlPr defaultSize="0" autoFill="0" autoLine="0" autoPict="0">
                <anchor moveWithCells="1">
                  <from>
                    <xdr:col>8</xdr:col>
                    <xdr:colOff>219075</xdr:colOff>
                    <xdr:row>35</xdr:row>
                    <xdr:rowOff>0</xdr:rowOff>
                  </from>
                  <to>
                    <xdr:col>13</xdr:col>
                    <xdr:colOff>219075</xdr:colOff>
                    <xdr:row>36</xdr:row>
                    <xdr:rowOff>0</xdr:rowOff>
                  </to>
                </anchor>
              </controlPr>
            </control>
          </mc:Choice>
        </mc:AlternateContent>
        <mc:AlternateContent xmlns:mc="http://schemas.openxmlformats.org/markup-compatibility/2006">
          <mc:Choice Requires="x14">
            <control shapeId="47123" r:id="rId28" name="Option Button 19">
              <controlPr defaultSize="0" autoFill="0" autoLine="0" autoPict="0">
                <anchor moveWithCells="1">
                  <from>
                    <xdr:col>15</xdr:col>
                    <xdr:colOff>219075</xdr:colOff>
                    <xdr:row>35</xdr:row>
                    <xdr:rowOff>0</xdr:rowOff>
                  </from>
                  <to>
                    <xdr:col>18</xdr:col>
                    <xdr:colOff>495300</xdr:colOff>
                    <xdr:row>36</xdr:row>
                    <xdr:rowOff>0</xdr:rowOff>
                  </to>
                </anchor>
              </controlPr>
            </control>
          </mc:Choice>
        </mc:AlternateContent>
        <mc:AlternateContent xmlns:mc="http://schemas.openxmlformats.org/markup-compatibility/2006">
          <mc:Choice Requires="x14">
            <control shapeId="47124" r:id="rId29" name="Option Button 20">
              <controlPr defaultSize="0" autoFill="0" autoLine="0" autoPict="0">
                <anchor moveWithCells="1">
                  <from>
                    <xdr:col>20</xdr:col>
                    <xdr:colOff>0</xdr:colOff>
                    <xdr:row>35</xdr:row>
                    <xdr:rowOff>0</xdr:rowOff>
                  </from>
                  <to>
                    <xdr:col>21</xdr:col>
                    <xdr:colOff>447675</xdr:colOff>
                    <xdr:row>36</xdr:row>
                    <xdr:rowOff>0</xdr:rowOff>
                  </to>
                </anchor>
              </controlPr>
            </control>
          </mc:Choice>
        </mc:AlternateContent>
        <mc:AlternateContent xmlns:mc="http://schemas.openxmlformats.org/markup-compatibility/2006">
          <mc:Choice Requires="x14">
            <control shapeId="47125" r:id="rId30" name="Group Box 21">
              <controlPr defaultSize="0" autoFill="0" autoPict="0">
                <anchor moveWithCells="1">
                  <from>
                    <xdr:col>8</xdr:col>
                    <xdr:colOff>0</xdr:colOff>
                    <xdr:row>34</xdr:row>
                    <xdr:rowOff>0</xdr:rowOff>
                  </from>
                  <to>
                    <xdr:col>28</xdr:col>
                    <xdr:colOff>0</xdr:colOff>
                    <xdr:row>36</xdr:row>
                    <xdr:rowOff>0</xdr:rowOff>
                  </to>
                </anchor>
              </controlPr>
            </control>
          </mc:Choice>
        </mc:AlternateContent>
        <mc:AlternateContent xmlns:mc="http://schemas.openxmlformats.org/markup-compatibility/2006">
          <mc:Choice Requires="x14">
            <control shapeId="47126" r:id="rId31" name="Group Box 22">
              <controlPr defaultSize="0" autoFill="0" autoPict="0">
                <anchor moveWithCells="1">
                  <from>
                    <xdr:col>22</xdr:col>
                    <xdr:colOff>0</xdr:colOff>
                    <xdr:row>33</xdr:row>
                    <xdr:rowOff>0</xdr:rowOff>
                  </from>
                  <to>
                    <xdr:col>28</xdr:col>
                    <xdr:colOff>0</xdr:colOff>
                    <xdr:row>34</xdr:row>
                    <xdr:rowOff>0</xdr:rowOff>
                  </to>
                </anchor>
              </controlPr>
            </control>
          </mc:Choice>
        </mc:AlternateContent>
        <mc:AlternateContent xmlns:mc="http://schemas.openxmlformats.org/markup-compatibility/2006">
          <mc:Choice Requires="x14">
            <control shapeId="47127" r:id="rId32" name="Option Button 23">
              <controlPr defaultSize="0" autoFill="0" autoLine="0" autoPict="0">
                <anchor moveWithCells="1">
                  <from>
                    <xdr:col>22</xdr:col>
                    <xdr:colOff>57150</xdr:colOff>
                    <xdr:row>33</xdr:row>
                    <xdr:rowOff>0</xdr:rowOff>
                  </from>
                  <to>
                    <xdr:col>25</xdr:col>
                    <xdr:colOff>0</xdr:colOff>
                    <xdr:row>34</xdr:row>
                    <xdr:rowOff>0</xdr:rowOff>
                  </to>
                </anchor>
              </controlPr>
            </control>
          </mc:Choice>
        </mc:AlternateContent>
        <mc:AlternateContent xmlns:mc="http://schemas.openxmlformats.org/markup-compatibility/2006">
          <mc:Choice Requires="x14">
            <control shapeId="47128" r:id="rId33" name="Option Button 24">
              <controlPr defaultSize="0" autoFill="0" autoLine="0" autoPict="0">
                <anchor moveWithCells="1">
                  <from>
                    <xdr:col>24</xdr:col>
                    <xdr:colOff>238125</xdr:colOff>
                    <xdr:row>33</xdr:row>
                    <xdr:rowOff>0</xdr:rowOff>
                  </from>
                  <to>
                    <xdr:col>27</xdr:col>
                    <xdr:colOff>457200</xdr:colOff>
                    <xdr:row>34</xdr:row>
                    <xdr:rowOff>0</xdr:rowOff>
                  </to>
                </anchor>
              </controlPr>
            </control>
          </mc:Choice>
        </mc:AlternateContent>
        <mc:AlternateContent xmlns:mc="http://schemas.openxmlformats.org/markup-compatibility/2006">
          <mc:Choice Requires="x14">
            <control shapeId="47129" r:id="rId34" name="Group Box 25">
              <controlPr defaultSize="0" autoFill="0" autoPict="0">
                <anchor moveWithCells="1">
                  <from>
                    <xdr:col>22</xdr:col>
                    <xdr:colOff>0</xdr:colOff>
                    <xdr:row>37</xdr:row>
                    <xdr:rowOff>0</xdr:rowOff>
                  </from>
                  <to>
                    <xdr:col>28</xdr:col>
                    <xdr:colOff>0</xdr:colOff>
                    <xdr:row>38</xdr:row>
                    <xdr:rowOff>0</xdr:rowOff>
                  </to>
                </anchor>
              </controlPr>
            </control>
          </mc:Choice>
        </mc:AlternateContent>
        <mc:AlternateContent xmlns:mc="http://schemas.openxmlformats.org/markup-compatibility/2006">
          <mc:Choice Requires="x14">
            <control shapeId="47130" r:id="rId35" name="Option Button 26">
              <controlPr defaultSize="0" autoFill="0" autoLine="0" autoPict="0">
                <anchor moveWithCells="1">
                  <from>
                    <xdr:col>22</xdr:col>
                    <xdr:colOff>57150</xdr:colOff>
                    <xdr:row>37</xdr:row>
                    <xdr:rowOff>0</xdr:rowOff>
                  </from>
                  <to>
                    <xdr:col>25</xdr:col>
                    <xdr:colOff>0</xdr:colOff>
                    <xdr:row>38</xdr:row>
                    <xdr:rowOff>0</xdr:rowOff>
                  </to>
                </anchor>
              </controlPr>
            </control>
          </mc:Choice>
        </mc:AlternateContent>
        <mc:AlternateContent xmlns:mc="http://schemas.openxmlformats.org/markup-compatibility/2006">
          <mc:Choice Requires="x14">
            <control shapeId="47131" r:id="rId36" name="Option Button 27">
              <controlPr defaultSize="0" autoFill="0" autoLine="0" autoPict="0">
                <anchor moveWithCells="1">
                  <from>
                    <xdr:col>24</xdr:col>
                    <xdr:colOff>238125</xdr:colOff>
                    <xdr:row>37</xdr:row>
                    <xdr:rowOff>0</xdr:rowOff>
                  </from>
                  <to>
                    <xdr:col>27</xdr:col>
                    <xdr:colOff>457200</xdr:colOff>
                    <xdr:row>38</xdr:row>
                    <xdr:rowOff>0</xdr:rowOff>
                  </to>
                </anchor>
              </controlPr>
            </control>
          </mc:Choice>
        </mc:AlternateContent>
        <mc:AlternateContent xmlns:mc="http://schemas.openxmlformats.org/markup-compatibility/2006">
          <mc:Choice Requires="x14">
            <control shapeId="47132" r:id="rId37" name="Group Box 28">
              <controlPr defaultSize="0" autoFill="0" autoPict="0">
                <anchor moveWithCells="1">
                  <from>
                    <xdr:col>8</xdr:col>
                    <xdr:colOff>0</xdr:colOff>
                    <xdr:row>45</xdr:row>
                    <xdr:rowOff>561975</xdr:rowOff>
                  </from>
                  <to>
                    <xdr:col>28</xdr:col>
                    <xdr:colOff>0</xdr:colOff>
                    <xdr:row>47</xdr:row>
                    <xdr:rowOff>200025</xdr:rowOff>
                  </to>
                </anchor>
              </controlPr>
            </control>
          </mc:Choice>
        </mc:AlternateContent>
        <mc:AlternateContent xmlns:mc="http://schemas.openxmlformats.org/markup-compatibility/2006">
          <mc:Choice Requires="x14">
            <control shapeId="47133" r:id="rId38" name="Option Button 29">
              <controlPr defaultSize="0" autoFill="0" autoLine="0" autoPict="0">
                <anchor moveWithCells="1">
                  <from>
                    <xdr:col>8</xdr:col>
                    <xdr:colOff>219075</xdr:colOff>
                    <xdr:row>47</xdr:row>
                    <xdr:rowOff>0</xdr:rowOff>
                  </from>
                  <to>
                    <xdr:col>13</xdr:col>
                    <xdr:colOff>219075</xdr:colOff>
                    <xdr:row>48</xdr:row>
                    <xdr:rowOff>0</xdr:rowOff>
                  </to>
                </anchor>
              </controlPr>
            </control>
          </mc:Choice>
        </mc:AlternateContent>
        <mc:AlternateContent xmlns:mc="http://schemas.openxmlformats.org/markup-compatibility/2006">
          <mc:Choice Requires="x14">
            <control shapeId="47134" r:id="rId39" name="Option Button 30">
              <controlPr defaultSize="0" autoFill="0" autoLine="0" autoPict="0">
                <anchor moveWithCells="1">
                  <from>
                    <xdr:col>15</xdr:col>
                    <xdr:colOff>219075</xdr:colOff>
                    <xdr:row>47</xdr:row>
                    <xdr:rowOff>0</xdr:rowOff>
                  </from>
                  <to>
                    <xdr:col>18</xdr:col>
                    <xdr:colOff>495300</xdr:colOff>
                    <xdr:row>48</xdr:row>
                    <xdr:rowOff>0</xdr:rowOff>
                  </to>
                </anchor>
              </controlPr>
            </control>
          </mc:Choice>
        </mc:AlternateContent>
        <mc:AlternateContent xmlns:mc="http://schemas.openxmlformats.org/markup-compatibility/2006">
          <mc:Choice Requires="x14">
            <control shapeId="47135" r:id="rId40" name="Option Button 31">
              <controlPr defaultSize="0" autoFill="0" autoLine="0" autoPict="0">
                <anchor moveWithCells="1">
                  <from>
                    <xdr:col>20</xdr:col>
                    <xdr:colOff>47625</xdr:colOff>
                    <xdr:row>47</xdr:row>
                    <xdr:rowOff>0</xdr:rowOff>
                  </from>
                  <to>
                    <xdr:col>21</xdr:col>
                    <xdr:colOff>495300</xdr:colOff>
                    <xdr:row>48</xdr:row>
                    <xdr:rowOff>0</xdr:rowOff>
                  </to>
                </anchor>
              </controlPr>
            </control>
          </mc:Choice>
        </mc:AlternateContent>
        <mc:AlternateContent xmlns:mc="http://schemas.openxmlformats.org/markup-compatibility/2006">
          <mc:Choice Requires="x14">
            <control shapeId="47136" r:id="rId41" name="Option Button 32">
              <controlPr defaultSize="0" autoFill="0" autoLine="0" autoPict="0">
                <anchor moveWithCells="1">
                  <from>
                    <xdr:col>22</xdr:col>
                    <xdr:colOff>514350</xdr:colOff>
                    <xdr:row>47</xdr:row>
                    <xdr:rowOff>0</xdr:rowOff>
                  </from>
                  <to>
                    <xdr:col>26</xdr:col>
                    <xdr:colOff>219075</xdr:colOff>
                    <xdr:row>48</xdr:row>
                    <xdr:rowOff>0</xdr:rowOff>
                  </to>
                </anchor>
              </controlPr>
            </control>
          </mc:Choice>
        </mc:AlternateContent>
        <mc:AlternateContent xmlns:mc="http://schemas.openxmlformats.org/markup-compatibility/2006">
          <mc:Choice Requires="x14">
            <control shapeId="47137" r:id="rId42" name="Group Box 33">
              <controlPr defaultSize="0" autoFill="0" autoPict="0">
                <anchor moveWithCells="1">
                  <from>
                    <xdr:col>8</xdr:col>
                    <xdr:colOff>0</xdr:colOff>
                    <xdr:row>48</xdr:row>
                    <xdr:rowOff>0</xdr:rowOff>
                  </from>
                  <to>
                    <xdr:col>20</xdr:col>
                    <xdr:colOff>0</xdr:colOff>
                    <xdr:row>49</xdr:row>
                    <xdr:rowOff>0</xdr:rowOff>
                  </to>
                </anchor>
              </controlPr>
            </control>
          </mc:Choice>
        </mc:AlternateContent>
        <mc:AlternateContent xmlns:mc="http://schemas.openxmlformats.org/markup-compatibility/2006">
          <mc:Choice Requires="x14">
            <control shapeId="47138" r:id="rId43" name="Option Button 34">
              <controlPr defaultSize="0" autoFill="0" autoLine="0" autoPict="0">
                <anchor moveWithCells="1">
                  <from>
                    <xdr:col>8</xdr:col>
                    <xdr:colOff>219075</xdr:colOff>
                    <xdr:row>48</xdr:row>
                    <xdr:rowOff>0</xdr:rowOff>
                  </from>
                  <to>
                    <xdr:col>10</xdr:col>
                    <xdr:colOff>257175</xdr:colOff>
                    <xdr:row>49</xdr:row>
                    <xdr:rowOff>0</xdr:rowOff>
                  </to>
                </anchor>
              </controlPr>
            </control>
          </mc:Choice>
        </mc:AlternateContent>
        <mc:AlternateContent xmlns:mc="http://schemas.openxmlformats.org/markup-compatibility/2006">
          <mc:Choice Requires="x14">
            <control shapeId="47139" r:id="rId44" name="Option Button 35">
              <controlPr defaultSize="0" autoFill="0" autoLine="0" autoPict="0">
                <anchor moveWithCells="1">
                  <from>
                    <xdr:col>11</xdr:col>
                    <xdr:colOff>209550</xdr:colOff>
                    <xdr:row>48</xdr:row>
                    <xdr:rowOff>0</xdr:rowOff>
                  </from>
                  <to>
                    <xdr:col>14</xdr:col>
                    <xdr:colOff>266700</xdr:colOff>
                    <xdr:row>49</xdr:row>
                    <xdr:rowOff>0</xdr:rowOff>
                  </to>
                </anchor>
              </controlPr>
            </control>
          </mc:Choice>
        </mc:AlternateContent>
        <mc:AlternateContent xmlns:mc="http://schemas.openxmlformats.org/markup-compatibility/2006">
          <mc:Choice Requires="x14">
            <control shapeId="47140" r:id="rId45" name="Option Button 36">
              <controlPr defaultSize="0" autoFill="0" autoLine="0" autoPict="0">
                <anchor moveWithCells="1">
                  <from>
                    <xdr:col>15</xdr:col>
                    <xdr:colOff>247650</xdr:colOff>
                    <xdr:row>48</xdr:row>
                    <xdr:rowOff>0</xdr:rowOff>
                  </from>
                  <to>
                    <xdr:col>17</xdr:col>
                    <xdr:colOff>285750</xdr:colOff>
                    <xdr:row>49</xdr:row>
                    <xdr:rowOff>0</xdr:rowOff>
                  </to>
                </anchor>
              </controlPr>
            </control>
          </mc:Choice>
        </mc:AlternateContent>
        <mc:AlternateContent xmlns:mc="http://schemas.openxmlformats.org/markup-compatibility/2006">
          <mc:Choice Requires="x14">
            <control shapeId="47141" r:id="rId46" name="Group Box 37">
              <controlPr defaultSize="0" autoFill="0" autoPict="0">
                <anchor moveWithCells="1">
                  <from>
                    <xdr:col>23</xdr:col>
                    <xdr:colOff>0</xdr:colOff>
                    <xdr:row>145</xdr:row>
                    <xdr:rowOff>0</xdr:rowOff>
                  </from>
                  <to>
                    <xdr:col>28</xdr:col>
                    <xdr:colOff>0</xdr:colOff>
                    <xdr:row>146</xdr:row>
                    <xdr:rowOff>0</xdr:rowOff>
                  </to>
                </anchor>
              </controlPr>
            </control>
          </mc:Choice>
        </mc:AlternateContent>
        <mc:AlternateContent xmlns:mc="http://schemas.openxmlformats.org/markup-compatibility/2006">
          <mc:Choice Requires="x14">
            <control shapeId="47142" r:id="rId47" name="Group Box 38">
              <controlPr defaultSize="0" autoFill="0" autoPict="0">
                <anchor moveWithCells="1">
                  <from>
                    <xdr:col>23</xdr:col>
                    <xdr:colOff>0</xdr:colOff>
                    <xdr:row>146</xdr:row>
                    <xdr:rowOff>0</xdr:rowOff>
                  </from>
                  <to>
                    <xdr:col>28</xdr:col>
                    <xdr:colOff>0</xdr:colOff>
                    <xdr:row>147</xdr:row>
                    <xdr:rowOff>0</xdr:rowOff>
                  </to>
                </anchor>
              </controlPr>
            </control>
          </mc:Choice>
        </mc:AlternateContent>
        <mc:AlternateContent xmlns:mc="http://schemas.openxmlformats.org/markup-compatibility/2006">
          <mc:Choice Requires="x14">
            <control shapeId="47143" r:id="rId48" name="Group Box 39">
              <controlPr defaultSize="0" autoFill="0" autoPict="0">
                <anchor moveWithCells="1">
                  <from>
                    <xdr:col>23</xdr:col>
                    <xdr:colOff>0</xdr:colOff>
                    <xdr:row>157</xdr:row>
                    <xdr:rowOff>0</xdr:rowOff>
                  </from>
                  <to>
                    <xdr:col>28</xdr:col>
                    <xdr:colOff>0</xdr:colOff>
                    <xdr:row>158</xdr:row>
                    <xdr:rowOff>0</xdr:rowOff>
                  </to>
                </anchor>
              </controlPr>
            </control>
          </mc:Choice>
        </mc:AlternateContent>
        <mc:AlternateContent xmlns:mc="http://schemas.openxmlformats.org/markup-compatibility/2006">
          <mc:Choice Requires="x14">
            <control shapeId="47144" r:id="rId49" name="Group Box 40">
              <controlPr defaultSize="0" autoFill="0" autoPict="0">
                <anchor moveWithCells="1">
                  <from>
                    <xdr:col>23</xdr:col>
                    <xdr:colOff>0</xdr:colOff>
                    <xdr:row>158</xdr:row>
                    <xdr:rowOff>0</xdr:rowOff>
                  </from>
                  <to>
                    <xdr:col>28</xdr:col>
                    <xdr:colOff>0</xdr:colOff>
                    <xdr:row>159</xdr:row>
                    <xdr:rowOff>38100</xdr:rowOff>
                  </to>
                </anchor>
              </controlPr>
            </control>
          </mc:Choice>
        </mc:AlternateContent>
        <mc:AlternateContent xmlns:mc="http://schemas.openxmlformats.org/markup-compatibility/2006">
          <mc:Choice Requires="x14">
            <control shapeId="47145" r:id="rId50" name="Group Box 41">
              <controlPr defaultSize="0" autoFill="0" autoPict="0">
                <anchor moveWithCells="1">
                  <from>
                    <xdr:col>23</xdr:col>
                    <xdr:colOff>0</xdr:colOff>
                    <xdr:row>163</xdr:row>
                    <xdr:rowOff>0</xdr:rowOff>
                  </from>
                  <to>
                    <xdr:col>28</xdr:col>
                    <xdr:colOff>0</xdr:colOff>
                    <xdr:row>164</xdr:row>
                    <xdr:rowOff>0</xdr:rowOff>
                  </to>
                </anchor>
              </controlPr>
            </control>
          </mc:Choice>
        </mc:AlternateContent>
        <mc:AlternateContent xmlns:mc="http://schemas.openxmlformats.org/markup-compatibility/2006">
          <mc:Choice Requires="x14">
            <control shapeId="47146" r:id="rId51" name="Group Box 42">
              <controlPr defaultSize="0" autoFill="0" autoPict="0">
                <anchor moveWithCells="1">
                  <from>
                    <xdr:col>23</xdr:col>
                    <xdr:colOff>0</xdr:colOff>
                    <xdr:row>164</xdr:row>
                    <xdr:rowOff>0</xdr:rowOff>
                  </from>
                  <to>
                    <xdr:col>28</xdr:col>
                    <xdr:colOff>0</xdr:colOff>
                    <xdr:row>165</xdr:row>
                    <xdr:rowOff>152400</xdr:rowOff>
                  </to>
                </anchor>
              </controlPr>
            </control>
          </mc:Choice>
        </mc:AlternateContent>
        <mc:AlternateContent xmlns:mc="http://schemas.openxmlformats.org/markup-compatibility/2006">
          <mc:Choice Requires="x14">
            <control shapeId="47147" r:id="rId52" name="Group Box 43">
              <controlPr defaultSize="0" autoFill="0" autoPict="0">
                <anchor moveWithCells="1">
                  <from>
                    <xdr:col>23</xdr:col>
                    <xdr:colOff>0</xdr:colOff>
                    <xdr:row>169</xdr:row>
                    <xdr:rowOff>0</xdr:rowOff>
                  </from>
                  <to>
                    <xdr:col>28</xdr:col>
                    <xdr:colOff>0</xdr:colOff>
                    <xdr:row>170</xdr:row>
                    <xdr:rowOff>0</xdr:rowOff>
                  </to>
                </anchor>
              </controlPr>
            </control>
          </mc:Choice>
        </mc:AlternateContent>
        <mc:AlternateContent xmlns:mc="http://schemas.openxmlformats.org/markup-compatibility/2006">
          <mc:Choice Requires="x14">
            <control shapeId="47148" r:id="rId53" name="Group Box 44">
              <controlPr defaultSize="0" autoFill="0" autoPict="0">
                <anchor moveWithCells="1">
                  <from>
                    <xdr:col>23</xdr:col>
                    <xdr:colOff>0</xdr:colOff>
                    <xdr:row>170</xdr:row>
                    <xdr:rowOff>0</xdr:rowOff>
                  </from>
                  <to>
                    <xdr:col>28</xdr:col>
                    <xdr:colOff>0</xdr:colOff>
                    <xdr:row>171</xdr:row>
                    <xdr:rowOff>66675</xdr:rowOff>
                  </to>
                </anchor>
              </controlPr>
            </control>
          </mc:Choice>
        </mc:AlternateContent>
        <mc:AlternateContent xmlns:mc="http://schemas.openxmlformats.org/markup-compatibility/2006">
          <mc:Choice Requires="x14">
            <control shapeId="47149" r:id="rId54" name="Option Button 45">
              <controlPr defaultSize="0" autoFill="0" autoLine="0" autoPict="0" altText="">
                <anchor moveWithCells="1">
                  <from>
                    <xdr:col>23</xdr:col>
                    <xdr:colOff>66675</xdr:colOff>
                    <xdr:row>145</xdr:row>
                    <xdr:rowOff>0</xdr:rowOff>
                  </from>
                  <to>
                    <xdr:col>25</xdr:col>
                    <xdr:colOff>66675</xdr:colOff>
                    <xdr:row>146</xdr:row>
                    <xdr:rowOff>0</xdr:rowOff>
                  </to>
                </anchor>
              </controlPr>
            </control>
          </mc:Choice>
        </mc:AlternateContent>
        <mc:AlternateContent xmlns:mc="http://schemas.openxmlformats.org/markup-compatibility/2006">
          <mc:Choice Requires="x14">
            <control shapeId="47150" r:id="rId55" name="Option Button 46">
              <controlPr defaultSize="0" autoFill="0" autoLine="0" autoPict="0" altText="">
                <anchor moveWithCells="1">
                  <from>
                    <xdr:col>25</xdr:col>
                    <xdr:colOff>104775</xdr:colOff>
                    <xdr:row>145</xdr:row>
                    <xdr:rowOff>0</xdr:rowOff>
                  </from>
                  <to>
                    <xdr:col>27</xdr:col>
                    <xdr:colOff>104775</xdr:colOff>
                    <xdr:row>146</xdr:row>
                    <xdr:rowOff>0</xdr:rowOff>
                  </to>
                </anchor>
              </controlPr>
            </control>
          </mc:Choice>
        </mc:AlternateContent>
        <mc:AlternateContent xmlns:mc="http://schemas.openxmlformats.org/markup-compatibility/2006">
          <mc:Choice Requires="x14">
            <control shapeId="47151" r:id="rId56" name="Option Button 47">
              <controlPr defaultSize="0" autoFill="0" autoLine="0" autoPict="0" altText="">
                <anchor moveWithCells="1">
                  <from>
                    <xdr:col>23</xdr:col>
                    <xdr:colOff>66675</xdr:colOff>
                    <xdr:row>146</xdr:row>
                    <xdr:rowOff>19050</xdr:rowOff>
                  </from>
                  <to>
                    <xdr:col>25</xdr:col>
                    <xdr:colOff>66675</xdr:colOff>
                    <xdr:row>146</xdr:row>
                    <xdr:rowOff>247650</xdr:rowOff>
                  </to>
                </anchor>
              </controlPr>
            </control>
          </mc:Choice>
        </mc:AlternateContent>
        <mc:AlternateContent xmlns:mc="http://schemas.openxmlformats.org/markup-compatibility/2006">
          <mc:Choice Requires="x14">
            <control shapeId="47152" r:id="rId57" name="Option Button 48">
              <controlPr defaultSize="0" autoFill="0" autoLine="0" autoPict="0" altText="">
                <anchor moveWithCells="1">
                  <from>
                    <xdr:col>23</xdr:col>
                    <xdr:colOff>66675</xdr:colOff>
                    <xdr:row>146</xdr:row>
                    <xdr:rowOff>219075</xdr:rowOff>
                  </from>
                  <to>
                    <xdr:col>25</xdr:col>
                    <xdr:colOff>66675</xdr:colOff>
                    <xdr:row>146</xdr:row>
                    <xdr:rowOff>447675</xdr:rowOff>
                  </to>
                </anchor>
              </controlPr>
            </control>
          </mc:Choice>
        </mc:AlternateContent>
        <mc:AlternateContent xmlns:mc="http://schemas.openxmlformats.org/markup-compatibility/2006">
          <mc:Choice Requires="x14">
            <control shapeId="47153" r:id="rId58" name="Option Button 49">
              <controlPr defaultSize="0" autoFill="0" autoLine="0" autoPict="0" altText="">
                <anchor moveWithCells="1">
                  <from>
                    <xdr:col>23</xdr:col>
                    <xdr:colOff>66675</xdr:colOff>
                    <xdr:row>146</xdr:row>
                    <xdr:rowOff>428625</xdr:rowOff>
                  </from>
                  <to>
                    <xdr:col>25</xdr:col>
                    <xdr:colOff>66675</xdr:colOff>
                    <xdr:row>146</xdr:row>
                    <xdr:rowOff>657225</xdr:rowOff>
                  </to>
                </anchor>
              </controlPr>
            </control>
          </mc:Choice>
        </mc:AlternateContent>
        <mc:AlternateContent xmlns:mc="http://schemas.openxmlformats.org/markup-compatibility/2006">
          <mc:Choice Requires="x14">
            <control shapeId="47154" r:id="rId59" name="Group Box 50">
              <controlPr defaultSize="0" autoFill="0" autoPict="0">
                <anchor moveWithCells="1">
                  <from>
                    <xdr:col>19</xdr:col>
                    <xdr:colOff>0</xdr:colOff>
                    <xdr:row>147</xdr:row>
                    <xdr:rowOff>0</xdr:rowOff>
                  </from>
                  <to>
                    <xdr:col>23</xdr:col>
                    <xdr:colOff>0</xdr:colOff>
                    <xdr:row>149</xdr:row>
                    <xdr:rowOff>0</xdr:rowOff>
                  </to>
                </anchor>
              </controlPr>
            </control>
          </mc:Choice>
        </mc:AlternateContent>
        <mc:AlternateContent xmlns:mc="http://schemas.openxmlformats.org/markup-compatibility/2006">
          <mc:Choice Requires="x14">
            <control shapeId="47155" r:id="rId60" name="Group Box 51">
              <controlPr defaultSize="0" autoFill="0" autoPict="0">
                <anchor moveWithCells="1">
                  <from>
                    <xdr:col>19</xdr:col>
                    <xdr:colOff>0</xdr:colOff>
                    <xdr:row>151</xdr:row>
                    <xdr:rowOff>0</xdr:rowOff>
                  </from>
                  <to>
                    <xdr:col>23</xdr:col>
                    <xdr:colOff>0</xdr:colOff>
                    <xdr:row>153</xdr:row>
                    <xdr:rowOff>0</xdr:rowOff>
                  </to>
                </anchor>
              </controlPr>
            </control>
          </mc:Choice>
        </mc:AlternateContent>
        <mc:AlternateContent xmlns:mc="http://schemas.openxmlformats.org/markup-compatibility/2006">
          <mc:Choice Requires="x14">
            <control shapeId="47156" r:id="rId61" name="Option Button 52">
              <controlPr defaultSize="0" autoFill="0" autoLine="0" autoPict="0">
                <anchor moveWithCells="1">
                  <from>
                    <xdr:col>19</xdr:col>
                    <xdr:colOff>133350</xdr:colOff>
                    <xdr:row>147</xdr:row>
                    <xdr:rowOff>133350</xdr:rowOff>
                  </from>
                  <to>
                    <xdr:col>21</xdr:col>
                    <xdr:colOff>0</xdr:colOff>
                    <xdr:row>148</xdr:row>
                    <xdr:rowOff>219075</xdr:rowOff>
                  </to>
                </anchor>
              </controlPr>
            </control>
          </mc:Choice>
        </mc:AlternateContent>
        <mc:AlternateContent xmlns:mc="http://schemas.openxmlformats.org/markup-compatibility/2006">
          <mc:Choice Requires="x14">
            <control shapeId="47157" r:id="rId62" name="Option Button 53">
              <controlPr defaultSize="0" autoFill="0" autoLine="0" autoPict="0">
                <anchor moveWithCells="1">
                  <from>
                    <xdr:col>21</xdr:col>
                    <xdr:colOff>257175</xdr:colOff>
                    <xdr:row>147</xdr:row>
                    <xdr:rowOff>133350</xdr:rowOff>
                  </from>
                  <to>
                    <xdr:col>23</xdr:col>
                    <xdr:colOff>0</xdr:colOff>
                    <xdr:row>148</xdr:row>
                    <xdr:rowOff>219075</xdr:rowOff>
                  </to>
                </anchor>
              </controlPr>
            </control>
          </mc:Choice>
        </mc:AlternateContent>
        <mc:AlternateContent xmlns:mc="http://schemas.openxmlformats.org/markup-compatibility/2006">
          <mc:Choice Requires="x14">
            <control shapeId="47158" r:id="rId63" name="Option Button 54">
              <controlPr defaultSize="0" autoFill="0" autoLine="0" autoPict="0">
                <anchor moveWithCells="1">
                  <from>
                    <xdr:col>19</xdr:col>
                    <xdr:colOff>133350</xdr:colOff>
                    <xdr:row>151</xdr:row>
                    <xdr:rowOff>142875</xdr:rowOff>
                  </from>
                  <to>
                    <xdr:col>21</xdr:col>
                    <xdr:colOff>0</xdr:colOff>
                    <xdr:row>153</xdr:row>
                    <xdr:rowOff>0</xdr:rowOff>
                  </to>
                </anchor>
              </controlPr>
            </control>
          </mc:Choice>
        </mc:AlternateContent>
        <mc:AlternateContent xmlns:mc="http://schemas.openxmlformats.org/markup-compatibility/2006">
          <mc:Choice Requires="x14">
            <control shapeId="47159" r:id="rId64" name="Option Button 55">
              <controlPr defaultSize="0" autoFill="0" autoLine="0" autoPict="0">
                <anchor moveWithCells="1">
                  <from>
                    <xdr:col>21</xdr:col>
                    <xdr:colOff>257175</xdr:colOff>
                    <xdr:row>151</xdr:row>
                    <xdr:rowOff>142875</xdr:rowOff>
                  </from>
                  <to>
                    <xdr:col>23</xdr:col>
                    <xdr:colOff>0</xdr:colOff>
                    <xdr:row>153</xdr:row>
                    <xdr:rowOff>0</xdr:rowOff>
                  </to>
                </anchor>
              </controlPr>
            </control>
          </mc:Choice>
        </mc:AlternateContent>
        <mc:AlternateContent xmlns:mc="http://schemas.openxmlformats.org/markup-compatibility/2006">
          <mc:Choice Requires="x14">
            <control shapeId="47160" r:id="rId65" name="Group Box 56">
              <controlPr defaultSize="0" autoFill="0" autoPict="0">
                <anchor moveWithCells="1">
                  <from>
                    <xdr:col>23</xdr:col>
                    <xdr:colOff>0</xdr:colOff>
                    <xdr:row>157</xdr:row>
                    <xdr:rowOff>0</xdr:rowOff>
                  </from>
                  <to>
                    <xdr:col>28</xdr:col>
                    <xdr:colOff>0</xdr:colOff>
                    <xdr:row>158</xdr:row>
                    <xdr:rowOff>0</xdr:rowOff>
                  </to>
                </anchor>
              </controlPr>
            </control>
          </mc:Choice>
        </mc:AlternateContent>
        <mc:AlternateContent xmlns:mc="http://schemas.openxmlformats.org/markup-compatibility/2006">
          <mc:Choice Requires="x14">
            <control shapeId="47161" r:id="rId66" name="Group Box 57">
              <controlPr defaultSize="0" autoFill="0" autoPict="0">
                <anchor moveWithCells="1">
                  <from>
                    <xdr:col>23</xdr:col>
                    <xdr:colOff>0</xdr:colOff>
                    <xdr:row>158</xdr:row>
                    <xdr:rowOff>0</xdr:rowOff>
                  </from>
                  <to>
                    <xdr:col>28</xdr:col>
                    <xdr:colOff>0</xdr:colOff>
                    <xdr:row>159</xdr:row>
                    <xdr:rowOff>0</xdr:rowOff>
                  </to>
                </anchor>
              </controlPr>
            </control>
          </mc:Choice>
        </mc:AlternateContent>
        <mc:AlternateContent xmlns:mc="http://schemas.openxmlformats.org/markup-compatibility/2006">
          <mc:Choice Requires="x14">
            <control shapeId="47162" r:id="rId67" name="Option Button 58">
              <controlPr defaultSize="0" autoFill="0" autoLine="0" autoPict="0" altText="">
                <anchor moveWithCells="1">
                  <from>
                    <xdr:col>23</xdr:col>
                    <xdr:colOff>66675</xdr:colOff>
                    <xdr:row>157</xdr:row>
                    <xdr:rowOff>0</xdr:rowOff>
                  </from>
                  <to>
                    <xdr:col>25</xdr:col>
                    <xdr:colOff>66675</xdr:colOff>
                    <xdr:row>158</xdr:row>
                    <xdr:rowOff>0</xdr:rowOff>
                  </to>
                </anchor>
              </controlPr>
            </control>
          </mc:Choice>
        </mc:AlternateContent>
        <mc:AlternateContent xmlns:mc="http://schemas.openxmlformats.org/markup-compatibility/2006">
          <mc:Choice Requires="x14">
            <control shapeId="47163" r:id="rId68" name="Option Button 59">
              <controlPr defaultSize="0" autoFill="0" autoLine="0" autoPict="0" altText="">
                <anchor moveWithCells="1">
                  <from>
                    <xdr:col>25</xdr:col>
                    <xdr:colOff>104775</xdr:colOff>
                    <xdr:row>157</xdr:row>
                    <xdr:rowOff>0</xdr:rowOff>
                  </from>
                  <to>
                    <xdr:col>27</xdr:col>
                    <xdr:colOff>104775</xdr:colOff>
                    <xdr:row>158</xdr:row>
                    <xdr:rowOff>0</xdr:rowOff>
                  </to>
                </anchor>
              </controlPr>
            </control>
          </mc:Choice>
        </mc:AlternateContent>
        <mc:AlternateContent xmlns:mc="http://schemas.openxmlformats.org/markup-compatibility/2006">
          <mc:Choice Requires="x14">
            <control shapeId="47164" r:id="rId69" name="Option Button 60">
              <controlPr defaultSize="0" autoFill="0" autoLine="0" autoPict="0" altText="">
                <anchor moveWithCells="1">
                  <from>
                    <xdr:col>23</xdr:col>
                    <xdr:colOff>66675</xdr:colOff>
                    <xdr:row>158</xdr:row>
                    <xdr:rowOff>19050</xdr:rowOff>
                  </from>
                  <to>
                    <xdr:col>25</xdr:col>
                    <xdr:colOff>66675</xdr:colOff>
                    <xdr:row>158</xdr:row>
                    <xdr:rowOff>247650</xdr:rowOff>
                  </to>
                </anchor>
              </controlPr>
            </control>
          </mc:Choice>
        </mc:AlternateContent>
        <mc:AlternateContent xmlns:mc="http://schemas.openxmlformats.org/markup-compatibility/2006">
          <mc:Choice Requires="x14">
            <control shapeId="47165" r:id="rId70" name="Option Button 61">
              <controlPr defaultSize="0" autoFill="0" autoLine="0" autoPict="0" altText="">
                <anchor moveWithCells="1">
                  <from>
                    <xdr:col>23</xdr:col>
                    <xdr:colOff>66675</xdr:colOff>
                    <xdr:row>158</xdr:row>
                    <xdr:rowOff>219075</xdr:rowOff>
                  </from>
                  <to>
                    <xdr:col>25</xdr:col>
                    <xdr:colOff>66675</xdr:colOff>
                    <xdr:row>158</xdr:row>
                    <xdr:rowOff>447675</xdr:rowOff>
                  </to>
                </anchor>
              </controlPr>
            </control>
          </mc:Choice>
        </mc:AlternateContent>
        <mc:AlternateContent xmlns:mc="http://schemas.openxmlformats.org/markup-compatibility/2006">
          <mc:Choice Requires="x14">
            <control shapeId="47166" r:id="rId71" name="Option Button 62">
              <controlPr defaultSize="0" autoFill="0" autoLine="0" autoPict="0" altText="">
                <anchor moveWithCells="1">
                  <from>
                    <xdr:col>23</xdr:col>
                    <xdr:colOff>66675</xdr:colOff>
                    <xdr:row>158</xdr:row>
                    <xdr:rowOff>428625</xdr:rowOff>
                  </from>
                  <to>
                    <xdr:col>25</xdr:col>
                    <xdr:colOff>66675</xdr:colOff>
                    <xdr:row>158</xdr:row>
                    <xdr:rowOff>657225</xdr:rowOff>
                  </to>
                </anchor>
              </controlPr>
            </control>
          </mc:Choice>
        </mc:AlternateContent>
        <mc:AlternateContent xmlns:mc="http://schemas.openxmlformats.org/markup-compatibility/2006">
          <mc:Choice Requires="x14">
            <control shapeId="47167" r:id="rId72" name="Group Box 63">
              <controlPr defaultSize="0" autoFill="0" autoPict="0">
                <anchor moveWithCells="1">
                  <from>
                    <xdr:col>23</xdr:col>
                    <xdr:colOff>0</xdr:colOff>
                    <xdr:row>163</xdr:row>
                    <xdr:rowOff>0</xdr:rowOff>
                  </from>
                  <to>
                    <xdr:col>28</xdr:col>
                    <xdr:colOff>0</xdr:colOff>
                    <xdr:row>164</xdr:row>
                    <xdr:rowOff>0</xdr:rowOff>
                  </to>
                </anchor>
              </controlPr>
            </control>
          </mc:Choice>
        </mc:AlternateContent>
        <mc:AlternateContent xmlns:mc="http://schemas.openxmlformats.org/markup-compatibility/2006">
          <mc:Choice Requires="x14">
            <control shapeId="47168" r:id="rId73" name="Group Box 64">
              <controlPr defaultSize="0" autoFill="0" autoPict="0">
                <anchor moveWithCells="1">
                  <from>
                    <xdr:col>23</xdr:col>
                    <xdr:colOff>0</xdr:colOff>
                    <xdr:row>164</xdr:row>
                    <xdr:rowOff>0</xdr:rowOff>
                  </from>
                  <to>
                    <xdr:col>28</xdr:col>
                    <xdr:colOff>0</xdr:colOff>
                    <xdr:row>165</xdr:row>
                    <xdr:rowOff>0</xdr:rowOff>
                  </to>
                </anchor>
              </controlPr>
            </control>
          </mc:Choice>
        </mc:AlternateContent>
        <mc:AlternateContent xmlns:mc="http://schemas.openxmlformats.org/markup-compatibility/2006">
          <mc:Choice Requires="x14">
            <control shapeId="47169" r:id="rId74" name="Option Button 65">
              <controlPr defaultSize="0" autoFill="0" autoLine="0" autoPict="0" altText="">
                <anchor moveWithCells="1">
                  <from>
                    <xdr:col>23</xdr:col>
                    <xdr:colOff>66675</xdr:colOff>
                    <xdr:row>163</xdr:row>
                    <xdr:rowOff>0</xdr:rowOff>
                  </from>
                  <to>
                    <xdr:col>25</xdr:col>
                    <xdr:colOff>66675</xdr:colOff>
                    <xdr:row>164</xdr:row>
                    <xdr:rowOff>0</xdr:rowOff>
                  </to>
                </anchor>
              </controlPr>
            </control>
          </mc:Choice>
        </mc:AlternateContent>
        <mc:AlternateContent xmlns:mc="http://schemas.openxmlformats.org/markup-compatibility/2006">
          <mc:Choice Requires="x14">
            <control shapeId="47170" r:id="rId75" name="Option Button 66">
              <controlPr defaultSize="0" autoFill="0" autoLine="0" autoPict="0" altText="">
                <anchor moveWithCells="1">
                  <from>
                    <xdr:col>25</xdr:col>
                    <xdr:colOff>104775</xdr:colOff>
                    <xdr:row>163</xdr:row>
                    <xdr:rowOff>0</xdr:rowOff>
                  </from>
                  <to>
                    <xdr:col>27</xdr:col>
                    <xdr:colOff>104775</xdr:colOff>
                    <xdr:row>164</xdr:row>
                    <xdr:rowOff>0</xdr:rowOff>
                  </to>
                </anchor>
              </controlPr>
            </control>
          </mc:Choice>
        </mc:AlternateContent>
        <mc:AlternateContent xmlns:mc="http://schemas.openxmlformats.org/markup-compatibility/2006">
          <mc:Choice Requires="x14">
            <control shapeId="47171" r:id="rId76" name="Option Button 67">
              <controlPr defaultSize="0" autoFill="0" autoLine="0" autoPict="0" altText="">
                <anchor moveWithCells="1">
                  <from>
                    <xdr:col>23</xdr:col>
                    <xdr:colOff>66675</xdr:colOff>
                    <xdr:row>164</xdr:row>
                    <xdr:rowOff>19050</xdr:rowOff>
                  </from>
                  <to>
                    <xdr:col>25</xdr:col>
                    <xdr:colOff>66675</xdr:colOff>
                    <xdr:row>164</xdr:row>
                    <xdr:rowOff>247650</xdr:rowOff>
                  </to>
                </anchor>
              </controlPr>
            </control>
          </mc:Choice>
        </mc:AlternateContent>
        <mc:AlternateContent xmlns:mc="http://schemas.openxmlformats.org/markup-compatibility/2006">
          <mc:Choice Requires="x14">
            <control shapeId="47172" r:id="rId77" name="Option Button 68">
              <controlPr defaultSize="0" autoFill="0" autoLine="0" autoPict="0" altText="">
                <anchor moveWithCells="1">
                  <from>
                    <xdr:col>23</xdr:col>
                    <xdr:colOff>66675</xdr:colOff>
                    <xdr:row>164</xdr:row>
                    <xdr:rowOff>219075</xdr:rowOff>
                  </from>
                  <to>
                    <xdr:col>25</xdr:col>
                    <xdr:colOff>66675</xdr:colOff>
                    <xdr:row>164</xdr:row>
                    <xdr:rowOff>447675</xdr:rowOff>
                  </to>
                </anchor>
              </controlPr>
            </control>
          </mc:Choice>
        </mc:AlternateContent>
        <mc:AlternateContent xmlns:mc="http://schemas.openxmlformats.org/markup-compatibility/2006">
          <mc:Choice Requires="x14">
            <control shapeId="47173" r:id="rId78" name="Option Button 69">
              <controlPr defaultSize="0" autoFill="0" autoLine="0" autoPict="0" altText="">
                <anchor moveWithCells="1">
                  <from>
                    <xdr:col>23</xdr:col>
                    <xdr:colOff>66675</xdr:colOff>
                    <xdr:row>164</xdr:row>
                    <xdr:rowOff>428625</xdr:rowOff>
                  </from>
                  <to>
                    <xdr:col>25</xdr:col>
                    <xdr:colOff>66675</xdr:colOff>
                    <xdr:row>164</xdr:row>
                    <xdr:rowOff>657225</xdr:rowOff>
                  </to>
                </anchor>
              </controlPr>
            </control>
          </mc:Choice>
        </mc:AlternateContent>
        <mc:AlternateContent xmlns:mc="http://schemas.openxmlformats.org/markup-compatibility/2006">
          <mc:Choice Requires="x14">
            <control shapeId="47174" r:id="rId79" name="Group Box 70">
              <controlPr defaultSize="0" autoFill="0" autoPict="0">
                <anchor moveWithCells="1">
                  <from>
                    <xdr:col>23</xdr:col>
                    <xdr:colOff>0</xdr:colOff>
                    <xdr:row>169</xdr:row>
                    <xdr:rowOff>0</xdr:rowOff>
                  </from>
                  <to>
                    <xdr:col>28</xdr:col>
                    <xdr:colOff>0</xdr:colOff>
                    <xdr:row>170</xdr:row>
                    <xdr:rowOff>0</xdr:rowOff>
                  </to>
                </anchor>
              </controlPr>
            </control>
          </mc:Choice>
        </mc:AlternateContent>
        <mc:AlternateContent xmlns:mc="http://schemas.openxmlformats.org/markup-compatibility/2006">
          <mc:Choice Requires="x14">
            <control shapeId="47175" r:id="rId80" name="Group Box 71">
              <controlPr defaultSize="0" autoFill="0" autoPict="0">
                <anchor moveWithCells="1">
                  <from>
                    <xdr:col>23</xdr:col>
                    <xdr:colOff>0</xdr:colOff>
                    <xdr:row>170</xdr:row>
                    <xdr:rowOff>0</xdr:rowOff>
                  </from>
                  <to>
                    <xdr:col>28</xdr:col>
                    <xdr:colOff>0</xdr:colOff>
                    <xdr:row>171</xdr:row>
                    <xdr:rowOff>0</xdr:rowOff>
                  </to>
                </anchor>
              </controlPr>
            </control>
          </mc:Choice>
        </mc:AlternateContent>
        <mc:AlternateContent xmlns:mc="http://schemas.openxmlformats.org/markup-compatibility/2006">
          <mc:Choice Requires="x14">
            <control shapeId="47176" r:id="rId81" name="Option Button 72">
              <controlPr defaultSize="0" autoFill="0" autoLine="0" autoPict="0" altText="">
                <anchor moveWithCells="1">
                  <from>
                    <xdr:col>23</xdr:col>
                    <xdr:colOff>66675</xdr:colOff>
                    <xdr:row>169</xdr:row>
                    <xdr:rowOff>0</xdr:rowOff>
                  </from>
                  <to>
                    <xdr:col>25</xdr:col>
                    <xdr:colOff>66675</xdr:colOff>
                    <xdr:row>170</xdr:row>
                    <xdr:rowOff>0</xdr:rowOff>
                  </to>
                </anchor>
              </controlPr>
            </control>
          </mc:Choice>
        </mc:AlternateContent>
        <mc:AlternateContent xmlns:mc="http://schemas.openxmlformats.org/markup-compatibility/2006">
          <mc:Choice Requires="x14">
            <control shapeId="47177" r:id="rId82" name="Option Button 73">
              <controlPr defaultSize="0" autoFill="0" autoLine="0" autoPict="0" altText="">
                <anchor moveWithCells="1">
                  <from>
                    <xdr:col>25</xdr:col>
                    <xdr:colOff>104775</xdr:colOff>
                    <xdr:row>169</xdr:row>
                    <xdr:rowOff>0</xdr:rowOff>
                  </from>
                  <to>
                    <xdr:col>27</xdr:col>
                    <xdr:colOff>104775</xdr:colOff>
                    <xdr:row>170</xdr:row>
                    <xdr:rowOff>0</xdr:rowOff>
                  </to>
                </anchor>
              </controlPr>
            </control>
          </mc:Choice>
        </mc:AlternateContent>
        <mc:AlternateContent xmlns:mc="http://schemas.openxmlformats.org/markup-compatibility/2006">
          <mc:Choice Requires="x14">
            <control shapeId="47178" r:id="rId83" name="Option Button 74">
              <controlPr defaultSize="0" autoFill="0" autoLine="0" autoPict="0" altText="">
                <anchor moveWithCells="1">
                  <from>
                    <xdr:col>23</xdr:col>
                    <xdr:colOff>66675</xdr:colOff>
                    <xdr:row>170</xdr:row>
                    <xdr:rowOff>19050</xdr:rowOff>
                  </from>
                  <to>
                    <xdr:col>25</xdr:col>
                    <xdr:colOff>66675</xdr:colOff>
                    <xdr:row>170</xdr:row>
                    <xdr:rowOff>247650</xdr:rowOff>
                  </to>
                </anchor>
              </controlPr>
            </control>
          </mc:Choice>
        </mc:AlternateContent>
        <mc:AlternateContent xmlns:mc="http://schemas.openxmlformats.org/markup-compatibility/2006">
          <mc:Choice Requires="x14">
            <control shapeId="47179" r:id="rId84" name="Option Button 75">
              <controlPr defaultSize="0" autoFill="0" autoLine="0" autoPict="0" altText="">
                <anchor moveWithCells="1">
                  <from>
                    <xdr:col>23</xdr:col>
                    <xdr:colOff>66675</xdr:colOff>
                    <xdr:row>170</xdr:row>
                    <xdr:rowOff>219075</xdr:rowOff>
                  </from>
                  <to>
                    <xdr:col>25</xdr:col>
                    <xdr:colOff>66675</xdr:colOff>
                    <xdr:row>170</xdr:row>
                    <xdr:rowOff>447675</xdr:rowOff>
                  </to>
                </anchor>
              </controlPr>
            </control>
          </mc:Choice>
        </mc:AlternateContent>
        <mc:AlternateContent xmlns:mc="http://schemas.openxmlformats.org/markup-compatibility/2006">
          <mc:Choice Requires="x14">
            <control shapeId="47180" r:id="rId85" name="Option Button 76">
              <controlPr defaultSize="0" autoFill="0" autoLine="0" autoPict="0" altText="">
                <anchor moveWithCells="1">
                  <from>
                    <xdr:col>23</xdr:col>
                    <xdr:colOff>66675</xdr:colOff>
                    <xdr:row>170</xdr:row>
                    <xdr:rowOff>428625</xdr:rowOff>
                  </from>
                  <to>
                    <xdr:col>25</xdr:col>
                    <xdr:colOff>66675</xdr:colOff>
                    <xdr:row>170</xdr:row>
                    <xdr:rowOff>657225</xdr:rowOff>
                  </to>
                </anchor>
              </controlPr>
            </control>
          </mc:Choice>
        </mc:AlternateContent>
        <mc:AlternateContent xmlns:mc="http://schemas.openxmlformats.org/markup-compatibility/2006">
          <mc:Choice Requires="x14">
            <control shapeId="47181" r:id="rId86" name="Option Button 77">
              <controlPr defaultSize="0" autoFill="0" autoLine="0" autoPict="0">
                <anchor moveWithCells="1">
                  <from>
                    <xdr:col>19</xdr:col>
                    <xdr:colOff>114300</xdr:colOff>
                    <xdr:row>253</xdr:row>
                    <xdr:rowOff>0</xdr:rowOff>
                  </from>
                  <to>
                    <xdr:col>21</xdr:col>
                    <xdr:colOff>0</xdr:colOff>
                    <xdr:row>254</xdr:row>
                    <xdr:rowOff>0</xdr:rowOff>
                  </to>
                </anchor>
              </controlPr>
            </control>
          </mc:Choice>
        </mc:AlternateContent>
        <mc:AlternateContent xmlns:mc="http://schemas.openxmlformats.org/markup-compatibility/2006">
          <mc:Choice Requires="x14">
            <control shapeId="47182" r:id="rId87" name="Option Button 78">
              <controlPr defaultSize="0" autoFill="0" autoLine="0" autoPict="0">
                <anchor moveWithCells="1">
                  <from>
                    <xdr:col>19</xdr:col>
                    <xdr:colOff>114300</xdr:colOff>
                    <xdr:row>254</xdr:row>
                    <xdr:rowOff>0</xdr:rowOff>
                  </from>
                  <to>
                    <xdr:col>21</xdr:col>
                    <xdr:colOff>0</xdr:colOff>
                    <xdr:row>255</xdr:row>
                    <xdr:rowOff>0</xdr:rowOff>
                  </to>
                </anchor>
              </controlPr>
            </control>
          </mc:Choice>
        </mc:AlternateContent>
        <mc:AlternateContent xmlns:mc="http://schemas.openxmlformats.org/markup-compatibility/2006">
          <mc:Choice Requires="x14">
            <control shapeId="47183" r:id="rId88" name="Group Box 79">
              <controlPr defaultSize="0" autoFill="0" autoPict="0">
                <anchor moveWithCells="1">
                  <from>
                    <xdr:col>19</xdr:col>
                    <xdr:colOff>0</xdr:colOff>
                    <xdr:row>252</xdr:row>
                    <xdr:rowOff>0</xdr:rowOff>
                  </from>
                  <to>
                    <xdr:col>21</xdr:col>
                    <xdr:colOff>0</xdr:colOff>
                    <xdr:row>255</xdr:row>
                    <xdr:rowOff>0</xdr:rowOff>
                  </to>
                </anchor>
              </controlPr>
            </control>
          </mc:Choice>
        </mc:AlternateContent>
        <mc:AlternateContent xmlns:mc="http://schemas.openxmlformats.org/markup-compatibility/2006">
          <mc:Choice Requires="x14">
            <control shapeId="47184" r:id="rId89" name="Group Box 80">
              <controlPr defaultSize="0" autoFill="0" autoPict="0">
                <anchor moveWithCells="1">
                  <from>
                    <xdr:col>14</xdr:col>
                    <xdr:colOff>0</xdr:colOff>
                    <xdr:row>432</xdr:row>
                    <xdr:rowOff>0</xdr:rowOff>
                  </from>
                  <to>
                    <xdr:col>19</xdr:col>
                    <xdr:colOff>0</xdr:colOff>
                    <xdr:row>434</xdr:row>
                    <xdr:rowOff>0</xdr:rowOff>
                  </to>
                </anchor>
              </controlPr>
            </control>
          </mc:Choice>
        </mc:AlternateContent>
        <mc:AlternateContent xmlns:mc="http://schemas.openxmlformats.org/markup-compatibility/2006">
          <mc:Choice Requires="x14">
            <control shapeId="47185" r:id="rId90" name="Option Button 81">
              <controlPr defaultSize="0" autoFill="0" autoLine="0" autoPict="0">
                <anchor moveWithCells="1">
                  <from>
                    <xdr:col>14</xdr:col>
                    <xdr:colOff>95250</xdr:colOff>
                    <xdr:row>433</xdr:row>
                    <xdr:rowOff>0</xdr:rowOff>
                  </from>
                  <to>
                    <xdr:col>17</xdr:col>
                    <xdr:colOff>0</xdr:colOff>
                    <xdr:row>434</xdr:row>
                    <xdr:rowOff>0</xdr:rowOff>
                  </to>
                </anchor>
              </controlPr>
            </control>
          </mc:Choice>
        </mc:AlternateContent>
        <mc:AlternateContent xmlns:mc="http://schemas.openxmlformats.org/markup-compatibility/2006">
          <mc:Choice Requires="x14">
            <control shapeId="47186" r:id="rId91" name="Option Button 82">
              <controlPr defaultSize="0" autoFill="0" autoLine="0" autoPict="0">
                <anchor moveWithCells="1">
                  <from>
                    <xdr:col>17</xdr:col>
                    <xdr:colOff>57150</xdr:colOff>
                    <xdr:row>433</xdr:row>
                    <xdr:rowOff>0</xdr:rowOff>
                  </from>
                  <to>
                    <xdr:col>19</xdr:col>
                    <xdr:colOff>0</xdr:colOff>
                    <xdr:row>434</xdr:row>
                    <xdr:rowOff>0</xdr:rowOff>
                  </to>
                </anchor>
              </controlPr>
            </control>
          </mc:Choice>
        </mc:AlternateContent>
        <mc:AlternateContent xmlns:mc="http://schemas.openxmlformats.org/markup-compatibility/2006">
          <mc:Choice Requires="x14">
            <control shapeId="47187" r:id="rId92" name="Group Box 83">
              <controlPr defaultSize="0" autoFill="0" autoPict="0">
                <anchor moveWithCells="1">
                  <from>
                    <xdr:col>14</xdr:col>
                    <xdr:colOff>0</xdr:colOff>
                    <xdr:row>477</xdr:row>
                    <xdr:rowOff>0</xdr:rowOff>
                  </from>
                  <to>
                    <xdr:col>19</xdr:col>
                    <xdr:colOff>0</xdr:colOff>
                    <xdr:row>479</xdr:row>
                    <xdr:rowOff>0</xdr:rowOff>
                  </to>
                </anchor>
              </controlPr>
            </control>
          </mc:Choice>
        </mc:AlternateContent>
        <mc:AlternateContent xmlns:mc="http://schemas.openxmlformats.org/markup-compatibility/2006">
          <mc:Choice Requires="x14">
            <control shapeId="47188" r:id="rId93" name="Option Button 84">
              <controlPr defaultSize="0" autoFill="0" autoLine="0" autoPict="0">
                <anchor moveWithCells="1">
                  <from>
                    <xdr:col>14</xdr:col>
                    <xdr:colOff>95250</xdr:colOff>
                    <xdr:row>478</xdr:row>
                    <xdr:rowOff>0</xdr:rowOff>
                  </from>
                  <to>
                    <xdr:col>17</xdr:col>
                    <xdr:colOff>0</xdr:colOff>
                    <xdr:row>479</xdr:row>
                    <xdr:rowOff>0</xdr:rowOff>
                  </to>
                </anchor>
              </controlPr>
            </control>
          </mc:Choice>
        </mc:AlternateContent>
        <mc:AlternateContent xmlns:mc="http://schemas.openxmlformats.org/markup-compatibility/2006">
          <mc:Choice Requires="x14">
            <control shapeId="47189" r:id="rId94" name="Option Button 85">
              <controlPr defaultSize="0" autoFill="0" autoLine="0" autoPict="0">
                <anchor moveWithCells="1">
                  <from>
                    <xdr:col>17</xdr:col>
                    <xdr:colOff>57150</xdr:colOff>
                    <xdr:row>478</xdr:row>
                    <xdr:rowOff>0</xdr:rowOff>
                  </from>
                  <to>
                    <xdr:col>19</xdr:col>
                    <xdr:colOff>0</xdr:colOff>
                    <xdr:row>479</xdr:row>
                    <xdr:rowOff>0</xdr:rowOff>
                  </to>
                </anchor>
              </controlPr>
            </control>
          </mc:Choice>
        </mc:AlternateContent>
        <mc:AlternateContent xmlns:mc="http://schemas.openxmlformats.org/markup-compatibility/2006">
          <mc:Choice Requires="x14">
            <control shapeId="47190" r:id="rId95" name="Group Box 86">
              <controlPr defaultSize="0" autoFill="0" autoPict="0">
                <anchor moveWithCells="1">
                  <from>
                    <xdr:col>14</xdr:col>
                    <xdr:colOff>0</xdr:colOff>
                    <xdr:row>479</xdr:row>
                    <xdr:rowOff>0</xdr:rowOff>
                  </from>
                  <to>
                    <xdr:col>19</xdr:col>
                    <xdr:colOff>0</xdr:colOff>
                    <xdr:row>481</xdr:row>
                    <xdr:rowOff>0</xdr:rowOff>
                  </to>
                </anchor>
              </controlPr>
            </control>
          </mc:Choice>
        </mc:AlternateContent>
        <mc:AlternateContent xmlns:mc="http://schemas.openxmlformats.org/markup-compatibility/2006">
          <mc:Choice Requires="x14">
            <control shapeId="47191" r:id="rId96" name="Option Button 87">
              <controlPr defaultSize="0" autoFill="0" autoLine="0" autoPict="0">
                <anchor moveWithCells="1">
                  <from>
                    <xdr:col>14</xdr:col>
                    <xdr:colOff>95250</xdr:colOff>
                    <xdr:row>480</xdr:row>
                    <xdr:rowOff>0</xdr:rowOff>
                  </from>
                  <to>
                    <xdr:col>17</xdr:col>
                    <xdr:colOff>0</xdr:colOff>
                    <xdr:row>481</xdr:row>
                    <xdr:rowOff>0</xdr:rowOff>
                  </to>
                </anchor>
              </controlPr>
            </control>
          </mc:Choice>
        </mc:AlternateContent>
        <mc:AlternateContent xmlns:mc="http://schemas.openxmlformats.org/markup-compatibility/2006">
          <mc:Choice Requires="x14">
            <control shapeId="47192" r:id="rId97" name="Option Button 88">
              <controlPr defaultSize="0" autoFill="0" autoLine="0" autoPict="0">
                <anchor moveWithCells="1">
                  <from>
                    <xdr:col>17</xdr:col>
                    <xdr:colOff>57150</xdr:colOff>
                    <xdr:row>480</xdr:row>
                    <xdr:rowOff>0</xdr:rowOff>
                  </from>
                  <to>
                    <xdr:col>19</xdr:col>
                    <xdr:colOff>0</xdr:colOff>
                    <xdr:row>481</xdr:row>
                    <xdr:rowOff>0</xdr:rowOff>
                  </to>
                </anchor>
              </controlPr>
            </control>
          </mc:Choice>
        </mc:AlternateContent>
        <mc:AlternateContent xmlns:mc="http://schemas.openxmlformats.org/markup-compatibility/2006">
          <mc:Choice Requires="x14">
            <control shapeId="47193" r:id="rId98" name="Group Box 89">
              <controlPr defaultSize="0" autoFill="0" autoPict="0">
                <anchor moveWithCells="1">
                  <from>
                    <xdr:col>14</xdr:col>
                    <xdr:colOff>0</xdr:colOff>
                    <xdr:row>487</xdr:row>
                    <xdr:rowOff>0</xdr:rowOff>
                  </from>
                  <to>
                    <xdr:col>19</xdr:col>
                    <xdr:colOff>0</xdr:colOff>
                    <xdr:row>489</xdr:row>
                    <xdr:rowOff>0</xdr:rowOff>
                  </to>
                </anchor>
              </controlPr>
            </control>
          </mc:Choice>
        </mc:AlternateContent>
        <mc:AlternateContent xmlns:mc="http://schemas.openxmlformats.org/markup-compatibility/2006">
          <mc:Choice Requires="x14">
            <control shapeId="47194" r:id="rId99" name="Option Button 90">
              <controlPr defaultSize="0" autoFill="0" autoLine="0" autoPict="0">
                <anchor moveWithCells="1">
                  <from>
                    <xdr:col>14</xdr:col>
                    <xdr:colOff>95250</xdr:colOff>
                    <xdr:row>488</xdr:row>
                    <xdr:rowOff>0</xdr:rowOff>
                  </from>
                  <to>
                    <xdr:col>17</xdr:col>
                    <xdr:colOff>0</xdr:colOff>
                    <xdr:row>489</xdr:row>
                    <xdr:rowOff>0</xdr:rowOff>
                  </to>
                </anchor>
              </controlPr>
            </control>
          </mc:Choice>
        </mc:AlternateContent>
        <mc:AlternateContent xmlns:mc="http://schemas.openxmlformats.org/markup-compatibility/2006">
          <mc:Choice Requires="x14">
            <control shapeId="47195" r:id="rId100" name="Option Button 91">
              <controlPr defaultSize="0" autoFill="0" autoLine="0" autoPict="0">
                <anchor moveWithCells="1">
                  <from>
                    <xdr:col>17</xdr:col>
                    <xdr:colOff>57150</xdr:colOff>
                    <xdr:row>488</xdr:row>
                    <xdr:rowOff>0</xdr:rowOff>
                  </from>
                  <to>
                    <xdr:col>19</xdr:col>
                    <xdr:colOff>0</xdr:colOff>
                    <xdr:row>489</xdr:row>
                    <xdr:rowOff>0</xdr:rowOff>
                  </to>
                </anchor>
              </controlPr>
            </control>
          </mc:Choice>
        </mc:AlternateContent>
        <mc:AlternateContent xmlns:mc="http://schemas.openxmlformats.org/markup-compatibility/2006">
          <mc:Choice Requires="x14">
            <control shapeId="47196" r:id="rId101" name="Option Button 92">
              <controlPr defaultSize="0" autoFill="0" autoLine="0" autoPict="0">
                <anchor moveWithCells="1">
                  <from>
                    <xdr:col>19</xdr:col>
                    <xdr:colOff>190500</xdr:colOff>
                    <xdr:row>420</xdr:row>
                    <xdr:rowOff>0</xdr:rowOff>
                  </from>
                  <to>
                    <xdr:col>23</xdr:col>
                    <xdr:colOff>0</xdr:colOff>
                    <xdr:row>421</xdr:row>
                    <xdr:rowOff>0</xdr:rowOff>
                  </to>
                </anchor>
              </controlPr>
            </control>
          </mc:Choice>
        </mc:AlternateContent>
        <mc:AlternateContent xmlns:mc="http://schemas.openxmlformats.org/markup-compatibility/2006">
          <mc:Choice Requires="x14">
            <control shapeId="47197" r:id="rId102" name="Option Button 93">
              <controlPr defaultSize="0" autoFill="0" autoLine="0" autoPict="0">
                <anchor moveWithCells="1">
                  <from>
                    <xdr:col>19</xdr:col>
                    <xdr:colOff>190500</xdr:colOff>
                    <xdr:row>421</xdr:row>
                    <xdr:rowOff>0</xdr:rowOff>
                  </from>
                  <to>
                    <xdr:col>23</xdr:col>
                    <xdr:colOff>0</xdr:colOff>
                    <xdr:row>422</xdr:row>
                    <xdr:rowOff>0</xdr:rowOff>
                  </to>
                </anchor>
              </controlPr>
            </control>
          </mc:Choice>
        </mc:AlternateContent>
        <mc:AlternateContent xmlns:mc="http://schemas.openxmlformats.org/markup-compatibility/2006">
          <mc:Choice Requires="x14">
            <control shapeId="47198" r:id="rId103" name="Group Box 94">
              <controlPr defaultSize="0" autoFill="0" autoPict="0">
                <anchor moveWithCells="1">
                  <from>
                    <xdr:col>19</xdr:col>
                    <xdr:colOff>0</xdr:colOff>
                    <xdr:row>420</xdr:row>
                    <xdr:rowOff>0</xdr:rowOff>
                  </from>
                  <to>
                    <xdr:col>23</xdr:col>
                    <xdr:colOff>0</xdr:colOff>
                    <xdr:row>422</xdr:row>
                    <xdr:rowOff>0</xdr:rowOff>
                  </to>
                </anchor>
              </controlPr>
            </control>
          </mc:Choice>
        </mc:AlternateContent>
        <mc:AlternateContent xmlns:mc="http://schemas.openxmlformats.org/markup-compatibility/2006">
          <mc:Choice Requires="x14">
            <control shapeId="47199" r:id="rId104" name="Option Button 95">
              <controlPr defaultSize="0" autoFill="0" autoLine="0" autoPict="0">
                <anchor moveWithCells="1">
                  <from>
                    <xdr:col>13</xdr:col>
                    <xdr:colOff>76200</xdr:colOff>
                    <xdr:row>424</xdr:row>
                    <xdr:rowOff>0</xdr:rowOff>
                  </from>
                  <to>
                    <xdr:col>17</xdr:col>
                    <xdr:colOff>0</xdr:colOff>
                    <xdr:row>425</xdr:row>
                    <xdr:rowOff>0</xdr:rowOff>
                  </to>
                </anchor>
              </controlPr>
            </control>
          </mc:Choice>
        </mc:AlternateContent>
        <mc:AlternateContent xmlns:mc="http://schemas.openxmlformats.org/markup-compatibility/2006">
          <mc:Choice Requires="x14">
            <control shapeId="47200" r:id="rId105" name="Option Button 96">
              <controlPr defaultSize="0" autoFill="0" autoLine="0" autoPict="0">
                <anchor moveWithCells="1">
                  <from>
                    <xdr:col>13</xdr:col>
                    <xdr:colOff>76200</xdr:colOff>
                    <xdr:row>425</xdr:row>
                    <xdr:rowOff>0</xdr:rowOff>
                  </from>
                  <to>
                    <xdr:col>17</xdr:col>
                    <xdr:colOff>0</xdr:colOff>
                    <xdr:row>426</xdr:row>
                    <xdr:rowOff>0</xdr:rowOff>
                  </to>
                </anchor>
              </controlPr>
            </control>
          </mc:Choice>
        </mc:AlternateContent>
        <mc:AlternateContent xmlns:mc="http://schemas.openxmlformats.org/markup-compatibility/2006">
          <mc:Choice Requires="x14">
            <control shapeId="47201" r:id="rId106" name="Group Box 97">
              <controlPr defaultSize="0" autoFill="0" autoPict="0">
                <anchor moveWithCells="1">
                  <from>
                    <xdr:col>12</xdr:col>
                    <xdr:colOff>0</xdr:colOff>
                    <xdr:row>424</xdr:row>
                    <xdr:rowOff>0</xdr:rowOff>
                  </from>
                  <to>
                    <xdr:col>17</xdr:col>
                    <xdr:colOff>0</xdr:colOff>
                    <xdr:row>426</xdr:row>
                    <xdr:rowOff>0</xdr:rowOff>
                  </to>
                </anchor>
              </controlPr>
            </control>
          </mc:Choice>
        </mc:AlternateContent>
        <mc:AlternateContent xmlns:mc="http://schemas.openxmlformats.org/markup-compatibility/2006">
          <mc:Choice Requires="x14">
            <control shapeId="47202" r:id="rId107" name="Option Button 98">
              <controlPr defaultSize="0" autoFill="0" autoLine="0" autoPict="0">
                <anchor moveWithCells="1">
                  <from>
                    <xdr:col>17</xdr:col>
                    <xdr:colOff>76200</xdr:colOff>
                    <xdr:row>424</xdr:row>
                    <xdr:rowOff>0</xdr:rowOff>
                  </from>
                  <to>
                    <xdr:col>23</xdr:col>
                    <xdr:colOff>0</xdr:colOff>
                    <xdr:row>425</xdr:row>
                    <xdr:rowOff>0</xdr:rowOff>
                  </to>
                </anchor>
              </controlPr>
            </control>
          </mc:Choice>
        </mc:AlternateContent>
        <mc:AlternateContent xmlns:mc="http://schemas.openxmlformats.org/markup-compatibility/2006">
          <mc:Choice Requires="x14">
            <control shapeId="47203" r:id="rId108" name="Option Button 99">
              <controlPr defaultSize="0" autoFill="0" autoLine="0" autoPict="0">
                <anchor moveWithCells="1">
                  <from>
                    <xdr:col>17</xdr:col>
                    <xdr:colOff>76200</xdr:colOff>
                    <xdr:row>425</xdr:row>
                    <xdr:rowOff>0</xdr:rowOff>
                  </from>
                  <to>
                    <xdr:col>23</xdr:col>
                    <xdr:colOff>0</xdr:colOff>
                    <xdr:row>426</xdr:row>
                    <xdr:rowOff>0</xdr:rowOff>
                  </to>
                </anchor>
              </controlPr>
            </control>
          </mc:Choice>
        </mc:AlternateContent>
        <mc:AlternateContent xmlns:mc="http://schemas.openxmlformats.org/markup-compatibility/2006">
          <mc:Choice Requires="x14">
            <control shapeId="47204" r:id="rId109" name="Group Box 100">
              <controlPr defaultSize="0" autoFill="0" autoPict="0">
                <anchor moveWithCells="1">
                  <from>
                    <xdr:col>17</xdr:col>
                    <xdr:colOff>0</xdr:colOff>
                    <xdr:row>424</xdr:row>
                    <xdr:rowOff>0</xdr:rowOff>
                  </from>
                  <to>
                    <xdr:col>23</xdr:col>
                    <xdr:colOff>0</xdr:colOff>
                    <xdr:row>426</xdr:row>
                    <xdr:rowOff>0</xdr:rowOff>
                  </to>
                </anchor>
              </controlPr>
            </control>
          </mc:Choice>
        </mc:AlternateContent>
        <mc:AlternateContent xmlns:mc="http://schemas.openxmlformats.org/markup-compatibility/2006">
          <mc:Choice Requires="x14">
            <control shapeId="47205" r:id="rId110" name="Option Button 101">
              <controlPr defaultSize="0" autoFill="0" autoLine="0" autoPict="0">
                <anchor moveWithCells="1">
                  <from>
                    <xdr:col>19</xdr:col>
                    <xdr:colOff>123825</xdr:colOff>
                    <xdr:row>432</xdr:row>
                    <xdr:rowOff>0</xdr:rowOff>
                  </from>
                  <to>
                    <xdr:col>23</xdr:col>
                    <xdr:colOff>0</xdr:colOff>
                    <xdr:row>433</xdr:row>
                    <xdr:rowOff>0</xdr:rowOff>
                  </to>
                </anchor>
              </controlPr>
            </control>
          </mc:Choice>
        </mc:AlternateContent>
        <mc:AlternateContent xmlns:mc="http://schemas.openxmlformats.org/markup-compatibility/2006">
          <mc:Choice Requires="x14">
            <control shapeId="47206" r:id="rId111" name="Option Button 102">
              <controlPr defaultSize="0" autoFill="0" autoLine="0" autoPict="0">
                <anchor moveWithCells="1">
                  <from>
                    <xdr:col>19</xdr:col>
                    <xdr:colOff>123825</xdr:colOff>
                    <xdr:row>433</xdr:row>
                    <xdr:rowOff>0</xdr:rowOff>
                  </from>
                  <to>
                    <xdr:col>23</xdr:col>
                    <xdr:colOff>0</xdr:colOff>
                    <xdr:row>434</xdr:row>
                    <xdr:rowOff>0</xdr:rowOff>
                  </to>
                </anchor>
              </controlPr>
            </control>
          </mc:Choice>
        </mc:AlternateContent>
        <mc:AlternateContent xmlns:mc="http://schemas.openxmlformats.org/markup-compatibility/2006">
          <mc:Choice Requires="x14">
            <control shapeId="47207" r:id="rId112" name="Group Box 103">
              <controlPr defaultSize="0" autoFill="0" autoPict="0">
                <anchor moveWithCells="1">
                  <from>
                    <xdr:col>19</xdr:col>
                    <xdr:colOff>0</xdr:colOff>
                    <xdr:row>432</xdr:row>
                    <xdr:rowOff>0</xdr:rowOff>
                  </from>
                  <to>
                    <xdr:col>23</xdr:col>
                    <xdr:colOff>0</xdr:colOff>
                    <xdr:row>434</xdr:row>
                    <xdr:rowOff>0</xdr:rowOff>
                  </to>
                </anchor>
              </controlPr>
            </control>
          </mc:Choice>
        </mc:AlternateContent>
        <mc:AlternateContent xmlns:mc="http://schemas.openxmlformats.org/markup-compatibility/2006">
          <mc:Choice Requires="x14">
            <control shapeId="47208" r:id="rId113" name="Option Button 104">
              <controlPr defaultSize="0" autoFill="0" autoLine="0" autoPict="0">
                <anchor moveWithCells="1">
                  <from>
                    <xdr:col>19</xdr:col>
                    <xdr:colOff>228600</xdr:colOff>
                    <xdr:row>299</xdr:row>
                    <xdr:rowOff>0</xdr:rowOff>
                  </from>
                  <to>
                    <xdr:col>22</xdr:col>
                    <xdr:colOff>0</xdr:colOff>
                    <xdr:row>299</xdr:row>
                    <xdr:rowOff>266700</xdr:rowOff>
                  </to>
                </anchor>
              </controlPr>
            </control>
          </mc:Choice>
        </mc:AlternateContent>
        <mc:AlternateContent xmlns:mc="http://schemas.openxmlformats.org/markup-compatibility/2006">
          <mc:Choice Requires="x14">
            <control shapeId="47209" r:id="rId114" name="Option Button 105">
              <controlPr defaultSize="0" autoFill="0" autoLine="0" autoPict="0">
                <anchor moveWithCells="1">
                  <from>
                    <xdr:col>23</xdr:col>
                    <xdr:colOff>57150</xdr:colOff>
                    <xdr:row>299</xdr:row>
                    <xdr:rowOff>0</xdr:rowOff>
                  </from>
                  <to>
                    <xdr:col>27</xdr:col>
                    <xdr:colOff>466725</xdr:colOff>
                    <xdr:row>299</xdr:row>
                    <xdr:rowOff>266700</xdr:rowOff>
                  </to>
                </anchor>
              </controlPr>
            </control>
          </mc:Choice>
        </mc:AlternateContent>
        <mc:AlternateContent xmlns:mc="http://schemas.openxmlformats.org/markup-compatibility/2006">
          <mc:Choice Requires="x14">
            <control shapeId="47210" r:id="rId115" name="Group Box 106">
              <controlPr defaultSize="0" autoFill="0" autoPict="0">
                <anchor moveWithCells="1">
                  <from>
                    <xdr:col>19</xdr:col>
                    <xdr:colOff>0</xdr:colOff>
                    <xdr:row>298</xdr:row>
                    <xdr:rowOff>0</xdr:rowOff>
                  </from>
                  <to>
                    <xdr:col>28</xdr:col>
                    <xdr:colOff>0</xdr:colOff>
                    <xdr:row>300</xdr:row>
                    <xdr:rowOff>0</xdr:rowOff>
                  </to>
                </anchor>
              </controlPr>
            </control>
          </mc:Choice>
        </mc:AlternateContent>
        <mc:AlternateContent xmlns:mc="http://schemas.openxmlformats.org/markup-compatibility/2006">
          <mc:Choice Requires="x14">
            <control shapeId="47211" r:id="rId116" name="Option Button 107">
              <controlPr defaultSize="0" autoFill="0" autoLine="0" autoPict="0">
                <anchor moveWithCells="1">
                  <from>
                    <xdr:col>3</xdr:col>
                    <xdr:colOff>57150</xdr:colOff>
                    <xdr:row>447</xdr:row>
                    <xdr:rowOff>266700</xdr:rowOff>
                  </from>
                  <to>
                    <xdr:col>19</xdr:col>
                    <xdr:colOff>0</xdr:colOff>
                    <xdr:row>448</xdr:row>
                    <xdr:rowOff>266700</xdr:rowOff>
                  </to>
                </anchor>
              </controlPr>
            </control>
          </mc:Choice>
        </mc:AlternateContent>
        <mc:AlternateContent xmlns:mc="http://schemas.openxmlformats.org/markup-compatibility/2006">
          <mc:Choice Requires="x14">
            <control shapeId="47212" r:id="rId117" name="Option Button 108">
              <controlPr defaultSize="0" autoFill="0" autoLine="0" autoPict="0">
                <anchor moveWithCells="1">
                  <from>
                    <xdr:col>3</xdr:col>
                    <xdr:colOff>57150</xdr:colOff>
                    <xdr:row>448</xdr:row>
                    <xdr:rowOff>295275</xdr:rowOff>
                  </from>
                  <to>
                    <xdr:col>19</xdr:col>
                    <xdr:colOff>0</xdr:colOff>
                    <xdr:row>449</xdr:row>
                    <xdr:rowOff>247650</xdr:rowOff>
                  </to>
                </anchor>
              </controlPr>
            </control>
          </mc:Choice>
        </mc:AlternateContent>
        <mc:AlternateContent xmlns:mc="http://schemas.openxmlformats.org/markup-compatibility/2006">
          <mc:Choice Requires="x14">
            <control shapeId="47213" r:id="rId118" name="Group Box 109">
              <controlPr defaultSize="0" autoFill="0" autoPict="0">
                <anchor moveWithCells="1">
                  <from>
                    <xdr:col>3</xdr:col>
                    <xdr:colOff>0</xdr:colOff>
                    <xdr:row>447</xdr:row>
                    <xdr:rowOff>0</xdr:rowOff>
                  </from>
                  <to>
                    <xdr:col>21</xdr:col>
                    <xdr:colOff>0</xdr:colOff>
                    <xdr:row>450</xdr:row>
                    <xdr:rowOff>0</xdr:rowOff>
                  </to>
                </anchor>
              </controlPr>
            </control>
          </mc:Choice>
        </mc:AlternateContent>
        <mc:AlternateContent xmlns:mc="http://schemas.openxmlformats.org/markup-compatibility/2006">
          <mc:Choice Requires="x14">
            <control shapeId="47214" r:id="rId119" name="Check Box 110">
              <controlPr defaultSize="0" autoFill="0" autoLine="0" autoPict="0">
                <anchor moveWithCells="1">
                  <from>
                    <xdr:col>9</xdr:col>
                    <xdr:colOff>76200</xdr:colOff>
                    <xdr:row>86</xdr:row>
                    <xdr:rowOff>0</xdr:rowOff>
                  </from>
                  <to>
                    <xdr:col>19</xdr:col>
                    <xdr:colOff>9525</xdr:colOff>
                    <xdr:row>87</xdr:row>
                    <xdr:rowOff>0</xdr:rowOff>
                  </to>
                </anchor>
              </controlPr>
            </control>
          </mc:Choice>
        </mc:AlternateContent>
        <mc:AlternateContent xmlns:mc="http://schemas.openxmlformats.org/markup-compatibility/2006">
          <mc:Choice Requires="x14">
            <control shapeId="47215" r:id="rId120" name="Check Box 111">
              <controlPr defaultSize="0" autoFill="0" autoLine="0" autoPict="0">
                <anchor moveWithCells="1">
                  <from>
                    <xdr:col>9</xdr:col>
                    <xdr:colOff>76200</xdr:colOff>
                    <xdr:row>87</xdr:row>
                    <xdr:rowOff>0</xdr:rowOff>
                  </from>
                  <to>
                    <xdr:col>19</xdr:col>
                    <xdr:colOff>9525</xdr:colOff>
                    <xdr:row>88</xdr:row>
                    <xdr:rowOff>0</xdr:rowOff>
                  </to>
                </anchor>
              </controlPr>
            </control>
          </mc:Choice>
        </mc:AlternateContent>
        <mc:AlternateContent xmlns:mc="http://schemas.openxmlformats.org/markup-compatibility/2006">
          <mc:Choice Requires="x14">
            <control shapeId="47216" r:id="rId121" name="Check Box 112">
              <controlPr defaultSize="0" autoFill="0" autoLine="0" autoPict="0">
                <anchor moveWithCells="1">
                  <from>
                    <xdr:col>9</xdr:col>
                    <xdr:colOff>76200</xdr:colOff>
                    <xdr:row>89</xdr:row>
                    <xdr:rowOff>0</xdr:rowOff>
                  </from>
                  <to>
                    <xdr:col>19</xdr:col>
                    <xdr:colOff>9525</xdr:colOff>
                    <xdr:row>90</xdr:row>
                    <xdr:rowOff>0</xdr:rowOff>
                  </to>
                </anchor>
              </controlPr>
            </control>
          </mc:Choice>
        </mc:AlternateContent>
        <mc:AlternateContent xmlns:mc="http://schemas.openxmlformats.org/markup-compatibility/2006">
          <mc:Choice Requires="x14">
            <control shapeId="47217" r:id="rId122" name="Check Box 113">
              <controlPr defaultSize="0" autoFill="0" autoLine="0" autoPict="0">
                <anchor moveWithCells="1">
                  <from>
                    <xdr:col>9</xdr:col>
                    <xdr:colOff>76200</xdr:colOff>
                    <xdr:row>87</xdr:row>
                    <xdr:rowOff>361950</xdr:rowOff>
                  </from>
                  <to>
                    <xdr:col>19</xdr:col>
                    <xdr:colOff>9525</xdr:colOff>
                    <xdr:row>89</xdr:row>
                    <xdr:rowOff>0</xdr:rowOff>
                  </to>
                </anchor>
              </controlPr>
            </control>
          </mc:Choice>
        </mc:AlternateContent>
        <mc:AlternateContent xmlns:mc="http://schemas.openxmlformats.org/markup-compatibility/2006">
          <mc:Choice Requires="x14">
            <control shapeId="47218" r:id="rId123" name="Check Box 114">
              <controlPr defaultSize="0" autoFill="0" autoLine="0" autoPict="0">
                <anchor moveWithCells="1">
                  <from>
                    <xdr:col>9</xdr:col>
                    <xdr:colOff>85725</xdr:colOff>
                    <xdr:row>107</xdr:row>
                    <xdr:rowOff>523875</xdr:rowOff>
                  </from>
                  <to>
                    <xdr:col>19</xdr:col>
                    <xdr:colOff>19050</xdr:colOff>
                    <xdr:row>109</xdr:row>
                    <xdr:rowOff>0</xdr:rowOff>
                  </to>
                </anchor>
              </controlPr>
            </control>
          </mc:Choice>
        </mc:AlternateContent>
        <mc:AlternateContent xmlns:mc="http://schemas.openxmlformats.org/markup-compatibility/2006">
          <mc:Choice Requires="x14">
            <control shapeId="47219" r:id="rId124" name="Check Box 115">
              <controlPr defaultSize="0" autoFill="0" autoLine="0" autoPict="0">
                <anchor moveWithCells="1">
                  <from>
                    <xdr:col>9</xdr:col>
                    <xdr:colOff>85725</xdr:colOff>
                    <xdr:row>109</xdr:row>
                    <xdr:rowOff>0</xdr:rowOff>
                  </from>
                  <to>
                    <xdr:col>19</xdr:col>
                    <xdr:colOff>0</xdr:colOff>
                    <xdr:row>111</xdr:row>
                    <xdr:rowOff>0</xdr:rowOff>
                  </to>
                </anchor>
              </controlPr>
            </control>
          </mc:Choice>
        </mc:AlternateContent>
        <mc:AlternateContent xmlns:mc="http://schemas.openxmlformats.org/markup-compatibility/2006">
          <mc:Choice Requires="x14">
            <control shapeId="47220" r:id="rId125" name="Check Box 116">
              <controlPr defaultSize="0" autoFill="0" autoLine="0" autoPict="0">
                <anchor moveWithCells="1">
                  <from>
                    <xdr:col>9</xdr:col>
                    <xdr:colOff>85725</xdr:colOff>
                    <xdr:row>112</xdr:row>
                    <xdr:rowOff>0</xdr:rowOff>
                  </from>
                  <to>
                    <xdr:col>19</xdr:col>
                    <xdr:colOff>19050</xdr:colOff>
                    <xdr:row>113</xdr:row>
                    <xdr:rowOff>0</xdr:rowOff>
                  </to>
                </anchor>
              </controlPr>
            </control>
          </mc:Choice>
        </mc:AlternateContent>
        <mc:AlternateContent xmlns:mc="http://schemas.openxmlformats.org/markup-compatibility/2006">
          <mc:Choice Requires="x14">
            <control shapeId="47221" r:id="rId126" name="Check Box 117">
              <controlPr defaultSize="0" autoFill="0" autoLine="0" autoPict="0">
                <anchor moveWithCells="1">
                  <from>
                    <xdr:col>9</xdr:col>
                    <xdr:colOff>85725</xdr:colOff>
                    <xdr:row>111</xdr:row>
                    <xdr:rowOff>0</xdr:rowOff>
                  </from>
                  <to>
                    <xdr:col>19</xdr:col>
                    <xdr:colOff>19050</xdr:colOff>
                    <xdr:row>112</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994ED-3365-423C-A32C-594A37D97BE7}">
  <sheetPr>
    <tabColor theme="5"/>
  </sheetPr>
  <dimension ref="A1:BD801"/>
  <sheetViews>
    <sheetView showGridLines="0" view="pageBreakPreview" topLeftCell="A31" zoomScaleNormal="100" zoomScaleSheetLayoutView="100" zoomScalePageLayoutView="70" workbookViewId="0"/>
  </sheetViews>
  <sheetFormatPr defaultColWidth="0" defaultRowHeight="0" customHeight="1" zeroHeight="1"/>
  <cols>
    <col min="1" max="1" width="3.625" style="1" customWidth="1"/>
    <col min="2" max="2" width="3.625" style="33" customWidth="1"/>
    <col min="3" max="3" width="1.375" style="33" customWidth="1"/>
    <col min="4" max="5" width="3.875" style="33" customWidth="1"/>
    <col min="6" max="6" width="3.875" style="13" customWidth="1"/>
    <col min="7" max="7" width="3.875" style="33" customWidth="1"/>
    <col min="8" max="11" width="3.875" style="47" customWidth="1"/>
    <col min="12" max="12" width="3.625" style="47" customWidth="1"/>
    <col min="13" max="13" width="3.25" style="47" hidden="1" customWidth="1"/>
    <col min="14" max="14" width="3.875" style="33" customWidth="1"/>
    <col min="15" max="15" width="5.875" style="33" customWidth="1"/>
    <col min="16" max="18" width="3.875" style="33" customWidth="1"/>
    <col min="19" max="19" width="6.875" style="33" customWidth="1"/>
    <col min="20" max="20" width="5.5" style="33" customWidth="1"/>
    <col min="21" max="21" width="9.375" style="13" customWidth="1"/>
    <col min="22" max="22" width="9" style="33" customWidth="1"/>
    <col min="23" max="23" width="7.5" style="42" customWidth="1"/>
    <col min="24" max="25" width="3.875" style="42" customWidth="1"/>
    <col min="26" max="27" width="3.875" style="33" customWidth="1"/>
    <col min="28" max="28" width="11.125" style="33" customWidth="1"/>
    <col min="29" max="29" width="4.75" style="33" customWidth="1"/>
    <col min="30" max="30" width="3.625" style="1" customWidth="1"/>
    <col min="31" max="31" width="42.75" style="1" hidden="1" customWidth="1"/>
    <col min="32" max="33" width="3.625" style="1" hidden="1" customWidth="1"/>
    <col min="34" max="34" width="13.5" style="1" hidden="1" customWidth="1"/>
    <col min="35" max="35" width="13.75" style="1" hidden="1" customWidth="1"/>
    <col min="36" max="41" width="3.625" style="1" hidden="1" customWidth="1"/>
    <col min="42" max="42" width="9.25" style="138" hidden="1" customWidth="1"/>
    <col min="43" max="43" width="40.625" style="138" hidden="1" customWidth="1"/>
    <col min="44" max="16384" width="3.625" style="1" hidden="1"/>
  </cols>
  <sheetData>
    <row r="1" spans="3:43" ht="4.5" hidden="1" customHeight="1" thickBot="1"/>
    <row r="2" spans="3:43" ht="30" hidden="1" customHeight="1" thickBot="1">
      <c r="C2" s="1"/>
      <c r="D2" s="217"/>
      <c r="E2" s="217"/>
      <c r="F2" s="217"/>
      <c r="G2" s="217"/>
      <c r="H2" s="1"/>
      <c r="I2" s="217"/>
      <c r="J2" s="1"/>
      <c r="K2" s="306" t="s">
        <v>374</v>
      </c>
      <c r="L2" s="306"/>
      <c r="M2" s="306"/>
      <c r="N2" s="306"/>
      <c r="O2" s="306"/>
      <c r="P2" s="306"/>
      <c r="Q2" s="306"/>
      <c r="R2" s="306"/>
      <c r="S2" s="306"/>
      <c r="T2" s="306"/>
      <c r="U2" s="306"/>
      <c r="V2" s="307"/>
      <c r="W2" s="992" t="str">
        <f>'R7調査票 (1)'!$W$2</f>
        <v>00000</v>
      </c>
      <c r="X2" s="993"/>
      <c r="Y2" s="993"/>
      <c r="Z2" s="993"/>
      <c r="AA2" s="993"/>
      <c r="AB2" s="994"/>
      <c r="AC2" s="217"/>
      <c r="AQ2" s="122" t="str">
        <f>TEXT(W2,"00000")</f>
        <v>00000</v>
      </c>
    </row>
    <row r="3" spans="3:43" ht="4.5" hidden="1" customHeight="1">
      <c r="C3" s="217"/>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row>
    <row r="4" spans="3:43" s="10" customFormat="1" ht="19.5" hidden="1">
      <c r="C4" s="30"/>
      <c r="D4" s="238" t="s">
        <v>195</v>
      </c>
      <c r="E4" s="871" t="s">
        <v>222</v>
      </c>
      <c r="F4" s="871"/>
      <c r="G4" s="871"/>
      <c r="H4" s="871"/>
      <c r="I4" s="871"/>
      <c r="J4" s="871"/>
      <c r="K4" s="871"/>
      <c r="L4" s="871"/>
      <c r="M4" s="871"/>
      <c r="N4" s="871"/>
      <c r="O4" s="871"/>
      <c r="P4" s="871"/>
      <c r="Q4" s="871"/>
      <c r="R4" s="871"/>
      <c r="S4" s="871"/>
      <c r="T4" s="871"/>
      <c r="U4" s="871"/>
      <c r="V4" s="871"/>
      <c r="W4" s="871"/>
      <c r="X4" s="871"/>
      <c r="Y4" s="871"/>
      <c r="Z4" s="871"/>
      <c r="AA4" s="871"/>
      <c r="AB4" s="871"/>
      <c r="AP4" s="139"/>
      <c r="AQ4" s="139"/>
    </row>
    <row r="5" spans="3:43" s="10" customFormat="1" ht="64.5" hidden="1" customHeight="1">
      <c r="C5" s="30"/>
      <c r="D5" s="238" t="s">
        <v>195</v>
      </c>
      <c r="E5" s="871" t="s">
        <v>391</v>
      </c>
      <c r="F5" s="871"/>
      <c r="G5" s="871"/>
      <c r="H5" s="871"/>
      <c r="I5" s="871"/>
      <c r="J5" s="871"/>
      <c r="K5" s="871"/>
      <c r="L5" s="871"/>
      <c r="M5" s="871"/>
      <c r="N5" s="871"/>
      <c r="O5" s="871"/>
      <c r="P5" s="871"/>
      <c r="Q5" s="871"/>
      <c r="R5" s="871"/>
      <c r="S5" s="871"/>
      <c r="T5" s="871"/>
      <c r="U5" s="871"/>
      <c r="V5" s="871"/>
      <c r="W5" s="871"/>
      <c r="X5" s="871"/>
      <c r="Y5" s="871"/>
      <c r="Z5" s="871"/>
      <c r="AA5" s="871"/>
      <c r="AB5" s="871"/>
      <c r="AP5" s="139"/>
      <c r="AQ5" s="139"/>
    </row>
    <row r="6" spans="3:43" s="10" customFormat="1" ht="81.75" hidden="1" customHeight="1">
      <c r="C6" s="30"/>
      <c r="D6" s="238" t="s">
        <v>195</v>
      </c>
      <c r="E6" s="871" t="s">
        <v>392</v>
      </c>
      <c r="F6" s="871"/>
      <c r="G6" s="871"/>
      <c r="H6" s="871"/>
      <c r="I6" s="871"/>
      <c r="J6" s="871"/>
      <c r="K6" s="871"/>
      <c r="L6" s="871"/>
      <c r="M6" s="871"/>
      <c r="N6" s="871"/>
      <c r="O6" s="871"/>
      <c r="P6" s="871"/>
      <c r="Q6" s="871"/>
      <c r="R6" s="871"/>
      <c r="S6" s="871"/>
      <c r="T6" s="871"/>
      <c r="U6" s="871"/>
      <c r="V6" s="871"/>
      <c r="W6" s="871"/>
      <c r="X6" s="871"/>
      <c r="Y6" s="871"/>
      <c r="Z6" s="871"/>
      <c r="AA6" s="871"/>
      <c r="AB6" s="871"/>
      <c r="AP6" s="139"/>
      <c r="AQ6" s="139"/>
    </row>
    <row r="7" spans="3:43" s="10" customFormat="1" ht="52.5" hidden="1" customHeight="1" thickBot="1">
      <c r="C7" s="30"/>
      <c r="D7" s="239" t="s">
        <v>195</v>
      </c>
      <c r="E7" s="872" t="s">
        <v>393</v>
      </c>
      <c r="F7" s="872"/>
      <c r="G7" s="872"/>
      <c r="H7" s="872"/>
      <c r="I7" s="872"/>
      <c r="J7" s="872"/>
      <c r="K7" s="872"/>
      <c r="L7" s="872"/>
      <c r="M7" s="872"/>
      <c r="N7" s="872"/>
      <c r="O7" s="872"/>
      <c r="P7" s="872"/>
      <c r="Q7" s="872"/>
      <c r="R7" s="872"/>
      <c r="S7" s="872"/>
      <c r="T7" s="872"/>
      <c r="U7" s="872"/>
      <c r="V7" s="872"/>
      <c r="W7" s="872"/>
      <c r="X7" s="872"/>
      <c r="Y7" s="872"/>
      <c r="Z7" s="872"/>
      <c r="AA7" s="872"/>
      <c r="AB7" s="872"/>
      <c r="AP7" s="139"/>
      <c r="AQ7" s="139"/>
    </row>
    <row r="8" spans="3:43" ht="18.75" hidden="1" customHeight="1">
      <c r="C8" s="34"/>
      <c r="D8" s="873" t="s">
        <v>223</v>
      </c>
      <c r="E8" s="874"/>
      <c r="F8" s="874"/>
      <c r="G8" s="874"/>
      <c r="H8" s="874"/>
      <c r="I8" s="874"/>
      <c r="J8" s="874"/>
      <c r="K8" s="874"/>
      <c r="L8" s="874"/>
      <c r="M8" s="874"/>
      <c r="N8" s="874"/>
      <c r="O8" s="874"/>
      <c r="P8" s="874"/>
      <c r="Q8" s="874"/>
      <c r="R8" s="874"/>
      <c r="S8" s="874"/>
      <c r="T8" s="874"/>
      <c r="U8" s="874"/>
      <c r="V8" s="874"/>
      <c r="W8" s="874"/>
      <c r="X8" s="874"/>
      <c r="Y8" s="874"/>
      <c r="Z8" s="874"/>
      <c r="AA8" s="874"/>
      <c r="AB8" s="35"/>
    </row>
    <row r="9" spans="3:43" ht="47.45" hidden="1" customHeight="1">
      <c r="C9" s="34"/>
      <c r="D9" s="36"/>
      <c r="E9" s="867" t="s">
        <v>394</v>
      </c>
      <c r="F9" s="867"/>
      <c r="G9" s="867"/>
      <c r="H9" s="867"/>
      <c r="I9" s="867"/>
      <c r="J9" s="867"/>
      <c r="K9" s="867"/>
      <c r="L9" s="867"/>
      <c r="M9" s="867"/>
      <c r="N9" s="867"/>
      <c r="O9" s="867"/>
      <c r="P9" s="867"/>
      <c r="Q9" s="867"/>
      <c r="R9" s="867"/>
      <c r="S9" s="867"/>
      <c r="T9" s="867"/>
      <c r="U9" s="867"/>
      <c r="V9" s="867"/>
      <c r="W9" s="867"/>
      <c r="X9" s="867"/>
      <c r="Y9" s="867"/>
      <c r="Z9" s="867"/>
      <c r="AA9" s="867"/>
      <c r="AB9" s="34"/>
      <c r="AE9" s="103" t="s">
        <v>396</v>
      </c>
    </row>
    <row r="10" spans="3:43" ht="28.5" hidden="1" customHeight="1">
      <c r="C10" s="34"/>
      <c r="E10" s="102"/>
      <c r="F10" s="868" t="s">
        <v>225</v>
      </c>
      <c r="G10" s="868"/>
      <c r="H10" s="868"/>
      <c r="I10" s="868"/>
      <c r="J10" s="868"/>
      <c r="K10" s="868"/>
      <c r="L10" s="868"/>
      <c r="M10" s="868"/>
      <c r="N10" s="868"/>
      <c r="O10" s="868"/>
      <c r="P10" s="868"/>
      <c r="Q10" s="868"/>
      <c r="R10" s="868"/>
      <c r="S10" s="868"/>
      <c r="T10" s="868"/>
      <c r="U10" s="868"/>
      <c r="V10" s="868"/>
      <c r="W10" s="868"/>
      <c r="X10" s="868"/>
      <c r="Y10" s="868"/>
      <c r="Z10" s="868"/>
      <c r="AA10" s="868"/>
      <c r="AB10" s="34"/>
      <c r="AE10" s="121" t="str">
        <f>HYPERLINK("mailto:"&amp;メールリンク!B3&amp;"?subject="&amp;メールリンク!B4&amp;"&amp;body="&amp;メールリンク!B5&amp;"%0a%0a"&amp;メールリンク!B6&amp;"%0a%0a"&amp;メールリンク!B7&amp;"%0a%0a"&amp;メールリンク!B8&amp;"",メールリンク!B3)</f>
        <v>j-reform12@eric.co.jp</v>
      </c>
    </row>
    <row r="11" spans="3:43" ht="48.75" hidden="1" customHeight="1">
      <c r="C11" s="34"/>
      <c r="E11" s="98"/>
      <c r="F11" s="172" t="s">
        <v>197</v>
      </c>
      <c r="G11" s="870" t="s">
        <v>2411</v>
      </c>
      <c r="H11" s="870"/>
      <c r="I11" s="870"/>
      <c r="J11" s="870"/>
      <c r="K11" s="870"/>
      <c r="L11" s="870"/>
      <c r="M11" s="870"/>
      <c r="N11" s="870"/>
      <c r="O11" s="870"/>
      <c r="P11" s="870"/>
      <c r="Q11" s="870"/>
      <c r="R11" s="870"/>
      <c r="S11" s="870"/>
      <c r="T11" s="870"/>
      <c r="U11" s="870"/>
      <c r="V11" s="870"/>
      <c r="W11" s="870"/>
      <c r="X11" s="870"/>
      <c r="Y11" s="870"/>
      <c r="Z11" s="870"/>
      <c r="AA11" s="870"/>
      <c r="AB11" s="34"/>
    </row>
    <row r="12" spans="3:43" ht="28.5" hidden="1" customHeight="1">
      <c r="C12" s="34"/>
      <c r="E12" s="98"/>
      <c r="F12" s="869" t="s">
        <v>325</v>
      </c>
      <c r="G12" s="869"/>
      <c r="H12" s="869"/>
      <c r="I12" s="869"/>
      <c r="J12" s="869"/>
      <c r="K12" s="869"/>
      <c r="L12" s="869"/>
      <c r="M12" s="869"/>
      <c r="N12" s="869"/>
      <c r="O12" s="869"/>
      <c r="P12" s="869"/>
      <c r="Q12" s="869"/>
      <c r="R12" s="869"/>
      <c r="S12" s="869"/>
      <c r="T12" s="869"/>
      <c r="U12" s="869"/>
      <c r="V12" s="869"/>
      <c r="W12" s="869"/>
      <c r="X12" s="869"/>
      <c r="Y12" s="869"/>
      <c r="Z12" s="869"/>
      <c r="AA12" s="869"/>
      <c r="AB12" s="34"/>
    </row>
    <row r="13" spans="3:43" ht="28.5" hidden="1" customHeight="1">
      <c r="C13" s="34"/>
      <c r="E13" s="102"/>
      <c r="F13" s="868" t="s">
        <v>224</v>
      </c>
      <c r="G13" s="868"/>
      <c r="H13" s="868"/>
      <c r="I13" s="868"/>
      <c r="J13" s="868"/>
      <c r="K13" s="868"/>
      <c r="L13" s="868"/>
      <c r="M13" s="868"/>
      <c r="N13" s="868"/>
      <c r="O13" s="868"/>
      <c r="P13" s="868"/>
      <c r="Q13" s="868"/>
      <c r="R13" s="868"/>
      <c r="S13" s="868"/>
      <c r="T13" s="868"/>
      <c r="U13" s="868"/>
      <c r="V13" s="868"/>
      <c r="W13" s="868"/>
      <c r="X13" s="868"/>
      <c r="Y13" s="868"/>
      <c r="Z13" s="868"/>
      <c r="AA13" s="868"/>
      <c r="AB13" s="34"/>
    </row>
    <row r="14" spans="3:43" ht="28.5" hidden="1" customHeight="1">
      <c r="C14" s="34"/>
      <c r="E14" s="98"/>
      <c r="F14" s="869" t="s">
        <v>324</v>
      </c>
      <c r="G14" s="869"/>
      <c r="H14" s="869"/>
      <c r="I14" s="869"/>
      <c r="J14" s="869"/>
      <c r="K14" s="869"/>
      <c r="L14" s="869"/>
      <c r="M14" s="869"/>
      <c r="N14" s="869"/>
      <c r="O14" s="869"/>
      <c r="P14" s="869"/>
      <c r="Q14" s="869"/>
      <c r="R14" s="869"/>
      <c r="S14" s="869"/>
      <c r="T14" s="869"/>
      <c r="U14" s="869"/>
      <c r="V14" s="869"/>
      <c r="W14" s="869"/>
      <c r="X14" s="869"/>
      <c r="Y14" s="869"/>
      <c r="Z14" s="869"/>
      <c r="AA14" s="869"/>
      <c r="AB14" s="34"/>
      <c r="AP14" s="171">
        <f>'R7調査票 (1)'!$AP$14</f>
        <v>0</v>
      </c>
      <c r="AQ14" s="122" t="str" cm="1">
        <f t="array" ref="AQ14">_xlfn.SWITCH(AP14,0,"未選択",1,"減税制度の対象工事を実施した",2,"減税制度の対象工事を実施していない")</f>
        <v>未選択</v>
      </c>
    </row>
    <row r="15" spans="3:43" ht="63" hidden="1" customHeight="1" thickBot="1">
      <c r="C15" s="34"/>
      <c r="D15" s="37"/>
      <c r="E15" s="887" t="s">
        <v>395</v>
      </c>
      <c r="F15" s="887"/>
      <c r="G15" s="887"/>
      <c r="H15" s="887"/>
      <c r="I15" s="887"/>
      <c r="J15" s="887"/>
      <c r="K15" s="887"/>
      <c r="L15" s="887"/>
      <c r="M15" s="887"/>
      <c r="N15" s="887"/>
      <c r="O15" s="887"/>
      <c r="P15" s="887"/>
      <c r="Q15" s="887"/>
      <c r="R15" s="887"/>
      <c r="S15" s="887"/>
      <c r="T15" s="887"/>
      <c r="U15" s="887"/>
      <c r="V15" s="887"/>
      <c r="W15" s="887"/>
      <c r="X15" s="887"/>
      <c r="Y15" s="887"/>
      <c r="Z15" s="37"/>
      <c r="AA15" s="37"/>
      <c r="AB15" s="38"/>
    </row>
    <row r="16" spans="3:43" ht="33" hidden="1" customHeight="1">
      <c r="D16" s="22" t="s">
        <v>197</v>
      </c>
      <c r="E16" s="888" t="s">
        <v>2375</v>
      </c>
      <c r="F16" s="888"/>
      <c r="G16" s="888"/>
      <c r="H16" s="888"/>
      <c r="I16" s="888"/>
      <c r="J16" s="888"/>
      <c r="K16" s="888"/>
      <c r="L16" s="888"/>
      <c r="M16" s="888"/>
      <c r="N16" s="888"/>
      <c r="O16" s="888"/>
      <c r="P16" s="888"/>
      <c r="Q16" s="888"/>
      <c r="R16" s="888"/>
      <c r="S16" s="888"/>
      <c r="T16" s="888"/>
      <c r="U16" s="888"/>
      <c r="V16" s="888"/>
      <c r="W16" s="888"/>
      <c r="X16" s="888"/>
      <c r="Y16" s="888"/>
      <c r="Z16" s="888"/>
      <c r="AA16" s="888"/>
      <c r="AB16" s="888"/>
      <c r="AC16" s="40"/>
    </row>
    <row r="17" spans="3:43" ht="11.25" hidden="1" customHeight="1">
      <c r="D17" s="39"/>
      <c r="E17" s="889"/>
      <c r="F17" s="889"/>
      <c r="G17" s="889"/>
      <c r="H17" s="889"/>
      <c r="I17" s="889"/>
      <c r="J17" s="889"/>
      <c r="K17" s="889"/>
      <c r="L17" s="889"/>
      <c r="M17" s="889"/>
      <c r="N17" s="889"/>
      <c r="O17" s="889"/>
      <c r="P17" s="889"/>
      <c r="Q17" s="889"/>
      <c r="R17" s="889"/>
      <c r="S17" s="889"/>
      <c r="T17" s="889"/>
      <c r="U17" s="889"/>
      <c r="V17" s="889"/>
      <c r="W17" s="889"/>
      <c r="X17" s="889"/>
      <c r="Y17" s="889"/>
      <c r="Z17" s="889"/>
      <c r="AA17" s="889"/>
      <c r="AB17" s="889"/>
      <c r="AC17" s="40"/>
    </row>
    <row r="18" spans="3:43" s="17" customFormat="1" ht="26.25" hidden="1" customHeight="1" thickBot="1">
      <c r="D18" s="890" t="s">
        <v>187</v>
      </c>
      <c r="E18" s="890"/>
      <c r="F18" s="890"/>
      <c r="G18" s="890"/>
      <c r="H18" s="890"/>
      <c r="I18" s="890"/>
      <c r="J18" s="890"/>
      <c r="K18" s="890"/>
      <c r="L18" s="890"/>
      <c r="M18" s="890"/>
      <c r="N18" s="890"/>
      <c r="O18" s="890"/>
      <c r="P18" s="890"/>
      <c r="Q18" s="890"/>
      <c r="R18" s="890"/>
      <c r="S18" s="890"/>
      <c r="T18" s="890"/>
      <c r="U18" s="890"/>
      <c r="V18" s="890"/>
      <c r="W18" s="890"/>
      <c r="X18" s="890"/>
      <c r="Y18" s="890"/>
      <c r="Z18" s="890"/>
      <c r="AA18" s="890"/>
      <c r="AB18" s="890"/>
      <c r="AC18" s="18"/>
      <c r="AD18" s="18"/>
      <c r="AE18" s="18"/>
      <c r="AF18" s="18"/>
      <c r="AG18" s="18"/>
      <c r="AH18" s="18"/>
      <c r="AI18" s="18"/>
      <c r="AP18" s="140"/>
      <c r="AQ18" s="140"/>
    </row>
    <row r="19" spans="3:43" ht="22.5" hidden="1" customHeight="1">
      <c r="C19" s="21"/>
      <c r="D19" s="308" t="s">
        <v>166</v>
      </c>
      <c r="E19" s="309"/>
      <c r="F19" s="309"/>
      <c r="G19" s="309"/>
      <c r="H19" s="309"/>
      <c r="I19" s="310"/>
      <c r="J19" s="891" t="str">
        <f>IF('R7調査票 (1)'!J19="","",'R7調査票 (1)'!J19)</f>
        <v/>
      </c>
      <c r="K19" s="892"/>
      <c r="L19" s="892"/>
      <c r="M19" s="892"/>
      <c r="N19" s="892"/>
      <c r="O19" s="892"/>
      <c r="P19" s="892"/>
      <c r="Q19" s="892"/>
      <c r="R19" s="892"/>
      <c r="S19" s="892"/>
      <c r="T19" s="892"/>
      <c r="U19" s="892"/>
      <c r="V19" s="892"/>
      <c r="W19" s="892"/>
      <c r="X19" s="892"/>
      <c r="Y19" s="892"/>
      <c r="Z19" s="892"/>
      <c r="AA19" s="892"/>
      <c r="AB19" s="120" t="str">
        <f>IF(J19="","※必須","入力済")</f>
        <v>※必須</v>
      </c>
      <c r="AC19" s="18"/>
    </row>
    <row r="20" spans="3:43" ht="22.5" hidden="1" customHeight="1">
      <c r="C20" s="21"/>
      <c r="D20" s="875" t="s">
        <v>2407</v>
      </c>
      <c r="E20" s="876"/>
      <c r="F20" s="876"/>
      <c r="G20" s="876"/>
      <c r="H20" s="876"/>
      <c r="I20" s="877"/>
      <c r="J20" s="878" t="str">
        <f>IF('R7調査票 (1)'!J20="","",'R7調査票 (1)'!J20)</f>
        <v/>
      </c>
      <c r="K20" s="879"/>
      <c r="L20" s="879"/>
      <c r="M20" s="879"/>
      <c r="N20" s="879"/>
      <c r="O20" s="879"/>
      <c r="P20" s="879"/>
      <c r="Q20" s="879"/>
      <c r="R20" s="879"/>
      <c r="S20" s="879"/>
      <c r="T20" s="879"/>
      <c r="U20" s="879"/>
      <c r="V20" s="879"/>
      <c r="W20" s="879"/>
      <c r="X20" s="879"/>
      <c r="Y20" s="879"/>
      <c r="Z20" s="879"/>
      <c r="AA20" s="879"/>
      <c r="AB20" s="119" t="str">
        <f>IF(J20="","※必須","入力済")</f>
        <v>※必須</v>
      </c>
    </row>
    <row r="21" spans="3:43" ht="22.5" hidden="1" customHeight="1">
      <c r="C21" s="21"/>
      <c r="D21" s="875" t="s">
        <v>167</v>
      </c>
      <c r="E21" s="876"/>
      <c r="F21" s="876"/>
      <c r="G21" s="876"/>
      <c r="H21" s="876"/>
      <c r="I21" s="877"/>
      <c r="J21" s="878" t="str">
        <f>IF('R7調査票 (1)'!J21="","",'R7調査票 (1)'!J21)</f>
        <v/>
      </c>
      <c r="K21" s="879"/>
      <c r="L21" s="879"/>
      <c r="M21" s="879"/>
      <c r="N21" s="879"/>
      <c r="O21" s="879"/>
      <c r="P21" s="879"/>
      <c r="Q21" s="879"/>
      <c r="R21" s="879"/>
      <c r="S21" s="879"/>
      <c r="T21" s="879"/>
      <c r="U21" s="879"/>
      <c r="V21" s="879"/>
      <c r="W21" s="879"/>
      <c r="X21" s="879"/>
      <c r="Y21" s="879"/>
      <c r="Z21" s="879"/>
      <c r="AA21" s="879"/>
      <c r="AB21" s="880"/>
    </row>
    <row r="22" spans="3:43" ht="22.5" hidden="1" customHeight="1">
      <c r="C22" s="21"/>
      <c r="D22" s="875" t="s">
        <v>168</v>
      </c>
      <c r="E22" s="876"/>
      <c r="F22" s="876"/>
      <c r="G22" s="876"/>
      <c r="H22" s="876"/>
      <c r="I22" s="877"/>
      <c r="J22" s="878" t="str">
        <f>IF('R7調査票 (1)'!J22="","",'R7調査票 (1)'!J22)</f>
        <v/>
      </c>
      <c r="K22" s="879"/>
      <c r="L22" s="879"/>
      <c r="M22" s="879"/>
      <c r="N22" s="879"/>
      <c r="O22" s="879"/>
      <c r="P22" s="879"/>
      <c r="Q22" s="879"/>
      <c r="R22" s="879"/>
      <c r="S22" s="879"/>
      <c r="T22" s="879"/>
      <c r="U22" s="879"/>
      <c r="V22" s="879"/>
      <c r="W22" s="879"/>
      <c r="X22" s="879"/>
      <c r="Y22" s="879"/>
      <c r="Z22" s="879"/>
      <c r="AA22" s="879"/>
      <c r="AB22" s="119" t="str">
        <f>IF(J22="","※必須","入力済")</f>
        <v>※必須</v>
      </c>
    </row>
    <row r="23" spans="3:43" ht="22.5" hidden="1" customHeight="1">
      <c r="C23" s="21"/>
      <c r="D23" s="881" t="s">
        <v>169</v>
      </c>
      <c r="E23" s="882"/>
      <c r="F23" s="882"/>
      <c r="G23" s="882"/>
      <c r="H23" s="882"/>
      <c r="I23" s="883"/>
      <c r="J23" s="884" t="str">
        <f>IF('R7調査票 (1)'!J23="","",'R7調査票 (1)'!J23)</f>
        <v/>
      </c>
      <c r="K23" s="885"/>
      <c r="L23" s="885"/>
      <c r="M23" s="885"/>
      <c r="N23" s="885"/>
      <c r="O23" s="885"/>
      <c r="P23" s="885"/>
      <c r="Q23" s="885"/>
      <c r="R23" s="885"/>
      <c r="S23" s="885"/>
      <c r="T23" s="885"/>
      <c r="U23" s="885"/>
      <c r="V23" s="885"/>
      <c r="W23" s="885"/>
      <c r="X23" s="885"/>
      <c r="Y23" s="885"/>
      <c r="Z23" s="885"/>
      <c r="AA23" s="885"/>
      <c r="AB23" s="886"/>
    </row>
    <row r="24" spans="3:43" ht="42" hidden="1" customHeight="1">
      <c r="C24" s="118"/>
      <c r="D24" s="978" t="s">
        <v>375</v>
      </c>
      <c r="E24" s="979"/>
      <c r="F24" s="979"/>
      <c r="G24" s="979"/>
      <c r="H24" s="982" t="str">
        <f>IF(J24="","※必須","入力済")</f>
        <v>※必須</v>
      </c>
      <c r="I24" s="983"/>
      <c r="J24" s="825" t="str">
        <f>IF('R7調査票 (1)'!J24="","",'R7調査票 (1)'!J24)</f>
        <v/>
      </c>
      <c r="K24" s="826"/>
      <c r="L24" s="845" t="s">
        <v>170</v>
      </c>
      <c r="M24" s="845"/>
      <c r="N24" s="845"/>
      <c r="O24" s="849" t="s">
        <v>376</v>
      </c>
      <c r="P24" s="850"/>
      <c r="Q24" s="850"/>
      <c r="R24" s="851"/>
      <c r="S24" s="826" t="str">
        <f>IF('R7調査票 (1)'!S24="","",'R7調査票 (1)'!S24)</f>
        <v/>
      </c>
      <c r="T24" s="986" t="s">
        <v>170</v>
      </c>
      <c r="U24" s="988" t="s">
        <v>172</v>
      </c>
      <c r="V24" s="979"/>
      <c r="W24" s="979"/>
      <c r="X24" s="989"/>
      <c r="Y24" s="843" t="str">
        <f>IF('R7調査票 (1)'!Y24="","",'R7調査票 (1)'!Y24)</f>
        <v/>
      </c>
      <c r="Z24" s="843"/>
      <c r="AA24" s="845" t="s">
        <v>171</v>
      </c>
      <c r="AB24" s="846"/>
    </row>
    <row r="25" spans="3:43" ht="12" hidden="1" customHeight="1" thickBot="1">
      <c r="C25" s="118"/>
      <c r="D25" s="980"/>
      <c r="E25" s="981"/>
      <c r="F25" s="981"/>
      <c r="G25" s="981"/>
      <c r="H25" s="984"/>
      <c r="I25" s="985"/>
      <c r="J25" s="827"/>
      <c r="K25" s="828"/>
      <c r="L25" s="847"/>
      <c r="M25" s="847"/>
      <c r="N25" s="847"/>
      <c r="O25" s="852" t="str">
        <f>IF(AP14=2,"入力不要",IF(S24="","※必須","入力済"))</f>
        <v>※必須</v>
      </c>
      <c r="P25" s="853"/>
      <c r="Q25" s="853"/>
      <c r="R25" s="854"/>
      <c r="S25" s="828"/>
      <c r="T25" s="987"/>
      <c r="U25" s="852" t="str">
        <f>IF(AP14=2,"入力不要",IF(Y24="","※必須","入力済"))</f>
        <v>※必須</v>
      </c>
      <c r="V25" s="853"/>
      <c r="W25" s="853"/>
      <c r="X25" s="854"/>
      <c r="Y25" s="844"/>
      <c r="Z25" s="844"/>
      <c r="AA25" s="847"/>
      <c r="AB25" s="848"/>
    </row>
    <row r="26" spans="3:43" ht="54.75" hidden="1" customHeight="1">
      <c r="D26" s="896" t="s">
        <v>377</v>
      </c>
      <c r="E26" s="896"/>
      <c r="F26" s="896"/>
      <c r="G26" s="896"/>
      <c r="H26" s="896"/>
      <c r="I26" s="896"/>
      <c r="J26" s="896"/>
      <c r="K26" s="896"/>
      <c r="L26" s="896"/>
      <c r="M26" s="896"/>
      <c r="N26" s="896"/>
      <c r="O26" s="896"/>
      <c r="P26" s="896"/>
      <c r="Q26" s="896"/>
      <c r="R26" s="896"/>
      <c r="S26" s="896"/>
      <c r="T26" s="896"/>
      <c r="U26" s="896"/>
      <c r="V26" s="896"/>
      <c r="W26" s="896"/>
      <c r="X26" s="896"/>
      <c r="Y26" s="896"/>
      <c r="Z26" s="896"/>
      <c r="AA26" s="896"/>
      <c r="AB26" s="896"/>
    </row>
    <row r="27" spans="3:43" ht="27" hidden="1" customHeight="1">
      <c r="C27" s="11"/>
      <c r="D27" s="862" t="s">
        <v>175</v>
      </c>
      <c r="E27" s="862"/>
      <c r="F27" s="862"/>
      <c r="G27" s="862"/>
      <c r="H27" s="862"/>
      <c r="I27" s="862"/>
      <c r="J27" s="862"/>
      <c r="K27" s="862"/>
      <c r="L27" s="862"/>
      <c r="M27" s="862"/>
      <c r="N27" s="862"/>
      <c r="O27" s="862"/>
      <c r="P27" s="862"/>
      <c r="Q27" s="14"/>
      <c r="R27" s="14"/>
      <c r="S27" s="14"/>
      <c r="T27" s="16"/>
      <c r="U27" s="16"/>
      <c r="V27" s="16"/>
      <c r="W27" s="16"/>
      <c r="X27" s="16"/>
      <c r="Y27" s="15"/>
      <c r="Z27" s="14"/>
      <c r="AA27" s="14"/>
      <c r="AB27" s="14"/>
    </row>
    <row r="28" spans="3:43" ht="55.5" hidden="1" customHeight="1">
      <c r="C28" s="12"/>
      <c r="D28" s="23" t="s">
        <v>194</v>
      </c>
      <c r="E28" s="493" t="s">
        <v>2422</v>
      </c>
      <c r="F28" s="493"/>
      <c r="G28" s="493"/>
      <c r="H28" s="493"/>
      <c r="I28" s="493"/>
      <c r="J28" s="493"/>
      <c r="K28" s="493"/>
      <c r="L28" s="493"/>
      <c r="M28" s="493"/>
      <c r="N28" s="493"/>
      <c r="O28" s="493"/>
      <c r="P28" s="493"/>
      <c r="Q28" s="493"/>
      <c r="R28" s="493"/>
      <c r="S28" s="493"/>
      <c r="T28" s="493"/>
      <c r="U28" s="493"/>
      <c r="V28" s="493"/>
      <c r="W28" s="493"/>
      <c r="X28" s="493"/>
      <c r="Y28" s="493"/>
      <c r="Z28" s="493"/>
      <c r="AA28" s="493"/>
      <c r="AB28" s="493"/>
    </row>
    <row r="29" spans="3:43" ht="33" hidden="1" customHeight="1" thickBot="1">
      <c r="C29" s="12"/>
      <c r="D29" s="24" t="s">
        <v>194</v>
      </c>
      <c r="E29" s="863" t="s">
        <v>226</v>
      </c>
      <c r="F29" s="863"/>
      <c r="G29" s="863"/>
      <c r="H29" s="863"/>
      <c r="I29" s="863"/>
      <c r="J29" s="863"/>
      <c r="K29" s="863"/>
      <c r="L29" s="863"/>
      <c r="M29" s="863"/>
      <c r="N29" s="863"/>
      <c r="O29" s="863"/>
      <c r="P29" s="863"/>
      <c r="Q29" s="863"/>
      <c r="R29" s="863"/>
      <c r="S29" s="863"/>
      <c r="T29" s="863"/>
      <c r="U29" s="863"/>
      <c r="V29" s="863"/>
      <c r="W29" s="863"/>
      <c r="X29" s="863"/>
      <c r="Y29" s="863"/>
      <c r="Z29" s="863"/>
      <c r="AA29" s="863"/>
      <c r="AB29" s="863"/>
    </row>
    <row r="30" spans="3:43" ht="158.25" hidden="1" customHeight="1" thickBot="1">
      <c r="D30" s="864" t="s">
        <v>367</v>
      </c>
      <c r="E30" s="865"/>
      <c r="F30" s="865"/>
      <c r="G30" s="865"/>
      <c r="H30" s="865"/>
      <c r="I30" s="865"/>
      <c r="J30" s="865"/>
      <c r="K30" s="865"/>
      <c r="L30" s="865"/>
      <c r="M30" s="865"/>
      <c r="N30" s="865"/>
      <c r="O30" s="865"/>
      <c r="P30" s="865"/>
      <c r="Q30" s="865"/>
      <c r="R30" s="865"/>
      <c r="S30" s="865"/>
      <c r="T30" s="865"/>
      <c r="U30" s="865"/>
      <c r="V30" s="865"/>
      <c r="W30" s="865"/>
      <c r="X30" s="865"/>
      <c r="Y30" s="865"/>
      <c r="Z30" s="865"/>
      <c r="AA30" s="865"/>
      <c r="AB30" s="866"/>
    </row>
    <row r="31" spans="3:43" ht="18.95" customHeight="1">
      <c r="D31" s="230"/>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row>
    <row r="32" spans="3:43" ht="29.45" customHeight="1" thickBot="1">
      <c r="D32" s="897" t="s">
        <v>174</v>
      </c>
      <c r="E32" s="897"/>
      <c r="F32" s="897"/>
      <c r="G32" s="897"/>
      <c r="H32" s="897"/>
      <c r="I32" s="897"/>
      <c r="J32" s="897"/>
      <c r="K32" s="897"/>
      <c r="L32" s="897"/>
      <c r="M32" s="897"/>
      <c r="N32" s="897"/>
      <c r="O32" s="897"/>
      <c r="P32" s="897"/>
      <c r="Q32" s="897"/>
      <c r="R32" s="897"/>
      <c r="S32" s="897"/>
      <c r="T32" s="897"/>
      <c r="U32" s="897"/>
      <c r="V32" s="897"/>
      <c r="W32" s="897"/>
      <c r="X32" s="897"/>
      <c r="Y32" s="897"/>
      <c r="Z32" s="897"/>
      <c r="AA32" s="897"/>
      <c r="AB32" s="897"/>
    </row>
    <row r="33" spans="4:43" ht="30" customHeight="1">
      <c r="D33" s="786" t="s">
        <v>110</v>
      </c>
      <c r="E33" s="787"/>
      <c r="F33" s="787"/>
      <c r="G33" s="787"/>
      <c r="H33" s="787"/>
      <c r="I33" s="787"/>
      <c r="J33" s="787"/>
      <c r="K33" s="787"/>
      <c r="L33" s="787"/>
      <c r="M33" s="787"/>
      <c r="N33" s="787"/>
      <c r="O33" s="787"/>
      <c r="P33" s="787"/>
      <c r="Q33" s="787"/>
      <c r="R33" s="787"/>
      <c r="S33" s="787"/>
      <c r="T33" s="787"/>
      <c r="U33" s="787"/>
      <c r="V33" s="787"/>
      <c r="W33" s="787"/>
      <c r="X33" s="787"/>
      <c r="Y33" s="787"/>
      <c r="Z33" s="787"/>
      <c r="AA33" s="787"/>
      <c r="AB33" s="788"/>
    </row>
    <row r="34" spans="4:43" ht="30" customHeight="1">
      <c r="D34" s="839" t="s">
        <v>98</v>
      </c>
      <c r="E34" s="840"/>
      <c r="F34" s="840"/>
      <c r="G34" s="840"/>
      <c r="H34" s="841"/>
      <c r="I34" s="127"/>
      <c r="J34" s="128" t="s">
        <v>126</v>
      </c>
      <c r="K34" s="128"/>
      <c r="L34" s="128"/>
      <c r="M34" s="128"/>
      <c r="N34" s="128"/>
      <c r="O34" s="128"/>
      <c r="P34" s="128"/>
      <c r="Q34" s="128" t="s">
        <v>100</v>
      </c>
      <c r="R34" s="128"/>
      <c r="S34" s="128"/>
      <c r="T34" s="128"/>
      <c r="U34" s="855" t="s">
        <v>387</v>
      </c>
      <c r="V34" s="856"/>
      <c r="W34" s="859" t="s">
        <v>2377</v>
      </c>
      <c r="X34" s="859"/>
      <c r="Y34" s="859"/>
      <c r="Z34" s="860" t="s">
        <v>2398</v>
      </c>
      <c r="AA34" s="860"/>
      <c r="AB34" s="861"/>
      <c r="AP34" s="171">
        <v>0</v>
      </c>
      <c r="AQ34" s="122" t="str" cm="1">
        <f t="array" ref="AQ34">_xlfn.SWITCH(AP34,0,"未選択",INDEX(建築種別,AP34))</f>
        <v>未選択</v>
      </c>
    </row>
    <row r="35" spans="4:43" ht="22.5" customHeight="1">
      <c r="D35" s="780" t="s">
        <v>2376</v>
      </c>
      <c r="E35" s="781"/>
      <c r="F35" s="781"/>
      <c r="G35" s="781"/>
      <c r="H35" s="782"/>
      <c r="I35" s="129"/>
      <c r="J35" s="130" t="s">
        <v>101</v>
      </c>
      <c r="K35" s="130"/>
      <c r="L35" s="130"/>
      <c r="M35" s="130"/>
      <c r="N35" s="130"/>
      <c r="O35" s="130"/>
      <c r="P35" s="130"/>
      <c r="Q35" s="130" t="s">
        <v>2381</v>
      </c>
      <c r="R35" s="130"/>
      <c r="S35" s="130"/>
      <c r="T35" s="130"/>
      <c r="U35" s="145" t="s">
        <v>102</v>
      </c>
      <c r="V35" s="130"/>
      <c r="W35" s="130"/>
      <c r="X35" s="130"/>
      <c r="Y35" s="130"/>
      <c r="Z35" s="130"/>
      <c r="AA35" s="130"/>
      <c r="AB35" s="131"/>
      <c r="AP35" s="171">
        <v>0</v>
      </c>
      <c r="AQ35" s="122" t="str" cm="1">
        <f t="array" ref="AQ35">_xlfn.SWITCH(AP35,0,"未選択",INDEX(増改築等工事証明書,AP35))</f>
        <v>未選択</v>
      </c>
    </row>
    <row r="36" spans="4:43" ht="22.5" customHeight="1">
      <c r="D36" s="806" t="str">
        <f>IF(AQ36="未選択","※必須","入力済")</f>
        <v>※必須</v>
      </c>
      <c r="E36" s="807"/>
      <c r="F36" s="807"/>
      <c r="G36" s="807"/>
      <c r="H36" s="808"/>
      <c r="I36" s="132"/>
      <c r="J36" s="133" t="s">
        <v>2397</v>
      </c>
      <c r="K36" s="133"/>
      <c r="L36" s="133"/>
      <c r="M36" s="133"/>
      <c r="N36" s="133"/>
      <c r="O36" s="133"/>
      <c r="P36" s="133"/>
      <c r="Q36" s="133" t="s">
        <v>103</v>
      </c>
      <c r="R36" s="133"/>
      <c r="S36" s="133"/>
      <c r="T36" s="133"/>
      <c r="U36" s="146" t="s">
        <v>104</v>
      </c>
      <c r="V36" s="133"/>
      <c r="W36" s="133"/>
      <c r="X36" s="133"/>
      <c r="Y36" s="133"/>
      <c r="Z36" s="133"/>
      <c r="AA36" s="133"/>
      <c r="AB36" s="134"/>
      <c r="AP36" s="171">
        <v>0</v>
      </c>
      <c r="AQ36" s="122" t="str" cm="1">
        <f t="array" ref="AQ36">_xlfn.SWITCH(AP36,0,"未選択",INDEX(工法,AP36))</f>
        <v>未選択</v>
      </c>
    </row>
    <row r="37" spans="4:43" ht="23.1" customHeight="1">
      <c r="D37" s="829" t="s">
        <v>380</v>
      </c>
      <c r="E37" s="830"/>
      <c r="F37" s="830"/>
      <c r="G37" s="830"/>
      <c r="H37" s="831"/>
      <c r="I37" s="898" t="s">
        <v>381</v>
      </c>
      <c r="J37" s="899"/>
      <c r="K37" s="824"/>
      <c r="L37" s="824"/>
      <c r="M37" s="824"/>
      <c r="N37" s="824"/>
      <c r="O37" s="173" t="s">
        <v>378</v>
      </c>
      <c r="P37" s="898" t="s">
        <v>382</v>
      </c>
      <c r="Q37" s="899"/>
      <c r="R37" s="899"/>
      <c r="S37" s="899"/>
      <c r="T37" s="824"/>
      <c r="U37" s="824"/>
      <c r="V37" s="173" t="s">
        <v>378</v>
      </c>
      <c r="W37" s="95" t="s">
        <v>383</v>
      </c>
      <c r="X37" s="99"/>
      <c r="Y37" s="235"/>
      <c r="Z37" s="235"/>
      <c r="AA37" s="235"/>
      <c r="AB37" s="97"/>
    </row>
    <row r="38" spans="4:43" ht="30" customHeight="1">
      <c r="D38" s="839" t="s">
        <v>99</v>
      </c>
      <c r="E38" s="840"/>
      <c r="F38" s="840"/>
      <c r="G38" s="840"/>
      <c r="H38" s="841"/>
      <c r="I38" s="834"/>
      <c r="J38" s="835"/>
      <c r="K38" s="835"/>
      <c r="L38" s="835"/>
      <c r="M38" s="835"/>
      <c r="N38" s="842" t="s">
        <v>105</v>
      </c>
      <c r="O38" s="842"/>
      <c r="P38" s="857" t="s">
        <v>2399</v>
      </c>
      <c r="Q38" s="830"/>
      <c r="R38" s="858" t="str">
        <f>IF(T38="","※必須","入力済")</f>
        <v>※必須</v>
      </c>
      <c r="S38" s="858"/>
      <c r="T38" s="234"/>
      <c r="U38" s="170" t="s">
        <v>106</v>
      </c>
      <c r="V38" s="236" t="s">
        <v>386</v>
      </c>
      <c r="W38" s="859" t="s">
        <v>2385</v>
      </c>
      <c r="X38" s="859"/>
      <c r="Y38" s="859"/>
      <c r="Z38" s="860" t="s">
        <v>2386</v>
      </c>
      <c r="AA38" s="860"/>
      <c r="AB38" s="861"/>
      <c r="AP38" s="171">
        <v>0</v>
      </c>
      <c r="AQ38" s="122" t="str" cm="1">
        <f t="array" ref="AQ38">_xlfn.SWITCH(AP38,0,"未選択",INDEX(確認申請,AP38))</f>
        <v>未選択</v>
      </c>
    </row>
    <row r="39" spans="4:43" ht="30" customHeight="1">
      <c r="D39" s="829" t="s">
        <v>109</v>
      </c>
      <c r="E39" s="830"/>
      <c r="F39" s="830"/>
      <c r="G39" s="830"/>
      <c r="H39" s="831"/>
      <c r="I39" s="834"/>
      <c r="J39" s="835"/>
      <c r="K39" s="835"/>
      <c r="L39" s="233" t="s">
        <v>106</v>
      </c>
      <c r="M39" s="834"/>
      <c r="N39" s="835"/>
      <c r="O39" s="233" t="s">
        <v>107</v>
      </c>
      <c r="P39" s="893"/>
      <c r="Q39" s="894"/>
      <c r="R39" s="894"/>
      <c r="S39" s="894"/>
      <c r="T39" s="894"/>
      <c r="U39" s="894"/>
      <c r="V39" s="894"/>
      <c r="W39" s="894"/>
      <c r="X39" s="894"/>
      <c r="Y39" s="894"/>
      <c r="Z39" s="894"/>
      <c r="AA39" s="894"/>
      <c r="AB39" s="895"/>
    </row>
    <row r="40" spans="4:43" ht="30" customHeight="1">
      <c r="D40" s="829" t="s">
        <v>326</v>
      </c>
      <c r="E40" s="830"/>
      <c r="F40" s="830"/>
      <c r="G40" s="830"/>
      <c r="H40" s="831"/>
      <c r="I40" s="832">
        <v>2025</v>
      </c>
      <c r="J40" s="833"/>
      <c r="K40" s="833"/>
      <c r="L40" s="136" t="s">
        <v>106</v>
      </c>
      <c r="M40" s="834"/>
      <c r="N40" s="835"/>
      <c r="O40" s="136" t="s">
        <v>107</v>
      </c>
      <c r="P40" s="836" t="s">
        <v>379</v>
      </c>
      <c r="Q40" s="837"/>
      <c r="R40" s="837"/>
      <c r="S40" s="837"/>
      <c r="T40" s="837"/>
      <c r="U40" s="837"/>
      <c r="V40" s="837"/>
      <c r="W40" s="837"/>
      <c r="X40" s="837"/>
      <c r="Y40" s="837"/>
      <c r="Z40" s="837"/>
      <c r="AA40" s="837"/>
      <c r="AB40" s="838"/>
    </row>
    <row r="41" spans="4:43" ht="30" customHeight="1">
      <c r="D41" s="780" t="s">
        <v>188</v>
      </c>
      <c r="E41" s="781"/>
      <c r="F41" s="781"/>
      <c r="G41" s="781"/>
      <c r="H41" s="782"/>
      <c r="I41" s="792"/>
      <c r="J41" s="793"/>
      <c r="K41" s="793"/>
      <c r="L41" s="793"/>
      <c r="M41" s="135" t="s">
        <v>2</v>
      </c>
      <c r="N41" s="136" t="s">
        <v>2</v>
      </c>
      <c r="O41" s="822"/>
      <c r="P41" s="822"/>
      <c r="Q41" s="822"/>
      <c r="R41" s="822"/>
      <c r="S41" s="822"/>
      <c r="T41" s="822"/>
      <c r="U41" s="822"/>
      <c r="V41" s="822"/>
      <c r="W41" s="822"/>
      <c r="X41" s="822"/>
      <c r="Y41" s="822"/>
      <c r="Z41" s="822"/>
      <c r="AA41" s="822"/>
      <c r="AB41" s="823"/>
    </row>
    <row r="42" spans="4:43" ht="19.5">
      <c r="D42" s="789"/>
      <c r="E42" s="790"/>
      <c r="F42" s="790"/>
      <c r="G42" s="790"/>
      <c r="H42" s="791"/>
      <c r="I42" s="794" t="s">
        <v>108</v>
      </c>
      <c r="J42" s="795"/>
      <c r="K42" s="795"/>
      <c r="L42" s="795"/>
      <c r="M42" s="795"/>
      <c r="N42" s="795"/>
      <c r="O42" s="795"/>
      <c r="P42" s="795"/>
      <c r="Q42" s="795"/>
      <c r="R42" s="795"/>
      <c r="S42" s="795"/>
      <c r="T42" s="795"/>
      <c r="U42" s="795"/>
      <c r="V42" s="795"/>
      <c r="W42" s="795"/>
      <c r="X42" s="795"/>
      <c r="Y42" s="795"/>
      <c r="Z42" s="795"/>
      <c r="AA42" s="795"/>
      <c r="AB42" s="796"/>
    </row>
    <row r="43" spans="4:43" ht="15" customHeight="1">
      <c r="D43" s="780" t="s">
        <v>2382</v>
      </c>
      <c r="E43" s="781"/>
      <c r="F43" s="781"/>
      <c r="G43" s="781"/>
      <c r="H43" s="782"/>
      <c r="I43" s="330"/>
      <c r="J43" s="331"/>
      <c r="K43" s="331"/>
      <c r="L43" s="331"/>
      <c r="M43" s="331"/>
      <c r="N43" s="331"/>
      <c r="O43" s="804" t="s">
        <v>5</v>
      </c>
      <c r="P43" s="797" t="s">
        <v>2383</v>
      </c>
      <c r="Q43" s="781"/>
      <c r="R43" s="781"/>
      <c r="S43" s="781"/>
      <c r="T43" s="782"/>
      <c r="U43" s="810"/>
      <c r="V43" s="810"/>
      <c r="W43" s="810"/>
      <c r="X43" s="810"/>
      <c r="Y43" s="810"/>
      <c r="Z43" s="810"/>
      <c r="AA43" s="812" t="s">
        <v>5</v>
      </c>
      <c r="AB43" s="813"/>
    </row>
    <row r="44" spans="4:43" ht="15" customHeight="1">
      <c r="D44" s="806" t="str">
        <f>IF(I43="","※必須","入力済")</f>
        <v>※必須</v>
      </c>
      <c r="E44" s="807"/>
      <c r="F44" s="807"/>
      <c r="G44" s="807"/>
      <c r="H44" s="808"/>
      <c r="I44" s="332"/>
      <c r="J44" s="333"/>
      <c r="K44" s="333"/>
      <c r="L44" s="333"/>
      <c r="M44" s="333"/>
      <c r="N44" s="333"/>
      <c r="O44" s="805"/>
      <c r="P44" s="809" t="str">
        <f>IF(U43="","※必須","入力済")</f>
        <v>※必須</v>
      </c>
      <c r="Q44" s="807"/>
      <c r="R44" s="807"/>
      <c r="S44" s="807"/>
      <c r="T44" s="808"/>
      <c r="U44" s="811"/>
      <c r="V44" s="811"/>
      <c r="W44" s="811"/>
      <c r="X44" s="811"/>
      <c r="Y44" s="811"/>
      <c r="Z44" s="811"/>
      <c r="AA44" s="814"/>
      <c r="AB44" s="815"/>
    </row>
    <row r="45" spans="4:43" ht="15" customHeight="1">
      <c r="D45" s="780" t="s">
        <v>2406</v>
      </c>
      <c r="E45" s="781"/>
      <c r="F45" s="781"/>
      <c r="G45" s="781"/>
      <c r="H45" s="782"/>
      <c r="I45" s="328" t="s">
        <v>2379</v>
      </c>
      <c r="J45" s="328"/>
      <c r="K45" s="328"/>
      <c r="L45" s="328"/>
      <c r="M45" s="328"/>
      <c r="N45" s="328"/>
      <c r="O45" s="328"/>
      <c r="P45" s="328" t="s">
        <v>2380</v>
      </c>
      <c r="Q45" s="328"/>
      <c r="R45" s="328"/>
      <c r="S45" s="328"/>
      <c r="T45" s="328"/>
      <c r="U45" s="328"/>
      <c r="V45" s="328"/>
      <c r="W45" s="328"/>
      <c r="X45" s="328"/>
      <c r="Y45" s="328"/>
      <c r="Z45" s="328"/>
      <c r="AA45" s="328"/>
      <c r="AB45" s="329"/>
    </row>
    <row r="46" spans="4:43" ht="30" customHeight="1">
      <c r="D46" s="783"/>
      <c r="E46" s="784"/>
      <c r="F46" s="784"/>
      <c r="G46" s="784"/>
      <c r="H46" s="785"/>
      <c r="I46" s="818"/>
      <c r="J46" s="818"/>
      <c r="K46" s="818"/>
      <c r="L46" s="818"/>
      <c r="M46" s="818"/>
      <c r="N46" s="818"/>
      <c r="O46" s="818"/>
      <c r="P46" s="818"/>
      <c r="Q46" s="818"/>
      <c r="R46" s="818"/>
      <c r="S46" s="818"/>
      <c r="T46" s="818"/>
      <c r="U46" s="818"/>
      <c r="V46" s="818"/>
      <c r="W46" s="818"/>
      <c r="X46" s="818"/>
      <c r="Y46" s="818"/>
      <c r="Z46" s="818"/>
      <c r="AA46" s="818"/>
      <c r="AB46" s="820"/>
      <c r="AD46" s="19"/>
      <c r="AE46" s="20"/>
      <c r="AF46" s="20"/>
      <c r="AG46" s="20"/>
      <c r="AH46" s="20"/>
      <c r="AI46" s="20"/>
      <c r="AJ46" s="20"/>
    </row>
    <row r="47" spans="4:43" ht="15" customHeight="1">
      <c r="D47" s="806" t="str">
        <f>IF(OR(I46="",P46=""),"※必須","入力済")</f>
        <v>※必須</v>
      </c>
      <c r="E47" s="807"/>
      <c r="F47" s="807"/>
      <c r="G47" s="807"/>
      <c r="H47" s="808"/>
      <c r="I47" s="819"/>
      <c r="J47" s="819"/>
      <c r="K47" s="819"/>
      <c r="L47" s="819"/>
      <c r="M47" s="819"/>
      <c r="N47" s="819"/>
      <c r="O47" s="819"/>
      <c r="P47" s="819"/>
      <c r="Q47" s="819"/>
      <c r="R47" s="819"/>
      <c r="S47" s="819"/>
      <c r="T47" s="819"/>
      <c r="U47" s="819"/>
      <c r="V47" s="819"/>
      <c r="W47" s="819"/>
      <c r="X47" s="819"/>
      <c r="Y47" s="819"/>
      <c r="Z47" s="819"/>
      <c r="AA47" s="819"/>
      <c r="AB47" s="821"/>
      <c r="AD47" s="19"/>
      <c r="AE47" s="20"/>
      <c r="AF47" s="20"/>
      <c r="AG47" s="20"/>
      <c r="AH47" s="20"/>
      <c r="AI47" s="20"/>
      <c r="AJ47" s="20"/>
    </row>
    <row r="48" spans="4:43" ht="30" customHeight="1">
      <c r="D48" s="798" t="s">
        <v>388</v>
      </c>
      <c r="E48" s="799"/>
      <c r="F48" s="799"/>
      <c r="G48" s="799"/>
      <c r="H48" s="800"/>
      <c r="I48" s="175"/>
      <c r="J48" s="176" t="s">
        <v>2387</v>
      </c>
      <c r="K48" s="176"/>
      <c r="L48" s="176"/>
      <c r="M48" s="176"/>
      <c r="N48" s="176"/>
      <c r="O48" s="176"/>
      <c r="P48" s="176"/>
      <c r="Q48" s="176" t="s">
        <v>2388</v>
      </c>
      <c r="R48" s="176"/>
      <c r="S48" s="176"/>
      <c r="T48" s="176"/>
      <c r="U48" s="177" t="s">
        <v>2389</v>
      </c>
      <c r="V48" s="176"/>
      <c r="W48" s="176"/>
      <c r="X48" s="176" t="s">
        <v>2390</v>
      </c>
      <c r="Y48" s="176"/>
      <c r="Z48" s="176"/>
      <c r="AA48" s="176"/>
      <c r="AB48" s="178"/>
      <c r="AP48" s="171">
        <v>0</v>
      </c>
      <c r="AQ48" s="122" t="str" cm="1">
        <f t="array" ref="AQ48">_xlfn.SWITCH(AP48,0,"未選択",INDEX(防火地域,AP48))</f>
        <v>未選択</v>
      </c>
    </row>
    <row r="49" spans="2:56" ht="42.75" customHeight="1" thickBot="1">
      <c r="D49" s="801" t="s">
        <v>389</v>
      </c>
      <c r="E49" s="802"/>
      <c r="F49" s="802"/>
      <c r="G49" s="802"/>
      <c r="H49" s="803"/>
      <c r="I49" s="179"/>
      <c r="J49" s="180" t="s">
        <v>2393</v>
      </c>
      <c r="K49" s="180"/>
      <c r="L49" s="180"/>
      <c r="M49" s="180"/>
      <c r="N49" s="180" t="s">
        <v>2394</v>
      </c>
      <c r="O49" s="180"/>
      <c r="P49" s="180"/>
      <c r="Q49" s="180" t="s">
        <v>2390</v>
      </c>
      <c r="R49" s="180"/>
      <c r="S49" s="180"/>
      <c r="T49" s="180"/>
      <c r="U49" s="816" t="s">
        <v>390</v>
      </c>
      <c r="V49" s="816"/>
      <c r="W49" s="816"/>
      <c r="X49" s="816"/>
      <c r="Y49" s="816"/>
      <c r="Z49" s="816"/>
      <c r="AA49" s="816"/>
      <c r="AB49" s="817"/>
      <c r="AP49" s="171">
        <v>0</v>
      </c>
      <c r="AQ49" s="122" t="str" cm="1">
        <f t="array" ref="AQ49">_xlfn.SWITCH(AP49,0,"未選択",INDEX(災害レッドゾーン,AP49))</f>
        <v>未選択</v>
      </c>
    </row>
    <row r="50" spans="2:56" ht="20.100000000000001" customHeight="1" thickBot="1">
      <c r="C50" s="13"/>
      <c r="E50" s="42"/>
      <c r="F50" s="33"/>
      <c r="G50" s="42"/>
      <c r="H50" s="33"/>
      <c r="I50" s="13"/>
      <c r="J50" s="33"/>
      <c r="K50" s="33"/>
      <c r="L50" s="33"/>
      <c r="M50" s="33"/>
      <c r="P50" s="13"/>
      <c r="R50" s="42"/>
      <c r="S50" s="42"/>
      <c r="T50" s="42"/>
      <c r="U50" s="33"/>
      <c r="W50" s="33"/>
      <c r="X50" s="33"/>
      <c r="Y50" s="33"/>
      <c r="AD50" s="20"/>
      <c r="AE50" s="20"/>
      <c r="AF50" s="20"/>
      <c r="AG50" s="20"/>
      <c r="AH50" s="20"/>
      <c r="AI50" s="20"/>
      <c r="AJ50" s="20"/>
    </row>
    <row r="51" spans="2:56" ht="30" customHeight="1">
      <c r="D51" s="786" t="s">
        <v>111</v>
      </c>
      <c r="E51" s="787"/>
      <c r="F51" s="787"/>
      <c r="G51" s="787"/>
      <c r="H51" s="787"/>
      <c r="I51" s="787"/>
      <c r="J51" s="787"/>
      <c r="K51" s="787"/>
      <c r="L51" s="787"/>
      <c r="M51" s="787"/>
      <c r="N51" s="787"/>
      <c r="O51" s="787"/>
      <c r="P51" s="787"/>
      <c r="Q51" s="787"/>
      <c r="R51" s="787"/>
      <c r="S51" s="787"/>
      <c r="T51" s="787"/>
      <c r="U51" s="787"/>
      <c r="V51" s="787"/>
      <c r="W51" s="787"/>
      <c r="X51" s="787"/>
      <c r="Y51" s="787"/>
      <c r="Z51" s="787"/>
      <c r="AA51" s="787"/>
      <c r="AB51" s="788"/>
    </row>
    <row r="52" spans="2:56" ht="25.5" customHeight="1">
      <c r="D52" s="760"/>
      <c r="E52" s="761"/>
      <c r="F52" s="749" t="s">
        <v>205</v>
      </c>
      <c r="G52" s="246"/>
      <c r="H52" s="246"/>
      <c r="I52" s="246"/>
      <c r="J52" s="246"/>
      <c r="K52" s="246"/>
      <c r="L52" s="246"/>
      <c r="M52" s="246"/>
      <c r="N52" s="246"/>
      <c r="O52" s="246"/>
      <c r="P52" s="246"/>
      <c r="Q52" s="246"/>
      <c r="R52" s="246"/>
      <c r="S52" s="246"/>
      <c r="T52" s="246"/>
      <c r="U52" s="246"/>
      <c r="V52" s="246"/>
      <c r="W52" s="246"/>
      <c r="X52" s="246"/>
      <c r="Y52" s="246"/>
      <c r="Z52" s="246"/>
      <c r="AA52" s="246"/>
      <c r="AB52" s="762"/>
      <c r="AP52" s="171" t="b">
        <v>0</v>
      </c>
      <c r="AQ52" s="122" t="str" cm="1">
        <f t="array" ref="AQ52">_xlfn.SWITCH(AP52,FALSE,"バリアフリーリフォーム未実施",TRUE,"バリアフリーリフォーム実施")</f>
        <v>バリアフリーリフォーム未実施</v>
      </c>
    </row>
    <row r="53" spans="2:56" ht="25.5" customHeight="1">
      <c r="D53" s="760"/>
      <c r="E53" s="761"/>
      <c r="F53" s="749" t="s">
        <v>206</v>
      </c>
      <c r="G53" s="246"/>
      <c r="H53" s="246"/>
      <c r="I53" s="246"/>
      <c r="J53" s="246"/>
      <c r="K53" s="246"/>
      <c r="L53" s="246"/>
      <c r="M53" s="246"/>
      <c r="N53" s="246"/>
      <c r="O53" s="246"/>
      <c r="P53" s="246"/>
      <c r="Q53" s="246"/>
      <c r="R53" s="246"/>
      <c r="S53" s="246"/>
      <c r="T53" s="246"/>
      <c r="U53" s="246"/>
      <c r="V53" s="246"/>
      <c r="W53" s="246"/>
      <c r="X53" s="246"/>
      <c r="Y53" s="246"/>
      <c r="Z53" s="246"/>
      <c r="AA53" s="246"/>
      <c r="AB53" s="762"/>
      <c r="AP53" s="171" t="b">
        <v>0</v>
      </c>
      <c r="AQ53" s="122" t="str" cm="1">
        <f t="array" ref="AQ53">_xlfn.SWITCH(AP53,FALSE,"省エネリフォーム（断熱性向上）未実施",TRUE,"省エネリフォーム（断熱性向上）実施")</f>
        <v>省エネリフォーム（断熱性向上）未実施</v>
      </c>
    </row>
    <row r="54" spans="2:56" ht="25.5" customHeight="1">
      <c r="D54" s="760"/>
      <c r="E54" s="761"/>
      <c r="F54" s="749" t="s">
        <v>207</v>
      </c>
      <c r="G54" s="246"/>
      <c r="H54" s="246"/>
      <c r="I54" s="246"/>
      <c r="J54" s="246"/>
      <c r="K54" s="246"/>
      <c r="L54" s="246"/>
      <c r="M54" s="246"/>
      <c r="N54" s="246"/>
      <c r="O54" s="246"/>
      <c r="P54" s="246"/>
      <c r="Q54" s="246"/>
      <c r="R54" s="246"/>
      <c r="S54" s="246"/>
      <c r="T54" s="246"/>
      <c r="U54" s="246"/>
      <c r="V54" s="246"/>
      <c r="W54" s="246"/>
      <c r="X54" s="246"/>
      <c r="Y54" s="246"/>
      <c r="Z54" s="246"/>
      <c r="AA54" s="246"/>
      <c r="AB54" s="762"/>
      <c r="AP54" s="171" t="b">
        <v>0</v>
      </c>
      <c r="AQ54" s="122" t="str" cm="1">
        <f t="array" ref="AQ54">_xlfn.SWITCH(AP54,FALSE,"省エネリフォーム（設備）未実施",TRUE,"省エネリフォーム（設備）実施")</f>
        <v>省エネリフォーム（設備）未実施</v>
      </c>
    </row>
    <row r="55" spans="2:56" ht="25.5" customHeight="1">
      <c r="D55" s="760"/>
      <c r="E55" s="761"/>
      <c r="F55" s="749" t="s">
        <v>211</v>
      </c>
      <c r="G55" s="246"/>
      <c r="H55" s="246"/>
      <c r="I55" s="246"/>
      <c r="J55" s="246"/>
      <c r="K55" s="246"/>
      <c r="L55" s="246"/>
      <c r="M55" s="246"/>
      <c r="N55" s="246"/>
      <c r="O55" s="246"/>
      <c r="P55" s="246"/>
      <c r="Q55" s="246"/>
      <c r="R55" s="246"/>
      <c r="S55" s="246"/>
      <c r="T55" s="246"/>
      <c r="U55" s="246"/>
      <c r="V55" s="246"/>
      <c r="W55" s="246"/>
      <c r="X55" s="246"/>
      <c r="Y55" s="246"/>
      <c r="Z55" s="246"/>
      <c r="AA55" s="246"/>
      <c r="AB55" s="762"/>
      <c r="AP55" s="171" t="b">
        <v>0</v>
      </c>
      <c r="AQ55" s="122" t="str" cm="1">
        <f t="array" ref="AQ55">_xlfn.SWITCH(AP55,FALSE,"耐震リフォーム未実施",TRUE,"耐震リフォーム実施")</f>
        <v>耐震リフォーム未実施</v>
      </c>
    </row>
    <row r="56" spans="2:56" ht="25.5" customHeight="1">
      <c r="D56" s="760"/>
      <c r="E56" s="761"/>
      <c r="F56" s="749" t="s">
        <v>244</v>
      </c>
      <c r="G56" s="246"/>
      <c r="H56" s="246"/>
      <c r="I56" s="246"/>
      <c r="J56" s="246"/>
      <c r="K56" s="246"/>
      <c r="L56" s="246"/>
      <c r="M56" s="246"/>
      <c r="N56" s="246"/>
      <c r="O56" s="246"/>
      <c r="P56" s="246"/>
      <c r="Q56" s="246"/>
      <c r="R56" s="246"/>
      <c r="S56" s="246"/>
      <c r="T56" s="246"/>
      <c r="U56" s="246"/>
      <c r="V56" s="246"/>
      <c r="W56" s="246"/>
      <c r="X56" s="246"/>
      <c r="Y56" s="246"/>
      <c r="Z56" s="246"/>
      <c r="AA56" s="246"/>
      <c r="AB56" s="762"/>
      <c r="AP56" s="171" t="b">
        <v>0</v>
      </c>
      <c r="AQ56" s="122" t="str" cm="1">
        <f t="array" ref="AQ56">_xlfn.SWITCH(AP56,FALSE,"長期優良住宅化リフォーム未実施",TRUE,"長期優良住宅化リフォーム実施")</f>
        <v>長期優良住宅化リフォーム未実施</v>
      </c>
    </row>
    <row r="57" spans="2:56" ht="25.5" customHeight="1">
      <c r="D57" s="769"/>
      <c r="E57" s="770"/>
      <c r="F57" s="771" t="s">
        <v>243</v>
      </c>
      <c r="G57" s="772"/>
      <c r="H57" s="772"/>
      <c r="I57" s="772"/>
      <c r="J57" s="772"/>
      <c r="K57" s="772"/>
      <c r="L57" s="772"/>
      <c r="M57" s="772"/>
      <c r="N57" s="772"/>
      <c r="O57" s="772"/>
      <c r="P57" s="772"/>
      <c r="Q57" s="772"/>
      <c r="R57" s="772"/>
      <c r="S57" s="772"/>
      <c r="T57" s="772"/>
      <c r="U57" s="772"/>
      <c r="V57" s="772"/>
      <c r="W57" s="772"/>
      <c r="X57" s="772"/>
      <c r="Y57" s="772"/>
      <c r="Z57" s="772"/>
      <c r="AA57" s="772"/>
      <c r="AB57" s="773"/>
      <c r="AH57" s="125"/>
      <c r="AI57" s="125"/>
      <c r="AJ57" s="125"/>
      <c r="AK57" s="125"/>
      <c r="AL57" s="125"/>
      <c r="AM57" s="125"/>
      <c r="AN57" s="125"/>
      <c r="AO57" s="125"/>
      <c r="AP57" s="171" t="b">
        <v>0</v>
      </c>
      <c r="AQ57" s="122" t="str" cm="1">
        <f t="array" ref="AQ57">_xlfn.SWITCH(AP57,FALSE,"同居対応リフォーム未実施",TRUE,"同居対応リフォーム実施")</f>
        <v>同居対応リフォーム未実施</v>
      </c>
      <c r="AR57" s="125"/>
      <c r="AS57" s="125"/>
      <c r="AT57" s="125"/>
      <c r="AU57" s="125"/>
      <c r="AV57" s="125"/>
      <c r="AW57" s="125"/>
      <c r="AX57" s="125"/>
      <c r="AY57" s="125"/>
      <c r="AZ57" s="125"/>
      <c r="BA57" s="125"/>
      <c r="BB57" s="125"/>
      <c r="BC57" s="125"/>
      <c r="BD57" s="125"/>
    </row>
    <row r="58" spans="2:56" ht="25.5" customHeight="1" thickBot="1">
      <c r="D58" s="763"/>
      <c r="E58" s="764"/>
      <c r="F58" s="765" t="s">
        <v>369</v>
      </c>
      <c r="G58" s="766"/>
      <c r="H58" s="766"/>
      <c r="I58" s="766"/>
      <c r="J58" s="766"/>
      <c r="K58" s="766"/>
      <c r="L58" s="766"/>
      <c r="M58" s="766"/>
      <c r="N58" s="766"/>
      <c r="O58" s="766"/>
      <c r="P58" s="766"/>
      <c r="Q58" s="766"/>
      <c r="R58" s="766"/>
      <c r="S58" s="766"/>
      <c r="T58" s="766"/>
      <c r="U58" s="766"/>
      <c r="V58" s="766"/>
      <c r="W58" s="766"/>
      <c r="X58" s="766"/>
      <c r="Y58" s="766"/>
      <c r="Z58" s="766"/>
      <c r="AA58" s="766"/>
      <c r="AB58" s="767"/>
      <c r="AH58" s="125"/>
      <c r="AI58" s="125"/>
      <c r="AJ58" s="125"/>
      <c r="AK58" s="125"/>
      <c r="AL58" s="125"/>
      <c r="AM58" s="125"/>
      <c r="AN58" s="125"/>
      <c r="AO58" s="125"/>
      <c r="AP58" s="171" t="b">
        <v>0</v>
      </c>
      <c r="AQ58" s="122" t="str" cm="1">
        <f t="array" ref="AQ58">_xlfn.SWITCH(AP58,FALSE,"子育て対応リフォーム未実施",TRUE,"子育て対応リフォーム実施")</f>
        <v>子育て対応リフォーム未実施</v>
      </c>
      <c r="AR58" s="125"/>
      <c r="AS58" s="125"/>
      <c r="AT58" s="125"/>
      <c r="AU58" s="125"/>
      <c r="AV58" s="125"/>
      <c r="AW58" s="125"/>
      <c r="AX58" s="125"/>
      <c r="AY58" s="125"/>
      <c r="AZ58" s="125"/>
      <c r="BA58" s="125"/>
      <c r="BB58" s="125"/>
      <c r="BC58" s="125"/>
      <c r="BD58" s="125"/>
    </row>
    <row r="59" spans="2:56" ht="9" customHeight="1">
      <c r="D59" s="223"/>
      <c r="E59" s="223"/>
      <c r="F59" s="222"/>
      <c r="G59" s="222"/>
      <c r="H59" s="222"/>
      <c r="I59" s="222"/>
      <c r="J59" s="222"/>
      <c r="K59" s="222"/>
      <c r="L59" s="222"/>
      <c r="M59" s="222"/>
      <c r="N59" s="222"/>
      <c r="O59" s="222"/>
      <c r="P59" s="222"/>
      <c r="Q59" s="222"/>
      <c r="R59" s="222"/>
      <c r="S59" s="222"/>
      <c r="T59" s="222"/>
      <c r="U59" s="222"/>
      <c r="V59" s="222"/>
      <c r="W59" s="222"/>
      <c r="X59" s="222"/>
      <c r="Y59" s="222"/>
    </row>
    <row r="60" spans="2:56" ht="19.5">
      <c r="D60" s="768" t="s">
        <v>191</v>
      </c>
      <c r="E60" s="768"/>
      <c r="F60" s="768"/>
      <c r="G60" s="768"/>
      <c r="H60" s="768"/>
      <c r="I60" s="768"/>
      <c r="J60" s="768"/>
      <c r="K60" s="768"/>
      <c r="L60" s="768"/>
      <c r="M60" s="768"/>
      <c r="N60" s="768"/>
      <c r="O60" s="768"/>
      <c r="P60" s="768"/>
      <c r="Q60" s="768"/>
      <c r="R60" s="768"/>
      <c r="S60" s="768"/>
      <c r="T60" s="768"/>
      <c r="U60" s="768"/>
      <c r="V60" s="768"/>
      <c r="W60" s="768"/>
      <c r="X60" s="768"/>
      <c r="Y60" s="768"/>
      <c r="Z60" s="768"/>
      <c r="AA60" s="768"/>
    </row>
    <row r="61" spans="2:56" ht="90" customHeight="1">
      <c r="D61" s="747" t="s">
        <v>368</v>
      </c>
      <c r="E61" s="747"/>
      <c r="F61" s="747"/>
      <c r="G61" s="747"/>
      <c r="H61" s="747"/>
      <c r="I61" s="747"/>
      <c r="J61" s="747"/>
      <c r="K61" s="747"/>
      <c r="L61" s="747"/>
      <c r="M61" s="747"/>
      <c r="N61" s="747"/>
      <c r="O61" s="747"/>
      <c r="P61" s="747"/>
      <c r="Q61" s="747"/>
      <c r="R61" s="747"/>
      <c r="S61" s="747"/>
      <c r="T61" s="747"/>
      <c r="U61" s="747"/>
      <c r="V61" s="747"/>
      <c r="W61" s="747"/>
      <c r="X61" s="747"/>
      <c r="Y61" s="747"/>
      <c r="Z61" s="747"/>
      <c r="AA61" s="747"/>
    </row>
    <row r="62" spans="2:56" ht="27.6" customHeight="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row>
    <row r="63" spans="2:56" ht="27" customHeight="1">
      <c r="D63" s="453" t="s">
        <v>178</v>
      </c>
      <c r="E63" s="453"/>
      <c r="F63" s="453"/>
      <c r="G63" s="453"/>
      <c r="H63" s="453"/>
      <c r="I63" s="453"/>
      <c r="J63" s="453"/>
      <c r="K63" s="453"/>
      <c r="L63" s="453"/>
      <c r="M63" s="453"/>
      <c r="N63" s="453"/>
      <c r="O63" s="453"/>
      <c r="P63" s="453"/>
      <c r="Q63" s="453"/>
      <c r="R63" s="453"/>
      <c r="S63" s="453"/>
      <c r="T63" s="453"/>
      <c r="U63" s="453"/>
      <c r="V63" s="453"/>
      <c r="W63" s="453"/>
      <c r="X63" s="453"/>
      <c r="Y63" s="453"/>
      <c r="Z63" s="453"/>
      <c r="AA63" s="453"/>
    </row>
    <row r="64" spans="2:56" s="3" customFormat="1" ht="17.25" customHeight="1">
      <c r="B64" s="11"/>
      <c r="C64" s="11"/>
      <c r="D64" s="46" t="s">
        <v>192</v>
      </c>
      <c r="E64" s="11"/>
      <c r="F64" s="11"/>
      <c r="G64" s="13"/>
      <c r="H64" s="11"/>
      <c r="I64" s="47"/>
      <c r="J64" s="47"/>
      <c r="K64" s="47"/>
      <c r="L64" s="47"/>
      <c r="M64" s="47"/>
      <c r="N64" s="47"/>
      <c r="O64" s="11"/>
      <c r="P64" s="11"/>
      <c r="Q64" s="11"/>
      <c r="R64" s="11"/>
      <c r="S64" s="11"/>
      <c r="T64" s="11"/>
      <c r="U64" s="11"/>
      <c r="V64" s="13"/>
      <c r="W64" s="11"/>
      <c r="X64" s="48"/>
      <c r="Y64" s="48"/>
      <c r="Z64" s="48"/>
      <c r="AA64" s="11"/>
      <c r="AB64" s="11"/>
      <c r="AC64" s="11"/>
      <c r="AP64" s="138"/>
      <c r="AQ64" s="138"/>
    </row>
    <row r="65" spans="2:43" s="3" customFormat="1" ht="13.5" customHeight="1">
      <c r="B65" s="11"/>
      <c r="C65" s="11"/>
      <c r="D65" s="49" t="s">
        <v>196</v>
      </c>
      <c r="E65" s="301" t="s">
        <v>2420</v>
      </c>
      <c r="F65" s="301"/>
      <c r="G65" s="301"/>
      <c r="H65" s="301"/>
      <c r="I65" s="301"/>
      <c r="J65" s="301"/>
      <c r="K65" s="301"/>
      <c r="L65" s="301"/>
      <c r="M65" s="301"/>
      <c r="N65" s="301"/>
      <c r="O65" s="301"/>
      <c r="P65" s="301"/>
      <c r="Q65" s="301"/>
      <c r="R65" s="301"/>
      <c r="S65" s="301"/>
      <c r="T65" s="301"/>
      <c r="U65" s="301"/>
      <c r="V65" s="301"/>
      <c r="W65" s="302" t="s">
        <v>2419</v>
      </c>
      <c r="X65" s="302"/>
      <c r="Y65" s="302"/>
      <c r="Z65" s="302"/>
      <c r="AA65" s="302"/>
      <c r="AB65" s="302"/>
      <c r="AC65" s="302"/>
      <c r="AP65" s="138"/>
      <c r="AQ65" s="138"/>
    </row>
    <row r="66" spans="2:43" s="3" customFormat="1" ht="13.5" customHeight="1">
      <c r="B66" s="11"/>
      <c r="C66" s="11"/>
      <c r="D66" s="49" t="s">
        <v>196</v>
      </c>
      <c r="E66" s="748" t="s">
        <v>201</v>
      </c>
      <c r="F66" s="748"/>
      <c r="G66" s="748"/>
      <c r="H66" s="748"/>
      <c r="I66" s="748"/>
      <c r="J66" s="748"/>
      <c r="K66" s="748"/>
      <c r="L66" s="748"/>
      <c r="M66" s="748"/>
      <c r="N66" s="748"/>
      <c r="O66" s="748"/>
      <c r="P66" s="748"/>
      <c r="Q66" s="748"/>
      <c r="R66" s="748"/>
      <c r="S66" s="748"/>
      <c r="T66" s="748"/>
      <c r="U66" s="748"/>
      <c r="V66" s="748"/>
      <c r="W66" s="748"/>
      <c r="X66" s="748"/>
      <c r="Y66" s="748"/>
      <c r="Z66" s="748"/>
      <c r="AA66" s="748"/>
      <c r="AB66" s="748"/>
      <c r="AC66" s="11"/>
      <c r="AP66" s="138"/>
      <c r="AQ66" s="138"/>
    </row>
    <row r="67" spans="2:43" s="3" customFormat="1" ht="13.5" customHeight="1">
      <c r="B67" s="11"/>
      <c r="C67" s="11"/>
      <c r="D67" s="49" t="s">
        <v>196</v>
      </c>
      <c r="E67" s="748" t="s">
        <v>202</v>
      </c>
      <c r="F67" s="748"/>
      <c r="G67" s="748"/>
      <c r="H67" s="748"/>
      <c r="I67" s="748"/>
      <c r="J67" s="748"/>
      <c r="K67" s="748"/>
      <c r="L67" s="748"/>
      <c r="M67" s="748"/>
      <c r="N67" s="748"/>
      <c r="O67" s="748"/>
      <c r="P67" s="748"/>
      <c r="Q67" s="748"/>
      <c r="R67" s="748"/>
      <c r="S67" s="748"/>
      <c r="T67" s="748"/>
      <c r="U67" s="748"/>
      <c r="V67" s="748"/>
      <c r="W67" s="748"/>
      <c r="X67" s="748"/>
      <c r="Y67" s="748"/>
      <c r="Z67" s="748"/>
      <c r="AA67" s="748"/>
      <c r="AB67" s="748"/>
      <c r="AC67" s="11"/>
      <c r="AP67" s="138"/>
      <c r="AQ67" s="138"/>
    </row>
    <row r="68" spans="2:43" s="3" customFormat="1" ht="13.5" customHeight="1">
      <c r="B68" s="11"/>
      <c r="C68" s="11"/>
      <c r="D68" s="49" t="s">
        <v>196</v>
      </c>
      <c r="E68" s="748" t="s">
        <v>203</v>
      </c>
      <c r="F68" s="748"/>
      <c r="G68" s="748"/>
      <c r="H68" s="748"/>
      <c r="I68" s="748"/>
      <c r="J68" s="748"/>
      <c r="K68" s="748"/>
      <c r="L68" s="748"/>
      <c r="M68" s="748"/>
      <c r="N68" s="748"/>
      <c r="O68" s="748"/>
      <c r="P68" s="748"/>
      <c r="Q68" s="748"/>
      <c r="R68" s="748"/>
      <c r="S68" s="748"/>
      <c r="T68" s="748"/>
      <c r="U68" s="748"/>
      <c r="V68" s="748"/>
      <c r="W68" s="748"/>
      <c r="X68" s="748"/>
      <c r="Y68" s="748"/>
      <c r="Z68" s="748"/>
      <c r="AA68" s="748"/>
      <c r="AB68" s="748"/>
      <c r="AC68" s="11"/>
      <c r="AP68" s="138"/>
      <c r="AQ68" s="138"/>
    </row>
    <row r="69" spans="2:43" s="3" customFormat="1" ht="13.5" customHeight="1">
      <c r="B69" s="11"/>
      <c r="C69" s="11"/>
      <c r="D69" s="49" t="s">
        <v>196</v>
      </c>
      <c r="E69" s="748" t="s">
        <v>204</v>
      </c>
      <c r="F69" s="748"/>
      <c r="G69" s="748"/>
      <c r="H69" s="748"/>
      <c r="I69" s="748"/>
      <c r="J69" s="748"/>
      <c r="K69" s="748"/>
      <c r="L69" s="748"/>
      <c r="M69" s="748"/>
      <c r="N69" s="748"/>
      <c r="O69" s="748"/>
      <c r="P69" s="748"/>
      <c r="Q69" s="748"/>
      <c r="R69" s="748"/>
      <c r="S69" s="748"/>
      <c r="T69" s="748"/>
      <c r="U69" s="748"/>
      <c r="V69" s="748"/>
      <c r="W69" s="748"/>
      <c r="X69" s="748"/>
      <c r="Y69" s="748"/>
      <c r="Z69" s="748"/>
      <c r="AA69" s="748"/>
      <c r="AB69" s="748"/>
      <c r="AC69" s="11"/>
      <c r="AP69" s="138"/>
      <c r="AQ69" s="138"/>
    </row>
    <row r="70" spans="2:43" s="3" customFormat="1" ht="18" customHeight="1">
      <c r="B70" s="11"/>
      <c r="C70" s="11"/>
      <c r="D70" s="49" t="s">
        <v>196</v>
      </c>
      <c r="E70" s="748" t="s">
        <v>215</v>
      </c>
      <c r="F70" s="748"/>
      <c r="G70" s="748"/>
      <c r="H70" s="748"/>
      <c r="I70" s="748"/>
      <c r="J70" s="748"/>
      <c r="K70" s="748"/>
      <c r="L70" s="748"/>
      <c r="M70" s="748"/>
      <c r="N70" s="748"/>
      <c r="O70" s="748"/>
      <c r="P70" s="748"/>
      <c r="Q70" s="748"/>
      <c r="R70" s="748"/>
      <c r="S70" s="748"/>
      <c r="T70" s="748"/>
      <c r="U70" s="748"/>
      <c r="V70" s="748"/>
      <c r="W70" s="748"/>
      <c r="X70" s="748"/>
      <c r="Y70" s="748"/>
      <c r="Z70" s="748"/>
      <c r="AA70" s="748"/>
      <c r="AB70" s="748"/>
      <c r="AC70" s="11"/>
      <c r="AP70" s="138"/>
      <c r="AQ70" s="138"/>
    </row>
    <row r="71" spans="2:43" s="4" customFormat="1" ht="30" customHeight="1">
      <c r="B71" s="50"/>
      <c r="C71" s="50"/>
      <c r="D71" s="774" t="s">
        <v>0</v>
      </c>
      <c r="E71" s="775"/>
      <c r="F71" s="775"/>
      <c r="G71" s="775"/>
      <c r="H71" s="775"/>
      <c r="I71" s="775"/>
      <c r="J71" s="775"/>
      <c r="K71" s="775"/>
      <c r="L71" s="775"/>
      <c r="M71" s="775"/>
      <c r="N71" s="775"/>
      <c r="O71" s="775"/>
      <c r="P71" s="775"/>
      <c r="Q71" s="775"/>
      <c r="R71" s="775"/>
      <c r="S71" s="776"/>
      <c r="T71" s="777" t="s">
        <v>6</v>
      </c>
      <c r="U71" s="778"/>
      <c r="V71" s="778"/>
      <c r="W71" s="779"/>
      <c r="X71" s="778" t="s">
        <v>7</v>
      </c>
      <c r="Y71" s="778"/>
      <c r="Z71" s="778"/>
      <c r="AA71" s="778"/>
      <c r="AB71" s="779"/>
      <c r="AC71" s="50"/>
      <c r="AP71" s="141"/>
      <c r="AQ71" s="141"/>
    </row>
    <row r="72" spans="2:43" s="4" customFormat="1" ht="15" customHeight="1">
      <c r="B72" s="50"/>
      <c r="C72" s="50"/>
      <c r="D72" s="583" t="s">
        <v>127</v>
      </c>
      <c r="E72" s="584"/>
      <c r="F72" s="584"/>
      <c r="G72" s="584"/>
      <c r="H72" s="584"/>
      <c r="I72" s="584"/>
      <c r="J72" s="584"/>
      <c r="K72" s="584"/>
      <c r="L72" s="584"/>
      <c r="M72" s="584"/>
      <c r="N72" s="584"/>
      <c r="O72" s="584"/>
      <c r="P72" s="584"/>
      <c r="Q72" s="584"/>
      <c r="R72" s="584"/>
      <c r="S72" s="584"/>
      <c r="T72" s="584"/>
      <c r="U72" s="584"/>
      <c r="V72" s="584"/>
      <c r="W72" s="584"/>
      <c r="X72" s="584"/>
      <c r="Y72" s="584"/>
      <c r="Z72" s="584"/>
      <c r="AA72" s="584"/>
      <c r="AB72" s="585"/>
      <c r="AC72" s="50"/>
      <c r="AP72" s="141"/>
      <c r="AQ72" s="141"/>
    </row>
    <row r="73" spans="2:43" s="3" customFormat="1" ht="13.5" customHeight="1">
      <c r="B73" s="11"/>
      <c r="C73" s="11"/>
      <c r="D73" s="739" t="s">
        <v>20</v>
      </c>
      <c r="E73" s="757" t="s">
        <v>156</v>
      </c>
      <c r="F73" s="758"/>
      <c r="G73" s="758"/>
      <c r="H73" s="758"/>
      <c r="I73" s="758"/>
      <c r="J73" s="758"/>
      <c r="K73" s="758"/>
      <c r="L73" s="758"/>
      <c r="M73" s="758"/>
      <c r="N73" s="758"/>
      <c r="O73" s="758"/>
      <c r="P73" s="758"/>
      <c r="Q73" s="758"/>
      <c r="R73" s="758"/>
      <c r="S73" s="759"/>
      <c r="T73" s="297" t="s">
        <v>57</v>
      </c>
      <c r="U73" s="298"/>
      <c r="V73" s="299"/>
      <c r="W73" s="737" t="s">
        <v>5</v>
      </c>
      <c r="X73" s="716"/>
      <c r="Y73" s="717"/>
      <c r="Z73" s="717"/>
      <c r="AA73" s="718"/>
      <c r="AB73" s="738" t="s">
        <v>2</v>
      </c>
      <c r="AC73" s="11"/>
      <c r="AP73" s="138"/>
      <c r="AQ73" s="138"/>
    </row>
    <row r="74" spans="2:43" s="3" customFormat="1" ht="15" customHeight="1">
      <c r="B74" s="11"/>
      <c r="C74" s="11"/>
      <c r="D74" s="719"/>
      <c r="E74" s="749"/>
      <c r="F74" s="246"/>
      <c r="G74" s="246"/>
      <c r="H74" s="246"/>
      <c r="I74" s="246"/>
      <c r="J74" s="246"/>
      <c r="K74" s="246"/>
      <c r="L74" s="246"/>
      <c r="M74" s="246"/>
      <c r="N74" s="246"/>
      <c r="O74" s="246"/>
      <c r="P74" s="246"/>
      <c r="Q74" s="246"/>
      <c r="R74" s="246"/>
      <c r="S74" s="750"/>
      <c r="T74" s="286"/>
      <c r="U74" s="287"/>
      <c r="V74" s="288"/>
      <c r="W74" s="721"/>
      <c r="X74" s="267"/>
      <c r="Y74" s="268"/>
      <c r="Z74" s="268"/>
      <c r="AA74" s="269"/>
      <c r="AB74" s="622"/>
      <c r="AC74" s="11"/>
      <c r="AP74" s="138"/>
      <c r="AQ74" s="138"/>
    </row>
    <row r="75" spans="2:43" s="3" customFormat="1" ht="13.5" customHeight="1">
      <c r="B75" s="11"/>
      <c r="C75" s="11"/>
      <c r="D75" s="250" t="s">
        <v>21</v>
      </c>
      <c r="E75" s="749" t="s">
        <v>128</v>
      </c>
      <c r="F75" s="246"/>
      <c r="G75" s="246"/>
      <c r="H75" s="246"/>
      <c r="I75" s="246"/>
      <c r="J75" s="246"/>
      <c r="K75" s="246"/>
      <c r="L75" s="246"/>
      <c r="M75" s="246"/>
      <c r="N75" s="246"/>
      <c r="O75" s="246"/>
      <c r="P75" s="246"/>
      <c r="Q75" s="246"/>
      <c r="R75" s="246"/>
      <c r="S75" s="750"/>
      <c r="T75" s="264" t="s">
        <v>52</v>
      </c>
      <c r="U75" s="265"/>
      <c r="V75" s="266"/>
      <c r="W75" s="270" t="s">
        <v>27</v>
      </c>
      <c r="X75" s="267"/>
      <c r="Y75" s="268"/>
      <c r="Z75" s="268"/>
      <c r="AA75" s="269"/>
      <c r="AB75" s="289" t="s">
        <v>2</v>
      </c>
      <c r="AC75" s="11"/>
      <c r="AP75" s="138"/>
      <c r="AQ75" s="138"/>
    </row>
    <row r="76" spans="2:43" s="3" customFormat="1" ht="15" customHeight="1">
      <c r="B76" s="11"/>
      <c r="C76" s="11"/>
      <c r="D76" s="281"/>
      <c r="E76" s="751"/>
      <c r="F76" s="752"/>
      <c r="G76" s="752"/>
      <c r="H76" s="752"/>
      <c r="I76" s="752"/>
      <c r="J76" s="752"/>
      <c r="K76" s="752"/>
      <c r="L76" s="752"/>
      <c r="M76" s="752"/>
      <c r="N76" s="752"/>
      <c r="O76" s="752"/>
      <c r="P76" s="752"/>
      <c r="Q76" s="752"/>
      <c r="R76" s="752"/>
      <c r="S76" s="753"/>
      <c r="T76" s="754"/>
      <c r="U76" s="755"/>
      <c r="V76" s="756"/>
      <c r="W76" s="740"/>
      <c r="X76" s="723"/>
      <c r="Y76" s="724"/>
      <c r="Z76" s="724"/>
      <c r="AA76" s="725"/>
      <c r="AB76" s="290"/>
      <c r="AC76" s="11"/>
      <c r="AP76" s="138"/>
      <c r="AQ76" s="138"/>
    </row>
    <row r="77" spans="2:43" s="3" customFormat="1" ht="15" customHeight="1">
      <c r="B77" s="11"/>
      <c r="C77" s="11"/>
      <c r="D77" s="583" t="s">
        <v>3</v>
      </c>
      <c r="E77" s="584"/>
      <c r="F77" s="584"/>
      <c r="G77" s="584"/>
      <c r="H77" s="584"/>
      <c r="I77" s="584"/>
      <c r="J77" s="584"/>
      <c r="K77" s="584"/>
      <c r="L77" s="584"/>
      <c r="M77" s="584"/>
      <c r="N77" s="584"/>
      <c r="O77" s="584"/>
      <c r="P77" s="584"/>
      <c r="Q77" s="584"/>
      <c r="R77" s="584"/>
      <c r="S77" s="584"/>
      <c r="T77" s="584"/>
      <c r="U77" s="584"/>
      <c r="V77" s="584"/>
      <c r="W77" s="584"/>
      <c r="X77" s="584"/>
      <c r="Y77" s="584"/>
      <c r="Z77" s="584"/>
      <c r="AA77" s="584"/>
      <c r="AB77" s="585"/>
      <c r="AC77" s="11"/>
      <c r="AP77" s="138"/>
      <c r="AQ77" s="138"/>
    </row>
    <row r="78" spans="2:43" s="3" customFormat="1" ht="13.5" customHeight="1">
      <c r="B78" s="11"/>
      <c r="C78" s="11"/>
      <c r="D78" s="256" t="s">
        <v>20</v>
      </c>
      <c r="E78" s="741" t="s">
        <v>8</v>
      </c>
      <c r="F78" s="378"/>
      <c r="G78" s="378"/>
      <c r="H78" s="378"/>
      <c r="I78" s="378"/>
      <c r="J78" s="378"/>
      <c r="K78" s="378"/>
      <c r="L78" s="378"/>
      <c r="M78" s="378"/>
      <c r="N78" s="378"/>
      <c r="O78" s="378"/>
      <c r="P78" s="378"/>
      <c r="Q78" s="378"/>
      <c r="R78" s="378"/>
      <c r="S78" s="742"/>
      <c r="T78" s="297" t="s">
        <v>113</v>
      </c>
      <c r="U78" s="298"/>
      <c r="V78" s="299"/>
      <c r="W78" s="300" t="s">
        <v>28</v>
      </c>
      <c r="X78" s="716"/>
      <c r="Y78" s="717"/>
      <c r="Z78" s="717"/>
      <c r="AA78" s="718"/>
      <c r="AB78" s="595" t="s">
        <v>2</v>
      </c>
      <c r="AC78" s="11"/>
      <c r="AP78" s="138"/>
      <c r="AQ78" s="138"/>
    </row>
    <row r="79" spans="2:43" s="3" customFormat="1" ht="15" customHeight="1">
      <c r="B79" s="11"/>
      <c r="C79" s="11"/>
      <c r="D79" s="281"/>
      <c r="E79" s="743"/>
      <c r="F79" s="379"/>
      <c r="G79" s="379"/>
      <c r="H79" s="379"/>
      <c r="I79" s="379"/>
      <c r="J79" s="379"/>
      <c r="K79" s="379"/>
      <c r="L79" s="379"/>
      <c r="M79" s="379"/>
      <c r="N79" s="379"/>
      <c r="O79" s="379"/>
      <c r="P79" s="379"/>
      <c r="Q79" s="379"/>
      <c r="R79" s="379"/>
      <c r="S79" s="387"/>
      <c r="T79" s="286"/>
      <c r="U79" s="287"/>
      <c r="V79" s="288"/>
      <c r="W79" s="740"/>
      <c r="X79" s="267"/>
      <c r="Y79" s="268"/>
      <c r="Z79" s="268"/>
      <c r="AA79" s="269"/>
      <c r="AB79" s="290"/>
      <c r="AC79" s="11"/>
      <c r="AP79" s="138"/>
      <c r="AQ79" s="138"/>
    </row>
    <row r="80" spans="2:43" s="3" customFormat="1" ht="15" customHeight="1">
      <c r="B80" s="11"/>
      <c r="C80" s="11"/>
      <c r="D80" s="583" t="s">
        <v>4</v>
      </c>
      <c r="E80" s="584"/>
      <c r="F80" s="584"/>
      <c r="G80" s="584"/>
      <c r="H80" s="584"/>
      <c r="I80" s="584"/>
      <c r="J80" s="584"/>
      <c r="K80" s="584"/>
      <c r="L80" s="584"/>
      <c r="M80" s="584"/>
      <c r="N80" s="584"/>
      <c r="O80" s="584"/>
      <c r="P80" s="584"/>
      <c r="Q80" s="584"/>
      <c r="R80" s="584"/>
      <c r="S80" s="584"/>
      <c r="T80" s="584"/>
      <c r="U80" s="584"/>
      <c r="V80" s="584"/>
      <c r="W80" s="584"/>
      <c r="X80" s="584"/>
      <c r="Y80" s="584"/>
      <c r="Z80" s="584"/>
      <c r="AA80" s="584"/>
      <c r="AB80" s="585"/>
      <c r="AC80" s="11"/>
      <c r="AP80" s="138"/>
      <c r="AQ80" s="138"/>
    </row>
    <row r="81" spans="2:43" s="3" customFormat="1" ht="13.5" customHeight="1">
      <c r="B81" s="11"/>
      <c r="C81" s="11"/>
      <c r="D81" s="256" t="s">
        <v>20</v>
      </c>
      <c r="E81" s="294" t="s">
        <v>9</v>
      </c>
      <c r="F81" s="295"/>
      <c r="G81" s="295"/>
      <c r="H81" s="295"/>
      <c r="I81" s="295"/>
      <c r="J81" s="295"/>
      <c r="K81" s="295"/>
      <c r="L81" s="295"/>
      <c r="M81" s="295"/>
      <c r="N81" s="295"/>
      <c r="O81" s="295"/>
      <c r="P81" s="295"/>
      <c r="Q81" s="295"/>
      <c r="R81" s="295"/>
      <c r="S81" s="296"/>
      <c r="T81" s="297" t="s">
        <v>57</v>
      </c>
      <c r="U81" s="298"/>
      <c r="V81" s="299"/>
      <c r="W81" s="300" t="s">
        <v>1</v>
      </c>
      <c r="X81" s="716"/>
      <c r="Y81" s="717"/>
      <c r="Z81" s="717"/>
      <c r="AA81" s="718"/>
      <c r="AB81" s="595" t="s">
        <v>2</v>
      </c>
      <c r="AC81" s="11"/>
      <c r="AP81" s="138"/>
      <c r="AQ81" s="138"/>
    </row>
    <row r="82" spans="2:43" s="3" customFormat="1" ht="15" customHeight="1">
      <c r="B82" s="11"/>
      <c r="C82" s="11"/>
      <c r="D82" s="252"/>
      <c r="E82" s="282"/>
      <c r="F82" s="283"/>
      <c r="G82" s="283"/>
      <c r="H82" s="283"/>
      <c r="I82" s="283"/>
      <c r="J82" s="283"/>
      <c r="K82" s="283"/>
      <c r="L82" s="283"/>
      <c r="M82" s="283"/>
      <c r="N82" s="283"/>
      <c r="O82" s="283"/>
      <c r="P82" s="283"/>
      <c r="Q82" s="283"/>
      <c r="R82" s="283"/>
      <c r="S82" s="284"/>
      <c r="T82" s="726"/>
      <c r="U82" s="727"/>
      <c r="V82" s="728"/>
      <c r="W82" s="271"/>
      <c r="X82" s="267"/>
      <c r="Y82" s="268"/>
      <c r="Z82" s="268"/>
      <c r="AA82" s="269"/>
      <c r="AB82" s="340"/>
      <c r="AC82" s="11"/>
      <c r="AP82" s="138"/>
      <c r="AQ82" s="138"/>
    </row>
    <row r="83" spans="2:43" s="3" customFormat="1" ht="13.5" customHeight="1">
      <c r="B83" s="11"/>
      <c r="C83" s="11"/>
      <c r="D83" s="719" t="s">
        <v>21</v>
      </c>
      <c r="E83" s="282" t="s">
        <v>129</v>
      </c>
      <c r="F83" s="283"/>
      <c r="G83" s="283"/>
      <c r="H83" s="283"/>
      <c r="I83" s="283"/>
      <c r="J83" s="283"/>
      <c r="K83" s="283"/>
      <c r="L83" s="283"/>
      <c r="M83" s="283"/>
      <c r="N83" s="283"/>
      <c r="O83" s="283"/>
      <c r="P83" s="283"/>
      <c r="Q83" s="283"/>
      <c r="R83" s="283"/>
      <c r="S83" s="284"/>
      <c r="T83" s="640" t="s">
        <v>52</v>
      </c>
      <c r="U83" s="641"/>
      <c r="V83" s="642"/>
      <c r="W83" s="721" t="s">
        <v>28</v>
      </c>
      <c r="X83" s="267"/>
      <c r="Y83" s="268"/>
      <c r="Z83" s="268"/>
      <c r="AA83" s="269"/>
      <c r="AB83" s="622" t="s">
        <v>2</v>
      </c>
      <c r="AC83" s="11"/>
      <c r="AP83" s="138"/>
      <c r="AQ83" s="138"/>
    </row>
    <row r="84" spans="2:43" s="3" customFormat="1" ht="15" customHeight="1">
      <c r="B84" s="11"/>
      <c r="C84" s="11"/>
      <c r="D84" s="719"/>
      <c r="E84" s="282"/>
      <c r="F84" s="283"/>
      <c r="G84" s="283"/>
      <c r="H84" s="283"/>
      <c r="I84" s="283"/>
      <c r="J84" s="283"/>
      <c r="K84" s="283"/>
      <c r="L84" s="283"/>
      <c r="M84" s="283"/>
      <c r="N84" s="283"/>
      <c r="O84" s="283"/>
      <c r="P84" s="283"/>
      <c r="Q84" s="283"/>
      <c r="R84" s="283"/>
      <c r="S84" s="284"/>
      <c r="T84" s="267"/>
      <c r="U84" s="268"/>
      <c r="V84" s="269"/>
      <c r="W84" s="721"/>
      <c r="X84" s="267"/>
      <c r="Y84" s="268"/>
      <c r="Z84" s="268"/>
      <c r="AA84" s="269"/>
      <c r="AB84" s="622"/>
      <c r="AC84" s="11"/>
      <c r="AP84" s="138"/>
      <c r="AQ84" s="138"/>
    </row>
    <row r="85" spans="2:43" s="3" customFormat="1" ht="13.5" customHeight="1">
      <c r="B85" s="11"/>
      <c r="C85" s="11"/>
      <c r="D85" s="250" t="s">
        <v>22</v>
      </c>
      <c r="E85" s="282" t="s">
        <v>10</v>
      </c>
      <c r="F85" s="283"/>
      <c r="G85" s="283"/>
      <c r="H85" s="283"/>
      <c r="I85" s="283"/>
      <c r="J85" s="283"/>
      <c r="K85" s="283"/>
      <c r="L85" s="283"/>
      <c r="M85" s="283"/>
      <c r="N85" s="283"/>
      <c r="O85" s="283"/>
      <c r="P85" s="283"/>
      <c r="Q85" s="283"/>
      <c r="R85" s="283"/>
      <c r="S85" s="284"/>
      <c r="T85" s="264" t="s">
        <v>52</v>
      </c>
      <c r="U85" s="265"/>
      <c r="V85" s="266"/>
      <c r="W85" s="270" t="s">
        <v>28</v>
      </c>
      <c r="X85" s="267"/>
      <c r="Y85" s="268"/>
      <c r="Z85" s="268"/>
      <c r="AA85" s="269"/>
      <c r="AB85" s="289" t="s">
        <v>2</v>
      </c>
      <c r="AC85" s="11"/>
      <c r="AP85" s="138"/>
      <c r="AQ85" s="138"/>
    </row>
    <row r="86" spans="2:43" s="3" customFormat="1" ht="15" customHeight="1">
      <c r="B86" s="11"/>
      <c r="C86" s="11"/>
      <c r="D86" s="251"/>
      <c r="E86" s="282"/>
      <c r="F86" s="283"/>
      <c r="G86" s="283"/>
      <c r="H86" s="283"/>
      <c r="I86" s="283"/>
      <c r="J86" s="283"/>
      <c r="K86" s="283"/>
      <c r="L86" s="283"/>
      <c r="M86" s="283"/>
      <c r="N86" s="283"/>
      <c r="O86" s="283"/>
      <c r="P86" s="283"/>
      <c r="Q86" s="283"/>
      <c r="R86" s="283"/>
      <c r="S86" s="284"/>
      <c r="T86" s="726"/>
      <c r="U86" s="727"/>
      <c r="V86" s="728"/>
      <c r="W86" s="271"/>
      <c r="X86" s="267"/>
      <c r="Y86" s="268"/>
      <c r="Z86" s="268"/>
      <c r="AA86" s="269"/>
      <c r="AB86" s="340"/>
      <c r="AC86" s="11"/>
      <c r="AP86" s="138"/>
      <c r="AQ86" s="138"/>
    </row>
    <row r="87" spans="2:43" s="3" customFormat="1" ht="28.5" customHeight="1">
      <c r="B87" s="11"/>
      <c r="C87" s="11"/>
      <c r="D87" s="251"/>
      <c r="E87" s="257" t="s">
        <v>2423</v>
      </c>
      <c r="F87" s="258"/>
      <c r="G87" s="258"/>
      <c r="H87" s="258"/>
      <c r="I87" s="744"/>
      <c r="J87" s="218"/>
      <c r="K87" s="248" t="s">
        <v>2424</v>
      </c>
      <c r="L87" s="248"/>
      <c r="M87" s="248"/>
      <c r="N87" s="248"/>
      <c r="O87" s="248"/>
      <c r="P87" s="248"/>
      <c r="Q87" s="248"/>
      <c r="R87" s="248"/>
      <c r="S87" s="248"/>
      <c r="T87" s="248"/>
      <c r="U87" s="248"/>
      <c r="V87" s="248"/>
      <c r="W87" s="248"/>
      <c r="X87" s="248"/>
      <c r="Y87" s="248"/>
      <c r="Z87" s="248"/>
      <c r="AA87" s="248"/>
      <c r="AB87" s="249"/>
      <c r="AC87" s="11"/>
      <c r="AP87" s="171" t="b">
        <v>0</v>
      </c>
      <c r="AQ87" s="122" t="s">
        <v>2424</v>
      </c>
    </row>
    <row r="88" spans="2:43" s="3" customFormat="1" ht="28.5" customHeight="1">
      <c r="B88" s="11"/>
      <c r="C88" s="11"/>
      <c r="D88" s="251"/>
      <c r="E88" s="259"/>
      <c r="F88" s="260"/>
      <c r="G88" s="260"/>
      <c r="H88" s="260"/>
      <c r="I88" s="745"/>
      <c r="J88" s="218"/>
      <c r="K88" s="246" t="s">
        <v>2429</v>
      </c>
      <c r="L88" s="246"/>
      <c r="M88" s="246"/>
      <c r="N88" s="246"/>
      <c r="O88" s="246"/>
      <c r="P88" s="246"/>
      <c r="Q88" s="246"/>
      <c r="R88" s="246"/>
      <c r="S88" s="246"/>
      <c r="T88" s="246"/>
      <c r="U88" s="246"/>
      <c r="V88" s="246"/>
      <c r="W88" s="246"/>
      <c r="X88" s="246"/>
      <c r="Y88" s="246"/>
      <c r="Z88" s="246"/>
      <c r="AA88" s="246"/>
      <c r="AB88" s="247"/>
      <c r="AC88" s="11"/>
      <c r="AP88" s="171" t="b">
        <v>0</v>
      </c>
      <c r="AQ88" s="122" t="s">
        <v>2429</v>
      </c>
    </row>
    <row r="89" spans="2:43" s="3" customFormat="1" ht="28.5" customHeight="1">
      <c r="B89" s="11"/>
      <c r="C89" s="11"/>
      <c r="D89" s="251"/>
      <c r="E89" s="259"/>
      <c r="F89" s="260"/>
      <c r="G89" s="260"/>
      <c r="H89" s="260"/>
      <c r="I89" s="745"/>
      <c r="J89" s="218"/>
      <c r="K89" s="246" t="s">
        <v>2425</v>
      </c>
      <c r="L89" s="246"/>
      <c r="M89" s="246"/>
      <c r="N89" s="246"/>
      <c r="O89" s="246"/>
      <c r="P89" s="246"/>
      <c r="Q89" s="246"/>
      <c r="R89" s="246"/>
      <c r="S89" s="246"/>
      <c r="T89" s="246"/>
      <c r="U89" s="246"/>
      <c r="V89" s="246"/>
      <c r="W89" s="246"/>
      <c r="X89" s="246"/>
      <c r="Y89" s="246"/>
      <c r="Z89" s="246"/>
      <c r="AA89" s="246"/>
      <c r="AB89" s="247"/>
      <c r="AC89" s="11"/>
      <c r="AP89" s="171" t="b">
        <v>0</v>
      </c>
      <c r="AQ89" s="122" t="s">
        <v>2425</v>
      </c>
    </row>
    <row r="90" spans="2:43" s="3" customFormat="1" ht="28.5" customHeight="1">
      <c r="B90" s="11"/>
      <c r="C90" s="11"/>
      <c r="D90" s="251"/>
      <c r="E90" s="261"/>
      <c r="F90" s="262"/>
      <c r="G90" s="262"/>
      <c r="H90" s="262"/>
      <c r="I90" s="746"/>
      <c r="J90" s="220"/>
      <c r="K90" s="246" t="s">
        <v>104</v>
      </c>
      <c r="L90" s="246"/>
      <c r="M90" s="246"/>
      <c r="N90" s="246"/>
      <c r="O90" s="246"/>
      <c r="P90" s="246"/>
      <c r="Q90" s="246"/>
      <c r="R90" s="246"/>
      <c r="S90" s="246"/>
      <c r="T90" s="246"/>
      <c r="U90" s="246"/>
      <c r="V90" s="246"/>
      <c r="W90" s="246"/>
      <c r="X90" s="246"/>
      <c r="Y90" s="246"/>
      <c r="Z90" s="246"/>
      <c r="AA90" s="246"/>
      <c r="AB90" s="247"/>
      <c r="AC90" s="11"/>
      <c r="AP90" s="171" t="b">
        <v>0</v>
      </c>
      <c r="AQ90" s="122" t="s">
        <v>2430</v>
      </c>
    </row>
    <row r="91" spans="2:43" s="3" customFormat="1" ht="27.75" customHeight="1">
      <c r="B91" s="11"/>
      <c r="C91" s="11"/>
      <c r="D91" s="252"/>
      <c r="E91" s="244" t="s">
        <v>2433</v>
      </c>
      <c r="F91" s="245"/>
      <c r="G91" s="245"/>
      <c r="H91" s="245"/>
      <c r="I91" s="245"/>
      <c r="J91" s="245"/>
      <c r="K91" s="245"/>
      <c r="L91" s="253"/>
      <c r="M91" s="254"/>
      <c r="N91" s="254"/>
      <c r="O91" s="254"/>
      <c r="P91" s="254"/>
      <c r="Q91" s="254"/>
      <c r="R91" s="254"/>
      <c r="S91" s="254"/>
      <c r="T91" s="254"/>
      <c r="U91" s="254"/>
      <c r="V91" s="254"/>
      <c r="W91" s="254"/>
      <c r="X91" s="254"/>
      <c r="Y91" s="254"/>
      <c r="Z91" s="254"/>
      <c r="AA91" s="254"/>
      <c r="AB91" s="255"/>
      <c r="AC91" s="11"/>
    </row>
    <row r="92" spans="2:43" s="3" customFormat="1" ht="13.5" customHeight="1">
      <c r="B92" s="11"/>
      <c r="C92" s="11"/>
      <c r="D92" s="719" t="s">
        <v>23</v>
      </c>
      <c r="E92" s="350" t="s">
        <v>130</v>
      </c>
      <c r="F92" s="351"/>
      <c r="G92" s="351"/>
      <c r="H92" s="351"/>
      <c r="I92" s="351"/>
      <c r="J92" s="351"/>
      <c r="K92" s="351"/>
      <c r="L92" s="351"/>
      <c r="M92" s="351"/>
      <c r="N92" s="351"/>
      <c r="O92" s="351"/>
      <c r="P92" s="351"/>
      <c r="Q92" s="351"/>
      <c r="R92" s="351"/>
      <c r="S92" s="352"/>
      <c r="T92" s="640" t="s">
        <v>52</v>
      </c>
      <c r="U92" s="641"/>
      <c r="V92" s="642"/>
      <c r="W92" s="736" t="s">
        <v>28</v>
      </c>
      <c r="X92" s="726"/>
      <c r="Y92" s="727"/>
      <c r="Z92" s="727"/>
      <c r="AA92" s="728"/>
      <c r="AB92" s="621" t="s">
        <v>2</v>
      </c>
      <c r="AC92" s="11"/>
    </row>
    <row r="93" spans="2:43" s="3" customFormat="1" ht="15" customHeight="1">
      <c r="B93" s="11"/>
      <c r="C93" s="11"/>
      <c r="D93" s="719"/>
      <c r="E93" s="282"/>
      <c r="F93" s="283"/>
      <c r="G93" s="283"/>
      <c r="H93" s="283"/>
      <c r="I93" s="283"/>
      <c r="J93" s="283"/>
      <c r="K93" s="283"/>
      <c r="L93" s="283"/>
      <c r="M93" s="283"/>
      <c r="N93" s="283"/>
      <c r="O93" s="283"/>
      <c r="P93" s="283"/>
      <c r="Q93" s="283"/>
      <c r="R93" s="283"/>
      <c r="S93" s="284"/>
      <c r="T93" s="723"/>
      <c r="U93" s="724"/>
      <c r="V93" s="725"/>
      <c r="W93" s="721"/>
      <c r="X93" s="267"/>
      <c r="Y93" s="268"/>
      <c r="Z93" s="268"/>
      <c r="AA93" s="269"/>
      <c r="AB93" s="622"/>
      <c r="AC93" s="11"/>
    </row>
    <row r="94" spans="2:43" s="3" customFormat="1" ht="15" customHeight="1">
      <c r="B94" s="11"/>
      <c r="C94" s="11"/>
      <c r="D94" s="583" t="s">
        <v>151</v>
      </c>
      <c r="E94" s="584"/>
      <c r="F94" s="584"/>
      <c r="G94" s="584"/>
      <c r="H94" s="584"/>
      <c r="I94" s="584"/>
      <c r="J94" s="584"/>
      <c r="K94" s="584"/>
      <c r="L94" s="584"/>
      <c r="M94" s="584"/>
      <c r="N94" s="584"/>
      <c r="O94" s="584"/>
      <c r="P94" s="584"/>
      <c r="Q94" s="584"/>
      <c r="R94" s="584"/>
      <c r="S94" s="584"/>
      <c r="T94" s="584"/>
      <c r="U94" s="584"/>
      <c r="V94" s="584"/>
      <c r="W94" s="584"/>
      <c r="X94" s="584"/>
      <c r="Y94" s="584"/>
      <c r="Z94" s="584"/>
      <c r="AA94" s="584"/>
      <c r="AB94" s="585"/>
      <c r="AC94" s="11"/>
      <c r="AP94" s="138"/>
      <c r="AQ94" s="138"/>
    </row>
    <row r="95" spans="2:43" s="3" customFormat="1" ht="13.5" customHeight="1">
      <c r="B95" s="11"/>
      <c r="C95" s="11"/>
      <c r="D95" s="739" t="s">
        <v>20</v>
      </c>
      <c r="E95" s="294" t="s">
        <v>131</v>
      </c>
      <c r="F95" s="295"/>
      <c r="G95" s="295"/>
      <c r="H95" s="295"/>
      <c r="I95" s="295"/>
      <c r="J95" s="295"/>
      <c r="K95" s="295"/>
      <c r="L95" s="295"/>
      <c r="M95" s="295"/>
      <c r="N95" s="295"/>
      <c r="O95" s="295"/>
      <c r="P95" s="295"/>
      <c r="Q95" s="295"/>
      <c r="R95" s="295"/>
      <c r="S95" s="296"/>
      <c r="T95" s="297" t="s">
        <v>57</v>
      </c>
      <c r="U95" s="298"/>
      <c r="V95" s="299"/>
      <c r="W95" s="737" t="s">
        <v>1</v>
      </c>
      <c r="X95" s="716"/>
      <c r="Y95" s="717"/>
      <c r="Z95" s="717"/>
      <c r="AA95" s="718"/>
      <c r="AB95" s="738" t="s">
        <v>2</v>
      </c>
      <c r="AC95" s="11"/>
      <c r="AP95" s="138"/>
      <c r="AQ95" s="138"/>
    </row>
    <row r="96" spans="2:43" s="3" customFormat="1" ht="15" customHeight="1">
      <c r="B96" s="11"/>
      <c r="C96" s="11"/>
      <c r="D96" s="719"/>
      <c r="E96" s="282"/>
      <c r="F96" s="283"/>
      <c r="G96" s="283"/>
      <c r="H96" s="283"/>
      <c r="I96" s="283"/>
      <c r="J96" s="283"/>
      <c r="K96" s="283"/>
      <c r="L96" s="283"/>
      <c r="M96" s="283"/>
      <c r="N96" s="283"/>
      <c r="O96" s="283"/>
      <c r="P96" s="283"/>
      <c r="Q96" s="283"/>
      <c r="R96" s="283"/>
      <c r="S96" s="284"/>
      <c r="T96" s="267"/>
      <c r="U96" s="268"/>
      <c r="V96" s="269"/>
      <c r="W96" s="721"/>
      <c r="X96" s="267"/>
      <c r="Y96" s="268"/>
      <c r="Z96" s="268"/>
      <c r="AA96" s="269"/>
      <c r="AB96" s="622"/>
      <c r="AC96" s="11"/>
      <c r="AP96" s="138"/>
      <c r="AQ96" s="138"/>
    </row>
    <row r="97" spans="1:43" s="3" customFormat="1" ht="13.5" customHeight="1">
      <c r="B97" s="11"/>
      <c r="C97" s="11"/>
      <c r="D97" s="250" t="s">
        <v>21</v>
      </c>
      <c r="E97" s="282" t="s">
        <v>11</v>
      </c>
      <c r="F97" s="283"/>
      <c r="G97" s="283"/>
      <c r="H97" s="283"/>
      <c r="I97" s="283"/>
      <c r="J97" s="283"/>
      <c r="K97" s="283"/>
      <c r="L97" s="283"/>
      <c r="M97" s="283"/>
      <c r="N97" s="283"/>
      <c r="O97" s="283"/>
      <c r="P97" s="283"/>
      <c r="Q97" s="283"/>
      <c r="R97" s="283"/>
      <c r="S97" s="284"/>
      <c r="T97" s="264" t="s">
        <v>52</v>
      </c>
      <c r="U97" s="265"/>
      <c r="V97" s="266"/>
      <c r="W97" s="270" t="s">
        <v>28</v>
      </c>
      <c r="X97" s="267"/>
      <c r="Y97" s="268"/>
      <c r="Z97" s="268"/>
      <c r="AA97" s="269"/>
      <c r="AB97" s="289" t="s">
        <v>2</v>
      </c>
      <c r="AC97" s="11"/>
      <c r="AP97" s="138"/>
      <c r="AQ97" s="138"/>
    </row>
    <row r="98" spans="1:43" s="3" customFormat="1" ht="15" customHeight="1">
      <c r="B98" s="11"/>
      <c r="C98" s="11"/>
      <c r="D98" s="252"/>
      <c r="E98" s="282"/>
      <c r="F98" s="283"/>
      <c r="G98" s="283"/>
      <c r="H98" s="283"/>
      <c r="I98" s="283"/>
      <c r="J98" s="283"/>
      <c r="K98" s="283"/>
      <c r="L98" s="283"/>
      <c r="M98" s="283"/>
      <c r="N98" s="283"/>
      <c r="O98" s="283"/>
      <c r="P98" s="283"/>
      <c r="Q98" s="283"/>
      <c r="R98" s="283"/>
      <c r="S98" s="284"/>
      <c r="T98" s="286"/>
      <c r="U98" s="287"/>
      <c r="V98" s="288"/>
      <c r="W98" s="271"/>
      <c r="X98" s="267"/>
      <c r="Y98" s="268"/>
      <c r="Z98" s="268"/>
      <c r="AA98" s="269"/>
      <c r="AB98" s="340"/>
      <c r="AC98" s="11"/>
      <c r="AP98" s="138"/>
      <c r="AQ98" s="138"/>
    </row>
    <row r="99" spans="1:43" s="3" customFormat="1" ht="13.5" customHeight="1">
      <c r="B99" s="11"/>
      <c r="C99" s="11"/>
      <c r="D99" s="250" t="s">
        <v>22</v>
      </c>
      <c r="E99" s="282" t="s">
        <v>12</v>
      </c>
      <c r="F99" s="283"/>
      <c r="G99" s="283"/>
      <c r="H99" s="283"/>
      <c r="I99" s="283"/>
      <c r="J99" s="283"/>
      <c r="K99" s="283"/>
      <c r="L99" s="283"/>
      <c r="M99" s="283"/>
      <c r="N99" s="283"/>
      <c r="O99" s="283"/>
      <c r="P99" s="283"/>
      <c r="Q99" s="283"/>
      <c r="R99" s="283"/>
      <c r="S99" s="284"/>
      <c r="T99" s="631" t="s">
        <v>52</v>
      </c>
      <c r="U99" s="632"/>
      <c r="V99" s="633"/>
      <c r="W99" s="270" t="s">
        <v>28</v>
      </c>
      <c r="X99" s="267"/>
      <c r="Y99" s="268"/>
      <c r="Z99" s="268"/>
      <c r="AA99" s="269"/>
      <c r="AB99" s="289" t="s">
        <v>2</v>
      </c>
      <c r="AC99" s="11"/>
      <c r="AP99" s="138"/>
      <c r="AQ99" s="138"/>
    </row>
    <row r="100" spans="1:43" s="3" customFormat="1" ht="15" customHeight="1">
      <c r="B100" s="11"/>
      <c r="C100" s="11"/>
      <c r="D100" s="281"/>
      <c r="E100" s="282"/>
      <c r="F100" s="283"/>
      <c r="G100" s="283"/>
      <c r="H100" s="283"/>
      <c r="I100" s="283"/>
      <c r="J100" s="283"/>
      <c r="K100" s="283"/>
      <c r="L100" s="283"/>
      <c r="M100" s="283"/>
      <c r="N100" s="283"/>
      <c r="O100" s="283"/>
      <c r="P100" s="283"/>
      <c r="Q100" s="283"/>
      <c r="R100" s="283"/>
      <c r="S100" s="284"/>
      <c r="T100" s="723"/>
      <c r="U100" s="724"/>
      <c r="V100" s="725"/>
      <c r="W100" s="740"/>
      <c r="X100" s="267"/>
      <c r="Y100" s="268"/>
      <c r="Z100" s="268"/>
      <c r="AA100" s="269"/>
      <c r="AB100" s="290"/>
      <c r="AC100" s="11"/>
      <c r="AP100" s="138"/>
      <c r="AQ100" s="138"/>
    </row>
    <row r="101" spans="1:43" s="3" customFormat="1" ht="15" customHeight="1">
      <c r="B101" s="11"/>
      <c r="C101" s="11"/>
      <c r="D101" s="291" t="s">
        <v>132</v>
      </c>
      <c r="E101" s="292"/>
      <c r="F101" s="292"/>
      <c r="G101" s="292"/>
      <c r="H101" s="292"/>
      <c r="I101" s="292"/>
      <c r="J101" s="292"/>
      <c r="K101" s="292"/>
      <c r="L101" s="292"/>
      <c r="M101" s="292"/>
      <c r="N101" s="292"/>
      <c r="O101" s="292"/>
      <c r="P101" s="292"/>
      <c r="Q101" s="292"/>
      <c r="R101" s="292"/>
      <c r="S101" s="292"/>
      <c r="T101" s="292"/>
      <c r="U101" s="292"/>
      <c r="V101" s="292"/>
      <c r="W101" s="292"/>
      <c r="X101" s="292"/>
      <c r="Y101" s="292"/>
      <c r="Z101" s="292"/>
      <c r="AA101" s="292"/>
      <c r="AB101" s="293"/>
      <c r="AC101" s="11"/>
      <c r="AP101" s="138"/>
      <c r="AQ101" s="138"/>
    </row>
    <row r="102" spans="1:43" s="3" customFormat="1" ht="13.5" customHeight="1">
      <c r="B102" s="11"/>
      <c r="C102" s="11"/>
      <c r="D102" s="256" t="s">
        <v>20</v>
      </c>
      <c r="E102" s="294" t="s">
        <v>15</v>
      </c>
      <c r="F102" s="295"/>
      <c r="G102" s="295"/>
      <c r="H102" s="295"/>
      <c r="I102" s="295"/>
      <c r="J102" s="295"/>
      <c r="K102" s="295"/>
      <c r="L102" s="295"/>
      <c r="M102" s="295"/>
      <c r="N102" s="295"/>
      <c r="O102" s="295"/>
      <c r="P102" s="295"/>
      <c r="Q102" s="295"/>
      <c r="R102" s="295"/>
      <c r="S102" s="296"/>
      <c r="T102" s="297" t="s">
        <v>273</v>
      </c>
      <c r="U102" s="298"/>
      <c r="V102" s="299"/>
      <c r="W102" s="300" t="s">
        <v>17</v>
      </c>
      <c r="X102" s="694"/>
      <c r="Y102" s="695"/>
      <c r="Z102" s="695"/>
      <c r="AA102" s="696"/>
      <c r="AB102" s="697" t="s">
        <v>2</v>
      </c>
      <c r="AC102" s="11"/>
      <c r="AP102" s="138"/>
      <c r="AQ102" s="138"/>
    </row>
    <row r="103" spans="1:43" s="3" customFormat="1" ht="15" customHeight="1">
      <c r="B103" s="11"/>
      <c r="C103" s="11"/>
      <c r="D103" s="251"/>
      <c r="E103" s="282"/>
      <c r="F103" s="283"/>
      <c r="G103" s="283"/>
      <c r="H103" s="283"/>
      <c r="I103" s="283"/>
      <c r="J103" s="283"/>
      <c r="K103" s="283"/>
      <c r="L103" s="283"/>
      <c r="M103" s="283"/>
      <c r="N103" s="283"/>
      <c r="O103" s="283"/>
      <c r="P103" s="283"/>
      <c r="Q103" s="283"/>
      <c r="R103" s="283"/>
      <c r="S103" s="284"/>
      <c r="T103" s="286"/>
      <c r="U103" s="287"/>
      <c r="V103" s="288"/>
      <c r="W103" s="271"/>
      <c r="X103" s="726"/>
      <c r="Y103" s="727"/>
      <c r="Z103" s="727"/>
      <c r="AA103" s="728"/>
      <c r="AB103" s="614"/>
      <c r="AC103" s="11"/>
      <c r="AP103" s="138"/>
      <c r="AQ103" s="138"/>
    </row>
    <row r="104" spans="1:43" s="3" customFormat="1" ht="13.5" customHeight="1">
      <c r="B104" s="11"/>
      <c r="C104" s="11"/>
      <c r="D104" s="250" t="s">
        <v>21</v>
      </c>
      <c r="E104" s="282" t="s">
        <v>16</v>
      </c>
      <c r="F104" s="283"/>
      <c r="G104" s="283"/>
      <c r="H104" s="283"/>
      <c r="I104" s="283"/>
      <c r="J104" s="283"/>
      <c r="K104" s="283"/>
      <c r="L104" s="283"/>
      <c r="M104" s="283"/>
      <c r="N104" s="283"/>
      <c r="O104" s="283"/>
      <c r="P104" s="283"/>
      <c r="Q104" s="283"/>
      <c r="R104" s="283"/>
      <c r="S104" s="284"/>
      <c r="T104" s="264" t="s">
        <v>52</v>
      </c>
      <c r="U104" s="265"/>
      <c r="V104" s="266"/>
      <c r="W104" s="285" t="s">
        <v>28</v>
      </c>
      <c r="X104" s="286"/>
      <c r="Y104" s="287"/>
      <c r="Z104" s="287"/>
      <c r="AA104" s="288"/>
      <c r="AB104" s="289" t="s">
        <v>2</v>
      </c>
      <c r="AC104" s="11"/>
      <c r="AP104" s="138"/>
      <c r="AQ104" s="138"/>
    </row>
    <row r="105" spans="1:43" s="3" customFormat="1" ht="15" customHeight="1">
      <c r="B105" s="11"/>
      <c r="C105" s="11"/>
      <c r="D105" s="281"/>
      <c r="E105" s="282"/>
      <c r="F105" s="283"/>
      <c r="G105" s="283"/>
      <c r="H105" s="283"/>
      <c r="I105" s="283"/>
      <c r="J105" s="283"/>
      <c r="K105" s="283"/>
      <c r="L105" s="283"/>
      <c r="M105" s="283"/>
      <c r="N105" s="283"/>
      <c r="O105" s="283"/>
      <c r="P105" s="283"/>
      <c r="Q105" s="283"/>
      <c r="R105" s="283"/>
      <c r="S105" s="284"/>
      <c r="T105" s="286"/>
      <c r="U105" s="287"/>
      <c r="V105" s="288"/>
      <c r="W105" s="285"/>
      <c r="X105" s="286"/>
      <c r="Y105" s="287"/>
      <c r="Z105" s="287"/>
      <c r="AA105" s="288"/>
      <c r="AB105" s="290"/>
      <c r="AC105" s="11"/>
      <c r="AP105" s="138"/>
      <c r="AQ105" s="138"/>
    </row>
    <row r="106" spans="1:43" s="3" customFormat="1" ht="15" customHeight="1">
      <c r="B106" s="11"/>
      <c r="C106" s="11"/>
      <c r="D106" s="583" t="s">
        <v>146</v>
      </c>
      <c r="E106" s="584"/>
      <c r="F106" s="584"/>
      <c r="G106" s="584"/>
      <c r="H106" s="584"/>
      <c r="I106" s="584"/>
      <c r="J106" s="584"/>
      <c r="K106" s="584"/>
      <c r="L106" s="584"/>
      <c r="M106" s="584"/>
      <c r="N106" s="584"/>
      <c r="O106" s="584"/>
      <c r="P106" s="584"/>
      <c r="Q106" s="584"/>
      <c r="R106" s="584"/>
      <c r="S106" s="584"/>
      <c r="T106" s="584"/>
      <c r="U106" s="584"/>
      <c r="V106" s="584"/>
      <c r="W106" s="584"/>
      <c r="X106" s="584"/>
      <c r="Y106" s="584"/>
      <c r="Z106" s="584"/>
      <c r="AA106" s="584"/>
      <c r="AB106" s="585"/>
      <c r="AC106" s="11"/>
      <c r="AP106" s="138"/>
      <c r="AQ106" s="138"/>
    </row>
    <row r="107" spans="1:43" s="3" customFormat="1" ht="13.5" customHeight="1">
      <c r="B107" s="11"/>
      <c r="C107" s="11"/>
      <c r="D107" s="256" t="s">
        <v>20</v>
      </c>
      <c r="E107" s="294" t="s">
        <v>2432</v>
      </c>
      <c r="F107" s="295"/>
      <c r="G107" s="295"/>
      <c r="H107" s="295"/>
      <c r="I107" s="295"/>
      <c r="J107" s="295"/>
      <c r="K107" s="295"/>
      <c r="L107" s="295"/>
      <c r="M107" s="295"/>
      <c r="N107" s="295"/>
      <c r="O107" s="295"/>
      <c r="P107" s="295"/>
      <c r="Q107" s="295"/>
      <c r="R107" s="295"/>
      <c r="S107" s="296"/>
      <c r="T107" s="690" t="s">
        <v>52</v>
      </c>
      <c r="U107" s="691"/>
      <c r="V107" s="692"/>
      <c r="W107" s="737" t="s">
        <v>28</v>
      </c>
      <c r="X107" s="716"/>
      <c r="Y107" s="717"/>
      <c r="Z107" s="717"/>
      <c r="AA107" s="718"/>
      <c r="AB107" s="738" t="s">
        <v>2</v>
      </c>
      <c r="AC107" s="11"/>
      <c r="AP107" s="138"/>
      <c r="AQ107" s="138"/>
    </row>
    <row r="108" spans="1:43" s="3" customFormat="1" ht="41.25" customHeight="1">
      <c r="B108" s="11"/>
      <c r="C108" s="11"/>
      <c r="D108" s="251"/>
      <c r="E108" s="282"/>
      <c r="F108" s="283"/>
      <c r="G108" s="283"/>
      <c r="H108" s="283"/>
      <c r="I108" s="283"/>
      <c r="J108" s="283"/>
      <c r="K108" s="283"/>
      <c r="L108" s="283"/>
      <c r="M108" s="283"/>
      <c r="N108" s="283"/>
      <c r="O108" s="283"/>
      <c r="P108" s="283"/>
      <c r="Q108" s="283"/>
      <c r="R108" s="283"/>
      <c r="S108" s="284"/>
      <c r="T108" s="267"/>
      <c r="U108" s="268"/>
      <c r="V108" s="269"/>
      <c r="W108" s="721"/>
      <c r="X108" s="267"/>
      <c r="Y108" s="268"/>
      <c r="Z108" s="268"/>
      <c r="AA108" s="269"/>
      <c r="AB108" s="622"/>
      <c r="AC108" s="11"/>
      <c r="AP108" s="138"/>
      <c r="AQ108" s="138"/>
    </row>
    <row r="109" spans="1:43" s="11" customFormat="1" ht="28.5" customHeight="1">
      <c r="A109" s="3"/>
      <c r="D109" s="251"/>
      <c r="E109" s="257" t="s">
        <v>2426</v>
      </c>
      <c r="F109" s="258"/>
      <c r="G109" s="258"/>
      <c r="H109" s="258"/>
      <c r="I109" s="258"/>
      <c r="J109" s="241"/>
      <c r="K109" s="248" t="s">
        <v>2427</v>
      </c>
      <c r="L109" s="248"/>
      <c r="M109" s="248"/>
      <c r="N109" s="248"/>
      <c r="O109" s="248"/>
      <c r="P109" s="248"/>
      <c r="Q109" s="248"/>
      <c r="R109" s="248"/>
      <c r="S109" s="248"/>
      <c r="T109" s="263"/>
      <c r="U109" s="263"/>
      <c r="V109" s="263"/>
      <c r="W109" s="248"/>
      <c r="X109" s="248"/>
      <c r="Y109" s="248"/>
      <c r="Z109" s="248"/>
      <c r="AA109" s="248"/>
      <c r="AB109" s="249"/>
      <c r="AP109" s="171" t="b">
        <v>0</v>
      </c>
      <c r="AQ109" s="122" t="s">
        <v>2424</v>
      </c>
    </row>
    <row r="110" spans="1:43" s="11" customFormat="1" ht="13.5" customHeight="1">
      <c r="A110" s="3"/>
      <c r="D110" s="251"/>
      <c r="E110" s="259"/>
      <c r="F110" s="260"/>
      <c r="G110" s="260"/>
      <c r="H110" s="260"/>
      <c r="I110" s="260"/>
      <c r="J110" s="276"/>
      <c r="K110" s="272" t="s">
        <v>2431</v>
      </c>
      <c r="L110" s="272"/>
      <c r="M110" s="272"/>
      <c r="N110" s="272"/>
      <c r="O110" s="272"/>
      <c r="P110" s="272"/>
      <c r="Q110" s="272"/>
      <c r="R110" s="272"/>
      <c r="S110" s="273"/>
      <c r="T110" s="264" t="s">
        <v>57</v>
      </c>
      <c r="U110" s="265"/>
      <c r="V110" s="266"/>
      <c r="W110" s="270" t="s">
        <v>5</v>
      </c>
      <c r="X110" s="263"/>
      <c r="Y110" s="263"/>
      <c r="Z110" s="263"/>
      <c r="AA110" s="263"/>
      <c r="AB110" s="278"/>
      <c r="AP110" s="171" t="b">
        <v>0</v>
      </c>
      <c r="AQ110" s="122" t="s">
        <v>2431</v>
      </c>
    </row>
    <row r="111" spans="1:43" s="11" customFormat="1" ht="15" customHeight="1">
      <c r="A111" s="3"/>
      <c r="D111" s="251"/>
      <c r="E111" s="259"/>
      <c r="F111" s="260"/>
      <c r="G111" s="260"/>
      <c r="H111" s="260"/>
      <c r="I111" s="260"/>
      <c r="J111" s="277"/>
      <c r="K111" s="274"/>
      <c r="L111" s="274"/>
      <c r="M111" s="274"/>
      <c r="N111" s="274"/>
      <c r="O111" s="274"/>
      <c r="P111" s="274"/>
      <c r="Q111" s="274"/>
      <c r="R111" s="274"/>
      <c r="S111" s="275"/>
      <c r="T111" s="267"/>
      <c r="U111" s="268"/>
      <c r="V111" s="269"/>
      <c r="W111" s="271"/>
      <c r="X111" s="279"/>
      <c r="Y111" s="279"/>
      <c r="Z111" s="279"/>
      <c r="AA111" s="279"/>
      <c r="AB111" s="280"/>
      <c r="AP111" s="171" t="b">
        <v>0</v>
      </c>
      <c r="AQ111" s="122" t="s">
        <v>2428</v>
      </c>
    </row>
    <row r="112" spans="1:43" s="11" customFormat="1" ht="28.5" customHeight="1">
      <c r="A112" s="3"/>
      <c r="D112" s="251"/>
      <c r="E112" s="259"/>
      <c r="F112" s="260"/>
      <c r="G112" s="260"/>
      <c r="H112" s="260"/>
      <c r="I112" s="260"/>
      <c r="J112" s="242"/>
      <c r="K112" s="246" t="s">
        <v>2434</v>
      </c>
      <c r="L112" s="246"/>
      <c r="M112" s="246"/>
      <c r="N112" s="246"/>
      <c r="O112" s="246"/>
      <c r="P112" s="246"/>
      <c r="Q112" s="246"/>
      <c r="R112" s="246"/>
      <c r="S112" s="246"/>
      <c r="T112" s="246"/>
      <c r="U112" s="246"/>
      <c r="V112" s="246"/>
      <c r="W112" s="246"/>
      <c r="X112" s="246"/>
      <c r="Y112" s="246"/>
      <c r="Z112" s="246"/>
      <c r="AA112" s="246"/>
      <c r="AB112" s="247"/>
      <c r="AP112" s="171" t="b">
        <v>0</v>
      </c>
      <c r="AQ112" s="122" t="s">
        <v>2430</v>
      </c>
    </row>
    <row r="113" spans="1:43" s="11" customFormat="1" ht="28.5" customHeight="1">
      <c r="A113" s="3"/>
      <c r="D113" s="251"/>
      <c r="E113" s="261"/>
      <c r="F113" s="262"/>
      <c r="G113" s="262"/>
      <c r="H113" s="262"/>
      <c r="I113" s="262"/>
      <c r="J113" s="242"/>
      <c r="K113" s="246" t="s">
        <v>104</v>
      </c>
      <c r="L113" s="246"/>
      <c r="M113" s="246"/>
      <c r="N113" s="246"/>
      <c r="O113" s="246"/>
      <c r="P113" s="246"/>
      <c r="Q113" s="246"/>
      <c r="R113" s="246"/>
      <c r="S113" s="246"/>
      <c r="T113" s="246"/>
      <c r="U113" s="246"/>
      <c r="V113" s="246"/>
      <c r="W113" s="246"/>
      <c r="X113" s="246"/>
      <c r="Y113" s="246"/>
      <c r="Z113" s="246"/>
      <c r="AA113" s="246"/>
      <c r="AB113" s="247"/>
      <c r="AP113" s="138"/>
      <c r="AQ113" s="138"/>
    </row>
    <row r="114" spans="1:43" s="11" customFormat="1" ht="28.5" customHeight="1">
      <c r="A114" s="3"/>
      <c r="D114" s="252"/>
      <c r="E114" s="244" t="s">
        <v>2433</v>
      </c>
      <c r="F114" s="245"/>
      <c r="G114" s="245"/>
      <c r="H114" s="245"/>
      <c r="I114" s="245"/>
      <c r="J114" s="245"/>
      <c r="K114" s="245"/>
      <c r="L114" s="253"/>
      <c r="M114" s="254"/>
      <c r="N114" s="254"/>
      <c r="O114" s="254"/>
      <c r="P114" s="254"/>
      <c r="Q114" s="254"/>
      <c r="R114" s="254"/>
      <c r="S114" s="254"/>
      <c r="T114" s="254"/>
      <c r="U114" s="254"/>
      <c r="V114" s="254"/>
      <c r="W114" s="254"/>
      <c r="X114" s="254"/>
      <c r="Y114" s="254"/>
      <c r="Z114" s="254"/>
      <c r="AA114" s="254"/>
      <c r="AB114" s="255"/>
      <c r="AP114" s="138"/>
      <c r="AQ114" s="138"/>
    </row>
    <row r="115" spans="1:43" s="3" customFormat="1" ht="13.5" customHeight="1">
      <c r="B115" s="11"/>
      <c r="C115" s="11"/>
      <c r="D115" s="719" t="s">
        <v>21</v>
      </c>
      <c r="E115" s="729" t="s">
        <v>159</v>
      </c>
      <c r="F115" s="730"/>
      <c r="G115" s="730"/>
      <c r="H115" s="730"/>
      <c r="I115" s="730"/>
      <c r="J115" s="730"/>
      <c r="K115" s="730"/>
      <c r="L115" s="730"/>
      <c r="M115" s="730"/>
      <c r="N115" s="730"/>
      <c r="O115" s="730"/>
      <c r="P115" s="730"/>
      <c r="Q115" s="730"/>
      <c r="R115" s="730"/>
      <c r="S115" s="731"/>
      <c r="T115" s="640" t="s">
        <v>114</v>
      </c>
      <c r="U115" s="735"/>
      <c r="V115" s="642"/>
      <c r="W115" s="736" t="s">
        <v>5</v>
      </c>
      <c r="X115" s="726"/>
      <c r="Y115" s="727"/>
      <c r="Z115" s="727"/>
      <c r="AA115" s="728"/>
      <c r="AB115" s="621" t="s">
        <v>2</v>
      </c>
      <c r="AC115" s="11"/>
      <c r="AP115" s="138"/>
      <c r="AQ115" s="138"/>
    </row>
    <row r="116" spans="1:43" s="3" customFormat="1" ht="15" customHeight="1">
      <c r="B116" s="11"/>
      <c r="C116" s="11"/>
      <c r="D116" s="719"/>
      <c r="E116" s="732"/>
      <c r="F116" s="733"/>
      <c r="G116" s="733"/>
      <c r="H116" s="733"/>
      <c r="I116" s="733"/>
      <c r="J116" s="733"/>
      <c r="K116" s="733"/>
      <c r="L116" s="733"/>
      <c r="M116" s="733"/>
      <c r="N116" s="733"/>
      <c r="O116" s="733"/>
      <c r="P116" s="733"/>
      <c r="Q116" s="733"/>
      <c r="R116" s="733"/>
      <c r="S116" s="734"/>
      <c r="T116" s="267"/>
      <c r="U116" s="268"/>
      <c r="V116" s="269"/>
      <c r="W116" s="721"/>
      <c r="X116" s="267"/>
      <c r="Y116" s="268"/>
      <c r="Z116" s="268"/>
      <c r="AA116" s="269"/>
      <c r="AB116" s="622"/>
      <c r="AC116" s="11"/>
    </row>
    <row r="117" spans="1:43" s="3" customFormat="1" ht="13.5" customHeight="1">
      <c r="B117" s="11"/>
      <c r="C117" s="11"/>
      <c r="D117" s="719" t="s">
        <v>22</v>
      </c>
      <c r="E117" s="282" t="s">
        <v>157</v>
      </c>
      <c r="F117" s="283"/>
      <c r="G117" s="283"/>
      <c r="H117" s="283"/>
      <c r="I117" s="283"/>
      <c r="J117" s="283"/>
      <c r="K117" s="283"/>
      <c r="L117" s="283"/>
      <c r="M117" s="283"/>
      <c r="N117" s="283"/>
      <c r="O117" s="283"/>
      <c r="P117" s="283"/>
      <c r="Q117" s="283"/>
      <c r="R117" s="283"/>
      <c r="S117" s="284"/>
      <c r="T117" s="631" t="s">
        <v>114</v>
      </c>
      <c r="U117" s="632"/>
      <c r="V117" s="633"/>
      <c r="W117" s="721" t="s">
        <v>5</v>
      </c>
      <c r="X117" s="267"/>
      <c r="Y117" s="268"/>
      <c r="Z117" s="268"/>
      <c r="AA117" s="269"/>
      <c r="AB117" s="622" t="s">
        <v>2</v>
      </c>
      <c r="AC117" s="11"/>
      <c r="AP117" s="138"/>
      <c r="AQ117" s="138"/>
    </row>
    <row r="118" spans="1:43" s="3" customFormat="1" ht="15" customHeight="1">
      <c r="B118" s="11"/>
      <c r="C118" s="11"/>
      <c r="D118" s="720"/>
      <c r="E118" s="574"/>
      <c r="F118" s="575"/>
      <c r="G118" s="575"/>
      <c r="H118" s="575"/>
      <c r="I118" s="575"/>
      <c r="J118" s="575"/>
      <c r="K118" s="575"/>
      <c r="L118" s="575"/>
      <c r="M118" s="575"/>
      <c r="N118" s="575"/>
      <c r="O118" s="575"/>
      <c r="P118" s="575"/>
      <c r="Q118" s="575"/>
      <c r="R118" s="575"/>
      <c r="S118" s="576"/>
      <c r="T118" s="723"/>
      <c r="U118" s="724"/>
      <c r="V118" s="725"/>
      <c r="W118" s="722"/>
      <c r="X118" s="723"/>
      <c r="Y118" s="724"/>
      <c r="Z118" s="724"/>
      <c r="AA118" s="725"/>
      <c r="AB118" s="630"/>
      <c r="AC118" s="11"/>
      <c r="AP118" s="138"/>
      <c r="AQ118" s="138"/>
    </row>
    <row r="119" spans="1:43" s="3" customFormat="1" ht="15" customHeight="1">
      <c r="B119" s="11"/>
      <c r="C119" s="11"/>
      <c r="D119" s="583" t="s">
        <v>13</v>
      </c>
      <c r="E119" s="584"/>
      <c r="F119" s="584"/>
      <c r="G119" s="584"/>
      <c r="H119" s="584"/>
      <c r="I119" s="584"/>
      <c r="J119" s="584"/>
      <c r="K119" s="584"/>
      <c r="L119" s="584"/>
      <c r="M119" s="584"/>
      <c r="N119" s="584"/>
      <c r="O119" s="584"/>
      <c r="P119" s="584"/>
      <c r="Q119" s="584"/>
      <c r="R119" s="584"/>
      <c r="S119" s="584"/>
      <c r="T119" s="584"/>
      <c r="U119" s="584"/>
      <c r="V119" s="584"/>
      <c r="W119" s="584"/>
      <c r="X119" s="584"/>
      <c r="Y119" s="584"/>
      <c r="Z119" s="584"/>
      <c r="AA119" s="584"/>
      <c r="AB119" s="585"/>
      <c r="AC119" s="11"/>
      <c r="AP119" s="138"/>
      <c r="AQ119" s="138"/>
    </row>
    <row r="120" spans="1:43" s="3" customFormat="1" ht="13.5" customHeight="1">
      <c r="B120" s="11"/>
      <c r="C120" s="11"/>
      <c r="D120" s="256" t="s">
        <v>20</v>
      </c>
      <c r="E120" s="294" t="s">
        <v>18</v>
      </c>
      <c r="F120" s="295"/>
      <c r="G120" s="295"/>
      <c r="H120" s="295"/>
      <c r="I120" s="295"/>
      <c r="J120" s="295"/>
      <c r="K120" s="295"/>
      <c r="L120" s="295"/>
      <c r="M120" s="295"/>
      <c r="N120" s="295"/>
      <c r="O120" s="295"/>
      <c r="P120" s="295"/>
      <c r="Q120" s="295"/>
      <c r="R120" s="295"/>
      <c r="S120" s="296"/>
      <c r="T120" s="297" t="s">
        <v>113</v>
      </c>
      <c r="U120" s="298"/>
      <c r="V120" s="299"/>
      <c r="W120" s="715" t="s">
        <v>28</v>
      </c>
      <c r="X120" s="716"/>
      <c r="Y120" s="717"/>
      <c r="Z120" s="717"/>
      <c r="AA120" s="718"/>
      <c r="AB120" s="697" t="s">
        <v>2</v>
      </c>
      <c r="AC120" s="11"/>
      <c r="AP120" s="138"/>
      <c r="AQ120" s="138"/>
    </row>
    <row r="121" spans="1:43" s="3" customFormat="1" ht="15" customHeight="1">
      <c r="B121" s="11"/>
      <c r="C121" s="11"/>
      <c r="D121" s="251"/>
      <c r="E121" s="282"/>
      <c r="F121" s="283"/>
      <c r="G121" s="283"/>
      <c r="H121" s="283"/>
      <c r="I121" s="283"/>
      <c r="J121" s="283"/>
      <c r="K121" s="283"/>
      <c r="L121" s="283"/>
      <c r="M121" s="283"/>
      <c r="N121" s="283"/>
      <c r="O121" s="283"/>
      <c r="P121" s="283"/>
      <c r="Q121" s="283"/>
      <c r="R121" s="283"/>
      <c r="S121" s="284"/>
      <c r="T121" s="286"/>
      <c r="U121" s="287"/>
      <c r="V121" s="288"/>
      <c r="W121" s="711"/>
      <c r="X121" s="267"/>
      <c r="Y121" s="268"/>
      <c r="Z121" s="268"/>
      <c r="AA121" s="269"/>
      <c r="AB121" s="614"/>
      <c r="AC121" s="11"/>
      <c r="AP121" s="138"/>
      <c r="AQ121" s="138"/>
    </row>
    <row r="122" spans="1:43" s="3" customFormat="1" ht="13.5" customHeight="1">
      <c r="B122" s="11"/>
      <c r="C122" s="11"/>
      <c r="D122" s="250" t="s">
        <v>21</v>
      </c>
      <c r="E122" s="282" t="s">
        <v>19</v>
      </c>
      <c r="F122" s="283"/>
      <c r="G122" s="283"/>
      <c r="H122" s="283"/>
      <c r="I122" s="283"/>
      <c r="J122" s="283"/>
      <c r="K122" s="283"/>
      <c r="L122" s="283"/>
      <c r="M122" s="283"/>
      <c r="N122" s="283"/>
      <c r="O122" s="283"/>
      <c r="P122" s="283"/>
      <c r="Q122" s="283"/>
      <c r="R122" s="283"/>
      <c r="S122" s="284"/>
      <c r="T122" s="631" t="s">
        <v>113</v>
      </c>
      <c r="U122" s="632"/>
      <c r="V122" s="633"/>
      <c r="W122" s="711" t="s">
        <v>28</v>
      </c>
      <c r="X122" s="267"/>
      <c r="Y122" s="268"/>
      <c r="Z122" s="268"/>
      <c r="AA122" s="269"/>
      <c r="AB122" s="289" t="s">
        <v>2</v>
      </c>
      <c r="AC122" s="11"/>
      <c r="AP122" s="138"/>
      <c r="AQ122" s="138"/>
    </row>
    <row r="123" spans="1:43" s="3" customFormat="1" ht="15" customHeight="1">
      <c r="B123" s="11"/>
      <c r="C123" s="11"/>
      <c r="D123" s="251"/>
      <c r="E123" s="282"/>
      <c r="F123" s="283"/>
      <c r="G123" s="283"/>
      <c r="H123" s="283"/>
      <c r="I123" s="283"/>
      <c r="J123" s="283"/>
      <c r="K123" s="283"/>
      <c r="L123" s="283"/>
      <c r="M123" s="283"/>
      <c r="N123" s="283"/>
      <c r="O123" s="283"/>
      <c r="P123" s="283"/>
      <c r="Q123" s="283"/>
      <c r="R123" s="283"/>
      <c r="S123" s="284"/>
      <c r="T123" s="267"/>
      <c r="U123" s="268"/>
      <c r="V123" s="269"/>
      <c r="W123" s="711"/>
      <c r="X123" s="267"/>
      <c r="Y123" s="268"/>
      <c r="Z123" s="268"/>
      <c r="AA123" s="269"/>
      <c r="AB123" s="427"/>
      <c r="AC123" s="11"/>
      <c r="AP123" s="138"/>
      <c r="AQ123" s="138"/>
    </row>
    <row r="124" spans="1:43" s="3" customFormat="1" ht="13.5" customHeight="1">
      <c r="B124" s="11"/>
      <c r="C124" s="11"/>
      <c r="D124" s="250" t="s">
        <v>22</v>
      </c>
      <c r="E124" s="282" t="s">
        <v>261</v>
      </c>
      <c r="F124" s="283"/>
      <c r="G124" s="283"/>
      <c r="H124" s="283"/>
      <c r="I124" s="283"/>
      <c r="J124" s="283"/>
      <c r="K124" s="283"/>
      <c r="L124" s="283"/>
      <c r="M124" s="283"/>
      <c r="N124" s="283"/>
      <c r="O124" s="283"/>
      <c r="P124" s="283"/>
      <c r="Q124" s="283"/>
      <c r="R124" s="283"/>
      <c r="S124" s="284"/>
      <c r="T124" s="631" t="s">
        <v>113</v>
      </c>
      <c r="U124" s="632"/>
      <c r="V124" s="633"/>
      <c r="W124" s="711" t="s">
        <v>28</v>
      </c>
      <c r="X124" s="267"/>
      <c r="Y124" s="268"/>
      <c r="Z124" s="268"/>
      <c r="AA124" s="269"/>
      <c r="AB124" s="289" t="s">
        <v>2</v>
      </c>
      <c r="AC124" s="11"/>
      <c r="AP124" s="138"/>
      <c r="AQ124" s="138"/>
    </row>
    <row r="125" spans="1:43" s="3" customFormat="1" ht="15" customHeight="1">
      <c r="B125" s="11"/>
      <c r="C125" s="11"/>
      <c r="D125" s="252"/>
      <c r="E125" s="282"/>
      <c r="F125" s="283"/>
      <c r="G125" s="283"/>
      <c r="H125" s="283"/>
      <c r="I125" s="283"/>
      <c r="J125" s="283"/>
      <c r="K125" s="283"/>
      <c r="L125" s="283"/>
      <c r="M125" s="283"/>
      <c r="N125" s="283"/>
      <c r="O125" s="283"/>
      <c r="P125" s="283"/>
      <c r="Q125" s="283"/>
      <c r="R125" s="283"/>
      <c r="S125" s="284"/>
      <c r="T125" s="267"/>
      <c r="U125" s="268"/>
      <c r="V125" s="269"/>
      <c r="W125" s="711"/>
      <c r="X125" s="267"/>
      <c r="Y125" s="268"/>
      <c r="Z125" s="268"/>
      <c r="AA125" s="269"/>
      <c r="AB125" s="340"/>
      <c r="AC125" s="11"/>
      <c r="AP125" s="138"/>
      <c r="AQ125" s="138"/>
    </row>
    <row r="126" spans="1:43" s="3" customFormat="1" ht="13.5" customHeight="1">
      <c r="B126" s="11"/>
      <c r="C126" s="11"/>
      <c r="D126" s="250" t="s">
        <v>23</v>
      </c>
      <c r="E126" s="282" t="s">
        <v>327</v>
      </c>
      <c r="F126" s="283"/>
      <c r="G126" s="283"/>
      <c r="H126" s="283"/>
      <c r="I126" s="283"/>
      <c r="J126" s="283"/>
      <c r="K126" s="283"/>
      <c r="L126" s="283"/>
      <c r="M126" s="283"/>
      <c r="N126" s="283"/>
      <c r="O126" s="283"/>
      <c r="P126" s="283"/>
      <c r="Q126" s="283"/>
      <c r="R126" s="283"/>
      <c r="S126" s="284"/>
      <c r="T126" s="264" t="s">
        <v>113</v>
      </c>
      <c r="U126" s="265"/>
      <c r="V126" s="266"/>
      <c r="W126" s="711" t="s">
        <v>28</v>
      </c>
      <c r="X126" s="267"/>
      <c r="Y126" s="268"/>
      <c r="Z126" s="268"/>
      <c r="AA126" s="269"/>
      <c r="AB126" s="614" t="s">
        <v>2</v>
      </c>
      <c r="AC126" s="11"/>
      <c r="AP126" s="138"/>
      <c r="AQ126" s="138"/>
    </row>
    <row r="127" spans="1:43" s="3" customFormat="1" ht="15" customHeight="1">
      <c r="B127" s="11"/>
      <c r="C127" s="11"/>
      <c r="D127" s="252"/>
      <c r="E127" s="282"/>
      <c r="F127" s="283"/>
      <c r="G127" s="283"/>
      <c r="H127" s="283"/>
      <c r="I127" s="283"/>
      <c r="J127" s="283"/>
      <c r="K127" s="283"/>
      <c r="L127" s="283"/>
      <c r="M127" s="283"/>
      <c r="N127" s="283"/>
      <c r="O127" s="283"/>
      <c r="P127" s="283"/>
      <c r="Q127" s="283"/>
      <c r="R127" s="283"/>
      <c r="S127" s="284"/>
      <c r="T127" s="286"/>
      <c r="U127" s="287"/>
      <c r="V127" s="288"/>
      <c r="W127" s="711"/>
      <c r="X127" s="267"/>
      <c r="Y127" s="268"/>
      <c r="Z127" s="268"/>
      <c r="AA127" s="269"/>
      <c r="AB127" s="614"/>
      <c r="AC127" s="11"/>
      <c r="AP127" s="138"/>
      <c r="AQ127" s="138"/>
    </row>
    <row r="128" spans="1:43" s="3" customFormat="1" ht="13.5" customHeight="1">
      <c r="B128" s="11"/>
      <c r="C128" s="11"/>
      <c r="D128" s="250" t="s">
        <v>24</v>
      </c>
      <c r="E128" s="282" t="s">
        <v>160</v>
      </c>
      <c r="F128" s="283"/>
      <c r="G128" s="283"/>
      <c r="H128" s="283"/>
      <c r="I128" s="283"/>
      <c r="J128" s="283"/>
      <c r="K128" s="283"/>
      <c r="L128" s="283"/>
      <c r="M128" s="283"/>
      <c r="N128" s="283"/>
      <c r="O128" s="283"/>
      <c r="P128" s="283"/>
      <c r="Q128" s="283"/>
      <c r="R128" s="283"/>
      <c r="S128" s="284"/>
      <c r="T128" s="631" t="s">
        <v>113</v>
      </c>
      <c r="U128" s="632"/>
      <c r="V128" s="633"/>
      <c r="W128" s="711" t="s">
        <v>28</v>
      </c>
      <c r="X128" s="267"/>
      <c r="Y128" s="268"/>
      <c r="Z128" s="268"/>
      <c r="AA128" s="269"/>
      <c r="AB128" s="622" t="s">
        <v>2</v>
      </c>
      <c r="AC128" s="11"/>
      <c r="AP128" s="138"/>
      <c r="AQ128" s="138"/>
    </row>
    <row r="129" spans="2:43" s="3" customFormat="1" ht="15" customHeight="1">
      <c r="B129" s="11"/>
      <c r="C129" s="11"/>
      <c r="D129" s="251"/>
      <c r="E129" s="282"/>
      <c r="F129" s="283"/>
      <c r="G129" s="283"/>
      <c r="H129" s="283"/>
      <c r="I129" s="283"/>
      <c r="J129" s="283"/>
      <c r="K129" s="283"/>
      <c r="L129" s="283"/>
      <c r="M129" s="283"/>
      <c r="N129" s="283"/>
      <c r="O129" s="283"/>
      <c r="P129" s="283"/>
      <c r="Q129" s="283"/>
      <c r="R129" s="283"/>
      <c r="S129" s="284"/>
      <c r="T129" s="267"/>
      <c r="U129" s="268"/>
      <c r="V129" s="269"/>
      <c r="W129" s="711"/>
      <c r="X129" s="267"/>
      <c r="Y129" s="268"/>
      <c r="Z129" s="268"/>
      <c r="AA129" s="269"/>
      <c r="AB129" s="622"/>
      <c r="AC129" s="11"/>
      <c r="AP129" s="138"/>
      <c r="AQ129" s="138"/>
    </row>
    <row r="130" spans="2:43" s="3" customFormat="1" ht="28.5" customHeight="1">
      <c r="B130" s="11"/>
      <c r="C130" s="11"/>
      <c r="D130" s="281"/>
      <c r="E130" s="51" t="s">
        <v>25</v>
      </c>
      <c r="F130" s="52"/>
      <c r="G130" s="52"/>
      <c r="H130" s="52"/>
      <c r="I130" s="712"/>
      <c r="J130" s="713"/>
      <c r="K130" s="713"/>
      <c r="L130" s="713"/>
      <c r="M130" s="713"/>
      <c r="N130" s="713"/>
      <c r="O130" s="713"/>
      <c r="P130" s="713"/>
      <c r="Q130" s="713"/>
      <c r="R130" s="713"/>
      <c r="S130" s="713"/>
      <c r="T130" s="713"/>
      <c r="U130" s="713"/>
      <c r="V130" s="713"/>
      <c r="W130" s="713"/>
      <c r="X130" s="713"/>
      <c r="Y130" s="713"/>
      <c r="Z130" s="713"/>
      <c r="AA130" s="713"/>
      <c r="AB130" s="714"/>
      <c r="AC130" s="11"/>
      <c r="AP130" s="138"/>
      <c r="AQ130" s="138"/>
    </row>
    <row r="131" spans="2:43" s="3" customFormat="1" ht="15" customHeight="1">
      <c r="B131" s="11"/>
      <c r="C131" s="11"/>
      <c r="D131" s="583" t="s">
        <v>26</v>
      </c>
      <c r="E131" s="584"/>
      <c r="F131" s="584"/>
      <c r="G131" s="584"/>
      <c r="H131" s="584"/>
      <c r="I131" s="584"/>
      <c r="J131" s="584"/>
      <c r="K131" s="584"/>
      <c r="L131" s="584"/>
      <c r="M131" s="584"/>
      <c r="N131" s="584"/>
      <c r="O131" s="584"/>
      <c r="P131" s="584"/>
      <c r="Q131" s="584"/>
      <c r="R131" s="584"/>
      <c r="S131" s="584"/>
      <c r="T131" s="584"/>
      <c r="U131" s="584"/>
      <c r="V131" s="584"/>
      <c r="W131" s="584"/>
      <c r="X131" s="584"/>
      <c r="Y131" s="584"/>
      <c r="Z131" s="584"/>
      <c r="AA131" s="584"/>
      <c r="AB131" s="585"/>
      <c r="AC131" s="11"/>
      <c r="AP131" s="138"/>
      <c r="AQ131" s="138"/>
    </row>
    <row r="132" spans="2:43" s="3" customFormat="1" ht="15" customHeight="1">
      <c r="B132" s="11"/>
      <c r="C132" s="11"/>
      <c r="D132" s="256" t="s">
        <v>20</v>
      </c>
      <c r="E132" s="546" t="s">
        <v>133</v>
      </c>
      <c r="F132" s="547"/>
      <c r="G132" s="547"/>
      <c r="H132" s="547"/>
      <c r="I132" s="547"/>
      <c r="J132" s="547"/>
      <c r="K132" s="547"/>
      <c r="L132" s="547"/>
      <c r="M132" s="547"/>
      <c r="N132" s="547"/>
      <c r="O132" s="547"/>
      <c r="P132" s="547"/>
      <c r="Q132" s="547"/>
      <c r="R132" s="547"/>
      <c r="S132" s="548"/>
      <c r="T132" s="690" t="s">
        <v>114</v>
      </c>
      <c r="U132" s="691"/>
      <c r="V132" s="692"/>
      <c r="W132" s="693" t="s">
        <v>5</v>
      </c>
      <c r="X132" s="694"/>
      <c r="Y132" s="695"/>
      <c r="Z132" s="695"/>
      <c r="AA132" s="696"/>
      <c r="AB132" s="697" t="s">
        <v>2</v>
      </c>
      <c r="AC132" s="11"/>
      <c r="AP132" s="138"/>
      <c r="AQ132" s="138"/>
    </row>
    <row r="133" spans="2:43" s="3" customFormat="1" ht="15" customHeight="1">
      <c r="B133" s="11"/>
      <c r="C133" s="11"/>
      <c r="D133" s="251"/>
      <c r="E133" s="347"/>
      <c r="F133" s="348"/>
      <c r="G133" s="348"/>
      <c r="H133" s="348"/>
      <c r="I133" s="348"/>
      <c r="J133" s="348"/>
      <c r="K133" s="348"/>
      <c r="L133" s="348"/>
      <c r="M133" s="348"/>
      <c r="N133" s="348"/>
      <c r="O133" s="348"/>
      <c r="P133" s="348"/>
      <c r="Q133" s="348"/>
      <c r="R133" s="348"/>
      <c r="S133" s="349"/>
      <c r="T133" s="698"/>
      <c r="U133" s="699"/>
      <c r="V133" s="700"/>
      <c r="W133" s="285"/>
      <c r="X133" s="286"/>
      <c r="Y133" s="287"/>
      <c r="Z133" s="287"/>
      <c r="AA133" s="288"/>
      <c r="AB133" s="614"/>
      <c r="AC133" s="11"/>
      <c r="AP133" s="138"/>
      <c r="AQ133" s="138"/>
    </row>
    <row r="134" spans="2:43" s="5" customFormat="1" ht="26.25" customHeight="1">
      <c r="B134" s="53"/>
      <c r="C134" s="53"/>
      <c r="D134" s="422" t="s">
        <v>218</v>
      </c>
      <c r="E134" s="422"/>
      <c r="F134" s="422"/>
      <c r="G134" s="422"/>
      <c r="H134" s="422"/>
      <c r="I134" s="422"/>
      <c r="J134" s="422"/>
      <c r="K134" s="422"/>
      <c r="L134" s="422"/>
      <c r="M134" s="422"/>
      <c r="N134" s="422"/>
      <c r="O134" s="422"/>
      <c r="P134" s="422"/>
      <c r="Q134" s="422"/>
      <c r="R134" s="422"/>
      <c r="S134" s="422"/>
      <c r="T134" s="422"/>
      <c r="U134" s="422"/>
      <c r="V134" s="422"/>
      <c r="W134" s="422"/>
      <c r="X134" s="422"/>
      <c r="Y134" s="422"/>
      <c r="Z134" s="422"/>
      <c r="AA134" s="422"/>
      <c r="AB134" s="422"/>
      <c r="AC134" s="53"/>
      <c r="AP134" s="142"/>
      <c r="AQ134" s="142"/>
    </row>
    <row r="135" spans="2:43" s="3" customFormat="1" ht="33.75" customHeight="1">
      <c r="B135" s="11"/>
      <c r="C135" s="11"/>
      <c r="D135" s="404"/>
      <c r="E135" s="405"/>
      <c r="F135" s="405"/>
      <c r="G135" s="405"/>
      <c r="H135" s="405"/>
      <c r="I135" s="405"/>
      <c r="J135" s="405"/>
      <c r="K135" s="405"/>
      <c r="L135" s="405"/>
      <c r="M135" s="405"/>
      <c r="N135" s="405"/>
      <c r="O135" s="405"/>
      <c r="P135" s="405"/>
      <c r="Q135" s="405"/>
      <c r="R135" s="405"/>
      <c r="S135" s="405"/>
      <c r="T135" s="405"/>
      <c r="U135" s="405"/>
      <c r="V135" s="405"/>
      <c r="W135" s="405"/>
      <c r="X135" s="405"/>
      <c r="Y135" s="405"/>
      <c r="Z135" s="405"/>
      <c r="AA135" s="405"/>
      <c r="AB135" s="406"/>
      <c r="AC135" s="11"/>
      <c r="AP135" s="138"/>
      <c r="AQ135" s="138"/>
    </row>
    <row r="136" spans="2:43" s="3" customFormat="1" ht="3.75" customHeight="1">
      <c r="B136" s="11"/>
      <c r="C136" s="11"/>
      <c r="D136" s="54"/>
      <c r="E136" s="54"/>
      <c r="F136" s="54"/>
      <c r="G136" s="54"/>
      <c r="H136" s="54"/>
      <c r="I136" s="54"/>
      <c r="J136" s="54"/>
      <c r="K136" s="54"/>
      <c r="L136" s="54"/>
      <c r="M136" s="54"/>
      <c r="N136" s="54"/>
      <c r="O136" s="54"/>
      <c r="P136" s="54"/>
      <c r="Q136" s="54"/>
      <c r="R136" s="54"/>
      <c r="S136" s="54"/>
      <c r="T136" s="54"/>
      <c r="U136" s="54"/>
      <c r="V136" s="54"/>
      <c r="W136" s="54"/>
      <c r="X136" s="54"/>
      <c r="Y136" s="54"/>
      <c r="Z136" s="54"/>
      <c r="AA136" s="54"/>
      <c r="AB136" s="54"/>
      <c r="AC136" s="11"/>
      <c r="AP136" s="138"/>
      <c r="AQ136" s="138"/>
    </row>
    <row r="137" spans="2:43" s="3" customFormat="1" ht="14.25" customHeight="1">
      <c r="B137" s="11"/>
      <c r="C137" s="11"/>
      <c r="D137" s="54"/>
      <c r="E137" s="54"/>
      <c r="F137" s="54"/>
      <c r="G137" s="54"/>
      <c r="H137" s="54"/>
      <c r="I137" s="54"/>
      <c r="J137" s="54"/>
      <c r="K137" s="54"/>
      <c r="L137" s="54"/>
      <c r="M137" s="54"/>
      <c r="N137" s="54"/>
      <c r="O137" s="54"/>
      <c r="P137" s="54"/>
      <c r="Q137" s="54"/>
      <c r="R137" s="54"/>
      <c r="S137" s="54"/>
      <c r="T137" s="54"/>
      <c r="U137" s="54"/>
      <c r="V137" s="54"/>
      <c r="W137" s="54"/>
      <c r="X137" s="54"/>
      <c r="Y137" s="54"/>
      <c r="Z137" s="54"/>
      <c r="AA137" s="54"/>
      <c r="AB137" s="11"/>
      <c r="AC137" s="11"/>
      <c r="AP137" s="138"/>
      <c r="AQ137" s="138"/>
    </row>
    <row r="138" spans="2:43" ht="27" customHeight="1">
      <c r="D138" s="453" t="s">
        <v>177</v>
      </c>
      <c r="E138" s="453"/>
      <c r="F138" s="453"/>
      <c r="G138" s="453"/>
      <c r="H138" s="453"/>
      <c r="I138" s="453"/>
      <c r="J138" s="453"/>
      <c r="K138" s="453"/>
      <c r="L138" s="453"/>
      <c r="M138" s="453"/>
      <c r="N138" s="453"/>
      <c r="O138" s="453"/>
      <c r="P138" s="453"/>
      <c r="Q138" s="453"/>
      <c r="R138" s="453"/>
      <c r="S138" s="453"/>
      <c r="T138" s="453"/>
      <c r="U138" s="453"/>
      <c r="V138" s="453"/>
      <c r="W138" s="453"/>
      <c r="X138" s="453"/>
      <c r="Y138" s="453"/>
      <c r="Z138" s="453"/>
      <c r="AA138" s="453"/>
    </row>
    <row r="139" spans="2:43" s="3" customFormat="1" ht="25.5" customHeight="1">
      <c r="B139" s="11"/>
      <c r="C139" s="11"/>
      <c r="D139" s="46" t="s">
        <v>192</v>
      </c>
      <c r="E139" s="11"/>
      <c r="F139" s="11"/>
      <c r="G139" s="13"/>
      <c r="H139" s="11"/>
      <c r="I139" s="47"/>
      <c r="J139" s="47"/>
      <c r="K139" s="47"/>
      <c r="L139" s="47"/>
      <c r="M139" s="47"/>
      <c r="N139" s="47"/>
      <c r="O139" s="11"/>
      <c r="P139" s="11"/>
      <c r="Q139" s="11"/>
      <c r="R139" s="11"/>
      <c r="S139" s="11"/>
      <c r="T139" s="11"/>
      <c r="U139" s="11"/>
      <c r="V139" s="13"/>
      <c r="W139" s="11"/>
      <c r="X139" s="48"/>
      <c r="Y139" s="48"/>
      <c r="Z139" s="48"/>
      <c r="AA139" s="11"/>
      <c r="AB139" s="11"/>
      <c r="AC139" s="11"/>
      <c r="AP139" s="138"/>
      <c r="AQ139" s="138"/>
    </row>
    <row r="140" spans="2:43" s="3" customFormat="1" ht="15" customHeight="1">
      <c r="B140" s="11"/>
      <c r="C140" s="11"/>
      <c r="D140" s="49" t="s">
        <v>196</v>
      </c>
      <c r="E140" s="301" t="s">
        <v>2420</v>
      </c>
      <c r="F140" s="301"/>
      <c r="G140" s="301"/>
      <c r="H140" s="301"/>
      <c r="I140" s="301"/>
      <c r="J140" s="301"/>
      <c r="K140" s="301"/>
      <c r="L140" s="301"/>
      <c r="M140" s="301"/>
      <c r="N140" s="301"/>
      <c r="O140" s="301"/>
      <c r="P140" s="301"/>
      <c r="Q140" s="301"/>
      <c r="R140" s="301"/>
      <c r="S140" s="301"/>
      <c r="T140" s="301"/>
      <c r="U140" s="301"/>
      <c r="V140" s="301"/>
      <c r="W140" s="302" t="s">
        <v>2419</v>
      </c>
      <c r="X140" s="302"/>
      <c r="Y140" s="302"/>
      <c r="Z140" s="302"/>
      <c r="AA140" s="302"/>
      <c r="AB140" s="302"/>
      <c r="AC140" s="302"/>
      <c r="AP140" s="138"/>
      <c r="AQ140" s="138"/>
    </row>
    <row r="141" spans="2:43" s="3" customFormat="1" ht="15" customHeight="1">
      <c r="B141" s="11"/>
      <c r="C141" s="11"/>
      <c r="D141" s="49" t="s">
        <v>196</v>
      </c>
      <c r="E141" s="11" t="s">
        <v>208</v>
      </c>
      <c r="F141" s="11"/>
      <c r="G141" s="13"/>
      <c r="H141" s="11"/>
      <c r="I141" s="47"/>
      <c r="J141" s="47"/>
      <c r="K141" s="47"/>
      <c r="L141" s="47"/>
      <c r="M141" s="47"/>
      <c r="N141" s="47"/>
      <c r="O141" s="11"/>
      <c r="P141" s="11"/>
      <c r="Q141" s="11"/>
      <c r="R141" s="11"/>
      <c r="S141" s="11"/>
      <c r="T141" s="11"/>
      <c r="U141" s="11"/>
      <c r="V141" s="13"/>
      <c r="W141" s="11"/>
      <c r="X141" s="48"/>
      <c r="Y141" s="48"/>
      <c r="Z141" s="48"/>
      <c r="AA141" s="11"/>
      <c r="AB141" s="11"/>
      <c r="AC141" s="11"/>
      <c r="AP141" s="138"/>
      <c r="AQ141" s="138"/>
    </row>
    <row r="142" spans="2:43" s="3" customFormat="1" ht="15" customHeight="1">
      <c r="B142" s="11"/>
      <c r="C142" s="11"/>
      <c r="D142" s="49" t="s">
        <v>196</v>
      </c>
      <c r="E142" s="11" t="s">
        <v>203</v>
      </c>
      <c r="F142" s="11"/>
      <c r="G142" s="13"/>
      <c r="H142" s="11"/>
      <c r="I142" s="47"/>
      <c r="J142" s="47"/>
      <c r="K142" s="47"/>
      <c r="L142" s="47"/>
      <c r="M142" s="47"/>
      <c r="N142" s="47"/>
      <c r="O142" s="11"/>
      <c r="P142" s="11"/>
      <c r="Q142" s="11"/>
      <c r="R142" s="11"/>
      <c r="S142" s="11"/>
      <c r="T142" s="11"/>
      <c r="U142" s="11"/>
      <c r="V142" s="13"/>
      <c r="W142" s="11"/>
      <c r="X142" s="48"/>
      <c r="Y142" s="48"/>
      <c r="Z142" s="48"/>
      <c r="AA142" s="11"/>
      <c r="AB142" s="11"/>
      <c r="AC142" s="11"/>
      <c r="AP142" s="138"/>
      <c r="AQ142" s="138"/>
    </row>
    <row r="143" spans="2:43" s="3" customFormat="1" ht="18" customHeight="1">
      <c r="B143" s="11"/>
      <c r="C143" s="11"/>
      <c r="D143" s="49" t="s">
        <v>196</v>
      </c>
      <c r="E143" s="11" t="s">
        <v>215</v>
      </c>
      <c r="F143" s="11"/>
      <c r="G143" s="13"/>
      <c r="H143" s="11"/>
      <c r="I143" s="47"/>
      <c r="J143" s="47"/>
      <c r="K143" s="47"/>
      <c r="L143" s="47"/>
      <c r="M143" s="47"/>
      <c r="N143" s="47"/>
      <c r="O143" s="11"/>
      <c r="P143" s="11"/>
      <c r="Q143" s="11"/>
      <c r="R143" s="11"/>
      <c r="S143" s="11"/>
      <c r="T143" s="11"/>
      <c r="U143" s="11"/>
      <c r="V143" s="13"/>
      <c r="W143" s="11"/>
      <c r="X143" s="48"/>
      <c r="Y143" s="48"/>
      <c r="Z143" s="48"/>
      <c r="AA143" s="11"/>
      <c r="AB143" s="11"/>
      <c r="AC143" s="11"/>
      <c r="AP143" s="138"/>
      <c r="AQ143" s="138"/>
    </row>
    <row r="144" spans="2:43" s="3" customFormat="1" ht="30" customHeight="1">
      <c r="B144" s="11"/>
      <c r="C144" s="11"/>
      <c r="D144" s="611" t="s">
        <v>0</v>
      </c>
      <c r="E144" s="612"/>
      <c r="F144" s="612"/>
      <c r="G144" s="612"/>
      <c r="H144" s="612"/>
      <c r="I144" s="612"/>
      <c r="J144" s="612"/>
      <c r="K144" s="612"/>
      <c r="L144" s="612"/>
      <c r="M144" s="612"/>
      <c r="N144" s="612"/>
      <c r="O144" s="612"/>
      <c r="P144" s="612"/>
      <c r="Q144" s="612"/>
      <c r="R144" s="612"/>
      <c r="S144" s="612"/>
      <c r="T144" s="612"/>
      <c r="U144" s="612"/>
      <c r="V144" s="612"/>
      <c r="W144" s="613"/>
      <c r="X144" s="572" t="s">
        <v>7</v>
      </c>
      <c r="Y144" s="572"/>
      <c r="Z144" s="572"/>
      <c r="AA144" s="572"/>
      <c r="AB144" s="573"/>
      <c r="AC144" s="11"/>
      <c r="AP144" s="138"/>
      <c r="AQ144" s="138"/>
    </row>
    <row r="145" spans="2:43" ht="15" customHeight="1">
      <c r="D145" s="583" t="s">
        <v>29</v>
      </c>
      <c r="E145" s="584"/>
      <c r="F145" s="584"/>
      <c r="G145" s="584"/>
      <c r="H145" s="584"/>
      <c r="I145" s="584"/>
      <c r="J145" s="584"/>
      <c r="K145" s="584"/>
      <c r="L145" s="584"/>
      <c r="M145" s="584"/>
      <c r="N145" s="584"/>
      <c r="O145" s="584"/>
      <c r="P145" s="584"/>
      <c r="Q145" s="584"/>
      <c r="R145" s="584"/>
      <c r="S145" s="584"/>
      <c r="T145" s="584"/>
      <c r="U145" s="584"/>
      <c r="V145" s="584"/>
      <c r="W145" s="584"/>
      <c r="X145" s="584"/>
      <c r="Y145" s="584"/>
      <c r="Z145" s="584"/>
      <c r="AA145" s="584"/>
      <c r="AB145" s="585"/>
    </row>
    <row r="146" spans="2:43" s="3" customFormat="1" ht="30" customHeight="1">
      <c r="B146" s="11"/>
      <c r="C146" s="11"/>
      <c r="D146" s="226" t="s">
        <v>20</v>
      </c>
      <c r="E146" s="701" t="s">
        <v>2412</v>
      </c>
      <c r="F146" s="701"/>
      <c r="G146" s="701"/>
      <c r="H146" s="701"/>
      <c r="I146" s="701"/>
      <c r="J146" s="701"/>
      <c r="K146" s="701"/>
      <c r="L146" s="701"/>
      <c r="M146" s="701"/>
      <c r="N146" s="701"/>
      <c r="O146" s="701"/>
      <c r="P146" s="701"/>
      <c r="Q146" s="701"/>
      <c r="R146" s="701"/>
      <c r="S146" s="701"/>
      <c r="T146" s="701"/>
      <c r="U146" s="701"/>
      <c r="V146" s="701"/>
      <c r="W146" s="701"/>
      <c r="X146" s="655" t="s">
        <v>2400</v>
      </c>
      <c r="Y146" s="655"/>
      <c r="Z146" s="655"/>
      <c r="AA146" s="655"/>
      <c r="AB146" s="656"/>
      <c r="AC146" s="11"/>
      <c r="AP146" s="171">
        <v>0</v>
      </c>
      <c r="AQ146" s="122" t="str" cm="1">
        <f t="array" ref="AQ146">_xlfn.SWITCH(AP146,0,"未選択",INDEX(該当,AP146))</f>
        <v>未選択</v>
      </c>
    </row>
    <row r="147" spans="2:43" s="3" customFormat="1" ht="54" customHeight="1">
      <c r="B147" s="11"/>
      <c r="C147" s="11"/>
      <c r="D147" s="702" t="s">
        <v>30</v>
      </c>
      <c r="E147" s="704" t="s">
        <v>31</v>
      </c>
      <c r="F147" s="704"/>
      <c r="G147" s="704"/>
      <c r="H147" s="704"/>
      <c r="I147" s="704"/>
      <c r="J147" s="704"/>
      <c r="K147" s="704"/>
      <c r="L147" s="704"/>
      <c r="M147" s="704"/>
      <c r="N147" s="704"/>
      <c r="O147" s="704"/>
      <c r="P147" s="704"/>
      <c r="Q147" s="704"/>
      <c r="R147" s="704"/>
      <c r="S147" s="704"/>
      <c r="T147" s="704"/>
      <c r="U147" s="704"/>
      <c r="V147" s="704"/>
      <c r="W147" s="704"/>
      <c r="X147" s="654" t="s">
        <v>2413</v>
      </c>
      <c r="Y147" s="655"/>
      <c r="Z147" s="655"/>
      <c r="AA147" s="655"/>
      <c r="AB147" s="656"/>
      <c r="AC147" s="11"/>
      <c r="AP147" s="171">
        <v>0</v>
      </c>
      <c r="AQ147" s="122" t="str" cm="1">
        <f t="array" ref="AQ147">_xlfn.SWITCH(AP147,0,"未選択",INDEX(該当省エネ,AP147))</f>
        <v>未選択</v>
      </c>
    </row>
    <row r="148" spans="2:43" s="3" customFormat="1" ht="12" customHeight="1">
      <c r="B148" s="11"/>
      <c r="C148" s="11"/>
      <c r="D148" s="703"/>
      <c r="E148" s="671" t="s">
        <v>32</v>
      </c>
      <c r="F148" s="676" t="s">
        <v>33</v>
      </c>
      <c r="G148" s="677"/>
      <c r="H148" s="677"/>
      <c r="I148" s="677"/>
      <c r="J148" s="677"/>
      <c r="K148" s="677"/>
      <c r="L148" s="677"/>
      <c r="M148" s="677"/>
      <c r="N148" s="677"/>
      <c r="O148" s="677"/>
      <c r="P148" s="677"/>
      <c r="Q148" s="677"/>
      <c r="R148" s="677"/>
      <c r="S148" s="678"/>
      <c r="T148" s="673" t="s">
        <v>385</v>
      </c>
      <c r="U148" s="674"/>
      <c r="V148" s="674"/>
      <c r="W148" s="675"/>
      <c r="X148" s="705"/>
      <c r="Y148" s="706"/>
      <c r="Z148" s="706"/>
      <c r="AA148" s="707"/>
      <c r="AB148" s="688" t="s">
        <v>2</v>
      </c>
      <c r="AC148" s="11"/>
      <c r="AP148" s="171">
        <v>0</v>
      </c>
      <c r="AQ148" s="122" t="str" cm="1">
        <f t="array" ref="AQ148">_xlfn.SWITCH(AP148,0,"未選択",INDEX(防火仕様,AP148))</f>
        <v>未選択</v>
      </c>
    </row>
    <row r="149" spans="2:43" s="3" customFormat="1" ht="18" customHeight="1">
      <c r="B149" s="11"/>
      <c r="C149" s="11"/>
      <c r="D149" s="703"/>
      <c r="E149" s="672"/>
      <c r="F149" s="679"/>
      <c r="G149" s="680"/>
      <c r="H149" s="680"/>
      <c r="I149" s="680"/>
      <c r="J149" s="680"/>
      <c r="K149" s="680"/>
      <c r="L149" s="680"/>
      <c r="M149" s="680"/>
      <c r="N149" s="680"/>
      <c r="O149" s="680"/>
      <c r="P149" s="680"/>
      <c r="Q149" s="680"/>
      <c r="R149" s="680"/>
      <c r="S149" s="681"/>
      <c r="T149" s="311" t="s">
        <v>2403</v>
      </c>
      <c r="U149" s="312"/>
      <c r="V149" s="311" t="s">
        <v>2402</v>
      </c>
      <c r="W149" s="312"/>
      <c r="X149" s="708"/>
      <c r="Y149" s="709"/>
      <c r="Z149" s="709"/>
      <c r="AA149" s="710"/>
      <c r="AB149" s="689"/>
      <c r="AC149" s="11"/>
      <c r="AP149" s="138"/>
      <c r="AQ149" s="138"/>
    </row>
    <row r="150" spans="2:43" s="3" customFormat="1" ht="30" customHeight="1">
      <c r="B150" s="11"/>
      <c r="C150" s="11"/>
      <c r="D150" s="703"/>
      <c r="E150" s="181" t="s">
        <v>34</v>
      </c>
      <c r="F150" s="670" t="s">
        <v>161</v>
      </c>
      <c r="G150" s="670"/>
      <c r="H150" s="670"/>
      <c r="I150" s="670"/>
      <c r="J150" s="670"/>
      <c r="K150" s="670"/>
      <c r="L150" s="670"/>
      <c r="M150" s="670"/>
      <c r="N150" s="670"/>
      <c r="O150" s="670"/>
      <c r="P150" s="670"/>
      <c r="Q150" s="670"/>
      <c r="R150" s="670"/>
      <c r="S150" s="670"/>
      <c r="T150" s="670"/>
      <c r="U150" s="670"/>
      <c r="V150" s="670"/>
      <c r="W150" s="670"/>
      <c r="X150" s="669"/>
      <c r="Y150" s="669"/>
      <c r="Z150" s="669"/>
      <c r="AA150" s="669"/>
      <c r="AB150" s="182" t="s">
        <v>2</v>
      </c>
      <c r="AC150" s="11"/>
      <c r="AP150" s="138"/>
      <c r="AQ150" s="138"/>
    </row>
    <row r="151" spans="2:43" s="3" customFormat="1" ht="30" customHeight="1">
      <c r="B151" s="11"/>
      <c r="C151" s="11"/>
      <c r="D151" s="703"/>
      <c r="E151" s="181" t="s">
        <v>35</v>
      </c>
      <c r="F151" s="670" t="s">
        <v>36</v>
      </c>
      <c r="G151" s="670"/>
      <c r="H151" s="670"/>
      <c r="I151" s="670"/>
      <c r="J151" s="670"/>
      <c r="K151" s="670"/>
      <c r="L151" s="670"/>
      <c r="M151" s="670"/>
      <c r="N151" s="670"/>
      <c r="O151" s="670"/>
      <c r="P151" s="670"/>
      <c r="Q151" s="670"/>
      <c r="R151" s="670"/>
      <c r="S151" s="670"/>
      <c r="T151" s="670"/>
      <c r="U151" s="670"/>
      <c r="V151" s="670"/>
      <c r="W151" s="670"/>
      <c r="X151" s="669"/>
      <c r="Y151" s="669"/>
      <c r="Z151" s="669"/>
      <c r="AA151" s="669"/>
      <c r="AB151" s="182" t="s">
        <v>2</v>
      </c>
      <c r="AC151" s="11"/>
      <c r="AP151" s="138"/>
      <c r="AQ151" s="138"/>
    </row>
    <row r="152" spans="2:43" s="3" customFormat="1" ht="13.5" customHeight="1">
      <c r="B152" s="11"/>
      <c r="C152" s="11"/>
      <c r="D152" s="703"/>
      <c r="E152" s="671" t="s">
        <v>38</v>
      </c>
      <c r="F152" s="676" t="s">
        <v>37</v>
      </c>
      <c r="G152" s="677"/>
      <c r="H152" s="677"/>
      <c r="I152" s="677"/>
      <c r="J152" s="677"/>
      <c r="K152" s="677"/>
      <c r="L152" s="677"/>
      <c r="M152" s="677"/>
      <c r="N152" s="677"/>
      <c r="O152" s="677"/>
      <c r="P152" s="677"/>
      <c r="Q152" s="677"/>
      <c r="R152" s="677"/>
      <c r="S152" s="678"/>
      <c r="T152" s="673" t="s">
        <v>385</v>
      </c>
      <c r="U152" s="674"/>
      <c r="V152" s="674"/>
      <c r="W152" s="675"/>
      <c r="X152" s="682"/>
      <c r="Y152" s="683"/>
      <c r="Z152" s="683"/>
      <c r="AA152" s="684"/>
      <c r="AB152" s="688" t="s">
        <v>2</v>
      </c>
      <c r="AC152" s="11"/>
      <c r="AP152" s="171">
        <v>0</v>
      </c>
      <c r="AQ152" s="122" t="str" cm="1">
        <f t="array" ref="AQ152">_xlfn.SWITCH(AP152,0,"未選択",INDEX(防火仕様,AP152))</f>
        <v>未選択</v>
      </c>
    </row>
    <row r="153" spans="2:43" s="3" customFormat="1" ht="16.5" customHeight="1">
      <c r="B153" s="11"/>
      <c r="C153" s="11"/>
      <c r="D153" s="703"/>
      <c r="E153" s="672"/>
      <c r="F153" s="679"/>
      <c r="G153" s="680"/>
      <c r="H153" s="680"/>
      <c r="I153" s="680"/>
      <c r="J153" s="680"/>
      <c r="K153" s="680"/>
      <c r="L153" s="680"/>
      <c r="M153" s="680"/>
      <c r="N153" s="680"/>
      <c r="O153" s="680"/>
      <c r="P153" s="680"/>
      <c r="Q153" s="680"/>
      <c r="R153" s="680"/>
      <c r="S153" s="681"/>
      <c r="T153" s="311" t="s">
        <v>2403</v>
      </c>
      <c r="U153" s="312"/>
      <c r="V153" s="311" t="s">
        <v>2402</v>
      </c>
      <c r="W153" s="312"/>
      <c r="X153" s="685"/>
      <c r="Y153" s="686"/>
      <c r="Z153" s="686"/>
      <c r="AA153" s="687"/>
      <c r="AB153" s="689"/>
      <c r="AC153" s="11"/>
      <c r="AP153" s="138"/>
      <c r="AQ153" s="138"/>
    </row>
    <row r="154" spans="2:43" s="3" customFormat="1" ht="30" customHeight="1">
      <c r="B154" s="11"/>
      <c r="C154" s="11"/>
      <c r="D154" s="358" t="s">
        <v>69</v>
      </c>
      <c r="E154" s="181" t="s">
        <v>32</v>
      </c>
      <c r="F154" s="670" t="s">
        <v>227</v>
      </c>
      <c r="G154" s="670"/>
      <c r="H154" s="670"/>
      <c r="I154" s="670"/>
      <c r="J154" s="670"/>
      <c r="K154" s="670"/>
      <c r="L154" s="670"/>
      <c r="M154" s="670"/>
      <c r="N154" s="670"/>
      <c r="O154" s="670"/>
      <c r="P154" s="670"/>
      <c r="Q154" s="670"/>
      <c r="R154" s="670"/>
      <c r="S154" s="670"/>
      <c r="T154" s="670"/>
      <c r="U154" s="670"/>
      <c r="V154" s="670"/>
      <c r="W154" s="670"/>
      <c r="X154" s="669"/>
      <c r="Y154" s="669"/>
      <c r="Z154" s="669"/>
      <c r="AA154" s="669"/>
      <c r="AB154" s="182" t="s">
        <v>27</v>
      </c>
      <c r="AC154" s="11"/>
      <c r="AP154" s="138"/>
      <c r="AQ154" s="138"/>
    </row>
    <row r="155" spans="2:43" s="3" customFormat="1" ht="30" customHeight="1">
      <c r="B155" s="11"/>
      <c r="C155" s="11"/>
      <c r="D155" s="359"/>
      <c r="E155" s="181" t="s">
        <v>34</v>
      </c>
      <c r="F155" s="670" t="s">
        <v>2414</v>
      </c>
      <c r="G155" s="670"/>
      <c r="H155" s="670"/>
      <c r="I155" s="670"/>
      <c r="J155" s="670"/>
      <c r="K155" s="670"/>
      <c r="L155" s="670"/>
      <c r="M155" s="670"/>
      <c r="N155" s="670"/>
      <c r="O155" s="670"/>
      <c r="P155" s="670"/>
      <c r="Q155" s="670"/>
      <c r="R155" s="670"/>
      <c r="S155" s="670"/>
      <c r="T155" s="670"/>
      <c r="U155" s="670"/>
      <c r="V155" s="670"/>
      <c r="W155" s="670"/>
      <c r="X155" s="669"/>
      <c r="Y155" s="669"/>
      <c r="Z155" s="669"/>
      <c r="AA155" s="669"/>
      <c r="AB155" s="182" t="s">
        <v>27</v>
      </c>
      <c r="AC155" s="11"/>
      <c r="AP155" s="138"/>
      <c r="AQ155" s="138"/>
    </row>
    <row r="156" spans="2:43" s="3" customFormat="1" ht="30" customHeight="1">
      <c r="B156" s="11"/>
      <c r="C156" s="11"/>
      <c r="D156" s="360"/>
      <c r="E156" s="181" t="s">
        <v>260</v>
      </c>
      <c r="F156" s="670" t="s">
        <v>2415</v>
      </c>
      <c r="G156" s="670"/>
      <c r="H156" s="670"/>
      <c r="I156" s="670"/>
      <c r="J156" s="670"/>
      <c r="K156" s="670"/>
      <c r="L156" s="670"/>
      <c r="M156" s="670"/>
      <c r="N156" s="670"/>
      <c r="O156" s="670"/>
      <c r="P156" s="670"/>
      <c r="Q156" s="670"/>
      <c r="R156" s="670"/>
      <c r="S156" s="670"/>
      <c r="T156" s="670"/>
      <c r="U156" s="670"/>
      <c r="V156" s="670"/>
      <c r="W156" s="670"/>
      <c r="X156" s="669"/>
      <c r="Y156" s="669"/>
      <c r="Z156" s="669"/>
      <c r="AA156" s="669"/>
      <c r="AB156" s="182" t="s">
        <v>5</v>
      </c>
      <c r="AC156" s="11"/>
      <c r="AP156" s="138"/>
      <c r="AQ156" s="138"/>
    </row>
    <row r="157" spans="2:43" ht="15" customHeight="1">
      <c r="D157" s="583" t="s">
        <v>153</v>
      </c>
      <c r="E157" s="584"/>
      <c r="F157" s="584"/>
      <c r="G157" s="584"/>
      <c r="H157" s="584"/>
      <c r="I157" s="584"/>
      <c r="J157" s="584"/>
      <c r="K157" s="584"/>
      <c r="L157" s="584"/>
      <c r="M157" s="584"/>
      <c r="N157" s="584"/>
      <c r="O157" s="584"/>
      <c r="P157" s="584"/>
      <c r="Q157" s="584"/>
      <c r="R157" s="584"/>
      <c r="S157" s="584"/>
      <c r="T157" s="584"/>
      <c r="U157" s="584"/>
      <c r="V157" s="584"/>
      <c r="W157" s="584"/>
      <c r="X157" s="584"/>
      <c r="Y157" s="584"/>
      <c r="Z157" s="584"/>
      <c r="AA157" s="584"/>
      <c r="AB157" s="585"/>
    </row>
    <row r="158" spans="2:43" s="3" customFormat="1" ht="30" customHeight="1">
      <c r="B158" s="11"/>
      <c r="C158" s="11"/>
      <c r="D158" s="183" t="s">
        <v>20</v>
      </c>
      <c r="E158" s="666" t="s">
        <v>245</v>
      </c>
      <c r="F158" s="667"/>
      <c r="G158" s="667"/>
      <c r="H158" s="667"/>
      <c r="I158" s="667"/>
      <c r="J158" s="667"/>
      <c r="K158" s="667"/>
      <c r="L158" s="667"/>
      <c r="M158" s="667"/>
      <c r="N158" s="667"/>
      <c r="O158" s="667"/>
      <c r="P158" s="667"/>
      <c r="Q158" s="667"/>
      <c r="R158" s="667"/>
      <c r="S158" s="667"/>
      <c r="T158" s="667"/>
      <c r="U158" s="667"/>
      <c r="V158" s="667"/>
      <c r="W158" s="668"/>
      <c r="X158" s="655" t="s">
        <v>2400</v>
      </c>
      <c r="Y158" s="655"/>
      <c r="Z158" s="655"/>
      <c r="AA158" s="655"/>
      <c r="AB158" s="656"/>
      <c r="AC158" s="11"/>
      <c r="AP158" s="171">
        <v>0</v>
      </c>
      <c r="AQ158" s="122" t="str" cm="1">
        <f t="array" ref="AQ158">_xlfn.SWITCH(AP158,0,"未選択",INDEX(該当,AP158))</f>
        <v>未選択</v>
      </c>
    </row>
    <row r="159" spans="2:43" s="3" customFormat="1" ht="54" customHeight="1">
      <c r="B159" s="11"/>
      <c r="C159" s="11"/>
      <c r="D159" s="184" t="s">
        <v>30</v>
      </c>
      <c r="E159" s="651" t="s">
        <v>31</v>
      </c>
      <c r="F159" s="652"/>
      <c r="G159" s="652"/>
      <c r="H159" s="652"/>
      <c r="I159" s="652"/>
      <c r="J159" s="652"/>
      <c r="K159" s="652"/>
      <c r="L159" s="652"/>
      <c r="M159" s="652"/>
      <c r="N159" s="652"/>
      <c r="O159" s="652"/>
      <c r="P159" s="652"/>
      <c r="Q159" s="652"/>
      <c r="R159" s="652"/>
      <c r="S159" s="652"/>
      <c r="T159" s="652"/>
      <c r="U159" s="652"/>
      <c r="V159" s="652"/>
      <c r="W159" s="653"/>
      <c r="X159" s="654" t="s">
        <v>2413</v>
      </c>
      <c r="Y159" s="655"/>
      <c r="Z159" s="655"/>
      <c r="AA159" s="655"/>
      <c r="AB159" s="656"/>
      <c r="AC159" s="11"/>
      <c r="AP159" s="171">
        <v>0</v>
      </c>
      <c r="AQ159" s="122" t="str" cm="1">
        <f t="array" ref="AQ159">_xlfn.SWITCH(AP159,0,"未選択",INDEX(該当省エネ,AP159))</f>
        <v>未選択</v>
      </c>
    </row>
    <row r="160" spans="2:43" s="3" customFormat="1" ht="30" customHeight="1">
      <c r="B160" s="11"/>
      <c r="C160" s="11"/>
      <c r="D160" s="184" t="s">
        <v>22</v>
      </c>
      <c r="E160" s="318" t="s">
        <v>2416</v>
      </c>
      <c r="F160" s="319"/>
      <c r="G160" s="319"/>
      <c r="H160" s="319"/>
      <c r="I160" s="319"/>
      <c r="J160" s="319"/>
      <c r="K160" s="319"/>
      <c r="L160" s="319"/>
      <c r="M160" s="319"/>
      <c r="N160" s="319"/>
      <c r="O160" s="319"/>
      <c r="P160" s="319"/>
      <c r="Q160" s="319"/>
      <c r="R160" s="319"/>
      <c r="S160" s="319"/>
      <c r="T160" s="319"/>
      <c r="U160" s="319"/>
      <c r="V160" s="319"/>
      <c r="W160" s="320"/>
      <c r="X160" s="321"/>
      <c r="Y160" s="321"/>
      <c r="Z160" s="321"/>
      <c r="AA160" s="321"/>
      <c r="AB160" s="182" t="s">
        <v>5</v>
      </c>
      <c r="AC160" s="11"/>
      <c r="AP160" s="138"/>
      <c r="AQ160" s="138"/>
    </row>
    <row r="161" spans="2:43" s="3" customFormat="1" ht="30" customHeight="1">
      <c r="B161" s="11"/>
      <c r="C161" s="11"/>
      <c r="D161" s="184" t="s">
        <v>23</v>
      </c>
      <c r="E161" s="318" t="s">
        <v>57</v>
      </c>
      <c r="F161" s="319"/>
      <c r="G161" s="319"/>
      <c r="H161" s="319"/>
      <c r="I161" s="319"/>
      <c r="J161" s="319"/>
      <c r="K161" s="319"/>
      <c r="L161" s="319"/>
      <c r="M161" s="319"/>
      <c r="N161" s="319"/>
      <c r="O161" s="319"/>
      <c r="P161" s="319"/>
      <c r="Q161" s="319"/>
      <c r="R161" s="319"/>
      <c r="S161" s="319"/>
      <c r="T161" s="319"/>
      <c r="U161" s="319"/>
      <c r="V161" s="319"/>
      <c r="W161" s="320"/>
      <c r="X161" s="321"/>
      <c r="Y161" s="321"/>
      <c r="Z161" s="321"/>
      <c r="AA161" s="321"/>
      <c r="AB161" s="182" t="s">
        <v>5</v>
      </c>
      <c r="AC161" s="11"/>
      <c r="AP161" s="138"/>
      <c r="AQ161" s="138"/>
    </row>
    <row r="162" spans="2:43" ht="30" customHeight="1">
      <c r="D162" s="184" t="s">
        <v>50</v>
      </c>
      <c r="E162" s="318" t="s">
        <v>384</v>
      </c>
      <c r="F162" s="319"/>
      <c r="G162" s="319"/>
      <c r="H162" s="319"/>
      <c r="I162" s="319"/>
      <c r="J162" s="319"/>
      <c r="K162" s="319"/>
      <c r="L162" s="319"/>
      <c r="M162" s="319"/>
      <c r="N162" s="319"/>
      <c r="O162" s="319"/>
      <c r="P162" s="319"/>
      <c r="Q162" s="319"/>
      <c r="R162" s="319"/>
      <c r="S162" s="319"/>
      <c r="T162" s="319"/>
      <c r="U162" s="319"/>
      <c r="V162" s="319"/>
      <c r="W162" s="320"/>
      <c r="X162" s="321"/>
      <c r="Y162" s="321"/>
      <c r="Z162" s="321"/>
      <c r="AA162" s="321"/>
      <c r="AB162" s="182" t="s">
        <v>2</v>
      </c>
    </row>
    <row r="163" spans="2:43" s="3" customFormat="1" ht="15" customHeight="1">
      <c r="B163" s="11"/>
      <c r="C163" s="11"/>
      <c r="D163" s="583" t="s">
        <v>39</v>
      </c>
      <c r="E163" s="584"/>
      <c r="F163" s="584"/>
      <c r="G163" s="584"/>
      <c r="H163" s="584"/>
      <c r="I163" s="584"/>
      <c r="J163" s="584"/>
      <c r="K163" s="584"/>
      <c r="L163" s="584"/>
      <c r="M163" s="584"/>
      <c r="N163" s="584"/>
      <c r="O163" s="584"/>
      <c r="P163" s="584"/>
      <c r="Q163" s="584"/>
      <c r="R163" s="584"/>
      <c r="S163" s="584"/>
      <c r="T163" s="584"/>
      <c r="U163" s="584"/>
      <c r="V163" s="584"/>
      <c r="W163" s="584"/>
      <c r="X163" s="584"/>
      <c r="Y163" s="584"/>
      <c r="Z163" s="584"/>
      <c r="AA163" s="584"/>
      <c r="AB163" s="585"/>
      <c r="AC163" s="11"/>
      <c r="AP163" s="138"/>
      <c r="AQ163" s="138"/>
    </row>
    <row r="164" spans="2:43" s="3" customFormat="1" ht="30" customHeight="1">
      <c r="B164" s="11"/>
      <c r="C164" s="11"/>
      <c r="D164" s="183" t="s">
        <v>20</v>
      </c>
      <c r="E164" s="663" t="s">
        <v>246</v>
      </c>
      <c r="F164" s="664"/>
      <c r="G164" s="664"/>
      <c r="H164" s="664"/>
      <c r="I164" s="664"/>
      <c r="J164" s="664"/>
      <c r="K164" s="664"/>
      <c r="L164" s="664"/>
      <c r="M164" s="664"/>
      <c r="N164" s="664"/>
      <c r="O164" s="664"/>
      <c r="P164" s="664"/>
      <c r="Q164" s="664"/>
      <c r="R164" s="664"/>
      <c r="S164" s="664"/>
      <c r="T164" s="664"/>
      <c r="U164" s="664"/>
      <c r="V164" s="664"/>
      <c r="W164" s="665"/>
      <c r="X164" s="655" t="s">
        <v>2400</v>
      </c>
      <c r="Y164" s="655"/>
      <c r="Z164" s="655"/>
      <c r="AA164" s="655"/>
      <c r="AB164" s="656"/>
      <c r="AC164" s="11"/>
      <c r="AP164" s="171">
        <v>0</v>
      </c>
      <c r="AQ164" s="122" t="str" cm="1">
        <f t="array" ref="AQ164">_xlfn.SWITCH(AP164,0,"未選択",INDEX(該当,AP164))</f>
        <v>未選択</v>
      </c>
    </row>
    <row r="165" spans="2:43" s="3" customFormat="1" ht="54" customHeight="1">
      <c r="B165" s="11"/>
      <c r="C165" s="11"/>
      <c r="D165" s="185" t="s">
        <v>30</v>
      </c>
      <c r="E165" s="651" t="s">
        <v>31</v>
      </c>
      <c r="F165" s="652"/>
      <c r="G165" s="652"/>
      <c r="H165" s="652"/>
      <c r="I165" s="652"/>
      <c r="J165" s="652"/>
      <c r="K165" s="652"/>
      <c r="L165" s="652"/>
      <c r="M165" s="652"/>
      <c r="N165" s="652"/>
      <c r="O165" s="652"/>
      <c r="P165" s="652"/>
      <c r="Q165" s="652"/>
      <c r="R165" s="652"/>
      <c r="S165" s="652"/>
      <c r="T165" s="652"/>
      <c r="U165" s="652"/>
      <c r="V165" s="652"/>
      <c r="W165" s="653"/>
      <c r="X165" s="654" t="s">
        <v>2413</v>
      </c>
      <c r="Y165" s="655"/>
      <c r="Z165" s="655"/>
      <c r="AA165" s="655"/>
      <c r="AB165" s="656"/>
      <c r="AC165" s="11"/>
      <c r="AP165" s="171">
        <v>0</v>
      </c>
      <c r="AQ165" s="122" t="str" cm="1">
        <f t="array" ref="AQ165">_xlfn.SWITCH(AP165,0,"未選択",INDEX(該当省エネ,AP165))</f>
        <v>未選択</v>
      </c>
    </row>
    <row r="166" spans="2:43" s="3" customFormat="1" ht="30" customHeight="1">
      <c r="B166" s="11"/>
      <c r="C166" s="11"/>
      <c r="D166" s="184" t="s">
        <v>22</v>
      </c>
      <c r="E166" s="318" t="s">
        <v>2417</v>
      </c>
      <c r="F166" s="319"/>
      <c r="G166" s="319"/>
      <c r="H166" s="319"/>
      <c r="I166" s="319"/>
      <c r="J166" s="319"/>
      <c r="K166" s="319"/>
      <c r="L166" s="319"/>
      <c r="M166" s="319"/>
      <c r="N166" s="319"/>
      <c r="O166" s="319"/>
      <c r="P166" s="319"/>
      <c r="Q166" s="319"/>
      <c r="R166" s="319"/>
      <c r="S166" s="319"/>
      <c r="T166" s="319"/>
      <c r="U166" s="319"/>
      <c r="V166" s="319"/>
      <c r="W166" s="320"/>
      <c r="X166" s="321"/>
      <c r="Y166" s="321"/>
      <c r="Z166" s="321"/>
      <c r="AA166" s="321"/>
      <c r="AB166" s="182" t="s">
        <v>5</v>
      </c>
      <c r="AC166" s="11"/>
      <c r="AP166" s="138"/>
      <c r="AQ166" s="138"/>
    </row>
    <row r="167" spans="2:43" s="3" customFormat="1" ht="30" customHeight="1">
      <c r="B167" s="11"/>
      <c r="C167" s="11"/>
      <c r="D167" s="184" t="s">
        <v>23</v>
      </c>
      <c r="E167" s="318" t="s">
        <v>57</v>
      </c>
      <c r="F167" s="319"/>
      <c r="G167" s="319"/>
      <c r="H167" s="319"/>
      <c r="I167" s="319"/>
      <c r="J167" s="319"/>
      <c r="K167" s="319"/>
      <c r="L167" s="319"/>
      <c r="M167" s="319"/>
      <c r="N167" s="319"/>
      <c r="O167" s="319"/>
      <c r="P167" s="319"/>
      <c r="Q167" s="319"/>
      <c r="R167" s="319"/>
      <c r="S167" s="319"/>
      <c r="T167" s="319"/>
      <c r="U167" s="319"/>
      <c r="V167" s="319"/>
      <c r="W167" s="320"/>
      <c r="X167" s="321"/>
      <c r="Y167" s="321"/>
      <c r="Z167" s="321"/>
      <c r="AA167" s="321"/>
      <c r="AB167" s="182" t="s">
        <v>5</v>
      </c>
      <c r="AC167" s="11"/>
      <c r="AP167" s="138"/>
      <c r="AQ167" s="138"/>
    </row>
    <row r="168" spans="2:43" ht="30" customHeight="1">
      <c r="D168" s="184" t="s">
        <v>50</v>
      </c>
      <c r="E168" s="318" t="s">
        <v>384</v>
      </c>
      <c r="F168" s="319"/>
      <c r="G168" s="319"/>
      <c r="H168" s="319"/>
      <c r="I168" s="319"/>
      <c r="J168" s="319"/>
      <c r="K168" s="319"/>
      <c r="L168" s="319"/>
      <c r="M168" s="319"/>
      <c r="N168" s="319"/>
      <c r="O168" s="319"/>
      <c r="P168" s="319"/>
      <c r="Q168" s="319"/>
      <c r="R168" s="319"/>
      <c r="S168" s="319"/>
      <c r="T168" s="319"/>
      <c r="U168" s="319"/>
      <c r="V168" s="319"/>
      <c r="W168" s="320"/>
      <c r="X168" s="321"/>
      <c r="Y168" s="321"/>
      <c r="Z168" s="321"/>
      <c r="AA168" s="321"/>
      <c r="AB168" s="182" t="s">
        <v>2</v>
      </c>
    </row>
    <row r="169" spans="2:43" ht="15" customHeight="1">
      <c r="D169" s="583" t="s">
        <v>40</v>
      </c>
      <c r="E169" s="584"/>
      <c r="F169" s="584"/>
      <c r="G169" s="584"/>
      <c r="H169" s="584"/>
      <c r="I169" s="584"/>
      <c r="J169" s="584"/>
      <c r="K169" s="584"/>
      <c r="L169" s="584"/>
      <c r="M169" s="584"/>
      <c r="N169" s="584"/>
      <c r="O169" s="584"/>
      <c r="P169" s="584"/>
      <c r="Q169" s="584"/>
      <c r="R169" s="584"/>
      <c r="S169" s="584"/>
      <c r="T169" s="584"/>
      <c r="U169" s="584"/>
      <c r="V169" s="584"/>
      <c r="W169" s="584"/>
      <c r="X169" s="584"/>
      <c r="Y169" s="584"/>
      <c r="Z169" s="584"/>
      <c r="AA169" s="584"/>
      <c r="AB169" s="585"/>
    </row>
    <row r="170" spans="2:43" s="3" customFormat="1" ht="30" customHeight="1">
      <c r="B170" s="11"/>
      <c r="C170" s="11"/>
      <c r="D170" s="183" t="s">
        <v>20</v>
      </c>
      <c r="E170" s="663" t="s">
        <v>247</v>
      </c>
      <c r="F170" s="664"/>
      <c r="G170" s="664"/>
      <c r="H170" s="664"/>
      <c r="I170" s="664"/>
      <c r="J170" s="664"/>
      <c r="K170" s="664"/>
      <c r="L170" s="664"/>
      <c r="M170" s="664"/>
      <c r="N170" s="664"/>
      <c r="O170" s="664"/>
      <c r="P170" s="664"/>
      <c r="Q170" s="664"/>
      <c r="R170" s="664"/>
      <c r="S170" s="664"/>
      <c r="T170" s="664"/>
      <c r="U170" s="664"/>
      <c r="V170" s="664"/>
      <c r="W170" s="665"/>
      <c r="X170" s="655" t="s">
        <v>2400</v>
      </c>
      <c r="Y170" s="655"/>
      <c r="Z170" s="655"/>
      <c r="AA170" s="655"/>
      <c r="AB170" s="656"/>
      <c r="AC170" s="11"/>
      <c r="AP170" s="171">
        <v>0</v>
      </c>
      <c r="AQ170" s="122" t="str" cm="1">
        <f t="array" ref="AQ170">_xlfn.SWITCH(AP170,0,"未選択",INDEX(該当,AP170))</f>
        <v>未選択</v>
      </c>
    </row>
    <row r="171" spans="2:43" s="3" customFormat="1" ht="54" customHeight="1">
      <c r="B171" s="11"/>
      <c r="C171" s="11"/>
      <c r="D171" s="185" t="s">
        <v>30</v>
      </c>
      <c r="E171" s="651" t="s">
        <v>31</v>
      </c>
      <c r="F171" s="652"/>
      <c r="G171" s="652"/>
      <c r="H171" s="652"/>
      <c r="I171" s="652"/>
      <c r="J171" s="652"/>
      <c r="K171" s="652"/>
      <c r="L171" s="652"/>
      <c r="M171" s="652"/>
      <c r="N171" s="652"/>
      <c r="O171" s="652"/>
      <c r="P171" s="652"/>
      <c r="Q171" s="652"/>
      <c r="R171" s="652"/>
      <c r="S171" s="652"/>
      <c r="T171" s="652"/>
      <c r="U171" s="652"/>
      <c r="V171" s="652"/>
      <c r="W171" s="653"/>
      <c r="X171" s="654" t="s">
        <v>2413</v>
      </c>
      <c r="Y171" s="655"/>
      <c r="Z171" s="655"/>
      <c r="AA171" s="655"/>
      <c r="AB171" s="656"/>
      <c r="AC171" s="11"/>
      <c r="AP171" s="171">
        <v>0</v>
      </c>
      <c r="AQ171" s="122" t="str" cm="1">
        <f t="array" ref="AQ171">_xlfn.SWITCH(AP171,0,"未選択",INDEX(該当省エネ,AP171))</f>
        <v>未選択</v>
      </c>
    </row>
    <row r="172" spans="2:43" s="3" customFormat="1" ht="30" customHeight="1">
      <c r="B172" s="11"/>
      <c r="C172" s="11"/>
      <c r="D172" s="184" t="s">
        <v>22</v>
      </c>
      <c r="E172" s="318" t="s">
        <v>2418</v>
      </c>
      <c r="F172" s="319"/>
      <c r="G172" s="319"/>
      <c r="H172" s="319"/>
      <c r="I172" s="319"/>
      <c r="J172" s="319"/>
      <c r="K172" s="319"/>
      <c r="L172" s="319"/>
      <c r="M172" s="319"/>
      <c r="N172" s="319"/>
      <c r="O172" s="319"/>
      <c r="P172" s="319"/>
      <c r="Q172" s="319"/>
      <c r="R172" s="319"/>
      <c r="S172" s="319"/>
      <c r="T172" s="319"/>
      <c r="U172" s="319"/>
      <c r="V172" s="319"/>
      <c r="W172" s="320"/>
      <c r="X172" s="321"/>
      <c r="Y172" s="321"/>
      <c r="Z172" s="321"/>
      <c r="AA172" s="321"/>
      <c r="AB172" s="182" t="s">
        <v>5</v>
      </c>
      <c r="AC172" s="11"/>
      <c r="AP172" s="138"/>
      <c r="AQ172" s="138"/>
    </row>
    <row r="173" spans="2:43" s="3" customFormat="1" ht="30" customHeight="1">
      <c r="B173" s="11"/>
      <c r="C173" s="11"/>
      <c r="D173" s="184" t="s">
        <v>23</v>
      </c>
      <c r="E173" s="318" t="s">
        <v>57</v>
      </c>
      <c r="F173" s="319"/>
      <c r="G173" s="319"/>
      <c r="H173" s="319"/>
      <c r="I173" s="319"/>
      <c r="J173" s="319"/>
      <c r="K173" s="319"/>
      <c r="L173" s="319"/>
      <c r="M173" s="319"/>
      <c r="N173" s="319"/>
      <c r="O173" s="319"/>
      <c r="P173" s="319"/>
      <c r="Q173" s="319"/>
      <c r="R173" s="319"/>
      <c r="S173" s="319"/>
      <c r="T173" s="319"/>
      <c r="U173" s="319"/>
      <c r="V173" s="319"/>
      <c r="W173" s="320"/>
      <c r="X173" s="321"/>
      <c r="Y173" s="321"/>
      <c r="Z173" s="321"/>
      <c r="AA173" s="321"/>
      <c r="AB173" s="182" t="s">
        <v>5</v>
      </c>
      <c r="AC173" s="11"/>
      <c r="AP173" s="138"/>
      <c r="AQ173" s="138"/>
    </row>
    <row r="174" spans="2:43" ht="30" customHeight="1">
      <c r="D174" s="184" t="s">
        <v>50</v>
      </c>
      <c r="E174" s="318" t="s">
        <v>384</v>
      </c>
      <c r="F174" s="319"/>
      <c r="G174" s="319"/>
      <c r="H174" s="319"/>
      <c r="I174" s="319"/>
      <c r="J174" s="319"/>
      <c r="K174" s="319"/>
      <c r="L174" s="319"/>
      <c r="M174" s="319"/>
      <c r="N174" s="319"/>
      <c r="O174" s="319"/>
      <c r="P174" s="319"/>
      <c r="Q174" s="319"/>
      <c r="R174" s="319"/>
      <c r="S174" s="319"/>
      <c r="T174" s="319"/>
      <c r="U174" s="319"/>
      <c r="V174" s="319"/>
      <c r="W174" s="320"/>
      <c r="X174" s="657"/>
      <c r="Y174" s="658"/>
      <c r="Z174" s="658"/>
      <c r="AA174" s="659"/>
      <c r="AB174" s="186" t="s">
        <v>2</v>
      </c>
    </row>
    <row r="175" spans="2:43" s="3" customFormat="1" ht="32.25" customHeight="1">
      <c r="B175" s="11"/>
      <c r="C175" s="11"/>
      <c r="D175" s="422" t="s">
        <v>219</v>
      </c>
      <c r="E175" s="422"/>
      <c r="F175" s="422"/>
      <c r="G175" s="422"/>
      <c r="H175" s="422"/>
      <c r="I175" s="422"/>
      <c r="J175" s="422"/>
      <c r="K175" s="422"/>
      <c r="L175" s="422"/>
      <c r="M175" s="422"/>
      <c r="N175" s="422"/>
      <c r="O175" s="422"/>
      <c r="P175" s="422"/>
      <c r="Q175" s="422"/>
      <c r="R175" s="422"/>
      <c r="S175" s="422"/>
      <c r="T175" s="422"/>
      <c r="U175" s="422"/>
      <c r="V175" s="422"/>
      <c r="W175" s="422"/>
      <c r="X175" s="422"/>
      <c r="Y175" s="422"/>
      <c r="Z175" s="422"/>
      <c r="AA175" s="422"/>
      <c r="AB175" s="422"/>
      <c r="AC175" s="11"/>
      <c r="AP175" s="138"/>
      <c r="AQ175" s="138"/>
    </row>
    <row r="176" spans="2:43" s="3" customFormat="1" ht="67.5" customHeight="1">
      <c r="B176" s="11"/>
      <c r="C176" s="11"/>
      <c r="D176" s="404"/>
      <c r="E176" s="405"/>
      <c r="F176" s="405"/>
      <c r="G176" s="405"/>
      <c r="H176" s="405"/>
      <c r="I176" s="405"/>
      <c r="J176" s="405"/>
      <c r="K176" s="405"/>
      <c r="L176" s="405"/>
      <c r="M176" s="405"/>
      <c r="N176" s="405"/>
      <c r="O176" s="405"/>
      <c r="P176" s="405"/>
      <c r="Q176" s="405"/>
      <c r="R176" s="405"/>
      <c r="S176" s="405"/>
      <c r="T176" s="405"/>
      <c r="U176" s="405"/>
      <c r="V176" s="405"/>
      <c r="W176" s="405"/>
      <c r="X176" s="405"/>
      <c r="Y176" s="405"/>
      <c r="Z176" s="405"/>
      <c r="AA176" s="405"/>
      <c r="AB176" s="406"/>
      <c r="AC176" s="11"/>
      <c r="AP176" s="138"/>
      <c r="AQ176" s="138"/>
    </row>
    <row r="177" spans="2:43" ht="15" customHeight="1">
      <c r="F177" s="33"/>
      <c r="G177" s="13"/>
      <c r="H177" s="33"/>
      <c r="N177" s="47"/>
      <c r="U177" s="33"/>
      <c r="V177" s="13"/>
      <c r="W177" s="33"/>
      <c r="Z177" s="42"/>
    </row>
    <row r="178" spans="2:43" s="6" customFormat="1" ht="27" customHeight="1">
      <c r="B178" s="56"/>
      <c r="C178" s="56"/>
      <c r="D178" s="453" t="s">
        <v>179</v>
      </c>
      <c r="E178" s="453"/>
      <c r="F178" s="453"/>
      <c r="G178" s="453"/>
      <c r="H178" s="453"/>
      <c r="I178" s="453"/>
      <c r="J178" s="453"/>
      <c r="K178" s="453"/>
      <c r="L178" s="453"/>
      <c r="M178" s="453"/>
      <c r="N178" s="453"/>
      <c r="O178" s="453"/>
      <c r="P178" s="453"/>
      <c r="Q178" s="453"/>
      <c r="R178" s="453"/>
      <c r="S178" s="453"/>
      <c r="T178" s="453"/>
      <c r="U178" s="453"/>
      <c r="V178" s="453"/>
      <c r="W178" s="453"/>
      <c r="X178" s="453"/>
      <c r="Y178" s="453"/>
      <c r="Z178" s="453"/>
      <c r="AA178" s="453"/>
      <c r="AB178" s="56"/>
      <c r="AC178" s="56"/>
      <c r="AP178" s="141"/>
      <c r="AQ178" s="141"/>
    </row>
    <row r="179" spans="2:43" s="3" customFormat="1" ht="18.75" customHeight="1">
      <c r="B179" s="11"/>
      <c r="C179" s="11"/>
      <c r="D179" s="46" t="s">
        <v>192</v>
      </c>
      <c r="E179" s="11"/>
      <c r="F179" s="11"/>
      <c r="G179" s="13"/>
      <c r="H179" s="11"/>
      <c r="I179" s="47"/>
      <c r="J179" s="47"/>
      <c r="K179" s="47"/>
      <c r="L179" s="47"/>
      <c r="M179" s="47"/>
      <c r="N179" s="47"/>
      <c r="O179" s="11"/>
      <c r="P179" s="11"/>
      <c r="Q179" s="11"/>
      <c r="R179" s="11"/>
      <c r="S179" s="11"/>
      <c r="T179" s="11"/>
      <c r="U179" s="11"/>
      <c r="V179" s="13"/>
      <c r="W179" s="11"/>
      <c r="X179" s="48"/>
      <c r="Y179" s="48"/>
      <c r="Z179" s="48"/>
      <c r="AA179" s="11"/>
      <c r="AB179" s="11"/>
      <c r="AC179" s="11"/>
      <c r="AP179" s="138"/>
      <c r="AQ179" s="138"/>
    </row>
    <row r="180" spans="2:43" s="3" customFormat="1" ht="15" customHeight="1">
      <c r="B180" s="11"/>
      <c r="C180" s="11"/>
      <c r="D180" s="49" t="s">
        <v>196</v>
      </c>
      <c r="E180" s="11" t="s">
        <v>208</v>
      </c>
      <c r="F180" s="11"/>
      <c r="G180" s="13"/>
      <c r="H180" s="11"/>
      <c r="I180" s="47"/>
      <c r="J180" s="47"/>
      <c r="K180" s="47"/>
      <c r="L180" s="47"/>
      <c r="M180" s="47"/>
      <c r="N180" s="47"/>
      <c r="O180" s="11"/>
      <c r="P180" s="11"/>
      <c r="Q180" s="11"/>
      <c r="R180" s="11"/>
      <c r="S180" s="11"/>
      <c r="T180" s="11"/>
      <c r="U180" s="11"/>
      <c r="V180" s="13"/>
      <c r="W180" s="11"/>
      <c r="X180" s="48"/>
      <c r="Y180" s="48"/>
      <c r="Z180" s="48"/>
      <c r="AA180" s="11"/>
      <c r="AB180" s="11"/>
      <c r="AC180" s="11"/>
      <c r="AP180" s="138"/>
      <c r="AQ180" s="138"/>
    </row>
    <row r="181" spans="2:43" s="3" customFormat="1" ht="15" customHeight="1">
      <c r="B181" s="11"/>
      <c r="C181" s="11"/>
      <c r="D181" s="49" t="s">
        <v>196</v>
      </c>
      <c r="E181" s="11" t="s">
        <v>203</v>
      </c>
      <c r="F181" s="11"/>
      <c r="G181" s="13"/>
      <c r="H181" s="11"/>
      <c r="I181" s="47"/>
      <c r="J181" s="47"/>
      <c r="K181" s="47"/>
      <c r="L181" s="47"/>
      <c r="M181" s="47"/>
      <c r="N181" s="47"/>
      <c r="O181" s="11"/>
      <c r="P181" s="11"/>
      <c r="Q181" s="11"/>
      <c r="R181" s="11"/>
      <c r="S181" s="11"/>
      <c r="T181" s="11"/>
      <c r="U181" s="11"/>
      <c r="V181" s="13"/>
      <c r="W181" s="11"/>
      <c r="X181" s="48"/>
      <c r="Y181" s="48"/>
      <c r="Z181" s="48"/>
      <c r="AA181" s="11"/>
      <c r="AB181" s="11"/>
      <c r="AC181" s="11"/>
      <c r="AP181" s="138"/>
      <c r="AQ181" s="138"/>
    </row>
    <row r="182" spans="2:43" s="3" customFormat="1" ht="15" customHeight="1">
      <c r="B182" s="11"/>
      <c r="C182" s="11"/>
      <c r="D182" s="49" t="s">
        <v>196</v>
      </c>
      <c r="E182" s="11" t="s">
        <v>215</v>
      </c>
      <c r="F182" s="11"/>
      <c r="G182" s="13"/>
      <c r="H182" s="11"/>
      <c r="I182" s="47"/>
      <c r="J182" s="47"/>
      <c r="K182" s="47"/>
      <c r="L182" s="47"/>
      <c r="M182" s="47"/>
      <c r="N182" s="47"/>
      <c r="O182" s="11"/>
      <c r="P182" s="11"/>
      <c r="Q182" s="11"/>
      <c r="R182" s="11"/>
      <c r="S182" s="11"/>
      <c r="T182" s="11"/>
      <c r="U182" s="11"/>
      <c r="V182" s="13"/>
      <c r="W182" s="11"/>
      <c r="X182" s="48"/>
      <c r="Y182" s="48"/>
      <c r="Z182" s="48"/>
      <c r="AA182" s="11"/>
      <c r="AB182" s="11"/>
      <c r="AC182" s="11"/>
      <c r="AP182" s="138"/>
      <c r="AQ182" s="138"/>
    </row>
    <row r="183" spans="2:43" s="4" customFormat="1" ht="15" customHeight="1">
      <c r="B183" s="50"/>
      <c r="C183" s="50"/>
      <c r="D183" s="643" t="s">
        <v>0</v>
      </c>
      <c r="E183" s="644"/>
      <c r="F183" s="644"/>
      <c r="G183" s="644"/>
      <c r="H183" s="644"/>
      <c r="I183" s="644"/>
      <c r="J183" s="644"/>
      <c r="K183" s="644"/>
      <c r="L183" s="644"/>
      <c r="M183" s="644"/>
      <c r="N183" s="644"/>
      <c r="O183" s="644"/>
      <c r="P183" s="644"/>
      <c r="Q183" s="644"/>
      <c r="R183" s="644"/>
      <c r="S183" s="645"/>
      <c r="T183" s="649" t="s">
        <v>6</v>
      </c>
      <c r="U183" s="649"/>
      <c r="V183" s="649"/>
      <c r="W183" s="649"/>
      <c r="X183" s="649" t="s">
        <v>43</v>
      </c>
      <c r="Y183" s="649"/>
      <c r="Z183" s="649"/>
      <c r="AA183" s="649"/>
      <c r="AB183" s="649"/>
      <c r="AC183" s="50"/>
      <c r="AP183" s="141"/>
      <c r="AQ183" s="141"/>
    </row>
    <row r="184" spans="2:43" s="4" customFormat="1" ht="15.6" customHeight="1">
      <c r="B184" s="50"/>
      <c r="C184" s="50"/>
      <c r="D184" s="646"/>
      <c r="E184" s="647"/>
      <c r="F184" s="647"/>
      <c r="G184" s="647"/>
      <c r="H184" s="647"/>
      <c r="I184" s="647"/>
      <c r="J184" s="647"/>
      <c r="K184" s="647"/>
      <c r="L184" s="647"/>
      <c r="M184" s="647"/>
      <c r="N184" s="647"/>
      <c r="O184" s="647"/>
      <c r="P184" s="647"/>
      <c r="Q184" s="647"/>
      <c r="R184" s="647"/>
      <c r="S184" s="648"/>
      <c r="T184" s="650"/>
      <c r="U184" s="650"/>
      <c r="V184" s="650"/>
      <c r="W184" s="650"/>
      <c r="X184" s="650" t="s">
        <v>44</v>
      </c>
      <c r="Y184" s="650"/>
      <c r="Z184" s="650"/>
      <c r="AA184" s="650"/>
      <c r="AB184" s="650"/>
      <c r="AC184" s="50"/>
      <c r="AP184" s="141"/>
      <c r="AQ184" s="141"/>
    </row>
    <row r="185" spans="2:43" s="7" customFormat="1" ht="15" customHeight="1">
      <c r="B185" s="57"/>
      <c r="C185" s="57"/>
      <c r="D185" s="583" t="s">
        <v>41</v>
      </c>
      <c r="E185" s="584"/>
      <c r="F185" s="584"/>
      <c r="G185" s="584"/>
      <c r="H185" s="584"/>
      <c r="I185" s="584"/>
      <c r="J185" s="584"/>
      <c r="K185" s="584"/>
      <c r="L185" s="584"/>
      <c r="M185" s="584"/>
      <c r="N185" s="584"/>
      <c r="O185" s="584"/>
      <c r="P185" s="584"/>
      <c r="Q185" s="584"/>
      <c r="R185" s="584"/>
      <c r="S185" s="584"/>
      <c r="T185" s="584"/>
      <c r="U185" s="584"/>
      <c r="V185" s="584"/>
      <c r="W185" s="584"/>
      <c r="X185" s="584"/>
      <c r="Y185" s="584"/>
      <c r="Z185" s="584"/>
      <c r="AA185" s="584"/>
      <c r="AB185" s="585"/>
      <c r="AC185" s="57"/>
      <c r="AP185" s="141"/>
      <c r="AQ185" s="141"/>
    </row>
    <row r="186" spans="2:43" s="3" customFormat="1" ht="13.5" customHeight="1">
      <c r="B186" s="11"/>
      <c r="C186" s="11"/>
      <c r="D186" s="431" t="s">
        <v>20</v>
      </c>
      <c r="E186" s="350" t="s">
        <v>328</v>
      </c>
      <c r="F186" s="351"/>
      <c r="G186" s="351"/>
      <c r="H186" s="351"/>
      <c r="I186" s="351"/>
      <c r="J186" s="351"/>
      <c r="K186" s="351"/>
      <c r="L186" s="351"/>
      <c r="M186" s="351"/>
      <c r="N186" s="351"/>
      <c r="O186" s="351"/>
      <c r="P186" s="351"/>
      <c r="Q186" s="351"/>
      <c r="R186" s="351"/>
      <c r="S186" s="352"/>
      <c r="T186" s="660" t="s">
        <v>42</v>
      </c>
      <c r="U186" s="661"/>
      <c r="V186" s="662"/>
      <c r="W186" s="620" t="s">
        <v>5</v>
      </c>
      <c r="X186" s="297" t="s">
        <v>43</v>
      </c>
      <c r="Y186" s="298"/>
      <c r="Z186" s="298"/>
      <c r="AA186" s="299"/>
      <c r="AB186" s="340" t="s">
        <v>2</v>
      </c>
      <c r="AC186" s="11"/>
      <c r="AP186" s="138"/>
      <c r="AQ186" s="138"/>
    </row>
    <row r="187" spans="2:43" s="3" customFormat="1" ht="21.75" customHeight="1">
      <c r="B187" s="11"/>
      <c r="C187" s="11"/>
      <c r="D187" s="441"/>
      <c r="E187" s="282"/>
      <c r="F187" s="283"/>
      <c r="G187" s="283"/>
      <c r="H187" s="283"/>
      <c r="I187" s="283"/>
      <c r="J187" s="283"/>
      <c r="K187" s="283"/>
      <c r="L187" s="283"/>
      <c r="M187" s="283"/>
      <c r="N187" s="283"/>
      <c r="O187" s="283"/>
      <c r="P187" s="283"/>
      <c r="Q187" s="283"/>
      <c r="R187" s="283"/>
      <c r="S187" s="284"/>
      <c r="T187" s="341"/>
      <c r="U187" s="342"/>
      <c r="V187" s="343"/>
      <c r="W187" s="577"/>
      <c r="X187" s="337"/>
      <c r="Y187" s="338"/>
      <c r="Z187" s="338"/>
      <c r="AA187" s="339"/>
      <c r="AB187" s="394"/>
      <c r="AC187" s="11"/>
      <c r="AP187" s="138"/>
      <c r="AQ187" s="138"/>
    </row>
    <row r="188" spans="2:43" s="3" customFormat="1" ht="13.5" customHeight="1">
      <c r="B188" s="11"/>
      <c r="C188" s="11"/>
      <c r="D188" s="441"/>
      <c r="E188" s="282"/>
      <c r="F188" s="283"/>
      <c r="G188" s="283"/>
      <c r="H188" s="283"/>
      <c r="I188" s="283"/>
      <c r="J188" s="283"/>
      <c r="K188" s="283"/>
      <c r="L188" s="283"/>
      <c r="M188" s="283"/>
      <c r="N188" s="283"/>
      <c r="O188" s="283"/>
      <c r="P188" s="283"/>
      <c r="Q188" s="283"/>
      <c r="R188" s="283"/>
      <c r="S188" s="284"/>
      <c r="T188" s="341"/>
      <c r="U188" s="342"/>
      <c r="V188" s="343"/>
      <c r="W188" s="577"/>
      <c r="X188" s="631" t="s">
        <v>44</v>
      </c>
      <c r="Y188" s="632"/>
      <c r="Z188" s="632"/>
      <c r="AA188" s="633"/>
      <c r="AB188" s="340" t="s">
        <v>2</v>
      </c>
      <c r="AC188" s="11"/>
      <c r="AP188" s="138"/>
      <c r="AQ188" s="138"/>
    </row>
    <row r="189" spans="2:43" s="3" customFormat="1" ht="21.75" customHeight="1">
      <c r="B189" s="11"/>
      <c r="C189" s="11"/>
      <c r="D189" s="441"/>
      <c r="E189" s="282"/>
      <c r="F189" s="283"/>
      <c r="G189" s="283"/>
      <c r="H189" s="283"/>
      <c r="I189" s="283"/>
      <c r="J189" s="283"/>
      <c r="K189" s="283"/>
      <c r="L189" s="283"/>
      <c r="M189" s="283"/>
      <c r="N189" s="283"/>
      <c r="O189" s="283"/>
      <c r="P189" s="283"/>
      <c r="Q189" s="283"/>
      <c r="R189" s="283"/>
      <c r="S189" s="284"/>
      <c r="T189" s="341"/>
      <c r="U189" s="342"/>
      <c r="V189" s="343"/>
      <c r="W189" s="577"/>
      <c r="X189" s="398"/>
      <c r="Y189" s="625"/>
      <c r="Z189" s="625"/>
      <c r="AA189" s="626"/>
      <c r="AB189" s="289"/>
      <c r="AC189" s="11"/>
      <c r="AP189" s="138"/>
      <c r="AQ189" s="138"/>
    </row>
    <row r="190" spans="2:43" s="3" customFormat="1" ht="13.5" customHeight="1">
      <c r="B190" s="11"/>
      <c r="C190" s="11"/>
      <c r="D190" s="441" t="s">
        <v>21</v>
      </c>
      <c r="E190" s="282" t="s">
        <v>329</v>
      </c>
      <c r="F190" s="283"/>
      <c r="G190" s="283"/>
      <c r="H190" s="283"/>
      <c r="I190" s="283"/>
      <c r="J190" s="283"/>
      <c r="K190" s="283"/>
      <c r="L190" s="283"/>
      <c r="M190" s="283"/>
      <c r="N190" s="283"/>
      <c r="O190" s="283"/>
      <c r="P190" s="283"/>
      <c r="Q190" s="283"/>
      <c r="R190" s="283"/>
      <c r="S190" s="284"/>
      <c r="T190" s="634" t="s">
        <v>46</v>
      </c>
      <c r="U190" s="635"/>
      <c r="V190" s="636"/>
      <c r="W190" s="577" t="s">
        <v>47</v>
      </c>
      <c r="X190" s="631" t="s">
        <v>43</v>
      </c>
      <c r="Y190" s="632"/>
      <c r="Z190" s="632"/>
      <c r="AA190" s="633"/>
      <c r="AB190" s="394" t="s">
        <v>2</v>
      </c>
      <c r="AC190" s="11"/>
      <c r="AP190" s="138"/>
      <c r="AQ190" s="138"/>
    </row>
    <row r="191" spans="2:43" s="3" customFormat="1" ht="21.75" customHeight="1">
      <c r="B191" s="11"/>
      <c r="C191" s="11"/>
      <c r="D191" s="441"/>
      <c r="E191" s="282"/>
      <c r="F191" s="283"/>
      <c r="G191" s="283"/>
      <c r="H191" s="283"/>
      <c r="I191" s="283"/>
      <c r="J191" s="283"/>
      <c r="K191" s="283"/>
      <c r="L191" s="283"/>
      <c r="M191" s="283"/>
      <c r="N191" s="283"/>
      <c r="O191" s="283"/>
      <c r="P191" s="283"/>
      <c r="Q191" s="283"/>
      <c r="R191" s="283"/>
      <c r="S191" s="284"/>
      <c r="T191" s="341"/>
      <c r="U191" s="342"/>
      <c r="V191" s="343"/>
      <c r="W191" s="577"/>
      <c r="X191" s="398"/>
      <c r="Y191" s="625"/>
      <c r="Z191" s="625"/>
      <c r="AA191" s="626"/>
      <c r="AB191" s="394"/>
      <c r="AC191" s="11"/>
      <c r="AP191" s="138"/>
      <c r="AQ191" s="138"/>
    </row>
    <row r="192" spans="2:43" s="3" customFormat="1" ht="13.5" customHeight="1">
      <c r="B192" s="11"/>
      <c r="C192" s="11"/>
      <c r="D192" s="441"/>
      <c r="E192" s="282"/>
      <c r="F192" s="283"/>
      <c r="G192" s="283"/>
      <c r="H192" s="283"/>
      <c r="I192" s="283"/>
      <c r="J192" s="283"/>
      <c r="K192" s="283"/>
      <c r="L192" s="283"/>
      <c r="M192" s="283"/>
      <c r="N192" s="283"/>
      <c r="O192" s="283"/>
      <c r="P192" s="283"/>
      <c r="Q192" s="283"/>
      <c r="R192" s="283"/>
      <c r="S192" s="284"/>
      <c r="T192" s="341"/>
      <c r="U192" s="342"/>
      <c r="V192" s="343"/>
      <c r="W192" s="577"/>
      <c r="X192" s="631" t="s">
        <v>44</v>
      </c>
      <c r="Y192" s="632"/>
      <c r="Z192" s="632"/>
      <c r="AA192" s="633"/>
      <c r="AB192" s="340" t="s">
        <v>2</v>
      </c>
      <c r="AC192" s="11"/>
      <c r="AP192" s="138"/>
      <c r="AQ192" s="138"/>
    </row>
    <row r="193" spans="2:43" s="3" customFormat="1" ht="21.75" customHeight="1">
      <c r="B193" s="11"/>
      <c r="C193" s="11"/>
      <c r="D193" s="358"/>
      <c r="E193" s="344"/>
      <c r="F193" s="345"/>
      <c r="G193" s="345"/>
      <c r="H193" s="345"/>
      <c r="I193" s="345"/>
      <c r="J193" s="345"/>
      <c r="K193" s="345"/>
      <c r="L193" s="345"/>
      <c r="M193" s="345"/>
      <c r="N193" s="345"/>
      <c r="O193" s="345"/>
      <c r="P193" s="345"/>
      <c r="Q193" s="345"/>
      <c r="R193" s="345"/>
      <c r="S193" s="346"/>
      <c r="T193" s="627"/>
      <c r="U193" s="628"/>
      <c r="V193" s="629"/>
      <c r="W193" s="637"/>
      <c r="X193" s="399"/>
      <c r="Y193" s="638"/>
      <c r="Z193" s="638"/>
      <c r="AA193" s="639"/>
      <c r="AB193" s="289"/>
      <c r="AC193" s="11"/>
      <c r="AP193" s="138"/>
      <c r="AQ193" s="138"/>
    </row>
    <row r="194" spans="2:43" s="4" customFormat="1" ht="15" customHeight="1">
      <c r="B194" s="50"/>
      <c r="C194" s="50"/>
      <c r="D194" s="583" t="s">
        <v>45</v>
      </c>
      <c r="E194" s="584"/>
      <c r="F194" s="584"/>
      <c r="G194" s="584"/>
      <c r="H194" s="584"/>
      <c r="I194" s="584"/>
      <c r="J194" s="584"/>
      <c r="K194" s="584"/>
      <c r="L194" s="584"/>
      <c r="M194" s="584"/>
      <c r="N194" s="584"/>
      <c r="O194" s="584"/>
      <c r="P194" s="584"/>
      <c r="Q194" s="584"/>
      <c r="R194" s="584"/>
      <c r="S194" s="584"/>
      <c r="T194" s="584"/>
      <c r="U194" s="584"/>
      <c r="V194" s="584"/>
      <c r="W194" s="584"/>
      <c r="X194" s="584"/>
      <c r="Y194" s="584"/>
      <c r="Z194" s="584"/>
      <c r="AA194" s="584"/>
      <c r="AB194" s="585"/>
      <c r="AC194" s="50"/>
      <c r="AP194" s="141"/>
      <c r="AQ194" s="141"/>
    </row>
    <row r="195" spans="2:43" s="3" customFormat="1" ht="13.5" customHeight="1">
      <c r="B195" s="11"/>
      <c r="C195" s="11"/>
      <c r="D195" s="431" t="s">
        <v>20</v>
      </c>
      <c r="E195" s="350" t="s">
        <v>330</v>
      </c>
      <c r="F195" s="351"/>
      <c r="G195" s="351"/>
      <c r="H195" s="351"/>
      <c r="I195" s="351"/>
      <c r="J195" s="351"/>
      <c r="K195" s="351"/>
      <c r="L195" s="351"/>
      <c r="M195" s="351"/>
      <c r="N195" s="351"/>
      <c r="O195" s="351"/>
      <c r="P195" s="351"/>
      <c r="Q195" s="351"/>
      <c r="R195" s="351"/>
      <c r="S195" s="352"/>
      <c r="T195" s="297" t="s">
        <v>46</v>
      </c>
      <c r="U195" s="298"/>
      <c r="V195" s="299"/>
      <c r="W195" s="620" t="s">
        <v>47</v>
      </c>
      <c r="X195" s="640" t="s">
        <v>43</v>
      </c>
      <c r="Y195" s="641"/>
      <c r="Z195" s="641"/>
      <c r="AA195" s="642"/>
      <c r="AB195" s="340" t="s">
        <v>2</v>
      </c>
      <c r="AC195" s="11"/>
      <c r="AP195" s="138"/>
      <c r="AQ195" s="138"/>
    </row>
    <row r="196" spans="2:43" s="3" customFormat="1" ht="21.75" customHeight="1">
      <c r="B196" s="11"/>
      <c r="C196" s="11"/>
      <c r="D196" s="441"/>
      <c r="E196" s="282"/>
      <c r="F196" s="283"/>
      <c r="G196" s="283"/>
      <c r="H196" s="283"/>
      <c r="I196" s="283"/>
      <c r="J196" s="283"/>
      <c r="K196" s="283"/>
      <c r="L196" s="283"/>
      <c r="M196" s="283"/>
      <c r="N196" s="283"/>
      <c r="O196" s="283"/>
      <c r="P196" s="283"/>
      <c r="Q196" s="283"/>
      <c r="R196" s="283"/>
      <c r="S196" s="284"/>
      <c r="T196" s="615"/>
      <c r="U196" s="616"/>
      <c r="V196" s="616"/>
      <c r="W196" s="577"/>
      <c r="X196" s="398"/>
      <c r="Y196" s="625"/>
      <c r="Z196" s="625"/>
      <c r="AA196" s="626"/>
      <c r="AB196" s="394"/>
      <c r="AC196" s="11"/>
      <c r="AP196" s="138"/>
      <c r="AQ196" s="138"/>
    </row>
    <row r="197" spans="2:43" s="3" customFormat="1" ht="13.5" customHeight="1">
      <c r="B197" s="11"/>
      <c r="C197" s="11"/>
      <c r="D197" s="441"/>
      <c r="E197" s="282"/>
      <c r="F197" s="283"/>
      <c r="G197" s="283"/>
      <c r="H197" s="283"/>
      <c r="I197" s="283"/>
      <c r="J197" s="283"/>
      <c r="K197" s="283"/>
      <c r="L197" s="283"/>
      <c r="M197" s="283"/>
      <c r="N197" s="283"/>
      <c r="O197" s="283"/>
      <c r="P197" s="283"/>
      <c r="Q197" s="283"/>
      <c r="R197" s="283"/>
      <c r="S197" s="284"/>
      <c r="T197" s="341"/>
      <c r="U197" s="342"/>
      <c r="V197" s="342"/>
      <c r="W197" s="577"/>
      <c r="X197" s="631" t="s">
        <v>44</v>
      </c>
      <c r="Y197" s="632"/>
      <c r="Z197" s="632"/>
      <c r="AA197" s="633"/>
      <c r="AB197" s="340" t="s">
        <v>2</v>
      </c>
      <c r="AC197" s="11"/>
      <c r="AP197" s="138"/>
      <c r="AQ197" s="138"/>
    </row>
    <row r="198" spans="2:43" s="3" customFormat="1" ht="21.75" customHeight="1">
      <c r="B198" s="11"/>
      <c r="C198" s="11"/>
      <c r="D198" s="441"/>
      <c r="E198" s="282"/>
      <c r="F198" s="283"/>
      <c r="G198" s="283"/>
      <c r="H198" s="283"/>
      <c r="I198" s="283"/>
      <c r="J198" s="283"/>
      <c r="K198" s="283"/>
      <c r="L198" s="283"/>
      <c r="M198" s="283"/>
      <c r="N198" s="283"/>
      <c r="O198" s="283"/>
      <c r="P198" s="283"/>
      <c r="Q198" s="283"/>
      <c r="R198" s="283"/>
      <c r="S198" s="284"/>
      <c r="T198" s="341"/>
      <c r="U198" s="342"/>
      <c r="V198" s="342"/>
      <c r="W198" s="577"/>
      <c r="X198" s="398"/>
      <c r="Y198" s="625"/>
      <c r="Z198" s="625"/>
      <c r="AA198" s="626"/>
      <c r="AB198" s="394"/>
      <c r="AC198" s="11"/>
      <c r="AP198" s="138"/>
      <c r="AQ198" s="138"/>
    </row>
    <row r="199" spans="2:43" s="3" customFormat="1" ht="13.5" customHeight="1">
      <c r="B199" s="11"/>
      <c r="C199" s="11"/>
      <c r="D199" s="441" t="s">
        <v>21</v>
      </c>
      <c r="E199" s="282" t="s">
        <v>331</v>
      </c>
      <c r="F199" s="283"/>
      <c r="G199" s="283"/>
      <c r="H199" s="283"/>
      <c r="I199" s="283"/>
      <c r="J199" s="283"/>
      <c r="K199" s="283"/>
      <c r="L199" s="283"/>
      <c r="M199" s="283"/>
      <c r="N199" s="283"/>
      <c r="O199" s="283"/>
      <c r="P199" s="283"/>
      <c r="Q199" s="283"/>
      <c r="R199" s="283"/>
      <c r="S199" s="284"/>
      <c r="T199" s="264" t="s">
        <v>46</v>
      </c>
      <c r="U199" s="265"/>
      <c r="V199" s="266"/>
      <c r="W199" s="577" t="s">
        <v>47</v>
      </c>
      <c r="X199" s="631" t="s">
        <v>43</v>
      </c>
      <c r="Y199" s="632"/>
      <c r="Z199" s="632"/>
      <c r="AA199" s="633"/>
      <c r="AB199" s="579" t="s">
        <v>2</v>
      </c>
      <c r="AC199" s="11"/>
      <c r="AP199" s="138"/>
      <c r="AQ199" s="138"/>
    </row>
    <row r="200" spans="2:43" s="3" customFormat="1" ht="21.75" customHeight="1">
      <c r="B200" s="11"/>
      <c r="C200" s="11"/>
      <c r="D200" s="441"/>
      <c r="E200" s="282"/>
      <c r="F200" s="283"/>
      <c r="G200" s="283"/>
      <c r="H200" s="283"/>
      <c r="I200" s="283"/>
      <c r="J200" s="283"/>
      <c r="K200" s="283"/>
      <c r="L200" s="283"/>
      <c r="M200" s="283"/>
      <c r="N200" s="283"/>
      <c r="O200" s="283"/>
      <c r="P200" s="283"/>
      <c r="Q200" s="283"/>
      <c r="R200" s="283"/>
      <c r="S200" s="284"/>
      <c r="T200" s="615"/>
      <c r="U200" s="616"/>
      <c r="V200" s="616"/>
      <c r="W200" s="577"/>
      <c r="X200" s="398"/>
      <c r="Y200" s="625"/>
      <c r="Z200" s="625"/>
      <c r="AA200" s="626"/>
      <c r="AB200" s="621"/>
      <c r="AC200" s="11"/>
      <c r="AP200" s="138"/>
      <c r="AQ200" s="138"/>
    </row>
    <row r="201" spans="2:43" s="3" customFormat="1" ht="13.5" customHeight="1">
      <c r="B201" s="11"/>
      <c r="C201" s="11"/>
      <c r="D201" s="441"/>
      <c r="E201" s="282"/>
      <c r="F201" s="283"/>
      <c r="G201" s="283"/>
      <c r="H201" s="283"/>
      <c r="I201" s="283"/>
      <c r="J201" s="283"/>
      <c r="K201" s="283"/>
      <c r="L201" s="283"/>
      <c r="M201" s="283"/>
      <c r="N201" s="283"/>
      <c r="O201" s="283"/>
      <c r="P201" s="283"/>
      <c r="Q201" s="283"/>
      <c r="R201" s="283"/>
      <c r="S201" s="284"/>
      <c r="T201" s="341"/>
      <c r="U201" s="342"/>
      <c r="V201" s="342"/>
      <c r="W201" s="577"/>
      <c r="X201" s="264" t="s">
        <v>44</v>
      </c>
      <c r="Y201" s="265"/>
      <c r="Z201" s="265"/>
      <c r="AA201" s="266"/>
      <c r="AB201" s="579" t="s">
        <v>2</v>
      </c>
      <c r="AC201" s="11"/>
      <c r="AP201" s="138"/>
      <c r="AQ201" s="138"/>
    </row>
    <row r="202" spans="2:43" s="3" customFormat="1" ht="21.75" customHeight="1">
      <c r="B202" s="11"/>
      <c r="C202" s="11"/>
      <c r="D202" s="441"/>
      <c r="E202" s="282"/>
      <c r="F202" s="283"/>
      <c r="G202" s="283"/>
      <c r="H202" s="283"/>
      <c r="I202" s="283"/>
      <c r="J202" s="283"/>
      <c r="K202" s="283"/>
      <c r="L202" s="283"/>
      <c r="M202" s="283"/>
      <c r="N202" s="283"/>
      <c r="O202" s="283"/>
      <c r="P202" s="283"/>
      <c r="Q202" s="283"/>
      <c r="R202" s="283"/>
      <c r="S202" s="284"/>
      <c r="T202" s="341"/>
      <c r="U202" s="342"/>
      <c r="V202" s="342"/>
      <c r="W202" s="577"/>
      <c r="X202" s="337"/>
      <c r="Y202" s="338"/>
      <c r="Z202" s="338"/>
      <c r="AA202" s="339"/>
      <c r="AB202" s="621"/>
      <c r="AC202" s="11"/>
      <c r="AP202" s="138"/>
      <c r="AQ202" s="138"/>
    </row>
    <row r="203" spans="2:43" s="3" customFormat="1" ht="13.5" customHeight="1">
      <c r="B203" s="11"/>
      <c r="C203" s="11"/>
      <c r="D203" s="441" t="s">
        <v>22</v>
      </c>
      <c r="E203" s="282" t="s">
        <v>332</v>
      </c>
      <c r="F203" s="283"/>
      <c r="G203" s="283"/>
      <c r="H203" s="283"/>
      <c r="I203" s="283"/>
      <c r="J203" s="283"/>
      <c r="K203" s="283"/>
      <c r="L203" s="283"/>
      <c r="M203" s="283"/>
      <c r="N203" s="283"/>
      <c r="O203" s="283"/>
      <c r="P203" s="283"/>
      <c r="Q203" s="283"/>
      <c r="R203" s="283"/>
      <c r="S203" s="284"/>
      <c r="T203" s="264" t="s">
        <v>46</v>
      </c>
      <c r="U203" s="265"/>
      <c r="V203" s="266"/>
      <c r="W203" s="577" t="s">
        <v>47</v>
      </c>
      <c r="X203" s="264" t="s">
        <v>43</v>
      </c>
      <c r="Y203" s="265"/>
      <c r="Z203" s="265"/>
      <c r="AA203" s="266"/>
      <c r="AB203" s="579" t="s">
        <v>2</v>
      </c>
      <c r="AC203" s="11"/>
      <c r="AP203" s="138"/>
      <c r="AQ203" s="138"/>
    </row>
    <row r="204" spans="2:43" s="3" customFormat="1" ht="21.75" customHeight="1">
      <c r="B204" s="11"/>
      <c r="C204" s="11"/>
      <c r="D204" s="441"/>
      <c r="E204" s="282"/>
      <c r="F204" s="283"/>
      <c r="G204" s="283"/>
      <c r="H204" s="283"/>
      <c r="I204" s="283"/>
      <c r="J204" s="283"/>
      <c r="K204" s="283"/>
      <c r="L204" s="283"/>
      <c r="M204" s="283"/>
      <c r="N204" s="283"/>
      <c r="O204" s="283"/>
      <c r="P204" s="283"/>
      <c r="Q204" s="283"/>
      <c r="R204" s="283"/>
      <c r="S204" s="284"/>
      <c r="T204" s="615"/>
      <c r="U204" s="616"/>
      <c r="V204" s="616"/>
      <c r="W204" s="577"/>
      <c r="X204" s="337"/>
      <c r="Y204" s="338"/>
      <c r="Z204" s="338"/>
      <c r="AA204" s="339"/>
      <c r="AB204" s="621"/>
      <c r="AC204" s="11"/>
      <c r="AP204" s="138"/>
      <c r="AQ204" s="138"/>
    </row>
    <row r="205" spans="2:43" s="3" customFormat="1" ht="13.5" customHeight="1">
      <c r="B205" s="11"/>
      <c r="C205" s="11"/>
      <c r="D205" s="441"/>
      <c r="E205" s="282"/>
      <c r="F205" s="283"/>
      <c r="G205" s="283"/>
      <c r="H205" s="283"/>
      <c r="I205" s="283"/>
      <c r="J205" s="283"/>
      <c r="K205" s="283"/>
      <c r="L205" s="283"/>
      <c r="M205" s="283"/>
      <c r="N205" s="283"/>
      <c r="O205" s="283"/>
      <c r="P205" s="283"/>
      <c r="Q205" s="283"/>
      <c r="R205" s="283"/>
      <c r="S205" s="284"/>
      <c r="T205" s="341"/>
      <c r="U205" s="342"/>
      <c r="V205" s="342"/>
      <c r="W205" s="577"/>
      <c r="X205" s="631" t="s">
        <v>44</v>
      </c>
      <c r="Y205" s="632"/>
      <c r="Z205" s="632"/>
      <c r="AA205" s="633"/>
      <c r="AB205" s="579" t="s">
        <v>2</v>
      </c>
      <c r="AC205" s="11"/>
      <c r="AP205" s="138"/>
      <c r="AQ205" s="138"/>
    </row>
    <row r="206" spans="2:43" s="3" customFormat="1" ht="21.75" customHeight="1">
      <c r="B206" s="11"/>
      <c r="C206" s="11"/>
      <c r="D206" s="441"/>
      <c r="E206" s="282"/>
      <c r="F206" s="283"/>
      <c r="G206" s="283"/>
      <c r="H206" s="283"/>
      <c r="I206" s="283"/>
      <c r="J206" s="283"/>
      <c r="K206" s="283"/>
      <c r="L206" s="283"/>
      <c r="M206" s="283"/>
      <c r="N206" s="283"/>
      <c r="O206" s="283"/>
      <c r="P206" s="283"/>
      <c r="Q206" s="283"/>
      <c r="R206" s="283"/>
      <c r="S206" s="284"/>
      <c r="T206" s="341"/>
      <c r="U206" s="342"/>
      <c r="V206" s="342"/>
      <c r="W206" s="577"/>
      <c r="X206" s="398"/>
      <c r="Y206" s="625"/>
      <c r="Z206" s="625"/>
      <c r="AA206" s="626"/>
      <c r="AB206" s="621"/>
      <c r="AC206" s="11"/>
      <c r="AP206" s="138"/>
      <c r="AQ206" s="138"/>
    </row>
    <row r="207" spans="2:43" s="3" customFormat="1" ht="13.5" customHeight="1">
      <c r="B207" s="11"/>
      <c r="C207" s="11"/>
      <c r="D207" s="441" t="s">
        <v>164</v>
      </c>
      <c r="E207" s="282" t="s">
        <v>333</v>
      </c>
      <c r="F207" s="283"/>
      <c r="G207" s="283"/>
      <c r="H207" s="283"/>
      <c r="I207" s="283"/>
      <c r="J207" s="283"/>
      <c r="K207" s="283"/>
      <c r="L207" s="283"/>
      <c r="M207" s="283"/>
      <c r="N207" s="283"/>
      <c r="O207" s="283"/>
      <c r="P207" s="283"/>
      <c r="Q207" s="283"/>
      <c r="R207" s="283"/>
      <c r="S207" s="284"/>
      <c r="T207" s="631" t="s">
        <v>46</v>
      </c>
      <c r="U207" s="632"/>
      <c r="V207" s="632"/>
      <c r="W207" s="577" t="s">
        <v>47</v>
      </c>
      <c r="X207" s="264" t="s">
        <v>43</v>
      </c>
      <c r="Y207" s="265"/>
      <c r="Z207" s="265"/>
      <c r="AA207" s="266"/>
      <c r="AB207" s="622" t="s">
        <v>2</v>
      </c>
      <c r="AC207" s="11"/>
      <c r="AP207" s="138"/>
      <c r="AQ207" s="138"/>
    </row>
    <row r="208" spans="2:43" s="3" customFormat="1" ht="30" customHeight="1">
      <c r="B208" s="11"/>
      <c r="C208" s="11"/>
      <c r="D208" s="441"/>
      <c r="E208" s="282"/>
      <c r="F208" s="283"/>
      <c r="G208" s="283"/>
      <c r="H208" s="283"/>
      <c r="I208" s="283"/>
      <c r="J208" s="283"/>
      <c r="K208" s="283"/>
      <c r="L208" s="283"/>
      <c r="M208" s="283"/>
      <c r="N208" s="283"/>
      <c r="O208" s="283"/>
      <c r="P208" s="283"/>
      <c r="Q208" s="283"/>
      <c r="R208" s="283"/>
      <c r="S208" s="284"/>
      <c r="T208" s="341"/>
      <c r="U208" s="342"/>
      <c r="V208" s="343"/>
      <c r="W208" s="577"/>
      <c r="X208" s="337"/>
      <c r="Y208" s="338"/>
      <c r="Z208" s="338"/>
      <c r="AA208" s="339"/>
      <c r="AB208" s="622"/>
      <c r="AC208" s="11"/>
      <c r="AP208" s="138"/>
      <c r="AQ208" s="138"/>
    </row>
    <row r="209" spans="2:43" s="3" customFormat="1" ht="13.5" customHeight="1">
      <c r="B209" s="11"/>
      <c r="C209" s="11"/>
      <c r="D209" s="441"/>
      <c r="E209" s="282"/>
      <c r="F209" s="283"/>
      <c r="G209" s="283"/>
      <c r="H209" s="283"/>
      <c r="I209" s="283"/>
      <c r="J209" s="283"/>
      <c r="K209" s="283"/>
      <c r="L209" s="283"/>
      <c r="M209" s="283"/>
      <c r="N209" s="283"/>
      <c r="O209" s="283"/>
      <c r="P209" s="283"/>
      <c r="Q209" s="283"/>
      <c r="R209" s="283"/>
      <c r="S209" s="284"/>
      <c r="T209" s="341"/>
      <c r="U209" s="342"/>
      <c r="V209" s="343"/>
      <c r="W209" s="577"/>
      <c r="X209" s="264" t="s">
        <v>44</v>
      </c>
      <c r="Y209" s="265"/>
      <c r="Z209" s="265"/>
      <c r="AA209" s="266"/>
      <c r="AB209" s="622" t="s">
        <v>2</v>
      </c>
      <c r="AC209" s="11"/>
      <c r="AP209" s="138"/>
      <c r="AQ209" s="138"/>
    </row>
    <row r="210" spans="2:43" s="3" customFormat="1" ht="42.75" customHeight="1">
      <c r="B210" s="11"/>
      <c r="C210" s="11"/>
      <c r="D210" s="432"/>
      <c r="E210" s="574"/>
      <c r="F210" s="575"/>
      <c r="G210" s="575"/>
      <c r="H210" s="575"/>
      <c r="I210" s="575"/>
      <c r="J210" s="575"/>
      <c r="K210" s="575"/>
      <c r="L210" s="575"/>
      <c r="M210" s="575"/>
      <c r="N210" s="575"/>
      <c r="O210" s="575"/>
      <c r="P210" s="575"/>
      <c r="Q210" s="575"/>
      <c r="R210" s="575"/>
      <c r="S210" s="576"/>
      <c r="T210" s="627"/>
      <c r="U210" s="628"/>
      <c r="V210" s="629"/>
      <c r="W210" s="578"/>
      <c r="X210" s="388"/>
      <c r="Y210" s="389"/>
      <c r="Z210" s="389"/>
      <c r="AA210" s="390"/>
      <c r="AB210" s="630"/>
      <c r="AC210" s="11"/>
      <c r="AP210" s="138"/>
      <c r="AQ210" s="138"/>
    </row>
    <row r="211" spans="2:43" s="4" customFormat="1" ht="15" customHeight="1">
      <c r="B211" s="50"/>
      <c r="C211" s="50"/>
      <c r="D211" s="583" t="s">
        <v>48</v>
      </c>
      <c r="E211" s="584"/>
      <c r="F211" s="584"/>
      <c r="G211" s="584"/>
      <c r="H211" s="584"/>
      <c r="I211" s="584"/>
      <c r="J211" s="584"/>
      <c r="K211" s="584"/>
      <c r="L211" s="584"/>
      <c r="M211" s="584"/>
      <c r="N211" s="584"/>
      <c r="O211" s="584"/>
      <c r="P211" s="584"/>
      <c r="Q211" s="584"/>
      <c r="R211" s="584"/>
      <c r="S211" s="584"/>
      <c r="T211" s="584"/>
      <c r="U211" s="584"/>
      <c r="V211" s="584"/>
      <c r="W211" s="584"/>
      <c r="X211" s="584"/>
      <c r="Y211" s="584"/>
      <c r="Z211" s="584"/>
      <c r="AA211" s="584"/>
      <c r="AB211" s="585"/>
      <c r="AC211" s="50"/>
      <c r="AP211" s="141"/>
      <c r="AQ211" s="141"/>
    </row>
    <row r="212" spans="2:43" s="3" customFormat="1" ht="13.5" customHeight="1">
      <c r="B212" s="11"/>
      <c r="C212" s="11"/>
      <c r="D212" s="431" t="s">
        <v>20</v>
      </c>
      <c r="E212" s="350" t="s">
        <v>53</v>
      </c>
      <c r="F212" s="351"/>
      <c r="G212" s="351"/>
      <c r="H212" s="351"/>
      <c r="I212" s="351"/>
      <c r="J212" s="351"/>
      <c r="K212" s="351"/>
      <c r="L212" s="351"/>
      <c r="M212" s="351"/>
      <c r="N212" s="351"/>
      <c r="O212" s="351"/>
      <c r="P212" s="351"/>
      <c r="Q212" s="351"/>
      <c r="R212" s="351"/>
      <c r="S212" s="352"/>
      <c r="T212" s="617" t="s">
        <v>115</v>
      </c>
      <c r="U212" s="618"/>
      <c r="V212" s="619"/>
      <c r="W212" s="620" t="s">
        <v>51</v>
      </c>
      <c r="X212" s="617" t="s">
        <v>43</v>
      </c>
      <c r="Y212" s="618"/>
      <c r="Z212" s="618"/>
      <c r="AA212" s="619"/>
      <c r="AB212" s="621" t="s">
        <v>2</v>
      </c>
      <c r="AC212" s="11"/>
      <c r="AP212" s="138"/>
      <c r="AQ212" s="138"/>
    </row>
    <row r="213" spans="2:43" s="3" customFormat="1" ht="21.75" customHeight="1">
      <c r="B213" s="11"/>
      <c r="C213" s="11"/>
      <c r="D213" s="441"/>
      <c r="E213" s="282"/>
      <c r="F213" s="283"/>
      <c r="G213" s="283"/>
      <c r="H213" s="283"/>
      <c r="I213" s="283"/>
      <c r="J213" s="283"/>
      <c r="K213" s="283"/>
      <c r="L213" s="283"/>
      <c r="M213" s="283"/>
      <c r="N213" s="283"/>
      <c r="O213" s="283"/>
      <c r="P213" s="283"/>
      <c r="Q213" s="283"/>
      <c r="R213" s="283"/>
      <c r="S213" s="284"/>
      <c r="T213" s="615"/>
      <c r="U213" s="616"/>
      <c r="V213" s="616"/>
      <c r="W213" s="577"/>
      <c r="X213" s="337"/>
      <c r="Y213" s="338"/>
      <c r="Z213" s="338"/>
      <c r="AA213" s="339"/>
      <c r="AB213" s="622"/>
      <c r="AC213" s="11"/>
      <c r="AP213" s="138"/>
      <c r="AQ213" s="138"/>
    </row>
    <row r="214" spans="2:43" s="3" customFormat="1" ht="13.5" customHeight="1">
      <c r="B214" s="11"/>
      <c r="C214" s="11"/>
      <c r="D214" s="441"/>
      <c r="E214" s="282"/>
      <c r="F214" s="283"/>
      <c r="G214" s="283"/>
      <c r="H214" s="283"/>
      <c r="I214" s="283"/>
      <c r="J214" s="283"/>
      <c r="K214" s="283"/>
      <c r="L214" s="283"/>
      <c r="M214" s="283"/>
      <c r="N214" s="283"/>
      <c r="O214" s="283"/>
      <c r="P214" s="283"/>
      <c r="Q214" s="283"/>
      <c r="R214" s="283"/>
      <c r="S214" s="284"/>
      <c r="T214" s="341"/>
      <c r="U214" s="342"/>
      <c r="V214" s="342"/>
      <c r="W214" s="577"/>
      <c r="X214" s="264" t="s">
        <v>44</v>
      </c>
      <c r="Y214" s="265"/>
      <c r="Z214" s="265"/>
      <c r="AA214" s="266"/>
      <c r="AB214" s="623" t="s">
        <v>2</v>
      </c>
      <c r="AC214" s="11"/>
      <c r="AP214" s="138"/>
      <c r="AQ214" s="138"/>
    </row>
    <row r="215" spans="2:43" s="3" customFormat="1" ht="21.75" customHeight="1">
      <c r="B215" s="11"/>
      <c r="C215" s="11"/>
      <c r="D215" s="441"/>
      <c r="E215" s="282"/>
      <c r="F215" s="283"/>
      <c r="G215" s="283"/>
      <c r="H215" s="283"/>
      <c r="I215" s="283"/>
      <c r="J215" s="283"/>
      <c r="K215" s="283"/>
      <c r="L215" s="283"/>
      <c r="M215" s="283"/>
      <c r="N215" s="283"/>
      <c r="O215" s="283"/>
      <c r="P215" s="283"/>
      <c r="Q215" s="283"/>
      <c r="R215" s="283"/>
      <c r="S215" s="284"/>
      <c r="T215" s="341"/>
      <c r="U215" s="342"/>
      <c r="V215" s="342"/>
      <c r="W215" s="393"/>
      <c r="X215" s="608"/>
      <c r="Y215" s="609"/>
      <c r="Z215" s="609"/>
      <c r="AA215" s="610"/>
      <c r="AB215" s="624"/>
      <c r="AC215" s="11"/>
      <c r="AP215" s="138"/>
      <c r="AQ215" s="138"/>
    </row>
    <row r="216" spans="2:43" s="3" customFormat="1" ht="13.5" customHeight="1">
      <c r="B216" s="11"/>
      <c r="C216" s="11"/>
      <c r="D216" s="441" t="s">
        <v>21</v>
      </c>
      <c r="E216" s="282" t="s">
        <v>334</v>
      </c>
      <c r="F216" s="283"/>
      <c r="G216" s="283"/>
      <c r="H216" s="283"/>
      <c r="I216" s="283"/>
      <c r="J216" s="283"/>
      <c r="K216" s="283"/>
      <c r="L216" s="283"/>
      <c r="M216" s="283"/>
      <c r="N216" s="283"/>
      <c r="O216" s="283"/>
      <c r="P216" s="283"/>
      <c r="Q216" s="283"/>
      <c r="R216" s="283"/>
      <c r="S216" s="284"/>
      <c r="T216" s="264" t="s">
        <v>115</v>
      </c>
      <c r="U216" s="265"/>
      <c r="V216" s="266"/>
      <c r="W216" s="577" t="s">
        <v>51</v>
      </c>
      <c r="X216" s="264" t="s">
        <v>162</v>
      </c>
      <c r="Y216" s="265"/>
      <c r="Z216" s="265"/>
      <c r="AA216" s="266"/>
      <c r="AB216" s="579" t="s">
        <v>2</v>
      </c>
      <c r="AC216" s="11"/>
      <c r="AP216" s="138"/>
      <c r="AQ216" s="138"/>
    </row>
    <row r="217" spans="2:43" s="3" customFormat="1" ht="21.75" customHeight="1">
      <c r="B217" s="11"/>
      <c r="C217" s="11"/>
      <c r="D217" s="441"/>
      <c r="E217" s="282"/>
      <c r="F217" s="283"/>
      <c r="G217" s="283"/>
      <c r="H217" s="283"/>
      <c r="I217" s="283"/>
      <c r="J217" s="283"/>
      <c r="K217" s="283"/>
      <c r="L217" s="283"/>
      <c r="M217" s="283"/>
      <c r="N217" s="283"/>
      <c r="O217" s="283"/>
      <c r="P217" s="283"/>
      <c r="Q217" s="283"/>
      <c r="R217" s="283"/>
      <c r="S217" s="284"/>
      <c r="T217" s="615"/>
      <c r="U217" s="616"/>
      <c r="V217" s="616"/>
      <c r="W217" s="577"/>
      <c r="X217" s="608"/>
      <c r="Y217" s="609"/>
      <c r="Z217" s="609"/>
      <c r="AA217" s="610"/>
      <c r="AB217" s="614"/>
      <c r="AC217" s="11"/>
      <c r="AP217" s="138"/>
      <c r="AQ217" s="138"/>
    </row>
    <row r="218" spans="2:43" s="3" customFormat="1" ht="13.5" customHeight="1">
      <c r="B218" s="11"/>
      <c r="C218" s="11"/>
      <c r="D218" s="441" t="s">
        <v>22</v>
      </c>
      <c r="E218" s="282" t="s">
        <v>335</v>
      </c>
      <c r="F218" s="283"/>
      <c r="G218" s="283"/>
      <c r="H218" s="283"/>
      <c r="I218" s="283"/>
      <c r="J218" s="283"/>
      <c r="K218" s="283"/>
      <c r="L218" s="283"/>
      <c r="M218" s="283"/>
      <c r="N218" s="283"/>
      <c r="O218" s="283"/>
      <c r="P218" s="283"/>
      <c r="Q218" s="283"/>
      <c r="R218" s="283"/>
      <c r="S218" s="284"/>
      <c r="T218" s="264" t="s">
        <v>115</v>
      </c>
      <c r="U218" s="265"/>
      <c r="V218" s="266"/>
      <c r="W218" s="577" t="s">
        <v>51</v>
      </c>
      <c r="X218" s="264" t="s">
        <v>162</v>
      </c>
      <c r="Y218" s="265"/>
      <c r="Z218" s="265"/>
      <c r="AA218" s="266"/>
      <c r="AB218" s="579" t="s">
        <v>2</v>
      </c>
      <c r="AC218" s="11"/>
      <c r="AP218" s="138"/>
      <c r="AQ218" s="138"/>
    </row>
    <row r="219" spans="2:43" s="3" customFormat="1" ht="21.75" customHeight="1">
      <c r="B219" s="11"/>
      <c r="C219" s="11"/>
      <c r="D219" s="441"/>
      <c r="E219" s="282"/>
      <c r="F219" s="283"/>
      <c r="G219" s="283"/>
      <c r="H219" s="283"/>
      <c r="I219" s="283"/>
      <c r="J219" s="283"/>
      <c r="K219" s="283"/>
      <c r="L219" s="283"/>
      <c r="M219" s="283"/>
      <c r="N219" s="283"/>
      <c r="O219" s="283"/>
      <c r="P219" s="283"/>
      <c r="Q219" s="283"/>
      <c r="R219" s="283"/>
      <c r="S219" s="284"/>
      <c r="T219" s="615"/>
      <c r="U219" s="616"/>
      <c r="V219" s="616"/>
      <c r="W219" s="577"/>
      <c r="X219" s="608"/>
      <c r="Y219" s="609"/>
      <c r="Z219" s="609"/>
      <c r="AA219" s="610"/>
      <c r="AB219" s="614"/>
      <c r="AC219" s="11"/>
      <c r="AP219" s="138"/>
      <c r="AQ219" s="138"/>
    </row>
    <row r="220" spans="2:43" s="3" customFormat="1" ht="13.5" customHeight="1">
      <c r="B220" s="11"/>
      <c r="C220" s="11"/>
      <c r="D220" s="441" t="s">
        <v>23</v>
      </c>
      <c r="E220" s="282" t="s">
        <v>336</v>
      </c>
      <c r="F220" s="283"/>
      <c r="G220" s="283"/>
      <c r="H220" s="283"/>
      <c r="I220" s="283"/>
      <c r="J220" s="283"/>
      <c r="K220" s="283"/>
      <c r="L220" s="283"/>
      <c r="M220" s="283"/>
      <c r="N220" s="283"/>
      <c r="O220" s="283"/>
      <c r="P220" s="283"/>
      <c r="Q220" s="283"/>
      <c r="R220" s="283"/>
      <c r="S220" s="284"/>
      <c r="T220" s="264" t="s">
        <v>115</v>
      </c>
      <c r="U220" s="265"/>
      <c r="V220" s="266"/>
      <c r="W220" s="577" t="s">
        <v>51</v>
      </c>
      <c r="X220" s="264" t="s">
        <v>162</v>
      </c>
      <c r="Y220" s="265"/>
      <c r="Z220" s="265"/>
      <c r="AA220" s="266"/>
      <c r="AB220" s="579" t="s">
        <v>2</v>
      </c>
      <c r="AC220" s="11"/>
      <c r="AP220" s="138"/>
      <c r="AQ220" s="138"/>
    </row>
    <row r="221" spans="2:43" s="3" customFormat="1" ht="21.75" customHeight="1">
      <c r="B221" s="11"/>
      <c r="C221" s="11"/>
      <c r="D221" s="441"/>
      <c r="E221" s="282"/>
      <c r="F221" s="283"/>
      <c r="G221" s="283"/>
      <c r="H221" s="283"/>
      <c r="I221" s="283"/>
      <c r="J221" s="283"/>
      <c r="K221" s="283"/>
      <c r="L221" s="283"/>
      <c r="M221" s="283"/>
      <c r="N221" s="283"/>
      <c r="O221" s="283"/>
      <c r="P221" s="283"/>
      <c r="Q221" s="283"/>
      <c r="R221" s="283"/>
      <c r="S221" s="284"/>
      <c r="T221" s="615"/>
      <c r="U221" s="616"/>
      <c r="V221" s="616"/>
      <c r="W221" s="577"/>
      <c r="X221" s="608"/>
      <c r="Y221" s="609"/>
      <c r="Z221" s="609"/>
      <c r="AA221" s="610"/>
      <c r="AB221" s="614"/>
      <c r="AC221" s="11"/>
      <c r="AP221" s="138"/>
      <c r="AQ221" s="138"/>
    </row>
    <row r="222" spans="2:43" s="3" customFormat="1" ht="13.5" customHeight="1">
      <c r="B222" s="11"/>
      <c r="C222" s="11"/>
      <c r="D222" s="441" t="s">
        <v>50</v>
      </c>
      <c r="E222" s="282" t="s">
        <v>337</v>
      </c>
      <c r="F222" s="283"/>
      <c r="G222" s="283"/>
      <c r="H222" s="283"/>
      <c r="I222" s="283"/>
      <c r="J222" s="283"/>
      <c r="K222" s="283"/>
      <c r="L222" s="283"/>
      <c r="M222" s="283"/>
      <c r="N222" s="283"/>
      <c r="O222" s="283"/>
      <c r="P222" s="283"/>
      <c r="Q222" s="283"/>
      <c r="R222" s="283"/>
      <c r="S222" s="284"/>
      <c r="T222" s="264" t="s">
        <v>115</v>
      </c>
      <c r="U222" s="265"/>
      <c r="V222" s="266"/>
      <c r="W222" s="577" t="s">
        <v>51</v>
      </c>
      <c r="X222" s="264" t="s">
        <v>162</v>
      </c>
      <c r="Y222" s="265"/>
      <c r="Z222" s="265"/>
      <c r="AA222" s="266"/>
      <c r="AB222" s="579" t="s">
        <v>2</v>
      </c>
      <c r="AC222" s="11"/>
      <c r="AP222" s="138"/>
      <c r="AQ222" s="138"/>
    </row>
    <row r="223" spans="2:43" s="3" customFormat="1" ht="21.75" customHeight="1">
      <c r="B223" s="11"/>
      <c r="C223" s="11"/>
      <c r="D223" s="441"/>
      <c r="E223" s="282"/>
      <c r="F223" s="283"/>
      <c r="G223" s="283"/>
      <c r="H223" s="283"/>
      <c r="I223" s="283"/>
      <c r="J223" s="283"/>
      <c r="K223" s="283"/>
      <c r="L223" s="283"/>
      <c r="M223" s="283"/>
      <c r="N223" s="283"/>
      <c r="O223" s="283"/>
      <c r="P223" s="283"/>
      <c r="Q223" s="283"/>
      <c r="R223" s="283"/>
      <c r="S223" s="284"/>
      <c r="T223" s="615"/>
      <c r="U223" s="616"/>
      <c r="V223" s="616"/>
      <c r="W223" s="577"/>
      <c r="X223" s="608"/>
      <c r="Y223" s="609"/>
      <c r="Z223" s="609"/>
      <c r="AA223" s="610"/>
      <c r="AB223" s="614"/>
      <c r="AC223" s="11"/>
      <c r="AP223" s="138"/>
      <c r="AQ223" s="138"/>
    </row>
    <row r="224" spans="2:43" s="3" customFormat="1" ht="13.5" customHeight="1">
      <c r="B224" s="11"/>
      <c r="C224" s="11"/>
      <c r="D224" s="441" t="s">
        <v>49</v>
      </c>
      <c r="E224" s="282" t="s">
        <v>338</v>
      </c>
      <c r="F224" s="283"/>
      <c r="G224" s="283"/>
      <c r="H224" s="283"/>
      <c r="I224" s="283"/>
      <c r="J224" s="283"/>
      <c r="K224" s="283"/>
      <c r="L224" s="283"/>
      <c r="M224" s="283"/>
      <c r="N224" s="283"/>
      <c r="O224" s="283"/>
      <c r="P224" s="283"/>
      <c r="Q224" s="283"/>
      <c r="R224" s="283"/>
      <c r="S224" s="284"/>
      <c r="T224" s="264" t="s">
        <v>52</v>
      </c>
      <c r="U224" s="265"/>
      <c r="V224" s="266"/>
      <c r="W224" s="577" t="s">
        <v>27</v>
      </c>
      <c r="X224" s="264" t="s">
        <v>162</v>
      </c>
      <c r="Y224" s="265"/>
      <c r="Z224" s="265"/>
      <c r="AA224" s="266"/>
      <c r="AB224" s="579" t="s">
        <v>2</v>
      </c>
      <c r="AC224" s="11"/>
      <c r="AP224" s="138"/>
      <c r="AQ224" s="138"/>
    </row>
    <row r="225" spans="2:43" s="3" customFormat="1" ht="21.75" customHeight="1">
      <c r="B225" s="11"/>
      <c r="C225" s="11"/>
      <c r="D225" s="432"/>
      <c r="E225" s="574"/>
      <c r="F225" s="575"/>
      <c r="G225" s="575"/>
      <c r="H225" s="575"/>
      <c r="I225" s="575"/>
      <c r="J225" s="575"/>
      <c r="K225" s="575"/>
      <c r="L225" s="575"/>
      <c r="M225" s="575"/>
      <c r="N225" s="575"/>
      <c r="O225" s="575"/>
      <c r="P225" s="575"/>
      <c r="Q225" s="575"/>
      <c r="R225" s="575"/>
      <c r="S225" s="576"/>
      <c r="T225" s="581"/>
      <c r="U225" s="582"/>
      <c r="V225" s="582"/>
      <c r="W225" s="578"/>
      <c r="X225" s="388"/>
      <c r="Y225" s="389"/>
      <c r="Z225" s="389"/>
      <c r="AA225" s="390"/>
      <c r="AB225" s="580"/>
      <c r="AC225" s="11"/>
      <c r="AP225" s="138"/>
      <c r="AQ225" s="138"/>
    </row>
    <row r="226" spans="2:43" s="3" customFormat="1" ht="24.75" customHeight="1">
      <c r="B226" s="11"/>
      <c r="C226" s="11"/>
      <c r="D226" s="422" t="s">
        <v>220</v>
      </c>
      <c r="E226" s="422"/>
      <c r="F226" s="422"/>
      <c r="G226" s="422"/>
      <c r="H226" s="422"/>
      <c r="I226" s="422"/>
      <c r="J226" s="422"/>
      <c r="K226" s="422"/>
      <c r="L226" s="422"/>
      <c r="M226" s="422"/>
      <c r="N226" s="422"/>
      <c r="O226" s="422"/>
      <c r="P226" s="422"/>
      <c r="Q226" s="422"/>
      <c r="R226" s="422"/>
      <c r="S226" s="422"/>
      <c r="T226" s="422"/>
      <c r="U226" s="422"/>
      <c r="V226" s="422"/>
      <c r="W226" s="422"/>
      <c r="X226" s="422"/>
      <c r="Y226" s="422"/>
      <c r="Z226" s="422"/>
      <c r="AA226" s="422"/>
      <c r="AB226" s="422"/>
      <c r="AC226" s="11"/>
      <c r="AP226" s="138"/>
      <c r="AQ226" s="138"/>
    </row>
    <row r="227" spans="2:43" s="3" customFormat="1" ht="67.5" customHeight="1">
      <c r="B227" s="11"/>
      <c r="C227" s="11"/>
      <c r="D227" s="404"/>
      <c r="E227" s="405"/>
      <c r="F227" s="405"/>
      <c r="G227" s="405"/>
      <c r="H227" s="405"/>
      <c r="I227" s="405"/>
      <c r="J227" s="405"/>
      <c r="K227" s="405"/>
      <c r="L227" s="405"/>
      <c r="M227" s="405"/>
      <c r="N227" s="405"/>
      <c r="O227" s="405"/>
      <c r="P227" s="405"/>
      <c r="Q227" s="405"/>
      <c r="R227" s="405"/>
      <c r="S227" s="405"/>
      <c r="T227" s="405"/>
      <c r="U227" s="405"/>
      <c r="V227" s="405"/>
      <c r="W227" s="405"/>
      <c r="X227" s="405"/>
      <c r="Y227" s="405"/>
      <c r="Z227" s="405"/>
      <c r="AA227" s="405"/>
      <c r="AB227" s="406"/>
      <c r="AC227" s="11"/>
      <c r="AP227" s="138"/>
      <c r="AQ227" s="138"/>
    </row>
    <row r="228" spans="2:43" ht="15" customHeight="1">
      <c r="F228" s="33"/>
      <c r="G228" s="13"/>
      <c r="H228" s="33"/>
      <c r="N228" s="47"/>
      <c r="U228" s="33"/>
      <c r="V228" s="13"/>
      <c r="W228" s="33"/>
      <c r="Z228" s="42"/>
    </row>
    <row r="229" spans="2:43" ht="15" customHeight="1">
      <c r="F229" s="33"/>
      <c r="G229" s="13"/>
      <c r="H229" s="33"/>
      <c r="N229" s="47"/>
      <c r="U229" s="33"/>
      <c r="V229" s="13"/>
      <c r="W229" s="33"/>
      <c r="Z229" s="42"/>
    </row>
    <row r="230" spans="2:43" ht="27" customHeight="1">
      <c r="D230" s="453" t="s">
        <v>180</v>
      </c>
      <c r="E230" s="453"/>
      <c r="F230" s="453"/>
      <c r="G230" s="453"/>
      <c r="H230" s="453"/>
      <c r="I230" s="453"/>
      <c r="J230" s="453"/>
      <c r="K230" s="453"/>
      <c r="L230" s="453"/>
      <c r="M230" s="453"/>
      <c r="N230" s="453"/>
      <c r="O230" s="453"/>
      <c r="P230" s="453"/>
      <c r="Q230" s="453"/>
      <c r="R230" s="453"/>
      <c r="S230" s="453"/>
      <c r="T230" s="453"/>
      <c r="U230" s="453"/>
      <c r="V230" s="453"/>
      <c r="W230" s="453"/>
      <c r="X230" s="453"/>
      <c r="Y230" s="453"/>
      <c r="Z230" s="453"/>
      <c r="AA230" s="453"/>
    </row>
    <row r="231" spans="2:43" s="3" customFormat="1" ht="23.25" customHeight="1">
      <c r="B231" s="11"/>
      <c r="C231" s="11"/>
      <c r="D231" s="46" t="s">
        <v>192</v>
      </c>
      <c r="E231" s="11"/>
      <c r="F231" s="11"/>
      <c r="G231" s="13"/>
      <c r="H231" s="11"/>
      <c r="I231" s="47"/>
      <c r="J231" s="47"/>
      <c r="K231" s="47"/>
      <c r="L231" s="47"/>
      <c r="M231" s="47"/>
      <c r="N231" s="47"/>
      <c r="O231" s="11"/>
      <c r="P231" s="11"/>
      <c r="Q231" s="11"/>
      <c r="R231" s="11"/>
      <c r="S231" s="11"/>
      <c r="T231" s="11"/>
      <c r="U231" s="11"/>
      <c r="V231" s="13"/>
      <c r="W231" s="11"/>
      <c r="X231" s="48"/>
      <c r="Y231" s="48"/>
      <c r="Z231" s="48"/>
      <c r="AA231" s="11"/>
      <c r="AB231" s="11"/>
      <c r="AC231" s="11"/>
      <c r="AP231" s="138"/>
      <c r="AQ231" s="138"/>
    </row>
    <row r="232" spans="2:43" s="3" customFormat="1" ht="15" customHeight="1">
      <c r="B232" s="11"/>
      <c r="C232" s="11"/>
      <c r="D232" s="49" t="s">
        <v>196</v>
      </c>
      <c r="E232" s="301" t="s">
        <v>2420</v>
      </c>
      <c r="F232" s="301"/>
      <c r="G232" s="301"/>
      <c r="H232" s="301"/>
      <c r="I232" s="301"/>
      <c r="J232" s="301"/>
      <c r="K232" s="301"/>
      <c r="L232" s="301"/>
      <c r="M232" s="301"/>
      <c r="N232" s="301"/>
      <c r="O232" s="301"/>
      <c r="P232" s="301"/>
      <c r="Q232" s="301"/>
      <c r="R232" s="301"/>
      <c r="S232" s="301"/>
      <c r="T232" s="301"/>
      <c r="U232" s="301"/>
      <c r="V232" s="301"/>
      <c r="W232" s="302" t="s">
        <v>2419</v>
      </c>
      <c r="X232" s="302"/>
      <c r="Y232" s="302"/>
      <c r="Z232" s="302"/>
      <c r="AA232" s="302"/>
      <c r="AB232" s="302"/>
      <c r="AC232" s="302"/>
      <c r="AP232" s="138"/>
      <c r="AQ232" s="138"/>
    </row>
    <row r="233" spans="2:43" s="3" customFormat="1" ht="15" customHeight="1">
      <c r="B233" s="11"/>
      <c r="C233" s="11"/>
      <c r="D233" s="49" t="s">
        <v>196</v>
      </c>
      <c r="E233" s="11" t="s">
        <v>208</v>
      </c>
      <c r="F233" s="11"/>
      <c r="G233" s="13"/>
      <c r="H233" s="11"/>
      <c r="I233" s="47"/>
      <c r="J233" s="47"/>
      <c r="K233" s="47"/>
      <c r="L233" s="47"/>
      <c r="M233" s="47"/>
      <c r="N233" s="47"/>
      <c r="O233" s="11"/>
      <c r="P233" s="11"/>
      <c r="Q233" s="11"/>
      <c r="R233" s="11"/>
      <c r="S233" s="11"/>
      <c r="T233" s="11"/>
      <c r="U233" s="11"/>
      <c r="V233" s="13"/>
      <c r="W233" s="11"/>
      <c r="X233" s="48"/>
      <c r="Y233" s="48"/>
      <c r="Z233" s="48"/>
      <c r="AA233" s="11"/>
      <c r="AB233" s="11"/>
      <c r="AC233" s="11"/>
      <c r="AP233" s="138"/>
      <c r="AQ233" s="138"/>
    </row>
    <row r="234" spans="2:43" s="3" customFormat="1" ht="15" customHeight="1">
      <c r="B234" s="11"/>
      <c r="C234" s="11"/>
      <c r="D234" s="49" t="s">
        <v>196</v>
      </c>
      <c r="E234" s="11" t="s">
        <v>203</v>
      </c>
      <c r="F234" s="11"/>
      <c r="G234" s="13"/>
      <c r="H234" s="11"/>
      <c r="I234" s="47"/>
      <c r="J234" s="47"/>
      <c r="K234" s="47"/>
      <c r="L234" s="47"/>
      <c r="M234" s="47"/>
      <c r="N234" s="47"/>
      <c r="O234" s="11"/>
      <c r="P234" s="11"/>
      <c r="Q234" s="11"/>
      <c r="R234" s="11"/>
      <c r="S234" s="11"/>
      <c r="T234" s="11"/>
      <c r="U234" s="11"/>
      <c r="V234" s="13"/>
      <c r="W234" s="11"/>
      <c r="X234" s="48"/>
      <c r="Y234" s="48"/>
      <c r="Z234" s="48"/>
      <c r="AA234" s="11"/>
      <c r="AB234" s="11"/>
      <c r="AC234" s="11"/>
      <c r="AP234" s="138"/>
      <c r="AQ234" s="138"/>
    </row>
    <row r="235" spans="2:43" s="3" customFormat="1" ht="15" customHeight="1">
      <c r="B235" s="11"/>
      <c r="C235" s="11"/>
      <c r="D235" s="49" t="s">
        <v>196</v>
      </c>
      <c r="E235" s="11" t="s">
        <v>215</v>
      </c>
      <c r="F235" s="11"/>
      <c r="G235" s="13"/>
      <c r="H235" s="11"/>
      <c r="I235" s="47"/>
      <c r="J235" s="47"/>
      <c r="K235" s="47"/>
      <c r="L235" s="47"/>
      <c r="M235" s="47"/>
      <c r="N235" s="47"/>
      <c r="O235" s="11"/>
      <c r="P235" s="11"/>
      <c r="Q235" s="11"/>
      <c r="R235" s="11"/>
      <c r="S235" s="11"/>
      <c r="T235" s="11"/>
      <c r="U235" s="11"/>
      <c r="V235" s="13"/>
      <c r="W235" s="11"/>
      <c r="X235" s="48"/>
      <c r="Y235" s="48"/>
      <c r="Z235" s="48"/>
      <c r="AA235" s="11"/>
      <c r="AB235" s="11"/>
      <c r="AC235" s="11"/>
      <c r="AP235" s="138"/>
      <c r="AQ235" s="138"/>
    </row>
    <row r="236" spans="2:43" s="4" customFormat="1" ht="30" customHeight="1">
      <c r="B236" s="50"/>
      <c r="C236" s="50"/>
      <c r="D236" s="611" t="s">
        <v>0</v>
      </c>
      <c r="E236" s="612"/>
      <c r="F236" s="612"/>
      <c r="G236" s="612"/>
      <c r="H236" s="612"/>
      <c r="I236" s="612"/>
      <c r="J236" s="612"/>
      <c r="K236" s="612"/>
      <c r="L236" s="612"/>
      <c r="M236" s="612"/>
      <c r="N236" s="612"/>
      <c r="O236" s="612"/>
      <c r="P236" s="612"/>
      <c r="Q236" s="612"/>
      <c r="R236" s="613"/>
      <c r="S236" s="571" t="s">
        <v>6</v>
      </c>
      <c r="T236" s="572"/>
      <c r="U236" s="572"/>
      <c r="V236" s="572"/>
      <c r="W236" s="573"/>
      <c r="X236" s="572" t="s">
        <v>7</v>
      </c>
      <c r="Y236" s="572"/>
      <c r="Z236" s="572"/>
      <c r="AA236" s="572"/>
      <c r="AB236" s="573"/>
      <c r="AC236" s="50"/>
      <c r="AP236" s="141"/>
      <c r="AQ236" s="141"/>
    </row>
    <row r="237" spans="2:43" s="4" customFormat="1" ht="15" customHeight="1">
      <c r="B237" s="50"/>
      <c r="C237" s="50"/>
      <c r="D237" s="583" t="s">
        <v>54</v>
      </c>
      <c r="E237" s="584"/>
      <c r="F237" s="584"/>
      <c r="G237" s="584"/>
      <c r="H237" s="584"/>
      <c r="I237" s="584"/>
      <c r="J237" s="584"/>
      <c r="K237" s="584"/>
      <c r="L237" s="584"/>
      <c r="M237" s="584"/>
      <c r="N237" s="584"/>
      <c r="O237" s="584"/>
      <c r="P237" s="584"/>
      <c r="Q237" s="584"/>
      <c r="R237" s="584"/>
      <c r="S237" s="584"/>
      <c r="T237" s="584"/>
      <c r="U237" s="584"/>
      <c r="V237" s="584"/>
      <c r="W237" s="584"/>
      <c r="X237" s="584"/>
      <c r="Y237" s="584"/>
      <c r="Z237" s="584"/>
      <c r="AA237" s="584"/>
      <c r="AB237" s="585"/>
      <c r="AC237" s="50"/>
      <c r="AP237" s="141"/>
      <c r="AQ237" s="141"/>
    </row>
    <row r="238" spans="2:43" s="3" customFormat="1" ht="15" customHeight="1">
      <c r="B238" s="11"/>
      <c r="C238" s="11"/>
      <c r="D238" s="586" t="s">
        <v>20</v>
      </c>
      <c r="E238" s="546" t="s">
        <v>234</v>
      </c>
      <c r="F238" s="547"/>
      <c r="G238" s="547"/>
      <c r="H238" s="547"/>
      <c r="I238" s="547"/>
      <c r="J238" s="547"/>
      <c r="K238" s="547"/>
      <c r="L238" s="548"/>
      <c r="M238" s="546" t="s">
        <v>230</v>
      </c>
      <c r="N238" s="547"/>
      <c r="O238" s="547"/>
      <c r="P238" s="547"/>
      <c r="Q238" s="547"/>
      <c r="R238" s="547"/>
      <c r="S238" s="548"/>
      <c r="T238" s="589" t="s">
        <v>117</v>
      </c>
      <c r="U238" s="590"/>
      <c r="V238" s="590"/>
      <c r="W238" s="591"/>
      <c r="X238" s="592"/>
      <c r="Y238" s="593"/>
      <c r="Z238" s="593"/>
      <c r="AA238" s="594"/>
      <c r="AB238" s="595" t="s">
        <v>2</v>
      </c>
      <c r="AC238" s="11"/>
      <c r="AP238" s="138"/>
      <c r="AQ238" s="138"/>
    </row>
    <row r="239" spans="2:43" s="3" customFormat="1" ht="24" customHeight="1">
      <c r="B239" s="11"/>
      <c r="C239" s="11"/>
      <c r="D239" s="587"/>
      <c r="E239" s="347"/>
      <c r="F239" s="348"/>
      <c r="G239" s="348"/>
      <c r="H239" s="348"/>
      <c r="I239" s="348"/>
      <c r="J239" s="348"/>
      <c r="K239" s="348"/>
      <c r="L239" s="349"/>
      <c r="M239" s="350"/>
      <c r="N239" s="351"/>
      <c r="O239" s="351"/>
      <c r="P239" s="351"/>
      <c r="Q239" s="351"/>
      <c r="R239" s="351"/>
      <c r="S239" s="352"/>
      <c r="T239" s="341"/>
      <c r="U239" s="342"/>
      <c r="V239" s="343"/>
      <c r="W239" s="227" t="s">
        <v>27</v>
      </c>
      <c r="X239" s="337"/>
      <c r="Y239" s="338"/>
      <c r="Z239" s="338"/>
      <c r="AA239" s="339"/>
      <c r="AB239" s="340"/>
      <c r="AC239" s="11"/>
      <c r="AP239" s="138"/>
      <c r="AQ239" s="138"/>
    </row>
    <row r="240" spans="2:43" s="3" customFormat="1" ht="15" customHeight="1">
      <c r="B240" s="11"/>
      <c r="C240" s="11"/>
      <c r="D240" s="587"/>
      <c r="E240" s="347"/>
      <c r="F240" s="348"/>
      <c r="G240" s="348"/>
      <c r="H240" s="348"/>
      <c r="I240" s="348"/>
      <c r="J240" s="348"/>
      <c r="K240" s="348"/>
      <c r="L240" s="349"/>
      <c r="M240" s="344" t="s">
        <v>231</v>
      </c>
      <c r="N240" s="345"/>
      <c r="O240" s="345"/>
      <c r="P240" s="345"/>
      <c r="Q240" s="345"/>
      <c r="R240" s="345"/>
      <c r="S240" s="346"/>
      <c r="T240" s="424" t="s">
        <v>248</v>
      </c>
      <c r="U240" s="425"/>
      <c r="V240" s="425"/>
      <c r="W240" s="426"/>
      <c r="X240" s="334"/>
      <c r="Y240" s="335"/>
      <c r="Z240" s="335"/>
      <c r="AA240" s="336"/>
      <c r="AB240" s="289" t="s">
        <v>2</v>
      </c>
      <c r="AC240" s="11"/>
      <c r="AP240" s="138"/>
      <c r="AQ240" s="138"/>
    </row>
    <row r="241" spans="2:43" s="3" customFormat="1" ht="24" customHeight="1">
      <c r="B241" s="11"/>
      <c r="C241" s="11"/>
      <c r="D241" s="587"/>
      <c r="E241" s="347"/>
      <c r="F241" s="348"/>
      <c r="G241" s="348"/>
      <c r="H241" s="348"/>
      <c r="I241" s="348"/>
      <c r="J241" s="348"/>
      <c r="K241" s="348"/>
      <c r="L241" s="349"/>
      <c r="M241" s="350"/>
      <c r="N241" s="351"/>
      <c r="O241" s="351"/>
      <c r="P241" s="351"/>
      <c r="Q241" s="351"/>
      <c r="R241" s="351"/>
      <c r="S241" s="352"/>
      <c r="T241" s="341"/>
      <c r="U241" s="342"/>
      <c r="V241" s="343"/>
      <c r="W241" s="227" t="s">
        <v>17</v>
      </c>
      <c r="X241" s="337"/>
      <c r="Y241" s="338"/>
      <c r="Z241" s="338"/>
      <c r="AA241" s="339"/>
      <c r="AB241" s="340"/>
      <c r="AC241" s="11"/>
      <c r="AP241" s="138"/>
      <c r="AQ241" s="138"/>
    </row>
    <row r="242" spans="2:43" s="3" customFormat="1" ht="15" customHeight="1">
      <c r="B242" s="11"/>
      <c r="C242" s="11"/>
      <c r="D242" s="587"/>
      <c r="E242" s="347"/>
      <c r="F242" s="348"/>
      <c r="G242" s="348"/>
      <c r="H242" s="348"/>
      <c r="I242" s="348"/>
      <c r="J242" s="348"/>
      <c r="K242" s="348"/>
      <c r="L242" s="349"/>
      <c r="M242" s="344" t="s">
        <v>235</v>
      </c>
      <c r="N242" s="345"/>
      <c r="O242" s="345"/>
      <c r="P242" s="345"/>
      <c r="Q242" s="345"/>
      <c r="R242" s="345"/>
      <c r="S242" s="346"/>
      <c r="T242" s="424" t="s">
        <v>248</v>
      </c>
      <c r="U242" s="425"/>
      <c r="V242" s="425"/>
      <c r="W242" s="426"/>
      <c r="X242" s="334"/>
      <c r="Y242" s="335"/>
      <c r="Z242" s="335"/>
      <c r="AA242" s="336"/>
      <c r="AB242" s="289" t="s">
        <v>2</v>
      </c>
      <c r="AC242" s="11"/>
      <c r="AP242" s="138"/>
      <c r="AQ242" s="138"/>
    </row>
    <row r="243" spans="2:43" s="3" customFormat="1" ht="24" customHeight="1">
      <c r="B243" s="11"/>
      <c r="C243" s="11"/>
      <c r="D243" s="587"/>
      <c r="E243" s="347"/>
      <c r="F243" s="348"/>
      <c r="G243" s="348"/>
      <c r="H243" s="348"/>
      <c r="I243" s="348"/>
      <c r="J243" s="348"/>
      <c r="K243" s="348"/>
      <c r="L243" s="349"/>
      <c r="M243" s="350"/>
      <c r="N243" s="351"/>
      <c r="O243" s="351"/>
      <c r="P243" s="351"/>
      <c r="Q243" s="351"/>
      <c r="R243" s="351"/>
      <c r="S243" s="352"/>
      <c r="T243" s="341"/>
      <c r="U243" s="342"/>
      <c r="V243" s="343"/>
      <c r="W243" s="227" t="s">
        <v>17</v>
      </c>
      <c r="X243" s="337"/>
      <c r="Y243" s="338"/>
      <c r="Z243" s="338"/>
      <c r="AA243" s="339"/>
      <c r="AB243" s="340"/>
      <c r="AC243" s="11"/>
      <c r="AP243" s="138"/>
      <c r="AQ243" s="138"/>
    </row>
    <row r="244" spans="2:43" s="3" customFormat="1" ht="15" customHeight="1">
      <c r="B244" s="11"/>
      <c r="C244" s="11"/>
      <c r="D244" s="587"/>
      <c r="E244" s="347"/>
      <c r="F244" s="348"/>
      <c r="G244" s="348"/>
      <c r="H244" s="348"/>
      <c r="I244" s="348"/>
      <c r="J244" s="348"/>
      <c r="K244" s="348"/>
      <c r="L244" s="349"/>
      <c r="M244" s="344" t="s">
        <v>232</v>
      </c>
      <c r="N244" s="345"/>
      <c r="O244" s="345"/>
      <c r="P244" s="345"/>
      <c r="Q244" s="345"/>
      <c r="R244" s="345"/>
      <c r="S244" s="346"/>
      <c r="T244" s="424" t="s">
        <v>228</v>
      </c>
      <c r="U244" s="425"/>
      <c r="V244" s="425"/>
      <c r="W244" s="426"/>
      <c r="X244" s="334"/>
      <c r="Y244" s="335"/>
      <c r="Z244" s="335"/>
      <c r="AA244" s="336"/>
      <c r="AB244" s="427" t="s">
        <v>2</v>
      </c>
      <c r="AC244" s="11"/>
      <c r="AP244" s="138"/>
      <c r="AQ244" s="138"/>
    </row>
    <row r="245" spans="2:43" s="3" customFormat="1" ht="24" customHeight="1">
      <c r="B245" s="11"/>
      <c r="C245" s="11"/>
      <c r="D245" s="587"/>
      <c r="E245" s="347"/>
      <c r="F245" s="348"/>
      <c r="G245" s="348"/>
      <c r="H245" s="348"/>
      <c r="I245" s="348"/>
      <c r="J245" s="348"/>
      <c r="K245" s="348"/>
      <c r="L245" s="349"/>
      <c r="M245" s="350"/>
      <c r="N245" s="351"/>
      <c r="O245" s="351"/>
      <c r="P245" s="351"/>
      <c r="Q245" s="351"/>
      <c r="R245" s="351"/>
      <c r="S245" s="352"/>
      <c r="T245" s="341"/>
      <c r="U245" s="342"/>
      <c r="V245" s="343"/>
      <c r="W245" s="227" t="s">
        <v>339</v>
      </c>
      <c r="X245" s="337"/>
      <c r="Y245" s="338"/>
      <c r="Z245" s="338"/>
      <c r="AA245" s="339"/>
      <c r="AB245" s="427"/>
      <c r="AC245" s="11"/>
      <c r="AP245" s="138"/>
      <c r="AQ245" s="138"/>
    </row>
    <row r="246" spans="2:43" s="3" customFormat="1" ht="15" customHeight="1">
      <c r="B246" s="11"/>
      <c r="C246" s="11"/>
      <c r="D246" s="587"/>
      <c r="E246" s="347"/>
      <c r="F246" s="348"/>
      <c r="G246" s="348"/>
      <c r="H246" s="348"/>
      <c r="I246" s="348"/>
      <c r="J246" s="348"/>
      <c r="K246" s="348"/>
      <c r="L246" s="349"/>
      <c r="M246" s="596" t="s">
        <v>233</v>
      </c>
      <c r="N246" s="597"/>
      <c r="O246" s="597"/>
      <c r="P246" s="597"/>
      <c r="Q246" s="597"/>
      <c r="R246" s="597"/>
      <c r="S246" s="598"/>
      <c r="T246" s="602"/>
      <c r="U246" s="603"/>
      <c r="V246" s="603"/>
      <c r="W246" s="604"/>
      <c r="X246" s="608"/>
      <c r="Y246" s="609"/>
      <c r="Z246" s="609"/>
      <c r="AA246" s="610"/>
      <c r="AB246" s="289" t="s">
        <v>2</v>
      </c>
      <c r="AC246" s="11"/>
      <c r="AP246" s="138"/>
      <c r="AQ246" s="138"/>
    </row>
    <row r="247" spans="2:43" s="3" customFormat="1" ht="24" customHeight="1">
      <c r="B247" s="11"/>
      <c r="C247" s="11"/>
      <c r="D247" s="587"/>
      <c r="E247" s="347"/>
      <c r="F247" s="348"/>
      <c r="G247" s="348"/>
      <c r="H247" s="348"/>
      <c r="I247" s="348"/>
      <c r="J247" s="348"/>
      <c r="K247" s="348"/>
      <c r="L247" s="349"/>
      <c r="M247" s="599"/>
      <c r="N247" s="600"/>
      <c r="O247" s="600"/>
      <c r="P247" s="600"/>
      <c r="Q247" s="600"/>
      <c r="R247" s="600"/>
      <c r="S247" s="601"/>
      <c r="T247" s="605"/>
      <c r="U247" s="606"/>
      <c r="V247" s="606"/>
      <c r="W247" s="607"/>
      <c r="X247" s="337"/>
      <c r="Y247" s="338"/>
      <c r="Z247" s="338"/>
      <c r="AA247" s="339"/>
      <c r="AB247" s="340"/>
      <c r="AC247" s="11"/>
      <c r="AP247" s="138"/>
      <c r="AQ247" s="138"/>
    </row>
    <row r="248" spans="2:43" ht="15" customHeight="1">
      <c r="D248" s="587"/>
      <c r="E248" s="347"/>
      <c r="F248" s="348"/>
      <c r="G248" s="348"/>
      <c r="H248" s="348"/>
      <c r="I248" s="348"/>
      <c r="J248" s="348"/>
      <c r="K248" s="348"/>
      <c r="L248" s="349"/>
      <c r="M248" s="442" t="s">
        <v>229</v>
      </c>
      <c r="N248" s="443"/>
      <c r="O248" s="443"/>
      <c r="P248" s="443"/>
      <c r="Q248" s="443"/>
      <c r="R248" s="443"/>
      <c r="S248" s="443"/>
      <c r="T248" s="443"/>
      <c r="U248" s="443"/>
      <c r="V248" s="443"/>
      <c r="W248" s="443"/>
      <c r="X248" s="443"/>
      <c r="Y248" s="443"/>
      <c r="Z248" s="443"/>
      <c r="AA248" s="443"/>
      <c r="AB248" s="444"/>
      <c r="AE248" s="3"/>
      <c r="AF248" s="3"/>
      <c r="AG248" s="3"/>
      <c r="AH248" s="3"/>
      <c r="AI248" s="3"/>
      <c r="AJ248" s="3"/>
      <c r="AK248" s="3"/>
      <c r="AL248" s="3"/>
      <c r="AM248" s="3"/>
    </row>
    <row r="249" spans="2:43" ht="30" customHeight="1">
      <c r="D249" s="588"/>
      <c r="E249" s="350"/>
      <c r="F249" s="351"/>
      <c r="G249" s="351"/>
      <c r="H249" s="351"/>
      <c r="I249" s="351"/>
      <c r="J249" s="351"/>
      <c r="K249" s="351"/>
      <c r="L249" s="352"/>
      <c r="M249" s="445"/>
      <c r="N249" s="446"/>
      <c r="O249" s="446"/>
      <c r="P249" s="446"/>
      <c r="Q249" s="446"/>
      <c r="R249" s="446"/>
      <c r="S249" s="446"/>
      <c r="T249" s="446"/>
      <c r="U249" s="446"/>
      <c r="V249" s="446"/>
      <c r="W249" s="446"/>
      <c r="X249" s="446"/>
      <c r="Y249" s="446"/>
      <c r="Z249" s="446"/>
      <c r="AA249" s="446"/>
      <c r="AB249" s="447"/>
      <c r="AE249" s="3"/>
      <c r="AF249" s="3"/>
      <c r="AG249" s="3"/>
      <c r="AH249" s="3"/>
      <c r="AI249" s="3"/>
      <c r="AJ249" s="3"/>
      <c r="AK249" s="3"/>
      <c r="AL249" s="3"/>
      <c r="AM249" s="3"/>
    </row>
    <row r="250" spans="2:43" ht="16.5" customHeight="1">
      <c r="D250" s="358" t="s">
        <v>21</v>
      </c>
      <c r="E250" s="344" t="s">
        <v>55</v>
      </c>
      <c r="F250" s="345"/>
      <c r="G250" s="345"/>
      <c r="H250" s="345"/>
      <c r="I250" s="345"/>
      <c r="J250" s="345"/>
      <c r="K250" s="345"/>
      <c r="L250" s="346"/>
      <c r="M250" s="361" t="s">
        <v>257</v>
      </c>
      <c r="N250" s="362"/>
      <c r="O250" s="362"/>
      <c r="P250" s="362"/>
      <c r="Q250" s="362"/>
      <c r="R250" s="362"/>
      <c r="S250" s="363"/>
      <c r="T250" s="324" t="s">
        <v>228</v>
      </c>
      <c r="U250" s="325"/>
      <c r="V250" s="325"/>
      <c r="W250" s="325"/>
      <c r="X250" s="325"/>
      <c r="Y250" s="325"/>
      <c r="Z250" s="325"/>
      <c r="AA250" s="325"/>
      <c r="AB250" s="326"/>
      <c r="AE250" s="3"/>
      <c r="AF250" s="3"/>
      <c r="AG250" s="3"/>
      <c r="AH250" s="3"/>
      <c r="AI250" s="3"/>
      <c r="AJ250" s="3"/>
      <c r="AK250" s="3"/>
      <c r="AL250" s="3"/>
      <c r="AM250" s="3"/>
    </row>
    <row r="251" spans="2:43" ht="22.5" customHeight="1">
      <c r="D251" s="359"/>
      <c r="E251" s="347"/>
      <c r="F251" s="348"/>
      <c r="G251" s="348"/>
      <c r="H251" s="348"/>
      <c r="I251" s="348"/>
      <c r="J251" s="348"/>
      <c r="K251" s="348"/>
      <c r="L251" s="349"/>
      <c r="M251" s="364"/>
      <c r="N251" s="365"/>
      <c r="O251" s="365"/>
      <c r="P251" s="365"/>
      <c r="Q251" s="365"/>
      <c r="R251" s="365"/>
      <c r="S251" s="366"/>
      <c r="T251" s="322"/>
      <c r="U251" s="323"/>
      <c r="V251" s="323"/>
      <c r="W251" s="324" t="s">
        <v>5</v>
      </c>
      <c r="X251" s="325"/>
      <c r="Y251" s="325"/>
      <c r="Z251" s="325"/>
      <c r="AA251" s="325"/>
      <c r="AB251" s="326"/>
      <c r="AE251" s="3"/>
      <c r="AF251" s="3"/>
      <c r="AG251" s="3"/>
      <c r="AH251" s="3"/>
      <c r="AI251" s="3"/>
      <c r="AJ251" s="3"/>
      <c r="AK251" s="3"/>
      <c r="AL251" s="3"/>
      <c r="AM251" s="3"/>
    </row>
    <row r="252" spans="2:43" ht="16.5" customHeight="1">
      <c r="D252" s="359"/>
      <c r="E252" s="347"/>
      <c r="F252" s="348"/>
      <c r="G252" s="348"/>
      <c r="H252" s="348"/>
      <c r="I252" s="348"/>
      <c r="J252" s="348"/>
      <c r="K252" s="348"/>
      <c r="L252" s="349"/>
      <c r="M252" s="282" t="s">
        <v>256</v>
      </c>
      <c r="N252" s="283"/>
      <c r="O252" s="283"/>
      <c r="P252" s="283"/>
      <c r="Q252" s="283"/>
      <c r="R252" s="283"/>
      <c r="S252" s="283"/>
      <c r="T252" s="283"/>
      <c r="U252" s="283"/>
      <c r="V252" s="283"/>
      <c r="W252" s="283"/>
      <c r="X252" s="283"/>
      <c r="Y252" s="283"/>
      <c r="Z252" s="283"/>
      <c r="AA252" s="283"/>
      <c r="AB252" s="327"/>
      <c r="AE252" s="3"/>
      <c r="AF252" s="3"/>
      <c r="AG252" s="3"/>
      <c r="AH252" s="3"/>
      <c r="AI252" s="3"/>
      <c r="AJ252" s="3"/>
      <c r="AK252" s="3"/>
      <c r="AL252" s="3"/>
      <c r="AM252" s="3"/>
    </row>
    <row r="253" spans="2:43" s="3" customFormat="1" ht="15" customHeight="1">
      <c r="B253" s="11"/>
      <c r="C253" s="11"/>
      <c r="D253" s="359"/>
      <c r="E253" s="347"/>
      <c r="F253" s="348"/>
      <c r="G253" s="348"/>
      <c r="H253" s="348"/>
      <c r="I253" s="348"/>
      <c r="J253" s="348"/>
      <c r="K253" s="348"/>
      <c r="L253" s="349"/>
      <c r="M253" s="344" t="s">
        <v>236</v>
      </c>
      <c r="N253" s="345"/>
      <c r="O253" s="345"/>
      <c r="P253" s="345"/>
      <c r="Q253" s="345"/>
      <c r="R253" s="345"/>
      <c r="S253" s="346"/>
      <c r="T253" s="353" t="s">
        <v>254</v>
      </c>
      <c r="U253" s="354"/>
      <c r="V253" s="353" t="s">
        <v>249</v>
      </c>
      <c r="W253" s="354"/>
      <c r="X253" s="912"/>
      <c r="Y253" s="913"/>
      <c r="Z253" s="913"/>
      <c r="AA253" s="913"/>
      <c r="AB253" s="914"/>
      <c r="AC253" s="11"/>
      <c r="AP253" s="138"/>
      <c r="AQ253" s="138"/>
    </row>
    <row r="254" spans="2:43" s="3" customFormat="1" ht="18" customHeight="1">
      <c r="B254" s="11"/>
      <c r="C254" s="11"/>
      <c r="D254" s="359"/>
      <c r="E254" s="347"/>
      <c r="F254" s="348"/>
      <c r="G254" s="348"/>
      <c r="H254" s="348"/>
      <c r="I254" s="348"/>
      <c r="J254" s="348"/>
      <c r="K254" s="348"/>
      <c r="L254" s="349"/>
      <c r="M254" s="347"/>
      <c r="N254" s="348"/>
      <c r="O254" s="348"/>
      <c r="P254" s="348"/>
      <c r="Q254" s="348"/>
      <c r="R254" s="348"/>
      <c r="S254" s="349"/>
      <c r="T254" s="147"/>
      <c r="U254" s="148" t="s">
        <v>252</v>
      </c>
      <c r="V254" s="225"/>
      <c r="W254" s="227" t="s">
        <v>17</v>
      </c>
      <c r="X254" s="367"/>
      <c r="Y254" s="367"/>
      <c r="Z254" s="367"/>
      <c r="AA254" s="367"/>
      <c r="AB254" s="224" t="s">
        <v>2</v>
      </c>
      <c r="AC254" s="11"/>
      <c r="AP254" s="171">
        <v>0</v>
      </c>
      <c r="AQ254" s="122" t="str" cm="1">
        <f t="array" ref="AQ254">_xlfn.SWITCH(AP254,0,"未選択",INDEX(筋交い,AP254))</f>
        <v>未選択</v>
      </c>
    </row>
    <row r="255" spans="2:43" s="3" customFormat="1" ht="18" customHeight="1">
      <c r="B255" s="11"/>
      <c r="C255" s="11"/>
      <c r="D255" s="359"/>
      <c r="E255" s="347"/>
      <c r="F255" s="348"/>
      <c r="G255" s="348"/>
      <c r="H255" s="348"/>
      <c r="I255" s="348"/>
      <c r="J255" s="348"/>
      <c r="K255" s="348"/>
      <c r="L255" s="349"/>
      <c r="M255" s="350"/>
      <c r="N255" s="351"/>
      <c r="O255" s="351"/>
      <c r="P255" s="351"/>
      <c r="Q255" s="351"/>
      <c r="R255" s="351"/>
      <c r="S255" s="352"/>
      <c r="T255" s="147"/>
      <c r="U255" s="148" t="s">
        <v>253</v>
      </c>
      <c r="V255" s="225"/>
      <c r="W255" s="227" t="s">
        <v>17</v>
      </c>
      <c r="X255" s="367"/>
      <c r="Y255" s="367"/>
      <c r="Z255" s="367"/>
      <c r="AA255" s="367"/>
      <c r="AB255" s="224" t="s">
        <v>2</v>
      </c>
      <c r="AC255" s="11"/>
      <c r="AP255" s="138"/>
      <c r="AQ255" s="138"/>
    </row>
    <row r="256" spans="2:43" s="3" customFormat="1" ht="15" customHeight="1">
      <c r="B256" s="11"/>
      <c r="C256" s="11"/>
      <c r="D256" s="359"/>
      <c r="E256" s="347"/>
      <c r="F256" s="348"/>
      <c r="G256" s="348"/>
      <c r="H256" s="348"/>
      <c r="I256" s="348"/>
      <c r="J256" s="348"/>
      <c r="K256" s="348"/>
      <c r="L256" s="349"/>
      <c r="M256" s="344" t="s">
        <v>237</v>
      </c>
      <c r="N256" s="345"/>
      <c r="O256" s="345"/>
      <c r="P256" s="345"/>
      <c r="Q256" s="345"/>
      <c r="R256" s="345"/>
      <c r="S256" s="346"/>
      <c r="T256" s="424" t="s">
        <v>249</v>
      </c>
      <c r="U256" s="425"/>
      <c r="V256" s="425"/>
      <c r="W256" s="426"/>
      <c r="X256" s="334"/>
      <c r="Y256" s="335"/>
      <c r="Z256" s="335"/>
      <c r="AA256" s="336"/>
      <c r="AB256" s="289" t="s">
        <v>2</v>
      </c>
      <c r="AC256" s="11"/>
      <c r="AP256" s="138"/>
      <c r="AQ256" s="138"/>
    </row>
    <row r="257" spans="2:43" s="3" customFormat="1" ht="24" customHeight="1">
      <c r="B257" s="11"/>
      <c r="C257" s="11"/>
      <c r="D257" s="359"/>
      <c r="E257" s="347"/>
      <c r="F257" s="348"/>
      <c r="G257" s="348"/>
      <c r="H257" s="348"/>
      <c r="I257" s="348"/>
      <c r="J257" s="348"/>
      <c r="K257" s="348"/>
      <c r="L257" s="349"/>
      <c r="M257" s="350"/>
      <c r="N257" s="351"/>
      <c r="O257" s="351"/>
      <c r="P257" s="351"/>
      <c r="Q257" s="351"/>
      <c r="R257" s="351"/>
      <c r="S257" s="352"/>
      <c r="T257" s="341"/>
      <c r="U257" s="342"/>
      <c r="V257" s="343"/>
      <c r="W257" s="227" t="s">
        <v>17</v>
      </c>
      <c r="X257" s="337"/>
      <c r="Y257" s="338"/>
      <c r="Z257" s="338"/>
      <c r="AA257" s="339"/>
      <c r="AB257" s="340"/>
      <c r="AC257" s="11"/>
      <c r="AP257" s="138"/>
      <c r="AQ257" s="138"/>
    </row>
    <row r="258" spans="2:43" s="3" customFormat="1" ht="15" customHeight="1">
      <c r="B258" s="11"/>
      <c r="C258" s="11"/>
      <c r="D258" s="359"/>
      <c r="E258" s="347"/>
      <c r="F258" s="348"/>
      <c r="G258" s="348"/>
      <c r="H258" s="348"/>
      <c r="I258" s="348"/>
      <c r="J258" s="348"/>
      <c r="K258" s="348"/>
      <c r="L258" s="349"/>
      <c r="M258" s="344" t="s">
        <v>255</v>
      </c>
      <c r="N258" s="345"/>
      <c r="O258" s="345"/>
      <c r="P258" s="345"/>
      <c r="Q258" s="345"/>
      <c r="R258" s="345"/>
      <c r="S258" s="346"/>
      <c r="T258" s="424" t="s">
        <v>117</v>
      </c>
      <c r="U258" s="425"/>
      <c r="V258" s="425"/>
      <c r="W258" s="426"/>
      <c r="X258" s="334"/>
      <c r="Y258" s="335"/>
      <c r="Z258" s="335"/>
      <c r="AA258" s="336"/>
      <c r="AB258" s="289" t="s">
        <v>2</v>
      </c>
      <c r="AC258" s="11"/>
      <c r="AP258" s="138"/>
      <c r="AQ258" s="138"/>
    </row>
    <row r="259" spans="2:43" s="3" customFormat="1" ht="24" customHeight="1">
      <c r="B259" s="11"/>
      <c r="C259" s="11"/>
      <c r="D259" s="359"/>
      <c r="E259" s="347"/>
      <c r="F259" s="348"/>
      <c r="G259" s="348"/>
      <c r="H259" s="348"/>
      <c r="I259" s="348"/>
      <c r="J259" s="348"/>
      <c r="K259" s="348"/>
      <c r="L259" s="349"/>
      <c r="M259" s="350"/>
      <c r="N259" s="351"/>
      <c r="O259" s="351"/>
      <c r="P259" s="351"/>
      <c r="Q259" s="351"/>
      <c r="R259" s="351"/>
      <c r="S259" s="352"/>
      <c r="T259" s="341"/>
      <c r="U259" s="342"/>
      <c r="V259" s="343"/>
      <c r="W259" s="227" t="s">
        <v>27</v>
      </c>
      <c r="X259" s="337"/>
      <c r="Y259" s="338"/>
      <c r="Z259" s="338"/>
      <c r="AA259" s="339"/>
      <c r="AB259" s="340"/>
      <c r="AC259" s="11"/>
      <c r="AP259" s="138"/>
      <c r="AQ259" s="138"/>
    </row>
    <row r="260" spans="2:43" s="3" customFormat="1" ht="15" customHeight="1">
      <c r="B260" s="11"/>
      <c r="C260" s="11"/>
      <c r="D260" s="359"/>
      <c r="E260" s="347"/>
      <c r="F260" s="348"/>
      <c r="G260" s="348"/>
      <c r="H260" s="348"/>
      <c r="I260" s="348"/>
      <c r="J260" s="348"/>
      <c r="K260" s="348"/>
      <c r="L260" s="349"/>
      <c r="M260" s="596" t="s">
        <v>238</v>
      </c>
      <c r="N260" s="597"/>
      <c r="O260" s="597"/>
      <c r="P260" s="597"/>
      <c r="Q260" s="597"/>
      <c r="R260" s="597"/>
      <c r="S260" s="598"/>
      <c r="T260" s="602"/>
      <c r="U260" s="603"/>
      <c r="V260" s="603"/>
      <c r="W260" s="604"/>
      <c r="X260" s="608"/>
      <c r="Y260" s="609"/>
      <c r="Z260" s="609"/>
      <c r="AA260" s="610"/>
      <c r="AB260" s="427" t="s">
        <v>2</v>
      </c>
      <c r="AC260" s="11"/>
      <c r="AP260" s="138"/>
      <c r="AQ260" s="138"/>
    </row>
    <row r="261" spans="2:43" s="3" customFormat="1" ht="24" customHeight="1">
      <c r="B261" s="11"/>
      <c r="C261" s="11"/>
      <c r="D261" s="359"/>
      <c r="E261" s="347"/>
      <c r="F261" s="348"/>
      <c r="G261" s="348"/>
      <c r="H261" s="348"/>
      <c r="I261" s="348"/>
      <c r="J261" s="348"/>
      <c r="K261" s="348"/>
      <c r="L261" s="349"/>
      <c r="M261" s="599"/>
      <c r="N261" s="600"/>
      <c r="O261" s="600"/>
      <c r="P261" s="600"/>
      <c r="Q261" s="600"/>
      <c r="R261" s="600"/>
      <c r="S261" s="601"/>
      <c r="T261" s="605"/>
      <c r="U261" s="606"/>
      <c r="V261" s="606"/>
      <c r="W261" s="607"/>
      <c r="X261" s="337"/>
      <c r="Y261" s="338"/>
      <c r="Z261" s="338"/>
      <c r="AA261" s="339"/>
      <c r="AB261" s="340"/>
      <c r="AC261" s="11"/>
      <c r="AP261" s="138"/>
      <c r="AQ261" s="138"/>
    </row>
    <row r="262" spans="2:43" ht="15" customHeight="1">
      <c r="D262" s="359"/>
      <c r="E262" s="347"/>
      <c r="F262" s="348"/>
      <c r="G262" s="348"/>
      <c r="H262" s="348"/>
      <c r="I262" s="348"/>
      <c r="J262" s="348"/>
      <c r="K262" s="348"/>
      <c r="L262" s="349"/>
      <c r="M262" s="442" t="s">
        <v>239</v>
      </c>
      <c r="N262" s="443"/>
      <c r="O262" s="443"/>
      <c r="P262" s="443"/>
      <c r="Q262" s="443"/>
      <c r="R262" s="443"/>
      <c r="S262" s="443"/>
      <c r="T262" s="443"/>
      <c r="U262" s="443"/>
      <c r="V262" s="443"/>
      <c r="W262" s="443"/>
      <c r="X262" s="443"/>
      <c r="Y262" s="443"/>
      <c r="Z262" s="443"/>
      <c r="AA262" s="443"/>
      <c r="AB262" s="444"/>
      <c r="AE262" s="3"/>
      <c r="AF262" s="3"/>
      <c r="AG262" s="3"/>
      <c r="AH262" s="3"/>
      <c r="AI262" s="3"/>
      <c r="AJ262" s="3"/>
      <c r="AK262" s="3"/>
      <c r="AL262" s="3"/>
      <c r="AM262" s="3"/>
    </row>
    <row r="263" spans="2:43" ht="30" customHeight="1">
      <c r="D263" s="431"/>
      <c r="E263" s="350"/>
      <c r="F263" s="351"/>
      <c r="G263" s="351"/>
      <c r="H263" s="351"/>
      <c r="I263" s="351"/>
      <c r="J263" s="351"/>
      <c r="K263" s="351"/>
      <c r="L263" s="352"/>
      <c r="M263" s="561"/>
      <c r="N263" s="562"/>
      <c r="O263" s="562"/>
      <c r="P263" s="562"/>
      <c r="Q263" s="562"/>
      <c r="R263" s="562"/>
      <c r="S263" s="562"/>
      <c r="T263" s="562"/>
      <c r="U263" s="562"/>
      <c r="V263" s="562"/>
      <c r="W263" s="562"/>
      <c r="X263" s="562"/>
      <c r="Y263" s="562"/>
      <c r="Z263" s="562"/>
      <c r="AA263" s="562"/>
      <c r="AB263" s="563"/>
      <c r="AE263" s="3"/>
      <c r="AF263" s="3"/>
      <c r="AG263" s="3"/>
      <c r="AH263" s="3"/>
      <c r="AI263" s="3"/>
      <c r="AJ263" s="3"/>
      <c r="AK263" s="3"/>
      <c r="AL263" s="3"/>
      <c r="AM263" s="3"/>
    </row>
    <row r="264" spans="2:43" s="3" customFormat="1" ht="15" customHeight="1">
      <c r="B264" s="11"/>
      <c r="C264" s="11"/>
      <c r="D264" s="441" t="s">
        <v>22</v>
      </c>
      <c r="E264" s="344" t="s">
        <v>56</v>
      </c>
      <c r="F264" s="345"/>
      <c r="G264" s="345"/>
      <c r="H264" s="345"/>
      <c r="I264" s="345"/>
      <c r="J264" s="345"/>
      <c r="K264" s="345"/>
      <c r="L264" s="345"/>
      <c r="M264" s="345"/>
      <c r="N264" s="345"/>
      <c r="O264" s="345"/>
      <c r="P264" s="345"/>
      <c r="Q264" s="345"/>
      <c r="R264" s="345"/>
      <c r="S264" s="346"/>
      <c r="T264" s="424" t="s">
        <v>228</v>
      </c>
      <c r="U264" s="425"/>
      <c r="V264" s="425"/>
      <c r="W264" s="426"/>
      <c r="X264" s="398"/>
      <c r="Y264" s="625"/>
      <c r="Z264" s="625"/>
      <c r="AA264" s="625"/>
      <c r="AB264" s="289" t="s">
        <v>2</v>
      </c>
      <c r="AC264" s="11"/>
      <c r="AP264" s="138"/>
      <c r="AQ264" s="138"/>
    </row>
    <row r="265" spans="2:43" s="3" customFormat="1" ht="34.5" customHeight="1">
      <c r="B265" s="11"/>
      <c r="C265" s="11"/>
      <c r="D265" s="441"/>
      <c r="E265" s="350"/>
      <c r="F265" s="351"/>
      <c r="G265" s="351"/>
      <c r="H265" s="351"/>
      <c r="I265" s="351"/>
      <c r="J265" s="351"/>
      <c r="K265" s="351"/>
      <c r="L265" s="351"/>
      <c r="M265" s="351"/>
      <c r="N265" s="351"/>
      <c r="O265" s="351"/>
      <c r="P265" s="351"/>
      <c r="Q265" s="351"/>
      <c r="R265" s="351"/>
      <c r="S265" s="352"/>
      <c r="T265" s="322"/>
      <c r="U265" s="323"/>
      <c r="V265" s="564"/>
      <c r="W265" s="228" t="s">
        <v>5</v>
      </c>
      <c r="X265" s="334"/>
      <c r="Y265" s="335"/>
      <c r="Z265" s="335"/>
      <c r="AA265" s="335"/>
      <c r="AB265" s="427"/>
      <c r="AC265" s="11"/>
      <c r="AP265" s="138"/>
      <c r="AQ265" s="138"/>
    </row>
    <row r="266" spans="2:43" ht="18" customHeight="1">
      <c r="D266" s="358" t="s">
        <v>23</v>
      </c>
      <c r="E266" s="344" t="s">
        <v>258</v>
      </c>
      <c r="F266" s="345"/>
      <c r="G266" s="345"/>
      <c r="H266" s="345"/>
      <c r="I266" s="345"/>
      <c r="J266" s="345"/>
      <c r="K266" s="345"/>
      <c r="L266" s="346"/>
      <c r="M266" s="361" t="s">
        <v>257</v>
      </c>
      <c r="N266" s="362"/>
      <c r="O266" s="362"/>
      <c r="P266" s="362"/>
      <c r="Q266" s="362"/>
      <c r="R266" s="362"/>
      <c r="S266" s="363"/>
      <c r="T266" s="568" t="s">
        <v>259</v>
      </c>
      <c r="U266" s="569"/>
      <c r="V266" s="569"/>
      <c r="W266" s="569"/>
      <c r="X266" s="569"/>
      <c r="Y266" s="569"/>
      <c r="Z266" s="569"/>
      <c r="AA266" s="569"/>
      <c r="AB266" s="570"/>
      <c r="AE266" s="3"/>
      <c r="AF266" s="3"/>
      <c r="AG266" s="3"/>
      <c r="AH266" s="3"/>
      <c r="AI266" s="3"/>
      <c r="AJ266" s="3"/>
      <c r="AK266" s="3"/>
      <c r="AL266" s="3"/>
      <c r="AM266" s="3"/>
    </row>
    <row r="267" spans="2:43" ht="18" customHeight="1">
      <c r="D267" s="359"/>
      <c r="E267" s="347"/>
      <c r="F267" s="348"/>
      <c r="G267" s="348"/>
      <c r="H267" s="348"/>
      <c r="I267" s="348"/>
      <c r="J267" s="348"/>
      <c r="K267" s="348"/>
      <c r="L267" s="349"/>
      <c r="M267" s="364"/>
      <c r="N267" s="365"/>
      <c r="O267" s="365"/>
      <c r="P267" s="365"/>
      <c r="Q267" s="365"/>
      <c r="R267" s="365"/>
      <c r="S267" s="366"/>
      <c r="T267" s="322"/>
      <c r="U267" s="323"/>
      <c r="V267" s="323"/>
      <c r="W267" s="324" t="s">
        <v>27</v>
      </c>
      <c r="X267" s="325"/>
      <c r="Y267" s="325"/>
      <c r="Z267" s="325"/>
      <c r="AA267" s="325"/>
      <c r="AB267" s="326"/>
      <c r="AE267" s="3"/>
      <c r="AF267" s="3"/>
      <c r="AG267" s="3"/>
      <c r="AH267" s="3"/>
      <c r="AI267" s="3"/>
      <c r="AJ267" s="3"/>
      <c r="AK267" s="3"/>
      <c r="AL267" s="3"/>
      <c r="AM267" s="3"/>
    </row>
    <row r="268" spans="2:43" ht="16.5" customHeight="1">
      <c r="D268" s="359"/>
      <c r="E268" s="347"/>
      <c r="F268" s="348"/>
      <c r="G268" s="348"/>
      <c r="H268" s="348"/>
      <c r="I268" s="348"/>
      <c r="J268" s="348"/>
      <c r="K268" s="348"/>
      <c r="L268" s="349"/>
      <c r="M268" s="282" t="s">
        <v>256</v>
      </c>
      <c r="N268" s="283"/>
      <c r="O268" s="283"/>
      <c r="P268" s="283"/>
      <c r="Q268" s="283"/>
      <c r="R268" s="283"/>
      <c r="S268" s="283"/>
      <c r="T268" s="283"/>
      <c r="U268" s="283"/>
      <c r="V268" s="283"/>
      <c r="W268" s="283"/>
      <c r="X268" s="283"/>
      <c r="Y268" s="283"/>
      <c r="Z268" s="283"/>
      <c r="AA268" s="283"/>
      <c r="AB268" s="327"/>
      <c r="AE268" s="3"/>
      <c r="AF268" s="3"/>
      <c r="AG268" s="3"/>
      <c r="AH268" s="3"/>
      <c r="AI268" s="3"/>
      <c r="AJ268" s="3"/>
      <c r="AK268" s="3"/>
      <c r="AL268" s="3"/>
      <c r="AM268" s="3"/>
    </row>
    <row r="269" spans="2:43" s="3" customFormat="1" ht="18" customHeight="1">
      <c r="B269" s="11"/>
      <c r="C269" s="11"/>
      <c r="D269" s="359"/>
      <c r="E269" s="347"/>
      <c r="F269" s="348"/>
      <c r="G269" s="348"/>
      <c r="H269" s="348"/>
      <c r="I269" s="348"/>
      <c r="J269" s="348"/>
      <c r="K269" s="348"/>
      <c r="L269" s="349"/>
      <c r="M269" s="344" t="s">
        <v>58</v>
      </c>
      <c r="N269" s="345"/>
      <c r="O269" s="345"/>
      <c r="P269" s="345"/>
      <c r="Q269" s="345"/>
      <c r="R269" s="345"/>
      <c r="S269" s="346"/>
      <c r="T269" s="424" t="s">
        <v>117</v>
      </c>
      <c r="U269" s="425"/>
      <c r="V269" s="425"/>
      <c r="W269" s="426"/>
      <c r="X269" s="334"/>
      <c r="Y269" s="335"/>
      <c r="Z269" s="335"/>
      <c r="AA269" s="336"/>
      <c r="AB269" s="289" t="s">
        <v>2</v>
      </c>
      <c r="AC269" s="11"/>
      <c r="AP269" s="138"/>
      <c r="AQ269" s="138"/>
    </row>
    <row r="270" spans="2:43" s="3" customFormat="1" ht="30" customHeight="1">
      <c r="B270" s="11"/>
      <c r="C270" s="11"/>
      <c r="D270" s="359"/>
      <c r="E270" s="347"/>
      <c r="F270" s="348"/>
      <c r="G270" s="348"/>
      <c r="H270" s="348"/>
      <c r="I270" s="348"/>
      <c r="J270" s="348"/>
      <c r="K270" s="348"/>
      <c r="L270" s="349"/>
      <c r="M270" s="347"/>
      <c r="N270" s="348"/>
      <c r="O270" s="348"/>
      <c r="P270" s="348"/>
      <c r="Q270" s="348"/>
      <c r="R270" s="348"/>
      <c r="S270" s="349"/>
      <c r="T270" s="341"/>
      <c r="U270" s="342"/>
      <c r="V270" s="343"/>
      <c r="W270" s="227" t="s">
        <v>27</v>
      </c>
      <c r="X270" s="337"/>
      <c r="Y270" s="338"/>
      <c r="Z270" s="338"/>
      <c r="AA270" s="339"/>
      <c r="AB270" s="340"/>
      <c r="AC270" s="11"/>
      <c r="AP270" s="138"/>
      <c r="AQ270" s="138"/>
    </row>
    <row r="271" spans="2:43" s="3" customFormat="1" ht="18" customHeight="1">
      <c r="B271" s="11"/>
      <c r="C271" s="11"/>
      <c r="D271" s="359"/>
      <c r="E271" s="347"/>
      <c r="F271" s="348"/>
      <c r="G271" s="348"/>
      <c r="H271" s="348"/>
      <c r="I271" s="348"/>
      <c r="J271" s="348"/>
      <c r="K271" s="348"/>
      <c r="L271" s="349"/>
      <c r="M271" s="344" t="s">
        <v>240</v>
      </c>
      <c r="N271" s="345"/>
      <c r="O271" s="345"/>
      <c r="P271" s="345"/>
      <c r="Q271" s="345"/>
      <c r="R271" s="345"/>
      <c r="S271" s="346"/>
      <c r="T271" s="424" t="s">
        <v>117</v>
      </c>
      <c r="U271" s="425"/>
      <c r="V271" s="425"/>
      <c r="W271" s="426"/>
      <c r="X271" s="334"/>
      <c r="Y271" s="335"/>
      <c r="Z271" s="335"/>
      <c r="AA271" s="336"/>
      <c r="AB271" s="289" t="s">
        <v>2</v>
      </c>
      <c r="AC271" s="11"/>
      <c r="AP271" s="138"/>
      <c r="AQ271" s="138"/>
    </row>
    <row r="272" spans="2:43" s="3" customFormat="1" ht="30" customHeight="1">
      <c r="B272" s="11"/>
      <c r="C272" s="11"/>
      <c r="D272" s="359"/>
      <c r="E272" s="347"/>
      <c r="F272" s="348"/>
      <c r="G272" s="348"/>
      <c r="H272" s="348"/>
      <c r="I272" s="348"/>
      <c r="J272" s="348"/>
      <c r="K272" s="348"/>
      <c r="L272" s="349"/>
      <c r="M272" s="350"/>
      <c r="N272" s="351"/>
      <c r="O272" s="351"/>
      <c r="P272" s="351"/>
      <c r="Q272" s="351"/>
      <c r="R272" s="351"/>
      <c r="S272" s="352"/>
      <c r="T272" s="322"/>
      <c r="U272" s="323"/>
      <c r="V272" s="564"/>
      <c r="W272" s="228" t="s">
        <v>27</v>
      </c>
      <c r="X272" s="337"/>
      <c r="Y272" s="338"/>
      <c r="Z272" s="338"/>
      <c r="AA272" s="339"/>
      <c r="AB272" s="340"/>
      <c r="AC272" s="11"/>
      <c r="AP272" s="138"/>
      <c r="AQ272" s="138"/>
    </row>
    <row r="273" spans="2:43" ht="36" customHeight="1">
      <c r="D273" s="359"/>
      <c r="E273" s="347"/>
      <c r="F273" s="348"/>
      <c r="G273" s="348"/>
      <c r="H273" s="348"/>
      <c r="I273" s="348"/>
      <c r="J273" s="348"/>
      <c r="K273" s="348"/>
      <c r="L273" s="349"/>
      <c r="M273" s="350" t="s">
        <v>193</v>
      </c>
      <c r="N273" s="351"/>
      <c r="O273" s="351"/>
      <c r="P273" s="351"/>
      <c r="Q273" s="351"/>
      <c r="R273" s="351"/>
      <c r="S273" s="351"/>
      <c r="T273" s="565"/>
      <c r="U273" s="566"/>
      <c r="V273" s="566"/>
      <c r="W273" s="567"/>
      <c r="X273" s="398"/>
      <c r="Y273" s="625"/>
      <c r="Z273" s="625"/>
      <c r="AA273" s="626"/>
      <c r="AB273" s="219" t="s">
        <v>2</v>
      </c>
      <c r="AE273" s="3"/>
      <c r="AF273" s="3"/>
      <c r="AG273" s="3"/>
      <c r="AH273" s="3"/>
      <c r="AI273" s="3"/>
      <c r="AJ273" s="3"/>
      <c r="AK273" s="3"/>
      <c r="AL273" s="3"/>
    </row>
    <row r="274" spans="2:43" ht="15" customHeight="1">
      <c r="D274" s="359"/>
      <c r="E274" s="347"/>
      <c r="F274" s="348"/>
      <c r="G274" s="348"/>
      <c r="H274" s="348"/>
      <c r="I274" s="348"/>
      <c r="J274" s="348"/>
      <c r="K274" s="348"/>
      <c r="L274" s="349"/>
      <c r="M274" s="442" t="s">
        <v>212</v>
      </c>
      <c r="N274" s="443"/>
      <c r="O274" s="443"/>
      <c r="P274" s="443"/>
      <c r="Q274" s="443"/>
      <c r="R274" s="443"/>
      <c r="S274" s="443"/>
      <c r="T274" s="443"/>
      <c r="U274" s="443"/>
      <c r="V274" s="443"/>
      <c r="W274" s="443"/>
      <c r="X274" s="443"/>
      <c r="Y274" s="443"/>
      <c r="Z274" s="443"/>
      <c r="AA274" s="443"/>
      <c r="AB274" s="444"/>
    </row>
    <row r="275" spans="2:43" ht="30" customHeight="1">
      <c r="D275" s="360"/>
      <c r="E275" s="315"/>
      <c r="F275" s="316"/>
      <c r="G275" s="316"/>
      <c r="H275" s="316"/>
      <c r="I275" s="316"/>
      <c r="J275" s="316"/>
      <c r="K275" s="316"/>
      <c r="L275" s="317"/>
      <c r="M275" s="909"/>
      <c r="N275" s="910"/>
      <c r="O275" s="910"/>
      <c r="P275" s="910"/>
      <c r="Q275" s="910"/>
      <c r="R275" s="910"/>
      <c r="S275" s="910"/>
      <c r="T275" s="910"/>
      <c r="U275" s="910"/>
      <c r="V275" s="910"/>
      <c r="W275" s="910"/>
      <c r="X275" s="910"/>
      <c r="Y275" s="910"/>
      <c r="Z275" s="910"/>
      <c r="AA275" s="910"/>
      <c r="AB275" s="911"/>
    </row>
    <row r="276" spans="2:43" s="3" customFormat="1" ht="38.25" customHeight="1">
      <c r="B276" s="11"/>
      <c r="C276" s="11"/>
      <c r="D276" s="68"/>
      <c r="E276" s="68"/>
      <c r="F276" s="68"/>
      <c r="G276" s="68"/>
      <c r="H276" s="68"/>
      <c r="I276" s="68"/>
      <c r="J276" s="68"/>
      <c r="K276" s="68"/>
      <c r="L276" s="68"/>
      <c r="M276" s="68"/>
      <c r="N276" s="68"/>
      <c r="O276" s="482" t="s">
        <v>242</v>
      </c>
      <c r="P276" s="482"/>
      <c r="Q276" s="482"/>
      <c r="R276" s="482"/>
      <c r="S276" s="482"/>
      <c r="T276" s="482"/>
      <c r="U276" s="482"/>
      <c r="V276" s="482"/>
      <c r="W276" s="482"/>
      <c r="X276" s="482"/>
      <c r="Y276" s="482"/>
      <c r="Z276" s="482"/>
      <c r="AA276" s="482"/>
      <c r="AB276" s="93"/>
      <c r="AC276" s="11"/>
      <c r="AP276" s="138"/>
      <c r="AQ276" s="138"/>
    </row>
    <row r="277" spans="2:43" s="3" customFormat="1" ht="6.75" customHeight="1">
      <c r="B277" s="11"/>
      <c r="C277" s="11"/>
      <c r="D277" s="70"/>
      <c r="E277" s="70"/>
      <c r="F277" s="70"/>
      <c r="G277" s="70"/>
      <c r="H277" s="70"/>
      <c r="I277" s="70"/>
      <c r="J277" s="70"/>
      <c r="K277" s="70"/>
      <c r="L277" s="70"/>
      <c r="M277" s="70"/>
      <c r="N277" s="70"/>
      <c r="O277" s="71"/>
      <c r="P277" s="71"/>
      <c r="Q277" s="71"/>
      <c r="R277" s="71"/>
      <c r="S277" s="71"/>
      <c r="T277" s="71"/>
      <c r="U277" s="71"/>
      <c r="V277" s="71"/>
      <c r="W277" s="71"/>
      <c r="X277" s="71"/>
      <c r="Y277" s="71"/>
      <c r="Z277" s="71"/>
      <c r="AA277" s="71"/>
      <c r="AB277" s="94"/>
      <c r="AC277" s="11"/>
      <c r="AP277" s="138"/>
      <c r="AQ277" s="138"/>
    </row>
    <row r="278" spans="2:43" s="4" customFormat="1" ht="15" customHeight="1">
      <c r="B278" s="50"/>
      <c r="C278" s="50"/>
      <c r="D278" s="583" t="s">
        <v>59</v>
      </c>
      <c r="E278" s="584"/>
      <c r="F278" s="584"/>
      <c r="G278" s="584"/>
      <c r="H278" s="584"/>
      <c r="I278" s="584"/>
      <c r="J278" s="584"/>
      <c r="K278" s="584"/>
      <c r="L278" s="584"/>
      <c r="M278" s="584"/>
      <c r="N278" s="584"/>
      <c r="O278" s="584"/>
      <c r="P278" s="584"/>
      <c r="Q278" s="584"/>
      <c r="R278" s="584"/>
      <c r="S278" s="584"/>
      <c r="T278" s="584"/>
      <c r="U278" s="584"/>
      <c r="V278" s="584"/>
      <c r="W278" s="584"/>
      <c r="X278" s="584"/>
      <c r="Y278" s="584"/>
      <c r="Z278" s="584"/>
      <c r="AA278" s="584"/>
      <c r="AB278" s="585"/>
      <c r="AC278" s="50"/>
      <c r="AH278" s="3"/>
      <c r="AI278" s="3"/>
      <c r="AJ278" s="3"/>
      <c r="AP278" s="141"/>
      <c r="AQ278" s="141"/>
    </row>
    <row r="279" spans="2:43" ht="16.5" customHeight="1">
      <c r="D279" s="549" t="s">
        <v>20</v>
      </c>
      <c r="E279" s="546" t="s">
        <v>60</v>
      </c>
      <c r="F279" s="547"/>
      <c r="G279" s="547"/>
      <c r="H279" s="547"/>
      <c r="I279" s="547"/>
      <c r="J279" s="547"/>
      <c r="K279" s="547"/>
      <c r="L279" s="548"/>
      <c r="M279" s="361" t="s">
        <v>257</v>
      </c>
      <c r="N279" s="362"/>
      <c r="O279" s="362"/>
      <c r="P279" s="362"/>
      <c r="Q279" s="362"/>
      <c r="R279" s="362"/>
      <c r="S279" s="363"/>
      <c r="T279" s="324" t="s">
        <v>228</v>
      </c>
      <c r="U279" s="325"/>
      <c r="V279" s="325"/>
      <c r="W279" s="325"/>
      <c r="X279" s="325"/>
      <c r="Y279" s="325"/>
      <c r="Z279" s="325"/>
      <c r="AA279" s="325"/>
      <c r="AB279" s="326"/>
      <c r="AH279" s="3"/>
      <c r="AI279" s="3"/>
      <c r="AJ279" s="3"/>
    </row>
    <row r="280" spans="2:43" ht="22.5" customHeight="1">
      <c r="D280" s="359"/>
      <c r="E280" s="347"/>
      <c r="F280" s="348"/>
      <c r="G280" s="348"/>
      <c r="H280" s="348"/>
      <c r="I280" s="348"/>
      <c r="J280" s="348"/>
      <c r="K280" s="348"/>
      <c r="L280" s="349"/>
      <c r="M280" s="364"/>
      <c r="N280" s="365"/>
      <c r="O280" s="365"/>
      <c r="P280" s="365"/>
      <c r="Q280" s="365"/>
      <c r="R280" s="365"/>
      <c r="S280" s="366"/>
      <c r="T280" s="491"/>
      <c r="U280" s="492"/>
      <c r="V280" s="492"/>
      <c r="W280" s="324" t="s">
        <v>5</v>
      </c>
      <c r="X280" s="325"/>
      <c r="Y280" s="325"/>
      <c r="Z280" s="325"/>
      <c r="AA280" s="325"/>
      <c r="AB280" s="326"/>
      <c r="AH280" s="3"/>
      <c r="AI280" s="3"/>
      <c r="AJ280" s="3"/>
    </row>
    <row r="281" spans="2:43" ht="16.5" customHeight="1">
      <c r="D281" s="359"/>
      <c r="E281" s="347"/>
      <c r="F281" s="348"/>
      <c r="G281" s="348"/>
      <c r="H281" s="348"/>
      <c r="I281" s="348"/>
      <c r="J281" s="348"/>
      <c r="K281" s="348"/>
      <c r="L281" s="349"/>
      <c r="M281" s="282" t="s">
        <v>256</v>
      </c>
      <c r="N281" s="283"/>
      <c r="O281" s="283"/>
      <c r="P281" s="283"/>
      <c r="Q281" s="283"/>
      <c r="R281" s="283"/>
      <c r="S281" s="283"/>
      <c r="T281" s="283"/>
      <c r="U281" s="283"/>
      <c r="V281" s="283"/>
      <c r="W281" s="283"/>
      <c r="X281" s="283"/>
      <c r="Y281" s="283"/>
      <c r="Z281" s="283"/>
      <c r="AA281" s="283"/>
      <c r="AB281" s="327"/>
      <c r="AH281" s="3"/>
      <c r="AI281" s="3"/>
      <c r="AJ281" s="3"/>
    </row>
    <row r="282" spans="2:43" s="3" customFormat="1" ht="15" customHeight="1">
      <c r="B282" s="11"/>
      <c r="C282" s="11"/>
      <c r="D282" s="359"/>
      <c r="E282" s="347"/>
      <c r="F282" s="348"/>
      <c r="G282" s="348"/>
      <c r="H282" s="348"/>
      <c r="I282" s="348"/>
      <c r="J282" s="348"/>
      <c r="K282" s="348"/>
      <c r="L282" s="349"/>
      <c r="M282" s="350" t="s">
        <v>61</v>
      </c>
      <c r="N282" s="351"/>
      <c r="O282" s="351"/>
      <c r="P282" s="351"/>
      <c r="Q282" s="351"/>
      <c r="R282" s="351"/>
      <c r="S282" s="352"/>
      <c r="T282" s="353" t="s">
        <v>251</v>
      </c>
      <c r="U282" s="354"/>
      <c r="V282" s="353" t="s">
        <v>249</v>
      </c>
      <c r="W282" s="354"/>
      <c r="X282" s="512"/>
      <c r="Y282" s="513"/>
      <c r="Z282" s="513"/>
      <c r="AA282" s="514"/>
      <c r="AB282" s="427" t="s">
        <v>2</v>
      </c>
      <c r="AC282" s="11"/>
      <c r="AP282" s="138"/>
      <c r="AQ282" s="138"/>
    </row>
    <row r="283" spans="2:43" s="3" customFormat="1" ht="30" customHeight="1">
      <c r="B283" s="11"/>
      <c r="C283" s="11"/>
      <c r="D283" s="359"/>
      <c r="E283" s="347"/>
      <c r="F283" s="348"/>
      <c r="G283" s="348"/>
      <c r="H283" s="348"/>
      <c r="I283" s="348"/>
      <c r="J283" s="348"/>
      <c r="K283" s="348"/>
      <c r="L283" s="349"/>
      <c r="M283" s="282"/>
      <c r="N283" s="283"/>
      <c r="O283" s="283"/>
      <c r="P283" s="283"/>
      <c r="Q283" s="283"/>
      <c r="R283" s="283"/>
      <c r="S283" s="284"/>
      <c r="T283" s="229"/>
      <c r="U283" s="227" t="s">
        <v>17</v>
      </c>
      <c r="V283" s="214"/>
      <c r="W283" s="227" t="s">
        <v>17</v>
      </c>
      <c r="X283" s="506"/>
      <c r="Y283" s="507"/>
      <c r="Z283" s="507"/>
      <c r="AA283" s="515"/>
      <c r="AB283" s="427"/>
      <c r="AC283" s="11"/>
      <c r="AP283" s="138"/>
      <c r="AQ283" s="138"/>
    </row>
    <row r="284" spans="2:43" ht="15" customHeight="1">
      <c r="D284" s="359"/>
      <c r="E284" s="347"/>
      <c r="F284" s="348"/>
      <c r="G284" s="348"/>
      <c r="H284" s="348"/>
      <c r="I284" s="348"/>
      <c r="J284" s="348"/>
      <c r="K284" s="348"/>
      <c r="L284" s="349"/>
      <c r="M284" s="282" t="s">
        <v>62</v>
      </c>
      <c r="N284" s="283"/>
      <c r="O284" s="283"/>
      <c r="P284" s="283"/>
      <c r="Q284" s="283"/>
      <c r="R284" s="283"/>
      <c r="S284" s="284"/>
      <c r="T284" s="353" t="s">
        <v>250</v>
      </c>
      <c r="U284" s="354"/>
      <c r="V284" s="353" t="s">
        <v>249</v>
      </c>
      <c r="W284" s="354"/>
      <c r="X284" s="512"/>
      <c r="Y284" s="513"/>
      <c r="Z284" s="513"/>
      <c r="AA284" s="514"/>
      <c r="AB284" s="289" t="s">
        <v>2</v>
      </c>
    </row>
    <row r="285" spans="2:43" ht="30" customHeight="1">
      <c r="D285" s="359"/>
      <c r="E285" s="347"/>
      <c r="F285" s="348"/>
      <c r="G285" s="348"/>
      <c r="H285" s="348"/>
      <c r="I285" s="348"/>
      <c r="J285" s="348"/>
      <c r="K285" s="348"/>
      <c r="L285" s="349"/>
      <c r="M285" s="282"/>
      <c r="N285" s="283"/>
      <c r="O285" s="283"/>
      <c r="P285" s="283"/>
      <c r="Q285" s="283"/>
      <c r="R285" s="283"/>
      <c r="S285" s="284"/>
      <c r="T285" s="229"/>
      <c r="U285" s="227" t="s">
        <v>17</v>
      </c>
      <c r="V285" s="214"/>
      <c r="W285" s="227" t="s">
        <v>17</v>
      </c>
      <c r="X285" s="506"/>
      <c r="Y285" s="507"/>
      <c r="Z285" s="507"/>
      <c r="AA285" s="515"/>
      <c r="AB285" s="427"/>
    </row>
    <row r="286" spans="2:43" ht="15" customHeight="1">
      <c r="D286" s="359"/>
      <c r="E286" s="347"/>
      <c r="F286" s="348"/>
      <c r="G286" s="348"/>
      <c r="H286" s="348"/>
      <c r="I286" s="348"/>
      <c r="J286" s="348"/>
      <c r="K286" s="348"/>
      <c r="L286" s="349"/>
      <c r="M286" s="282" t="s">
        <v>63</v>
      </c>
      <c r="N286" s="283"/>
      <c r="O286" s="283"/>
      <c r="P286" s="283"/>
      <c r="Q286" s="283"/>
      <c r="R286" s="283"/>
      <c r="S286" s="284"/>
      <c r="T286" s="353" t="s">
        <v>250</v>
      </c>
      <c r="U286" s="354"/>
      <c r="V286" s="353" t="s">
        <v>249</v>
      </c>
      <c r="W286" s="354"/>
      <c r="X286" s="512"/>
      <c r="Y286" s="513"/>
      <c r="Z286" s="513"/>
      <c r="AA286" s="514"/>
      <c r="AB286" s="394" t="s">
        <v>2</v>
      </c>
    </row>
    <row r="287" spans="2:43" ht="30" customHeight="1">
      <c r="D287" s="359"/>
      <c r="E287" s="347"/>
      <c r="F287" s="348"/>
      <c r="G287" s="348"/>
      <c r="H287" s="348"/>
      <c r="I287" s="348"/>
      <c r="J287" s="348"/>
      <c r="K287" s="348"/>
      <c r="L287" s="349"/>
      <c r="M287" s="282"/>
      <c r="N287" s="283"/>
      <c r="O287" s="283"/>
      <c r="P287" s="283"/>
      <c r="Q287" s="283"/>
      <c r="R287" s="283"/>
      <c r="S287" s="284"/>
      <c r="T287" s="229"/>
      <c r="U287" s="227" t="s">
        <v>17</v>
      </c>
      <c r="V287" s="214"/>
      <c r="W287" s="227" t="s">
        <v>17</v>
      </c>
      <c r="X287" s="506"/>
      <c r="Y287" s="507"/>
      <c r="Z287" s="507"/>
      <c r="AA287" s="515"/>
      <c r="AB287" s="394"/>
    </row>
    <row r="288" spans="2:43" ht="11.25" customHeight="1">
      <c r="D288" s="359"/>
      <c r="E288" s="347"/>
      <c r="F288" s="348"/>
      <c r="G288" s="348"/>
      <c r="H288" s="348"/>
      <c r="I288" s="348"/>
      <c r="J288" s="348"/>
      <c r="K288" s="348"/>
      <c r="L288" s="349"/>
      <c r="M288" s="282" t="s">
        <v>64</v>
      </c>
      <c r="N288" s="283"/>
      <c r="O288" s="283"/>
      <c r="P288" s="283"/>
      <c r="Q288" s="283"/>
      <c r="R288" s="283"/>
      <c r="S288" s="284"/>
      <c r="T288" s="424" t="s">
        <v>248</v>
      </c>
      <c r="U288" s="425"/>
      <c r="V288" s="425"/>
      <c r="W288" s="393" t="s">
        <v>241</v>
      </c>
      <c r="X288" s="512"/>
      <c r="Y288" s="513"/>
      <c r="Z288" s="513"/>
      <c r="AA288" s="514"/>
      <c r="AB288" s="394" t="s">
        <v>2</v>
      </c>
    </row>
    <row r="289" spans="2:43" ht="11.25" customHeight="1">
      <c r="D289" s="359"/>
      <c r="E289" s="347"/>
      <c r="F289" s="348"/>
      <c r="G289" s="348"/>
      <c r="H289" s="348"/>
      <c r="I289" s="348"/>
      <c r="J289" s="348"/>
      <c r="K289" s="348"/>
      <c r="L289" s="349"/>
      <c r="M289" s="282"/>
      <c r="N289" s="283"/>
      <c r="O289" s="283"/>
      <c r="P289" s="283"/>
      <c r="Q289" s="283"/>
      <c r="R289" s="283"/>
      <c r="S289" s="284"/>
      <c r="T289" s="559"/>
      <c r="U289" s="560"/>
      <c r="V289" s="560"/>
      <c r="W289" s="393"/>
      <c r="X289" s="504"/>
      <c r="Y289" s="531"/>
      <c r="Z289" s="531"/>
      <c r="AA289" s="532"/>
      <c r="AB289" s="394"/>
    </row>
    <row r="290" spans="2:43" ht="11.25" customHeight="1">
      <c r="D290" s="359"/>
      <c r="E290" s="347"/>
      <c r="F290" s="348"/>
      <c r="G290" s="348"/>
      <c r="H290" s="348"/>
      <c r="I290" s="348"/>
      <c r="J290" s="348"/>
      <c r="K290" s="348"/>
      <c r="L290" s="349"/>
      <c r="M290" s="282"/>
      <c r="N290" s="283"/>
      <c r="O290" s="283"/>
      <c r="P290" s="283"/>
      <c r="Q290" s="283"/>
      <c r="R290" s="283"/>
      <c r="S290" s="284"/>
      <c r="T290" s="559"/>
      <c r="U290" s="560"/>
      <c r="V290" s="560"/>
      <c r="W290" s="393"/>
      <c r="X290" s="506"/>
      <c r="Y290" s="507"/>
      <c r="Z290" s="507"/>
      <c r="AA290" s="515"/>
      <c r="AB290" s="394"/>
    </row>
    <row r="291" spans="2:43" ht="11.25" customHeight="1">
      <c r="D291" s="359"/>
      <c r="E291" s="347"/>
      <c r="F291" s="348"/>
      <c r="G291" s="348"/>
      <c r="H291" s="348"/>
      <c r="I291" s="348"/>
      <c r="J291" s="348"/>
      <c r="K291" s="348"/>
      <c r="L291" s="349"/>
      <c r="M291" s="282" t="s">
        <v>198</v>
      </c>
      <c r="N291" s="283"/>
      <c r="O291" s="283"/>
      <c r="P291" s="283"/>
      <c r="Q291" s="283"/>
      <c r="R291" s="283"/>
      <c r="S291" s="284"/>
      <c r="T291" s="550"/>
      <c r="U291" s="551"/>
      <c r="V291" s="551"/>
      <c r="W291" s="552"/>
      <c r="X291" s="512"/>
      <c r="Y291" s="513"/>
      <c r="Z291" s="513"/>
      <c r="AA291" s="514"/>
      <c r="AB291" s="289" t="s">
        <v>2</v>
      </c>
    </row>
    <row r="292" spans="2:43" ht="21.75" customHeight="1">
      <c r="D292" s="359"/>
      <c r="E292" s="347"/>
      <c r="F292" s="348"/>
      <c r="G292" s="348"/>
      <c r="H292" s="348"/>
      <c r="I292" s="348"/>
      <c r="J292" s="348"/>
      <c r="K292" s="348"/>
      <c r="L292" s="349"/>
      <c r="M292" s="282"/>
      <c r="N292" s="283"/>
      <c r="O292" s="283"/>
      <c r="P292" s="283"/>
      <c r="Q292" s="283"/>
      <c r="R292" s="283"/>
      <c r="S292" s="284"/>
      <c r="T292" s="553"/>
      <c r="U292" s="554"/>
      <c r="V292" s="554"/>
      <c r="W292" s="555"/>
      <c r="X292" s="504"/>
      <c r="Y292" s="531"/>
      <c r="Z292" s="531"/>
      <c r="AA292" s="532"/>
      <c r="AB292" s="427"/>
    </row>
    <row r="293" spans="2:43" ht="11.25" customHeight="1">
      <c r="D293" s="359"/>
      <c r="E293" s="347"/>
      <c r="F293" s="348"/>
      <c r="G293" s="348"/>
      <c r="H293" s="348"/>
      <c r="I293" s="348"/>
      <c r="J293" s="348"/>
      <c r="K293" s="348"/>
      <c r="L293" s="349"/>
      <c r="M293" s="282"/>
      <c r="N293" s="283"/>
      <c r="O293" s="283"/>
      <c r="P293" s="283"/>
      <c r="Q293" s="283"/>
      <c r="R293" s="283"/>
      <c r="S293" s="284"/>
      <c r="T293" s="556"/>
      <c r="U293" s="557"/>
      <c r="V293" s="557"/>
      <c r="W293" s="558"/>
      <c r="X293" s="506"/>
      <c r="Y293" s="507"/>
      <c r="Z293" s="507"/>
      <c r="AA293" s="515"/>
      <c r="AB293" s="340"/>
    </row>
    <row r="294" spans="2:43" ht="15" customHeight="1">
      <c r="D294" s="359"/>
      <c r="E294" s="347"/>
      <c r="F294" s="348"/>
      <c r="G294" s="348"/>
      <c r="H294" s="348"/>
      <c r="I294" s="348"/>
      <c r="J294" s="348"/>
      <c r="K294" s="348"/>
      <c r="L294" s="349"/>
      <c r="M294" s="442" t="s">
        <v>213</v>
      </c>
      <c r="N294" s="443"/>
      <c r="O294" s="443"/>
      <c r="P294" s="443"/>
      <c r="Q294" s="443"/>
      <c r="R294" s="443"/>
      <c r="S294" s="443"/>
      <c r="T294" s="443"/>
      <c r="U294" s="443"/>
      <c r="V294" s="443"/>
      <c r="W294" s="443"/>
      <c r="X294" s="443"/>
      <c r="Y294" s="443"/>
      <c r="Z294" s="443"/>
      <c r="AA294" s="443"/>
      <c r="AB294" s="444"/>
    </row>
    <row r="295" spans="2:43" ht="22.5" customHeight="1">
      <c r="D295" s="431"/>
      <c r="E295" s="350"/>
      <c r="F295" s="351"/>
      <c r="G295" s="351"/>
      <c r="H295" s="351"/>
      <c r="I295" s="351"/>
      <c r="J295" s="351"/>
      <c r="K295" s="351"/>
      <c r="L295" s="352"/>
      <c r="M295" s="445"/>
      <c r="N295" s="446"/>
      <c r="O295" s="446"/>
      <c r="P295" s="446"/>
      <c r="Q295" s="446"/>
      <c r="R295" s="446"/>
      <c r="S295" s="446"/>
      <c r="T295" s="446"/>
      <c r="U295" s="446"/>
      <c r="V295" s="446"/>
      <c r="W295" s="446"/>
      <c r="X295" s="446"/>
      <c r="Y295" s="446"/>
      <c r="Z295" s="446"/>
      <c r="AA295" s="446"/>
      <c r="AB295" s="447"/>
    </row>
    <row r="296" spans="2:43" s="3" customFormat="1" ht="13.5" customHeight="1">
      <c r="B296" s="11"/>
      <c r="C296" s="11"/>
      <c r="D296" s="358" t="s">
        <v>30</v>
      </c>
      <c r="E296" s="382" t="s">
        <v>65</v>
      </c>
      <c r="F296" s="382"/>
      <c r="G296" s="382"/>
      <c r="H296" s="382"/>
      <c r="I296" s="382"/>
      <c r="J296" s="382"/>
      <c r="K296" s="382"/>
      <c r="L296" s="382"/>
      <c r="M296" s="350" t="s">
        <v>340</v>
      </c>
      <c r="N296" s="351"/>
      <c r="O296" s="351"/>
      <c r="P296" s="351"/>
      <c r="Q296" s="351"/>
      <c r="R296" s="351"/>
      <c r="S296" s="352"/>
      <c r="T296" s="540" t="s">
        <v>52</v>
      </c>
      <c r="U296" s="540"/>
      <c r="V296" s="541"/>
      <c r="W296" s="542" t="s">
        <v>27</v>
      </c>
      <c r="X296" s="512"/>
      <c r="Y296" s="513"/>
      <c r="Z296" s="513"/>
      <c r="AA296" s="514"/>
      <c r="AB296" s="340" t="s">
        <v>2</v>
      </c>
      <c r="AC296" s="11"/>
      <c r="AP296" s="138"/>
      <c r="AQ296" s="138"/>
    </row>
    <row r="297" spans="2:43" s="3" customFormat="1" ht="13.5" customHeight="1">
      <c r="B297" s="11"/>
      <c r="C297" s="11"/>
      <c r="D297" s="359"/>
      <c r="E297" s="382"/>
      <c r="F297" s="382"/>
      <c r="G297" s="382"/>
      <c r="H297" s="382"/>
      <c r="I297" s="382"/>
      <c r="J297" s="382"/>
      <c r="K297" s="382"/>
      <c r="L297" s="382"/>
      <c r="M297" s="282"/>
      <c r="N297" s="283"/>
      <c r="O297" s="283"/>
      <c r="P297" s="283"/>
      <c r="Q297" s="283"/>
      <c r="R297" s="283"/>
      <c r="S297" s="284"/>
      <c r="T297" s="533"/>
      <c r="U297" s="533"/>
      <c r="V297" s="533"/>
      <c r="W297" s="529"/>
      <c r="X297" s="504"/>
      <c r="Y297" s="531"/>
      <c r="Z297" s="531"/>
      <c r="AA297" s="532"/>
      <c r="AB297" s="394"/>
      <c r="AC297" s="11"/>
      <c r="AP297" s="138"/>
      <c r="AQ297" s="138"/>
    </row>
    <row r="298" spans="2:43" s="3" customFormat="1" ht="13.5" customHeight="1">
      <c r="B298" s="11"/>
      <c r="C298" s="11"/>
      <c r="D298" s="359"/>
      <c r="E298" s="382"/>
      <c r="F298" s="382"/>
      <c r="G298" s="382"/>
      <c r="H298" s="382"/>
      <c r="I298" s="382"/>
      <c r="J298" s="382"/>
      <c r="K298" s="382"/>
      <c r="L298" s="382"/>
      <c r="M298" s="282"/>
      <c r="N298" s="283"/>
      <c r="O298" s="283"/>
      <c r="P298" s="283"/>
      <c r="Q298" s="283"/>
      <c r="R298" s="283"/>
      <c r="S298" s="284"/>
      <c r="T298" s="533"/>
      <c r="U298" s="533"/>
      <c r="V298" s="533"/>
      <c r="W298" s="529"/>
      <c r="X298" s="506"/>
      <c r="Y298" s="507"/>
      <c r="Z298" s="507"/>
      <c r="AA298" s="515"/>
      <c r="AB298" s="394"/>
      <c r="AC298" s="11"/>
      <c r="AP298" s="138"/>
      <c r="AQ298" s="138"/>
    </row>
    <row r="299" spans="2:43" ht="13.5" customHeight="1">
      <c r="D299" s="359"/>
      <c r="E299" s="382"/>
      <c r="F299" s="382"/>
      <c r="G299" s="382"/>
      <c r="H299" s="382"/>
      <c r="I299" s="382"/>
      <c r="J299" s="382"/>
      <c r="K299" s="382"/>
      <c r="L299" s="382"/>
      <c r="M299" s="282"/>
      <c r="N299" s="283"/>
      <c r="O299" s="283"/>
      <c r="P299" s="283"/>
      <c r="Q299" s="283"/>
      <c r="R299" s="283"/>
      <c r="S299" s="284"/>
      <c r="T299" s="535" t="s">
        <v>66</v>
      </c>
      <c r="U299" s="536"/>
      <c r="V299" s="536"/>
      <c r="W299" s="536"/>
      <c r="X299" s="536"/>
      <c r="Y299" s="536"/>
      <c r="Z299" s="536"/>
      <c r="AA299" s="536"/>
      <c r="AB299" s="537"/>
    </row>
    <row r="300" spans="2:43" ht="21.75" customHeight="1">
      <c r="D300" s="359"/>
      <c r="E300" s="382"/>
      <c r="F300" s="382"/>
      <c r="G300" s="382"/>
      <c r="H300" s="382"/>
      <c r="I300" s="382"/>
      <c r="J300" s="382"/>
      <c r="K300" s="382"/>
      <c r="L300" s="382"/>
      <c r="M300" s="282"/>
      <c r="N300" s="283"/>
      <c r="O300" s="283"/>
      <c r="P300" s="283"/>
      <c r="Q300" s="283"/>
      <c r="R300" s="283"/>
      <c r="S300" s="284"/>
      <c r="T300" s="154"/>
      <c r="U300" s="538" t="s">
        <v>67</v>
      </c>
      <c r="V300" s="538"/>
      <c r="W300" s="538"/>
      <c r="X300" s="155"/>
      <c r="Y300" s="539" t="s">
        <v>68</v>
      </c>
      <c r="Z300" s="539"/>
      <c r="AA300" s="539"/>
      <c r="AB300" s="156"/>
      <c r="AP300" s="171">
        <v>0</v>
      </c>
      <c r="AQ300" s="122" t="str" cm="1">
        <f t="array" ref="AQ300">_xlfn.SWITCH(AP300,0,"未選択",INDEX(柱巻補強工法,AP300))</f>
        <v>未選択</v>
      </c>
    </row>
    <row r="301" spans="2:43" ht="13.5" customHeight="1">
      <c r="D301" s="359"/>
      <c r="E301" s="382"/>
      <c r="F301" s="382"/>
      <c r="G301" s="382"/>
      <c r="H301" s="382"/>
      <c r="I301" s="382"/>
      <c r="J301" s="382"/>
      <c r="K301" s="382"/>
      <c r="L301" s="382"/>
      <c r="M301" s="282" t="s">
        <v>199</v>
      </c>
      <c r="N301" s="283"/>
      <c r="O301" s="283"/>
      <c r="P301" s="283"/>
      <c r="Q301" s="283"/>
      <c r="R301" s="283"/>
      <c r="S301" s="284"/>
      <c r="T301" s="527" t="s">
        <v>52</v>
      </c>
      <c r="U301" s="527"/>
      <c r="V301" s="528"/>
      <c r="W301" s="529" t="s">
        <v>27</v>
      </c>
      <c r="X301" s="512"/>
      <c r="Y301" s="513"/>
      <c r="Z301" s="513"/>
      <c r="AA301" s="514"/>
      <c r="AB301" s="394" t="s">
        <v>2</v>
      </c>
    </row>
    <row r="302" spans="2:43" ht="13.5" customHeight="1">
      <c r="D302" s="359"/>
      <c r="E302" s="382"/>
      <c r="F302" s="382"/>
      <c r="G302" s="382"/>
      <c r="H302" s="382"/>
      <c r="I302" s="382"/>
      <c r="J302" s="382"/>
      <c r="K302" s="382"/>
      <c r="L302" s="382"/>
      <c r="M302" s="282"/>
      <c r="N302" s="283"/>
      <c r="O302" s="283"/>
      <c r="P302" s="283"/>
      <c r="Q302" s="283"/>
      <c r="R302" s="283"/>
      <c r="S302" s="284"/>
      <c r="T302" s="533"/>
      <c r="U302" s="533"/>
      <c r="V302" s="533"/>
      <c r="W302" s="529"/>
      <c r="X302" s="504"/>
      <c r="Y302" s="531"/>
      <c r="Z302" s="531"/>
      <c r="AA302" s="532"/>
      <c r="AB302" s="394"/>
    </row>
    <row r="303" spans="2:43" ht="13.5" customHeight="1">
      <c r="D303" s="359"/>
      <c r="E303" s="382"/>
      <c r="F303" s="382"/>
      <c r="G303" s="382"/>
      <c r="H303" s="382"/>
      <c r="I303" s="382"/>
      <c r="J303" s="382"/>
      <c r="K303" s="382"/>
      <c r="L303" s="382"/>
      <c r="M303" s="282"/>
      <c r="N303" s="283"/>
      <c r="O303" s="283"/>
      <c r="P303" s="283"/>
      <c r="Q303" s="283"/>
      <c r="R303" s="283"/>
      <c r="S303" s="284"/>
      <c r="T303" s="533"/>
      <c r="U303" s="533"/>
      <c r="V303" s="533"/>
      <c r="W303" s="529"/>
      <c r="X303" s="506"/>
      <c r="Y303" s="507"/>
      <c r="Z303" s="507"/>
      <c r="AA303" s="515"/>
      <c r="AB303" s="394"/>
    </row>
    <row r="304" spans="2:43" s="8" customFormat="1" ht="15" customHeight="1">
      <c r="B304" s="58"/>
      <c r="C304" s="58"/>
      <c r="D304" s="359"/>
      <c r="E304" s="382"/>
      <c r="F304" s="382"/>
      <c r="G304" s="382"/>
      <c r="H304" s="382"/>
      <c r="I304" s="382"/>
      <c r="J304" s="382"/>
      <c r="K304" s="382"/>
      <c r="L304" s="382"/>
      <c r="M304" s="442" t="s">
        <v>214</v>
      </c>
      <c r="N304" s="443"/>
      <c r="O304" s="443"/>
      <c r="P304" s="443"/>
      <c r="Q304" s="443"/>
      <c r="R304" s="443"/>
      <c r="S304" s="443"/>
      <c r="T304" s="443"/>
      <c r="U304" s="443"/>
      <c r="V304" s="443"/>
      <c r="W304" s="443"/>
      <c r="X304" s="443"/>
      <c r="Y304" s="443"/>
      <c r="Z304" s="443"/>
      <c r="AA304" s="443"/>
      <c r="AB304" s="444"/>
      <c r="AC304" s="58"/>
      <c r="AP304" s="143"/>
      <c r="AQ304" s="143"/>
    </row>
    <row r="305" spans="2:43" ht="21.75" customHeight="1">
      <c r="D305" s="431"/>
      <c r="E305" s="382"/>
      <c r="F305" s="382"/>
      <c r="G305" s="382"/>
      <c r="H305" s="382"/>
      <c r="I305" s="382"/>
      <c r="J305" s="382"/>
      <c r="K305" s="382"/>
      <c r="L305" s="382"/>
      <c r="M305" s="543"/>
      <c r="N305" s="544"/>
      <c r="O305" s="544"/>
      <c r="P305" s="544"/>
      <c r="Q305" s="544"/>
      <c r="R305" s="544"/>
      <c r="S305" s="544"/>
      <c r="T305" s="544"/>
      <c r="U305" s="544"/>
      <c r="V305" s="544"/>
      <c r="W305" s="544"/>
      <c r="X305" s="544"/>
      <c r="Y305" s="544"/>
      <c r="Z305" s="544"/>
      <c r="AA305" s="544"/>
      <c r="AB305" s="545"/>
    </row>
    <row r="306" spans="2:43" s="3" customFormat="1" ht="16.5" customHeight="1">
      <c r="B306" s="11"/>
      <c r="C306" s="11"/>
      <c r="D306" s="358" t="s">
        <v>69</v>
      </c>
      <c r="E306" s="344" t="s">
        <v>165</v>
      </c>
      <c r="F306" s="345"/>
      <c r="G306" s="345"/>
      <c r="H306" s="345"/>
      <c r="I306" s="345"/>
      <c r="J306" s="345"/>
      <c r="K306" s="345"/>
      <c r="L306" s="345"/>
      <c r="M306" s="345"/>
      <c r="N306" s="345"/>
      <c r="O306" s="345"/>
      <c r="P306" s="345"/>
      <c r="Q306" s="345"/>
      <c r="R306" s="345"/>
      <c r="S306" s="346"/>
      <c r="T306" s="527" t="s">
        <v>189</v>
      </c>
      <c r="U306" s="527"/>
      <c r="V306" s="528"/>
      <c r="W306" s="529" t="s">
        <v>27</v>
      </c>
      <c r="X306" s="512"/>
      <c r="Y306" s="513"/>
      <c r="Z306" s="513"/>
      <c r="AA306" s="514"/>
      <c r="AB306" s="394" t="s">
        <v>2</v>
      </c>
      <c r="AC306" s="11"/>
      <c r="AP306" s="138"/>
      <c r="AQ306" s="138"/>
    </row>
    <row r="307" spans="2:43" s="3" customFormat="1" ht="13.5" customHeight="1">
      <c r="B307" s="11"/>
      <c r="C307" s="11"/>
      <c r="D307" s="525"/>
      <c r="E307" s="347"/>
      <c r="F307" s="348"/>
      <c r="G307" s="348"/>
      <c r="H307" s="348"/>
      <c r="I307" s="348"/>
      <c r="J307" s="348"/>
      <c r="K307" s="348"/>
      <c r="L307" s="348"/>
      <c r="M307" s="348"/>
      <c r="N307" s="348"/>
      <c r="O307" s="348"/>
      <c r="P307" s="348"/>
      <c r="Q307" s="348"/>
      <c r="R307" s="348"/>
      <c r="S307" s="349"/>
      <c r="T307" s="533"/>
      <c r="U307" s="533"/>
      <c r="V307" s="533"/>
      <c r="W307" s="529"/>
      <c r="X307" s="504"/>
      <c r="Y307" s="531"/>
      <c r="Z307" s="531"/>
      <c r="AA307" s="532"/>
      <c r="AB307" s="394"/>
      <c r="AC307" s="11"/>
      <c r="AP307" s="138"/>
      <c r="AQ307" s="138"/>
    </row>
    <row r="308" spans="2:43" s="3" customFormat="1" ht="13.5" customHeight="1">
      <c r="B308" s="11"/>
      <c r="C308" s="11"/>
      <c r="D308" s="526"/>
      <c r="E308" s="347"/>
      <c r="F308" s="348"/>
      <c r="G308" s="348"/>
      <c r="H308" s="348"/>
      <c r="I308" s="348"/>
      <c r="J308" s="348"/>
      <c r="K308" s="348"/>
      <c r="L308" s="348"/>
      <c r="M308" s="348"/>
      <c r="N308" s="348"/>
      <c r="O308" s="348"/>
      <c r="P308" s="348"/>
      <c r="Q308" s="348"/>
      <c r="R308" s="348"/>
      <c r="S308" s="349"/>
      <c r="T308" s="534"/>
      <c r="U308" s="534"/>
      <c r="V308" s="534"/>
      <c r="W308" s="530"/>
      <c r="X308" s="506"/>
      <c r="Y308" s="507"/>
      <c r="Z308" s="507"/>
      <c r="AA308" s="515"/>
      <c r="AB308" s="289"/>
      <c r="AC308" s="11"/>
      <c r="AP308" s="138"/>
      <c r="AQ308" s="138"/>
    </row>
    <row r="309" spans="2:43" ht="18" customHeight="1">
      <c r="D309" s="358" t="s">
        <v>164</v>
      </c>
      <c r="E309" s="900" t="s">
        <v>183</v>
      </c>
      <c r="F309" s="901"/>
      <c r="G309" s="901"/>
      <c r="H309" s="901"/>
      <c r="I309" s="901"/>
      <c r="J309" s="901"/>
      <c r="K309" s="901"/>
      <c r="L309" s="902"/>
      <c r="M309" s="361" t="s">
        <v>257</v>
      </c>
      <c r="N309" s="362"/>
      <c r="O309" s="362"/>
      <c r="P309" s="362"/>
      <c r="Q309" s="362"/>
      <c r="R309" s="362"/>
      <c r="S309" s="363"/>
      <c r="T309" s="324" t="s">
        <v>259</v>
      </c>
      <c r="U309" s="325"/>
      <c r="V309" s="325"/>
      <c r="W309" s="325"/>
      <c r="X309" s="325"/>
      <c r="Y309" s="325"/>
      <c r="Z309" s="325"/>
      <c r="AA309" s="325"/>
      <c r="AB309" s="326"/>
      <c r="AH309" s="3"/>
      <c r="AI309" s="3"/>
    </row>
    <row r="310" spans="2:43" ht="18" customHeight="1">
      <c r="D310" s="359"/>
      <c r="E310" s="903"/>
      <c r="F310" s="904"/>
      <c r="G310" s="904"/>
      <c r="H310" s="904"/>
      <c r="I310" s="904"/>
      <c r="J310" s="904"/>
      <c r="K310" s="904"/>
      <c r="L310" s="905"/>
      <c r="M310" s="364"/>
      <c r="N310" s="365"/>
      <c r="O310" s="365"/>
      <c r="P310" s="365"/>
      <c r="Q310" s="365"/>
      <c r="R310" s="365"/>
      <c r="S310" s="366"/>
      <c r="T310" s="491"/>
      <c r="U310" s="492"/>
      <c r="V310" s="492"/>
      <c r="W310" s="324" t="s">
        <v>27</v>
      </c>
      <c r="X310" s="325"/>
      <c r="Y310" s="325"/>
      <c r="Z310" s="325"/>
      <c r="AA310" s="325"/>
      <c r="AB310" s="326"/>
      <c r="AH310" s="3"/>
      <c r="AI310" s="3"/>
    </row>
    <row r="311" spans="2:43" ht="16.5" customHeight="1">
      <c r="D311" s="359"/>
      <c r="E311" s="903"/>
      <c r="F311" s="904"/>
      <c r="G311" s="904"/>
      <c r="H311" s="904"/>
      <c r="I311" s="904"/>
      <c r="J311" s="904"/>
      <c r="K311" s="904"/>
      <c r="L311" s="905"/>
      <c r="M311" s="282" t="s">
        <v>256</v>
      </c>
      <c r="N311" s="283"/>
      <c r="O311" s="283"/>
      <c r="P311" s="283"/>
      <c r="Q311" s="283"/>
      <c r="R311" s="283"/>
      <c r="S311" s="283"/>
      <c r="T311" s="283"/>
      <c r="U311" s="283"/>
      <c r="V311" s="283"/>
      <c r="W311" s="283"/>
      <c r="X311" s="283"/>
      <c r="Y311" s="283"/>
      <c r="Z311" s="283"/>
      <c r="AA311" s="283"/>
      <c r="AB311" s="327"/>
      <c r="AH311" s="3"/>
      <c r="AI311" s="3"/>
    </row>
    <row r="312" spans="2:43" ht="13.5" customHeight="1">
      <c r="D312" s="359"/>
      <c r="E312" s="903"/>
      <c r="F312" s="904"/>
      <c r="G312" s="904"/>
      <c r="H312" s="904"/>
      <c r="I312" s="904"/>
      <c r="J312" s="904"/>
      <c r="K312" s="904"/>
      <c r="L312" s="905"/>
      <c r="M312" s="282" t="s">
        <v>184</v>
      </c>
      <c r="N312" s="283"/>
      <c r="O312" s="283"/>
      <c r="P312" s="283"/>
      <c r="Q312" s="283"/>
      <c r="R312" s="283"/>
      <c r="S312" s="284"/>
      <c r="T312" s="424" t="s">
        <v>117</v>
      </c>
      <c r="U312" s="425"/>
      <c r="V312" s="426"/>
      <c r="W312" s="510" t="s">
        <v>27</v>
      </c>
      <c r="X312" s="512"/>
      <c r="Y312" s="513"/>
      <c r="Z312" s="513"/>
      <c r="AA312" s="514"/>
      <c r="AB312" s="394" t="s">
        <v>2</v>
      </c>
      <c r="AH312" s="3"/>
      <c r="AI312" s="3"/>
    </row>
    <row r="313" spans="2:43" ht="30" customHeight="1">
      <c r="D313" s="359"/>
      <c r="E313" s="903"/>
      <c r="F313" s="904"/>
      <c r="G313" s="904"/>
      <c r="H313" s="904"/>
      <c r="I313" s="904"/>
      <c r="J313" s="904"/>
      <c r="K313" s="904"/>
      <c r="L313" s="905"/>
      <c r="M313" s="282"/>
      <c r="N313" s="283"/>
      <c r="O313" s="283"/>
      <c r="P313" s="283"/>
      <c r="Q313" s="283"/>
      <c r="R313" s="283"/>
      <c r="S313" s="284"/>
      <c r="T313" s="498"/>
      <c r="U313" s="499"/>
      <c r="V313" s="500"/>
      <c r="W313" s="511"/>
      <c r="X313" s="506"/>
      <c r="Y313" s="507"/>
      <c r="Z313" s="507"/>
      <c r="AA313" s="515"/>
      <c r="AB313" s="394"/>
      <c r="AH313" s="3"/>
      <c r="AI313" s="3"/>
    </row>
    <row r="314" spans="2:43" ht="19.5" customHeight="1">
      <c r="D314" s="359"/>
      <c r="E314" s="903"/>
      <c r="F314" s="904"/>
      <c r="G314" s="904"/>
      <c r="H314" s="904"/>
      <c r="I314" s="904"/>
      <c r="J314" s="904"/>
      <c r="K314" s="904"/>
      <c r="L314" s="905"/>
      <c r="M314" s="282" t="s">
        <v>185</v>
      </c>
      <c r="N314" s="283"/>
      <c r="O314" s="283"/>
      <c r="P314" s="283"/>
      <c r="Q314" s="283"/>
      <c r="R314" s="283"/>
      <c r="S314" s="284"/>
      <c r="T314" s="424" t="s">
        <v>70</v>
      </c>
      <c r="U314" s="425"/>
      <c r="V314" s="426"/>
      <c r="W314" s="501" t="s">
        <v>112</v>
      </c>
      <c r="X314" s="504"/>
      <c r="Y314" s="505"/>
      <c r="Z314" s="505"/>
      <c r="AA314" s="505"/>
      <c r="AB314" s="394" t="s">
        <v>2</v>
      </c>
    </row>
    <row r="315" spans="2:43" ht="13.5" customHeight="1">
      <c r="D315" s="359"/>
      <c r="E315" s="903"/>
      <c r="F315" s="904"/>
      <c r="G315" s="904"/>
      <c r="H315" s="904"/>
      <c r="I315" s="904"/>
      <c r="J315" s="904"/>
      <c r="K315" s="904"/>
      <c r="L315" s="905"/>
      <c r="M315" s="282"/>
      <c r="N315" s="283"/>
      <c r="O315" s="283"/>
      <c r="P315" s="283"/>
      <c r="Q315" s="283"/>
      <c r="R315" s="283"/>
      <c r="S315" s="284"/>
      <c r="T315" s="508"/>
      <c r="U315" s="509"/>
      <c r="V315" s="509"/>
      <c r="W315" s="502"/>
      <c r="X315" s="504"/>
      <c r="Y315" s="505"/>
      <c r="Z315" s="505"/>
      <c r="AA315" s="505"/>
      <c r="AB315" s="394"/>
    </row>
    <row r="316" spans="2:43" ht="13.5" customHeight="1">
      <c r="D316" s="359"/>
      <c r="E316" s="903"/>
      <c r="F316" s="904"/>
      <c r="G316" s="904"/>
      <c r="H316" s="904"/>
      <c r="I316" s="904"/>
      <c r="J316" s="904"/>
      <c r="K316" s="904"/>
      <c r="L316" s="905"/>
      <c r="M316" s="282"/>
      <c r="N316" s="283"/>
      <c r="O316" s="283"/>
      <c r="P316" s="283"/>
      <c r="Q316" s="283"/>
      <c r="R316" s="283"/>
      <c r="S316" s="284"/>
      <c r="T316" s="498"/>
      <c r="U316" s="499"/>
      <c r="V316" s="499"/>
      <c r="W316" s="503"/>
      <c r="X316" s="506"/>
      <c r="Y316" s="507"/>
      <c r="Z316" s="507"/>
      <c r="AA316" s="507"/>
      <c r="AB316" s="394"/>
    </row>
    <row r="317" spans="2:43" ht="13.5" customHeight="1">
      <c r="D317" s="359"/>
      <c r="E317" s="903"/>
      <c r="F317" s="904"/>
      <c r="G317" s="904"/>
      <c r="H317" s="904"/>
      <c r="I317" s="904"/>
      <c r="J317" s="904"/>
      <c r="K317" s="904"/>
      <c r="L317" s="905"/>
      <c r="M317" s="282" t="s">
        <v>200</v>
      </c>
      <c r="N317" s="283"/>
      <c r="O317" s="283"/>
      <c r="P317" s="283"/>
      <c r="Q317" s="283"/>
      <c r="R317" s="283"/>
      <c r="S317" s="284"/>
      <c r="T317" s="516"/>
      <c r="U317" s="517"/>
      <c r="V317" s="517"/>
      <c r="W317" s="518"/>
      <c r="X317" s="512"/>
      <c r="Y317" s="513"/>
      <c r="Z317" s="513"/>
      <c r="AA317" s="513"/>
      <c r="AB317" s="289" t="s">
        <v>2</v>
      </c>
    </row>
    <row r="318" spans="2:43" ht="13.5" customHeight="1">
      <c r="D318" s="359"/>
      <c r="E318" s="903"/>
      <c r="F318" s="904"/>
      <c r="G318" s="904"/>
      <c r="H318" s="904"/>
      <c r="I318" s="904"/>
      <c r="J318" s="904"/>
      <c r="K318" s="904"/>
      <c r="L318" s="905"/>
      <c r="M318" s="282"/>
      <c r="N318" s="283"/>
      <c r="O318" s="283"/>
      <c r="P318" s="283"/>
      <c r="Q318" s="283"/>
      <c r="R318" s="283"/>
      <c r="S318" s="284"/>
      <c r="T318" s="519"/>
      <c r="U318" s="520"/>
      <c r="V318" s="520"/>
      <c r="W318" s="521"/>
      <c r="X318" s="504"/>
      <c r="Y318" s="505"/>
      <c r="Z318" s="505"/>
      <c r="AA318" s="505"/>
      <c r="AB318" s="427"/>
    </row>
    <row r="319" spans="2:43" ht="13.5" customHeight="1">
      <c r="D319" s="359"/>
      <c r="E319" s="903"/>
      <c r="F319" s="904"/>
      <c r="G319" s="904"/>
      <c r="H319" s="904"/>
      <c r="I319" s="904"/>
      <c r="J319" s="904"/>
      <c r="K319" s="904"/>
      <c r="L319" s="905"/>
      <c r="M319" s="282"/>
      <c r="N319" s="283"/>
      <c r="O319" s="283"/>
      <c r="P319" s="283"/>
      <c r="Q319" s="283"/>
      <c r="R319" s="283"/>
      <c r="S319" s="284"/>
      <c r="T319" s="522"/>
      <c r="U319" s="523"/>
      <c r="V319" s="523"/>
      <c r="W319" s="524"/>
      <c r="X319" s="506"/>
      <c r="Y319" s="507"/>
      <c r="Z319" s="507"/>
      <c r="AA319" s="507"/>
      <c r="AB319" s="340"/>
    </row>
    <row r="320" spans="2:43" ht="21.95" customHeight="1">
      <c r="D320" s="359"/>
      <c r="E320" s="903"/>
      <c r="F320" s="904"/>
      <c r="G320" s="904"/>
      <c r="H320" s="904"/>
      <c r="I320" s="904"/>
      <c r="J320" s="904"/>
      <c r="K320" s="904"/>
      <c r="L320" s="905"/>
      <c r="M320" s="442" t="s">
        <v>221</v>
      </c>
      <c r="N320" s="443"/>
      <c r="O320" s="443"/>
      <c r="P320" s="443"/>
      <c r="Q320" s="443"/>
      <c r="R320" s="443"/>
      <c r="S320" s="443"/>
      <c r="T320" s="443"/>
      <c r="U320" s="443"/>
      <c r="V320" s="443"/>
      <c r="W320" s="443"/>
      <c r="X320" s="443"/>
      <c r="Y320" s="443"/>
      <c r="Z320" s="443"/>
      <c r="AA320" s="443"/>
      <c r="AB320" s="444"/>
    </row>
    <row r="321" spans="2:43" ht="21.75" customHeight="1">
      <c r="D321" s="360"/>
      <c r="E321" s="906"/>
      <c r="F321" s="907"/>
      <c r="G321" s="907"/>
      <c r="H321" s="907"/>
      <c r="I321" s="907"/>
      <c r="J321" s="907"/>
      <c r="K321" s="907"/>
      <c r="L321" s="908"/>
      <c r="M321" s="495"/>
      <c r="N321" s="496"/>
      <c r="O321" s="496"/>
      <c r="P321" s="496"/>
      <c r="Q321" s="496"/>
      <c r="R321" s="496"/>
      <c r="S321" s="496"/>
      <c r="T321" s="496"/>
      <c r="U321" s="496"/>
      <c r="V321" s="496"/>
      <c r="W321" s="496"/>
      <c r="X321" s="496"/>
      <c r="Y321" s="496"/>
      <c r="Z321" s="496"/>
      <c r="AA321" s="496"/>
      <c r="AB321" s="497"/>
    </row>
    <row r="322" spans="2:43" s="3" customFormat="1" ht="16.5" customHeight="1">
      <c r="B322" s="11"/>
      <c r="C322" s="11"/>
      <c r="D322" s="423" t="s">
        <v>190</v>
      </c>
      <c r="E322" s="423"/>
      <c r="F322" s="423"/>
      <c r="G322" s="423"/>
      <c r="H322" s="423"/>
      <c r="I322" s="423"/>
      <c r="J322" s="423"/>
      <c r="K322" s="423"/>
      <c r="L322" s="423"/>
      <c r="M322" s="423"/>
      <c r="N322" s="423"/>
      <c r="O322" s="423"/>
      <c r="P322" s="423"/>
      <c r="Q322" s="423"/>
      <c r="R322" s="423"/>
      <c r="S322" s="423"/>
      <c r="T322" s="423"/>
      <c r="U322" s="423"/>
      <c r="V322" s="423"/>
      <c r="W322" s="423"/>
      <c r="X322" s="423"/>
      <c r="Y322" s="423"/>
      <c r="Z322" s="423"/>
      <c r="AA322" s="423"/>
      <c r="AB322" s="423"/>
      <c r="AC322" s="11"/>
      <c r="AP322" s="138"/>
      <c r="AQ322" s="138"/>
    </row>
    <row r="323" spans="2:43" s="3" customFormat="1" ht="66.75" customHeight="1">
      <c r="B323" s="11"/>
      <c r="C323" s="11"/>
      <c r="D323" s="404"/>
      <c r="E323" s="405"/>
      <c r="F323" s="405"/>
      <c r="G323" s="405"/>
      <c r="H323" s="405"/>
      <c r="I323" s="405"/>
      <c r="J323" s="405"/>
      <c r="K323" s="405"/>
      <c r="L323" s="405"/>
      <c r="M323" s="405"/>
      <c r="N323" s="405"/>
      <c r="O323" s="405"/>
      <c r="P323" s="405"/>
      <c r="Q323" s="405"/>
      <c r="R323" s="405"/>
      <c r="S323" s="405"/>
      <c r="T323" s="405"/>
      <c r="U323" s="405"/>
      <c r="V323" s="405"/>
      <c r="W323" s="405"/>
      <c r="X323" s="405"/>
      <c r="Y323" s="405"/>
      <c r="Z323" s="405"/>
      <c r="AA323" s="405"/>
      <c r="AB323" s="406"/>
      <c r="AC323" s="11"/>
      <c r="AP323" s="138"/>
      <c r="AQ323" s="138"/>
    </row>
    <row r="324" spans="2:43" customFormat="1" ht="15" customHeight="1">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c r="AA324" s="59"/>
      <c r="AB324" s="59"/>
      <c r="AC324" s="59"/>
      <c r="AP324" s="144"/>
      <c r="AQ324" s="144"/>
    </row>
    <row r="325" spans="2:43" s="3" customFormat="1" ht="15.75" customHeight="1">
      <c r="B325" s="11"/>
      <c r="C325" s="11"/>
      <c r="D325" s="54"/>
      <c r="E325" s="54"/>
      <c r="F325" s="54"/>
      <c r="G325" s="54"/>
      <c r="H325" s="54"/>
      <c r="I325" s="54"/>
      <c r="J325" s="54"/>
      <c r="K325" s="54"/>
      <c r="L325" s="54"/>
      <c r="M325" s="54"/>
      <c r="N325" s="54"/>
      <c r="O325" s="54"/>
      <c r="P325" s="54"/>
      <c r="Q325" s="54"/>
      <c r="R325" s="54"/>
      <c r="S325" s="54"/>
      <c r="T325" s="54"/>
      <c r="U325" s="54"/>
      <c r="V325" s="54"/>
      <c r="W325" s="54"/>
      <c r="X325" s="54"/>
      <c r="Y325" s="54"/>
      <c r="Z325" s="54"/>
      <c r="AA325" s="54"/>
      <c r="AB325" s="11"/>
      <c r="AC325" s="11"/>
      <c r="AP325" s="138"/>
      <c r="AQ325" s="138"/>
    </row>
    <row r="326" spans="2:43" s="6" customFormat="1" ht="27" customHeight="1">
      <c r="B326" s="56"/>
      <c r="C326" s="56"/>
      <c r="D326" s="453" t="s">
        <v>182</v>
      </c>
      <c r="E326" s="453"/>
      <c r="F326" s="453"/>
      <c r="G326" s="453"/>
      <c r="H326" s="453"/>
      <c r="I326" s="453"/>
      <c r="J326" s="453"/>
      <c r="K326" s="453"/>
      <c r="L326" s="453"/>
      <c r="M326" s="453"/>
      <c r="N326" s="453"/>
      <c r="O326" s="453"/>
      <c r="P326" s="453"/>
      <c r="Q326" s="453"/>
      <c r="R326" s="453"/>
      <c r="S326" s="453"/>
      <c r="T326" s="453"/>
      <c r="U326" s="453"/>
      <c r="V326" s="453"/>
      <c r="W326" s="453"/>
      <c r="X326" s="453"/>
      <c r="Y326" s="453"/>
      <c r="Z326" s="453"/>
      <c r="AA326" s="453"/>
      <c r="AB326" s="56"/>
      <c r="AC326" s="56"/>
      <c r="AP326" s="141"/>
      <c r="AQ326" s="141"/>
    </row>
    <row r="327" spans="2:43" s="3" customFormat="1" ht="25.5" customHeight="1">
      <c r="B327" s="11"/>
      <c r="C327" s="11"/>
      <c r="D327" s="46" t="s">
        <v>192</v>
      </c>
      <c r="E327" s="11"/>
      <c r="F327" s="11"/>
      <c r="G327" s="13"/>
      <c r="H327" s="11"/>
      <c r="I327" s="47"/>
      <c r="J327" s="47"/>
      <c r="K327" s="47"/>
      <c r="L327" s="47"/>
      <c r="M327" s="47"/>
      <c r="N327" s="47"/>
      <c r="O327" s="11"/>
      <c r="P327" s="11"/>
      <c r="Q327" s="11"/>
      <c r="R327" s="11"/>
      <c r="S327" s="11"/>
      <c r="T327" s="11"/>
      <c r="U327" s="11"/>
      <c r="V327" s="13"/>
      <c r="W327" s="11"/>
      <c r="X327" s="48"/>
      <c r="Y327" s="48"/>
      <c r="Z327" s="48"/>
      <c r="AA327" s="11"/>
      <c r="AB327" s="11"/>
      <c r="AC327" s="11"/>
      <c r="AP327" s="138"/>
      <c r="AQ327" s="138"/>
    </row>
    <row r="328" spans="2:43" s="3" customFormat="1" ht="14.25" customHeight="1">
      <c r="B328" s="11"/>
      <c r="C328" s="11"/>
      <c r="D328" s="49" t="s">
        <v>196</v>
      </c>
      <c r="E328" s="493" t="s">
        <v>323</v>
      </c>
      <c r="F328" s="493"/>
      <c r="G328" s="493"/>
      <c r="H328" s="493"/>
      <c r="I328" s="493"/>
      <c r="J328" s="493"/>
      <c r="K328" s="493"/>
      <c r="L328" s="493"/>
      <c r="M328" s="493"/>
      <c r="N328" s="493"/>
      <c r="O328" s="493"/>
      <c r="P328" s="493"/>
      <c r="Q328" s="493"/>
      <c r="R328" s="493"/>
      <c r="S328" s="493"/>
      <c r="T328" s="493"/>
      <c r="U328" s="493"/>
      <c r="V328" s="493"/>
      <c r="W328" s="493"/>
      <c r="X328" s="493"/>
      <c r="Y328" s="493"/>
      <c r="Z328" s="493"/>
      <c r="AA328" s="493"/>
      <c r="AB328" s="11"/>
      <c r="AC328" s="11"/>
      <c r="AP328" s="138"/>
      <c r="AQ328" s="138"/>
    </row>
    <row r="329" spans="2:43" s="3" customFormat="1" ht="14.25" customHeight="1">
      <c r="B329" s="11"/>
      <c r="C329" s="11"/>
      <c r="D329" s="49" t="s">
        <v>197</v>
      </c>
      <c r="E329" s="301" t="s">
        <v>2420</v>
      </c>
      <c r="F329" s="301"/>
      <c r="G329" s="301"/>
      <c r="H329" s="301"/>
      <c r="I329" s="301"/>
      <c r="J329" s="301"/>
      <c r="K329" s="301"/>
      <c r="L329" s="301"/>
      <c r="M329" s="301"/>
      <c r="N329" s="301"/>
      <c r="O329" s="301"/>
      <c r="P329" s="301"/>
      <c r="Q329" s="301"/>
      <c r="R329" s="301"/>
      <c r="S329" s="301"/>
      <c r="T329" s="301"/>
      <c r="U329" s="301"/>
      <c r="V329" s="301"/>
      <c r="W329" s="302" t="s">
        <v>2419</v>
      </c>
      <c r="X329" s="302"/>
      <c r="Y329" s="302"/>
      <c r="Z329" s="302"/>
      <c r="AA329" s="302"/>
      <c r="AB329" s="302"/>
      <c r="AC329" s="302"/>
      <c r="AP329" s="138"/>
      <c r="AQ329" s="138"/>
    </row>
    <row r="330" spans="2:43" ht="14.25" customHeight="1">
      <c r="D330" s="49" t="s">
        <v>196</v>
      </c>
      <c r="E330" s="232" t="s">
        <v>208</v>
      </c>
      <c r="F330" s="232"/>
      <c r="G330" s="61"/>
      <c r="H330" s="232"/>
      <c r="I330" s="62"/>
      <c r="J330" s="62"/>
      <c r="K330" s="64"/>
      <c r="L330" s="64"/>
      <c r="M330" s="64"/>
      <c r="N330" s="64"/>
      <c r="O330" s="65"/>
      <c r="P330" s="65"/>
      <c r="Q330" s="65"/>
      <c r="R330" s="65"/>
      <c r="S330" s="65"/>
      <c r="T330" s="65"/>
      <c r="U330" s="65"/>
      <c r="V330" s="65"/>
      <c r="W330" s="65"/>
      <c r="X330" s="66"/>
      <c r="Y330" s="66"/>
      <c r="Z330" s="66"/>
      <c r="AA330" s="65"/>
    </row>
    <row r="331" spans="2:43" ht="28.5" customHeight="1">
      <c r="D331" s="49"/>
      <c r="E331" s="67" t="s">
        <v>14</v>
      </c>
      <c r="F331" s="494" t="s">
        <v>210</v>
      </c>
      <c r="G331" s="494"/>
      <c r="H331" s="494"/>
      <c r="I331" s="494"/>
      <c r="J331" s="494"/>
      <c r="K331" s="494"/>
      <c r="L331" s="494"/>
      <c r="M331" s="494"/>
      <c r="N331" s="494"/>
      <c r="O331" s="494"/>
      <c r="P331" s="494"/>
      <c r="Q331" s="494"/>
      <c r="R331" s="494"/>
      <c r="S331" s="494"/>
      <c r="T331" s="494"/>
      <c r="U331" s="494"/>
      <c r="V331" s="494"/>
      <c r="W331" s="494"/>
      <c r="X331" s="494"/>
      <c r="Y331" s="494"/>
      <c r="Z331" s="494"/>
      <c r="AA331" s="494"/>
      <c r="AB331" s="494"/>
    </row>
    <row r="332" spans="2:43" s="3" customFormat="1" ht="15" customHeight="1">
      <c r="B332" s="11"/>
      <c r="C332" s="11"/>
      <c r="D332" s="49" t="s">
        <v>196</v>
      </c>
      <c r="E332" s="232" t="s">
        <v>215</v>
      </c>
      <c r="F332" s="232"/>
      <c r="G332" s="61"/>
      <c r="H332" s="232"/>
      <c r="I332" s="62"/>
      <c r="J332" s="62"/>
      <c r="K332" s="62"/>
      <c r="L332" s="62"/>
      <c r="M332" s="62"/>
      <c r="N332" s="62"/>
      <c r="O332" s="232"/>
      <c r="P332" s="232"/>
      <c r="Q332" s="232"/>
      <c r="R332" s="232"/>
      <c r="S332" s="232"/>
      <c r="T332" s="232"/>
      <c r="U332" s="232"/>
      <c r="V332" s="61"/>
      <c r="W332" s="232"/>
      <c r="X332" s="63"/>
      <c r="Y332" s="63"/>
      <c r="Z332" s="63"/>
      <c r="AA332" s="232"/>
      <c r="AB332" s="11"/>
      <c r="AC332" s="11"/>
      <c r="AP332" s="138"/>
      <c r="AQ332" s="138"/>
    </row>
    <row r="333" spans="2:43" s="4" customFormat="1" ht="30" customHeight="1">
      <c r="B333" s="50"/>
      <c r="C333" s="50"/>
      <c r="D333" s="410" t="s">
        <v>0</v>
      </c>
      <c r="E333" s="313"/>
      <c r="F333" s="313"/>
      <c r="G333" s="313"/>
      <c r="H333" s="313"/>
      <c r="I333" s="313"/>
      <c r="J333" s="313"/>
      <c r="K333" s="313"/>
      <c r="L333" s="313"/>
      <c r="M333" s="313"/>
      <c r="N333" s="313"/>
      <c r="O333" s="313"/>
      <c r="P333" s="313"/>
      <c r="Q333" s="313"/>
      <c r="R333" s="313"/>
      <c r="S333" s="314"/>
      <c r="T333" s="410" t="s">
        <v>6</v>
      </c>
      <c r="U333" s="313"/>
      <c r="V333" s="313"/>
      <c r="W333" s="314"/>
      <c r="X333" s="313" t="s">
        <v>7</v>
      </c>
      <c r="Y333" s="313"/>
      <c r="Z333" s="313"/>
      <c r="AA333" s="313"/>
      <c r="AB333" s="314"/>
      <c r="AC333" s="50"/>
      <c r="AP333" s="141"/>
      <c r="AQ333" s="141"/>
    </row>
    <row r="334" spans="2:43" s="4" customFormat="1" ht="15" customHeight="1">
      <c r="B334" s="50"/>
      <c r="C334" s="50"/>
      <c r="D334" s="462" t="s">
        <v>85</v>
      </c>
      <c r="E334" s="463"/>
      <c r="F334" s="463"/>
      <c r="G334" s="463"/>
      <c r="H334" s="463"/>
      <c r="I334" s="463"/>
      <c r="J334" s="463"/>
      <c r="K334" s="463"/>
      <c r="L334" s="463"/>
      <c r="M334" s="463"/>
      <c r="N334" s="463"/>
      <c r="O334" s="463"/>
      <c r="P334" s="463"/>
      <c r="Q334" s="463"/>
      <c r="R334" s="463"/>
      <c r="S334" s="463"/>
      <c r="T334" s="463"/>
      <c r="U334" s="463"/>
      <c r="V334" s="463"/>
      <c r="W334" s="463"/>
      <c r="X334" s="463"/>
      <c r="Y334" s="463"/>
      <c r="Z334" s="463"/>
      <c r="AA334" s="463"/>
      <c r="AB334" s="463"/>
      <c r="AC334" s="50"/>
      <c r="AP334" s="141"/>
      <c r="AQ334" s="141"/>
    </row>
    <row r="335" spans="2:43" s="3" customFormat="1" ht="13.5" customHeight="1">
      <c r="B335" s="11"/>
      <c r="C335" s="11"/>
      <c r="D335" s="457" t="s">
        <v>20</v>
      </c>
      <c r="E335" s="375" t="s">
        <v>134</v>
      </c>
      <c r="F335" s="375"/>
      <c r="G335" s="375"/>
      <c r="H335" s="375"/>
      <c r="I335" s="375"/>
      <c r="J335" s="375"/>
      <c r="K335" s="375"/>
      <c r="L335" s="375"/>
      <c r="M335" s="375"/>
      <c r="N335" s="375"/>
      <c r="O335" s="375"/>
      <c r="P335" s="375"/>
      <c r="Q335" s="375"/>
      <c r="R335" s="375"/>
      <c r="S335" s="375"/>
      <c r="T335" s="460" t="s">
        <v>84</v>
      </c>
      <c r="U335" s="460"/>
      <c r="V335" s="460"/>
      <c r="W335" s="461" t="s">
        <v>27</v>
      </c>
      <c r="X335" s="486"/>
      <c r="Y335" s="486"/>
      <c r="Z335" s="486"/>
      <c r="AA335" s="486"/>
      <c r="AB335" s="479" t="s">
        <v>2</v>
      </c>
      <c r="AC335" s="11"/>
      <c r="AP335" s="138"/>
      <c r="AQ335" s="138"/>
    </row>
    <row r="336" spans="2:43" s="3" customFormat="1" ht="30" customHeight="1">
      <c r="B336" s="11"/>
      <c r="C336" s="11"/>
      <c r="D336" s="441"/>
      <c r="E336" s="382"/>
      <c r="F336" s="382"/>
      <c r="G336" s="382"/>
      <c r="H336" s="382"/>
      <c r="I336" s="382"/>
      <c r="J336" s="382"/>
      <c r="K336" s="382"/>
      <c r="L336" s="382"/>
      <c r="M336" s="382"/>
      <c r="N336" s="382"/>
      <c r="O336" s="382"/>
      <c r="P336" s="382"/>
      <c r="Q336" s="382"/>
      <c r="R336" s="382"/>
      <c r="S336" s="382"/>
      <c r="T336" s="395"/>
      <c r="U336" s="395"/>
      <c r="V336" s="395"/>
      <c r="W336" s="393"/>
      <c r="X336" s="395"/>
      <c r="Y336" s="395"/>
      <c r="Z336" s="395"/>
      <c r="AA336" s="395"/>
      <c r="AB336" s="480"/>
      <c r="AC336" s="11"/>
      <c r="AP336" s="138"/>
      <c r="AQ336" s="138"/>
    </row>
    <row r="337" spans="2:43" s="3" customFormat="1" ht="13.5" customHeight="1">
      <c r="B337" s="11"/>
      <c r="C337" s="11"/>
      <c r="D337" s="441" t="s">
        <v>30</v>
      </c>
      <c r="E337" s="382" t="s">
        <v>149</v>
      </c>
      <c r="F337" s="382"/>
      <c r="G337" s="382"/>
      <c r="H337" s="382"/>
      <c r="I337" s="382"/>
      <c r="J337" s="382"/>
      <c r="K337" s="382"/>
      <c r="L337" s="382"/>
      <c r="M337" s="391" t="s">
        <v>341</v>
      </c>
      <c r="N337" s="391"/>
      <c r="O337" s="391"/>
      <c r="P337" s="391"/>
      <c r="Q337" s="391"/>
      <c r="R337" s="391"/>
      <c r="S337" s="391"/>
      <c r="T337" s="392" t="s">
        <v>84</v>
      </c>
      <c r="U337" s="392"/>
      <c r="V337" s="392"/>
      <c r="W337" s="393" t="s">
        <v>27</v>
      </c>
      <c r="X337" s="395"/>
      <c r="Y337" s="395"/>
      <c r="Z337" s="395"/>
      <c r="AA337" s="395"/>
      <c r="AB337" s="480" t="s">
        <v>2</v>
      </c>
      <c r="AC337" s="11"/>
      <c r="AP337" s="138"/>
      <c r="AQ337" s="138"/>
    </row>
    <row r="338" spans="2:43" s="3" customFormat="1" ht="33.75" customHeight="1">
      <c r="B338" s="11"/>
      <c r="C338" s="11"/>
      <c r="D338" s="441"/>
      <c r="E338" s="382"/>
      <c r="F338" s="382"/>
      <c r="G338" s="382"/>
      <c r="H338" s="382"/>
      <c r="I338" s="382"/>
      <c r="J338" s="382"/>
      <c r="K338" s="382"/>
      <c r="L338" s="382"/>
      <c r="M338" s="391"/>
      <c r="N338" s="391"/>
      <c r="O338" s="391"/>
      <c r="P338" s="391"/>
      <c r="Q338" s="391"/>
      <c r="R338" s="391"/>
      <c r="S338" s="391"/>
      <c r="T338" s="395"/>
      <c r="U338" s="395"/>
      <c r="V338" s="395"/>
      <c r="W338" s="393"/>
      <c r="X338" s="395"/>
      <c r="Y338" s="395"/>
      <c r="Z338" s="395"/>
      <c r="AA338" s="395"/>
      <c r="AB338" s="480"/>
      <c r="AC338" s="11"/>
      <c r="AP338" s="138"/>
      <c r="AQ338" s="138"/>
    </row>
    <row r="339" spans="2:43" s="3" customFormat="1" ht="13.5" customHeight="1">
      <c r="B339" s="11"/>
      <c r="C339" s="11"/>
      <c r="D339" s="441"/>
      <c r="E339" s="382"/>
      <c r="F339" s="382"/>
      <c r="G339" s="382"/>
      <c r="H339" s="382"/>
      <c r="I339" s="382"/>
      <c r="J339" s="382"/>
      <c r="K339" s="382"/>
      <c r="L339" s="382"/>
      <c r="M339" s="391" t="s">
        <v>135</v>
      </c>
      <c r="N339" s="391"/>
      <c r="O339" s="391"/>
      <c r="P339" s="391"/>
      <c r="Q339" s="391"/>
      <c r="R339" s="391"/>
      <c r="S339" s="391"/>
      <c r="T339" s="392" t="s">
        <v>57</v>
      </c>
      <c r="U339" s="392"/>
      <c r="V339" s="392"/>
      <c r="W339" s="393" t="s">
        <v>5</v>
      </c>
      <c r="X339" s="367"/>
      <c r="Y339" s="367"/>
      <c r="Z339" s="367"/>
      <c r="AA339" s="367"/>
      <c r="AB339" s="394" t="s">
        <v>2</v>
      </c>
      <c r="AC339" s="11"/>
      <c r="AP339" s="138"/>
      <c r="AQ339" s="138"/>
    </row>
    <row r="340" spans="2:43" s="3" customFormat="1" ht="30" customHeight="1">
      <c r="B340" s="11"/>
      <c r="C340" s="11"/>
      <c r="D340" s="441"/>
      <c r="E340" s="382"/>
      <c r="F340" s="382"/>
      <c r="G340" s="382"/>
      <c r="H340" s="382"/>
      <c r="I340" s="382"/>
      <c r="J340" s="382"/>
      <c r="K340" s="382"/>
      <c r="L340" s="382"/>
      <c r="M340" s="391"/>
      <c r="N340" s="391"/>
      <c r="O340" s="391"/>
      <c r="P340" s="391"/>
      <c r="Q340" s="391"/>
      <c r="R340" s="391"/>
      <c r="S340" s="391"/>
      <c r="T340" s="395"/>
      <c r="U340" s="395"/>
      <c r="V340" s="395"/>
      <c r="W340" s="393"/>
      <c r="X340" s="367"/>
      <c r="Y340" s="367"/>
      <c r="Z340" s="367"/>
      <c r="AA340" s="367"/>
      <c r="AB340" s="394"/>
      <c r="AC340" s="11"/>
      <c r="AP340" s="138"/>
      <c r="AQ340" s="138"/>
    </row>
    <row r="341" spans="2:43" s="3" customFormat="1" ht="13.5" customHeight="1">
      <c r="B341" s="11"/>
      <c r="C341" s="11"/>
      <c r="D341" s="441" t="s">
        <v>69</v>
      </c>
      <c r="E341" s="382" t="s">
        <v>136</v>
      </c>
      <c r="F341" s="382"/>
      <c r="G341" s="382"/>
      <c r="H341" s="382"/>
      <c r="I341" s="382"/>
      <c r="J341" s="382"/>
      <c r="K341" s="382"/>
      <c r="L341" s="382"/>
      <c r="M341" s="382"/>
      <c r="N341" s="382"/>
      <c r="O341" s="382"/>
      <c r="P341" s="382"/>
      <c r="Q341" s="382"/>
      <c r="R341" s="382"/>
      <c r="S341" s="382"/>
      <c r="T341" s="392" t="s">
        <v>84</v>
      </c>
      <c r="U341" s="392"/>
      <c r="V341" s="392"/>
      <c r="W341" s="393" t="s">
        <v>27</v>
      </c>
      <c r="X341" s="367"/>
      <c r="Y341" s="367"/>
      <c r="Z341" s="367"/>
      <c r="AA341" s="367"/>
      <c r="AB341" s="394" t="s">
        <v>2</v>
      </c>
      <c r="AC341" s="11"/>
      <c r="AP341" s="138"/>
      <c r="AQ341" s="138"/>
    </row>
    <row r="342" spans="2:43" s="3" customFormat="1" ht="30" customHeight="1">
      <c r="B342" s="11"/>
      <c r="C342" s="11"/>
      <c r="D342" s="432"/>
      <c r="E342" s="475"/>
      <c r="F342" s="475"/>
      <c r="G342" s="475"/>
      <c r="H342" s="475"/>
      <c r="I342" s="475"/>
      <c r="J342" s="475"/>
      <c r="K342" s="475"/>
      <c r="L342" s="475"/>
      <c r="M342" s="475"/>
      <c r="N342" s="475"/>
      <c r="O342" s="475"/>
      <c r="P342" s="475"/>
      <c r="Q342" s="475"/>
      <c r="R342" s="475"/>
      <c r="S342" s="475"/>
      <c r="T342" s="450"/>
      <c r="U342" s="450"/>
      <c r="V342" s="450"/>
      <c r="W342" s="403"/>
      <c r="X342" s="373"/>
      <c r="Y342" s="373"/>
      <c r="Z342" s="373"/>
      <c r="AA342" s="373"/>
      <c r="AB342" s="401"/>
      <c r="AC342" s="11"/>
      <c r="AP342" s="138"/>
      <c r="AQ342" s="138"/>
    </row>
    <row r="343" spans="2:43" s="4" customFormat="1" ht="19.5">
      <c r="B343" s="50"/>
      <c r="C343" s="50"/>
      <c r="D343" s="462" t="s">
        <v>86</v>
      </c>
      <c r="E343" s="463"/>
      <c r="F343" s="463"/>
      <c r="G343" s="463"/>
      <c r="H343" s="463"/>
      <c r="I343" s="463"/>
      <c r="J343" s="463"/>
      <c r="K343" s="463"/>
      <c r="L343" s="463"/>
      <c r="M343" s="463"/>
      <c r="N343" s="463"/>
      <c r="O343" s="463"/>
      <c r="P343" s="463"/>
      <c r="Q343" s="463"/>
      <c r="R343" s="463"/>
      <c r="S343" s="463"/>
      <c r="T343" s="463"/>
      <c r="U343" s="463"/>
      <c r="V343" s="463"/>
      <c r="W343" s="463"/>
      <c r="X343" s="463"/>
      <c r="Y343" s="463"/>
      <c r="Z343" s="463"/>
      <c r="AA343" s="463"/>
      <c r="AB343" s="464"/>
      <c r="AC343" s="50"/>
      <c r="AP343" s="141"/>
      <c r="AQ343" s="141"/>
    </row>
    <row r="344" spans="2:43" s="3" customFormat="1" ht="13.5" customHeight="1">
      <c r="B344" s="11"/>
      <c r="C344" s="11"/>
      <c r="D344" s="471" t="s">
        <v>137</v>
      </c>
      <c r="E344" s="472"/>
      <c r="F344" s="472"/>
      <c r="G344" s="472"/>
      <c r="H344" s="472"/>
      <c r="I344" s="472"/>
      <c r="J344" s="472"/>
      <c r="K344" s="472"/>
      <c r="L344" s="472"/>
      <c r="M344" s="472"/>
      <c r="N344" s="472"/>
      <c r="O344" s="472"/>
      <c r="P344" s="472"/>
      <c r="Q344" s="472"/>
      <c r="R344" s="472"/>
      <c r="S344" s="472"/>
      <c r="T344" s="460" t="s">
        <v>84</v>
      </c>
      <c r="U344" s="460"/>
      <c r="V344" s="460"/>
      <c r="W344" s="461" t="s">
        <v>27</v>
      </c>
      <c r="X344" s="413"/>
      <c r="Y344" s="413"/>
      <c r="Z344" s="413"/>
      <c r="AA344" s="413"/>
      <c r="AB344" s="400" t="s">
        <v>2</v>
      </c>
      <c r="AC344" s="11"/>
      <c r="AP344" s="138"/>
      <c r="AQ344" s="138"/>
    </row>
    <row r="345" spans="2:43" s="3" customFormat="1" ht="30" customHeight="1">
      <c r="B345" s="11"/>
      <c r="C345" s="11"/>
      <c r="D345" s="473"/>
      <c r="E345" s="474"/>
      <c r="F345" s="474"/>
      <c r="G345" s="474"/>
      <c r="H345" s="474"/>
      <c r="I345" s="474"/>
      <c r="J345" s="474"/>
      <c r="K345" s="474"/>
      <c r="L345" s="474"/>
      <c r="M345" s="474"/>
      <c r="N345" s="474"/>
      <c r="O345" s="474"/>
      <c r="P345" s="474"/>
      <c r="Q345" s="474"/>
      <c r="R345" s="474"/>
      <c r="S345" s="474"/>
      <c r="T345" s="450"/>
      <c r="U345" s="450"/>
      <c r="V345" s="450"/>
      <c r="W345" s="403"/>
      <c r="X345" s="373"/>
      <c r="Y345" s="373"/>
      <c r="Z345" s="373"/>
      <c r="AA345" s="373"/>
      <c r="AB345" s="401"/>
      <c r="AC345" s="11"/>
      <c r="AP345" s="138"/>
      <c r="AQ345" s="138"/>
    </row>
    <row r="346" spans="2:43" s="4" customFormat="1" ht="15" customHeight="1">
      <c r="B346" s="50"/>
      <c r="C346" s="50"/>
      <c r="D346" s="462" t="s">
        <v>138</v>
      </c>
      <c r="E346" s="463"/>
      <c r="F346" s="463"/>
      <c r="G346" s="463"/>
      <c r="H346" s="463"/>
      <c r="I346" s="463"/>
      <c r="J346" s="463"/>
      <c r="K346" s="463"/>
      <c r="L346" s="463"/>
      <c r="M346" s="463"/>
      <c r="N346" s="463"/>
      <c r="O346" s="463"/>
      <c r="P346" s="463"/>
      <c r="Q346" s="463"/>
      <c r="R346" s="463"/>
      <c r="S346" s="463"/>
      <c r="T346" s="463"/>
      <c r="U346" s="463"/>
      <c r="V346" s="463"/>
      <c r="W346" s="463"/>
      <c r="X346" s="463"/>
      <c r="Y346" s="463"/>
      <c r="Z346" s="463"/>
      <c r="AA346" s="463"/>
      <c r="AB346" s="464"/>
      <c r="AC346" s="50"/>
      <c r="AP346" s="141"/>
      <c r="AQ346" s="141"/>
    </row>
    <row r="347" spans="2:43" s="3" customFormat="1" ht="13.5" customHeight="1">
      <c r="B347" s="11"/>
      <c r="C347" s="11"/>
      <c r="D347" s="487" t="s">
        <v>342</v>
      </c>
      <c r="E347" s="488"/>
      <c r="F347" s="488"/>
      <c r="G347" s="488"/>
      <c r="H347" s="488"/>
      <c r="I347" s="488"/>
      <c r="J347" s="488"/>
      <c r="K347" s="488"/>
      <c r="L347" s="488"/>
      <c r="M347" s="488"/>
      <c r="N347" s="488"/>
      <c r="O347" s="488"/>
      <c r="P347" s="488"/>
      <c r="Q347" s="488"/>
      <c r="R347" s="488"/>
      <c r="S347" s="488"/>
      <c r="T347" s="460" t="s">
        <v>57</v>
      </c>
      <c r="U347" s="460"/>
      <c r="V347" s="460"/>
      <c r="W347" s="461" t="s">
        <v>5</v>
      </c>
      <c r="X347" s="486"/>
      <c r="Y347" s="486"/>
      <c r="Z347" s="486"/>
      <c r="AA347" s="486"/>
      <c r="AB347" s="479" t="s">
        <v>2</v>
      </c>
      <c r="AC347" s="11"/>
      <c r="AP347" s="138"/>
      <c r="AQ347" s="138"/>
    </row>
    <row r="348" spans="2:43" s="3" customFormat="1" ht="30" customHeight="1">
      <c r="B348" s="11"/>
      <c r="C348" s="11"/>
      <c r="D348" s="489"/>
      <c r="E348" s="490"/>
      <c r="F348" s="490"/>
      <c r="G348" s="490"/>
      <c r="H348" s="490"/>
      <c r="I348" s="490"/>
      <c r="J348" s="490"/>
      <c r="K348" s="490"/>
      <c r="L348" s="490"/>
      <c r="M348" s="490"/>
      <c r="N348" s="490"/>
      <c r="O348" s="490"/>
      <c r="P348" s="490"/>
      <c r="Q348" s="490"/>
      <c r="R348" s="490"/>
      <c r="S348" s="490"/>
      <c r="T348" s="450"/>
      <c r="U348" s="450"/>
      <c r="V348" s="450"/>
      <c r="W348" s="403"/>
      <c r="X348" s="450"/>
      <c r="Y348" s="450"/>
      <c r="Z348" s="450"/>
      <c r="AA348" s="450"/>
      <c r="AB348" s="481"/>
      <c r="AC348" s="11"/>
      <c r="AP348" s="138"/>
      <c r="AQ348" s="138"/>
    </row>
    <row r="349" spans="2:43" s="4" customFormat="1" ht="15" customHeight="1">
      <c r="B349" s="50"/>
      <c r="C349" s="50"/>
      <c r="D349" s="462" t="s">
        <v>154</v>
      </c>
      <c r="E349" s="463"/>
      <c r="F349" s="463"/>
      <c r="G349" s="463"/>
      <c r="H349" s="463"/>
      <c r="I349" s="463"/>
      <c r="J349" s="463"/>
      <c r="K349" s="463"/>
      <c r="L349" s="463"/>
      <c r="M349" s="463"/>
      <c r="N349" s="463"/>
      <c r="O349" s="463"/>
      <c r="P349" s="463"/>
      <c r="Q349" s="463"/>
      <c r="R349" s="463"/>
      <c r="S349" s="463"/>
      <c r="T349" s="463"/>
      <c r="U349" s="463"/>
      <c r="V349" s="463"/>
      <c r="W349" s="463"/>
      <c r="X349" s="463"/>
      <c r="Y349" s="463"/>
      <c r="Z349" s="463"/>
      <c r="AA349" s="463"/>
      <c r="AB349" s="464"/>
      <c r="AC349" s="50"/>
      <c r="AP349" s="141"/>
      <c r="AQ349" s="141"/>
    </row>
    <row r="350" spans="2:43" s="3" customFormat="1" ht="13.5" customHeight="1">
      <c r="B350" s="11"/>
      <c r="C350" s="11"/>
      <c r="D350" s="485" t="s">
        <v>20</v>
      </c>
      <c r="E350" s="375" t="s">
        <v>139</v>
      </c>
      <c r="F350" s="375"/>
      <c r="G350" s="375"/>
      <c r="H350" s="375"/>
      <c r="I350" s="375"/>
      <c r="J350" s="375"/>
      <c r="K350" s="375"/>
      <c r="L350" s="375"/>
      <c r="M350" s="375"/>
      <c r="N350" s="375"/>
      <c r="O350" s="375"/>
      <c r="P350" s="375"/>
      <c r="Q350" s="375"/>
      <c r="R350" s="375"/>
      <c r="S350" s="375"/>
      <c r="T350" s="460" t="s">
        <v>117</v>
      </c>
      <c r="U350" s="460"/>
      <c r="V350" s="460"/>
      <c r="W350" s="461" t="s">
        <v>27</v>
      </c>
      <c r="X350" s="486"/>
      <c r="Y350" s="486"/>
      <c r="Z350" s="486"/>
      <c r="AA350" s="486"/>
      <c r="AB350" s="479" t="s">
        <v>2</v>
      </c>
      <c r="AC350" s="11"/>
      <c r="AP350" s="138"/>
      <c r="AQ350" s="138"/>
    </row>
    <row r="351" spans="2:43" s="3" customFormat="1" ht="30" customHeight="1">
      <c r="B351" s="11"/>
      <c r="C351" s="11"/>
      <c r="D351" s="483"/>
      <c r="E351" s="382"/>
      <c r="F351" s="382"/>
      <c r="G351" s="382"/>
      <c r="H351" s="382"/>
      <c r="I351" s="382"/>
      <c r="J351" s="382"/>
      <c r="K351" s="382"/>
      <c r="L351" s="382"/>
      <c r="M351" s="382"/>
      <c r="N351" s="382"/>
      <c r="O351" s="382"/>
      <c r="P351" s="382"/>
      <c r="Q351" s="382"/>
      <c r="R351" s="382"/>
      <c r="S351" s="382"/>
      <c r="T351" s="395"/>
      <c r="U351" s="395"/>
      <c r="V351" s="395"/>
      <c r="W351" s="393"/>
      <c r="X351" s="395"/>
      <c r="Y351" s="395"/>
      <c r="Z351" s="395"/>
      <c r="AA351" s="395"/>
      <c r="AB351" s="480"/>
      <c r="AC351" s="11"/>
      <c r="AP351" s="138"/>
      <c r="AQ351" s="138"/>
    </row>
    <row r="352" spans="2:43" s="3" customFormat="1" ht="13.5" customHeight="1">
      <c r="B352" s="11"/>
      <c r="C352" s="11"/>
      <c r="D352" s="483" t="s">
        <v>30</v>
      </c>
      <c r="E352" s="382" t="s">
        <v>147</v>
      </c>
      <c r="F352" s="382"/>
      <c r="G352" s="382"/>
      <c r="H352" s="382"/>
      <c r="I352" s="382"/>
      <c r="J352" s="382"/>
      <c r="K352" s="382"/>
      <c r="L352" s="382"/>
      <c r="M352" s="391" t="s">
        <v>343</v>
      </c>
      <c r="N352" s="391"/>
      <c r="O352" s="391"/>
      <c r="P352" s="391"/>
      <c r="Q352" s="391"/>
      <c r="R352" s="391"/>
      <c r="S352" s="391"/>
      <c r="T352" s="392" t="s">
        <v>57</v>
      </c>
      <c r="U352" s="392"/>
      <c r="V352" s="392"/>
      <c r="W352" s="393" t="s">
        <v>5</v>
      </c>
      <c r="X352" s="395"/>
      <c r="Y352" s="395"/>
      <c r="Z352" s="395"/>
      <c r="AA352" s="395"/>
      <c r="AB352" s="480" t="s">
        <v>2</v>
      </c>
      <c r="AC352" s="11"/>
      <c r="AP352" s="138"/>
      <c r="AQ352" s="138"/>
    </row>
    <row r="353" spans="2:43" s="3" customFormat="1" ht="30" customHeight="1">
      <c r="B353" s="11"/>
      <c r="C353" s="11"/>
      <c r="D353" s="483"/>
      <c r="E353" s="382"/>
      <c r="F353" s="382"/>
      <c r="G353" s="382"/>
      <c r="H353" s="382"/>
      <c r="I353" s="382"/>
      <c r="J353" s="382"/>
      <c r="K353" s="382"/>
      <c r="L353" s="382"/>
      <c r="M353" s="391"/>
      <c r="N353" s="391"/>
      <c r="O353" s="391"/>
      <c r="P353" s="391"/>
      <c r="Q353" s="391"/>
      <c r="R353" s="391"/>
      <c r="S353" s="391"/>
      <c r="T353" s="395"/>
      <c r="U353" s="395"/>
      <c r="V353" s="395"/>
      <c r="W353" s="393"/>
      <c r="X353" s="395"/>
      <c r="Y353" s="395"/>
      <c r="Z353" s="395"/>
      <c r="AA353" s="395"/>
      <c r="AB353" s="480"/>
      <c r="AC353" s="11"/>
      <c r="AP353" s="138"/>
      <c r="AQ353" s="138"/>
    </row>
    <row r="354" spans="2:43" s="3" customFormat="1" ht="13.5" customHeight="1">
      <c r="B354" s="11"/>
      <c r="C354" s="11"/>
      <c r="D354" s="483"/>
      <c r="E354" s="382"/>
      <c r="F354" s="382"/>
      <c r="G354" s="382"/>
      <c r="H354" s="382"/>
      <c r="I354" s="382"/>
      <c r="J354" s="382"/>
      <c r="K354" s="382"/>
      <c r="L354" s="382"/>
      <c r="M354" s="391" t="s">
        <v>344</v>
      </c>
      <c r="N354" s="391"/>
      <c r="O354" s="391"/>
      <c r="P354" s="391"/>
      <c r="Q354" s="391"/>
      <c r="R354" s="391"/>
      <c r="S354" s="391"/>
      <c r="T354" s="392" t="s">
        <v>57</v>
      </c>
      <c r="U354" s="392"/>
      <c r="V354" s="392"/>
      <c r="W354" s="393" t="s">
        <v>5</v>
      </c>
      <c r="X354" s="395"/>
      <c r="Y354" s="395"/>
      <c r="Z354" s="395"/>
      <c r="AA354" s="395"/>
      <c r="AB354" s="480" t="s">
        <v>2</v>
      </c>
      <c r="AC354" s="11"/>
      <c r="AP354" s="138"/>
      <c r="AQ354" s="138"/>
    </row>
    <row r="355" spans="2:43" s="3" customFormat="1" ht="30" customHeight="1">
      <c r="B355" s="11"/>
      <c r="C355" s="11"/>
      <c r="D355" s="483"/>
      <c r="E355" s="382"/>
      <c r="F355" s="382"/>
      <c r="G355" s="382"/>
      <c r="H355" s="382"/>
      <c r="I355" s="382"/>
      <c r="J355" s="382"/>
      <c r="K355" s="382"/>
      <c r="L355" s="382"/>
      <c r="M355" s="391"/>
      <c r="N355" s="391"/>
      <c r="O355" s="391"/>
      <c r="P355" s="391"/>
      <c r="Q355" s="391"/>
      <c r="R355" s="391"/>
      <c r="S355" s="391"/>
      <c r="T355" s="395"/>
      <c r="U355" s="395"/>
      <c r="V355" s="395"/>
      <c r="W355" s="393"/>
      <c r="X355" s="395"/>
      <c r="Y355" s="395"/>
      <c r="Z355" s="395"/>
      <c r="AA355" s="395"/>
      <c r="AB355" s="480"/>
      <c r="AC355" s="11"/>
      <c r="AP355" s="138"/>
      <c r="AQ355" s="138"/>
    </row>
    <row r="356" spans="2:43" s="3" customFormat="1" ht="13.5" customHeight="1">
      <c r="B356" s="11"/>
      <c r="C356" s="11"/>
      <c r="D356" s="483" t="s">
        <v>69</v>
      </c>
      <c r="E356" s="382" t="s">
        <v>148</v>
      </c>
      <c r="F356" s="382"/>
      <c r="G356" s="382"/>
      <c r="H356" s="382"/>
      <c r="I356" s="382"/>
      <c r="J356" s="382"/>
      <c r="K356" s="382"/>
      <c r="L356" s="382"/>
      <c r="M356" s="391" t="s">
        <v>158</v>
      </c>
      <c r="N356" s="391"/>
      <c r="O356" s="391"/>
      <c r="P356" s="391"/>
      <c r="Q356" s="391"/>
      <c r="R356" s="391"/>
      <c r="S356" s="391"/>
      <c r="T356" s="392" t="s">
        <v>57</v>
      </c>
      <c r="U356" s="392"/>
      <c r="V356" s="392"/>
      <c r="W356" s="393" t="s">
        <v>5</v>
      </c>
      <c r="X356" s="395"/>
      <c r="Y356" s="395"/>
      <c r="Z356" s="395"/>
      <c r="AA356" s="395"/>
      <c r="AB356" s="480" t="s">
        <v>2</v>
      </c>
      <c r="AC356" s="11"/>
      <c r="AP356" s="138"/>
      <c r="AQ356" s="138"/>
    </row>
    <row r="357" spans="2:43" s="3" customFormat="1" ht="30" customHeight="1">
      <c r="B357" s="11"/>
      <c r="C357" s="11"/>
      <c r="D357" s="483"/>
      <c r="E357" s="382"/>
      <c r="F357" s="382"/>
      <c r="G357" s="382"/>
      <c r="H357" s="382"/>
      <c r="I357" s="382"/>
      <c r="J357" s="382"/>
      <c r="K357" s="382"/>
      <c r="L357" s="382"/>
      <c r="M357" s="391"/>
      <c r="N357" s="391"/>
      <c r="O357" s="391"/>
      <c r="P357" s="391"/>
      <c r="Q357" s="391"/>
      <c r="R357" s="391"/>
      <c r="S357" s="391"/>
      <c r="T357" s="395"/>
      <c r="U357" s="395"/>
      <c r="V357" s="395"/>
      <c r="W357" s="393"/>
      <c r="X357" s="395"/>
      <c r="Y357" s="395"/>
      <c r="Z357" s="395"/>
      <c r="AA357" s="395"/>
      <c r="AB357" s="480"/>
      <c r="AC357" s="11"/>
      <c r="AP357" s="138"/>
      <c r="AQ357" s="138"/>
    </row>
    <row r="358" spans="2:43" s="3" customFormat="1" ht="13.5" customHeight="1">
      <c r="B358" s="11"/>
      <c r="C358" s="11"/>
      <c r="D358" s="483"/>
      <c r="E358" s="382"/>
      <c r="F358" s="382"/>
      <c r="G358" s="382"/>
      <c r="H358" s="382"/>
      <c r="I358" s="382"/>
      <c r="J358" s="382"/>
      <c r="K358" s="382"/>
      <c r="L358" s="382"/>
      <c r="M358" s="391" t="s">
        <v>150</v>
      </c>
      <c r="N358" s="391"/>
      <c r="O358" s="391"/>
      <c r="P358" s="391"/>
      <c r="Q358" s="391"/>
      <c r="R358" s="391"/>
      <c r="S358" s="391"/>
      <c r="T358" s="392" t="s">
        <v>57</v>
      </c>
      <c r="U358" s="392"/>
      <c r="V358" s="392"/>
      <c r="W358" s="393" t="s">
        <v>5</v>
      </c>
      <c r="X358" s="395"/>
      <c r="Y358" s="395"/>
      <c r="Z358" s="395"/>
      <c r="AA358" s="395"/>
      <c r="AB358" s="480" t="s">
        <v>2</v>
      </c>
      <c r="AC358" s="11"/>
      <c r="AP358" s="138"/>
      <c r="AQ358" s="138"/>
    </row>
    <row r="359" spans="2:43" s="3" customFormat="1" ht="30" customHeight="1">
      <c r="B359" s="11"/>
      <c r="C359" s="11"/>
      <c r="D359" s="484"/>
      <c r="E359" s="475"/>
      <c r="F359" s="475"/>
      <c r="G359" s="475"/>
      <c r="H359" s="475"/>
      <c r="I359" s="475"/>
      <c r="J359" s="475"/>
      <c r="K359" s="475"/>
      <c r="L359" s="475"/>
      <c r="M359" s="402"/>
      <c r="N359" s="402"/>
      <c r="O359" s="402"/>
      <c r="P359" s="402"/>
      <c r="Q359" s="402"/>
      <c r="R359" s="402"/>
      <c r="S359" s="402"/>
      <c r="T359" s="450"/>
      <c r="U359" s="450"/>
      <c r="V359" s="450"/>
      <c r="W359" s="403"/>
      <c r="X359" s="450"/>
      <c r="Y359" s="450"/>
      <c r="Z359" s="450"/>
      <c r="AA359" s="450"/>
      <c r="AB359" s="481"/>
      <c r="AC359" s="11"/>
      <c r="AP359" s="138"/>
      <c r="AQ359" s="138"/>
    </row>
    <row r="360" spans="2:43" s="7" customFormat="1" ht="15" customHeight="1">
      <c r="B360" s="57"/>
      <c r="C360" s="57"/>
      <c r="D360" s="462" t="s">
        <v>155</v>
      </c>
      <c r="E360" s="463"/>
      <c r="F360" s="463"/>
      <c r="G360" s="463"/>
      <c r="H360" s="463"/>
      <c r="I360" s="463"/>
      <c r="J360" s="463"/>
      <c r="K360" s="463"/>
      <c r="L360" s="463"/>
      <c r="M360" s="463"/>
      <c r="N360" s="463"/>
      <c r="O360" s="463"/>
      <c r="P360" s="463"/>
      <c r="Q360" s="463"/>
      <c r="R360" s="463"/>
      <c r="S360" s="463"/>
      <c r="T360" s="463"/>
      <c r="U360" s="463"/>
      <c r="V360" s="463"/>
      <c r="W360" s="463"/>
      <c r="X360" s="463"/>
      <c r="Y360" s="463"/>
      <c r="Z360" s="463"/>
      <c r="AA360" s="463"/>
      <c r="AB360" s="464"/>
      <c r="AC360" s="57"/>
      <c r="AP360" s="141"/>
      <c r="AQ360" s="141"/>
    </row>
    <row r="361" spans="2:43" s="3" customFormat="1" ht="13.5" customHeight="1">
      <c r="B361" s="11"/>
      <c r="C361" s="11"/>
      <c r="D361" s="457" t="s">
        <v>20</v>
      </c>
      <c r="E361" s="375" t="s">
        <v>345</v>
      </c>
      <c r="F361" s="375"/>
      <c r="G361" s="375"/>
      <c r="H361" s="375"/>
      <c r="I361" s="375"/>
      <c r="J361" s="375"/>
      <c r="K361" s="375"/>
      <c r="L361" s="375"/>
      <c r="M361" s="375"/>
      <c r="N361" s="375"/>
      <c r="O361" s="375"/>
      <c r="P361" s="375"/>
      <c r="Q361" s="375"/>
      <c r="R361" s="375"/>
      <c r="S361" s="375"/>
      <c r="T361" s="460" t="s">
        <v>57</v>
      </c>
      <c r="U361" s="460"/>
      <c r="V361" s="460"/>
      <c r="W361" s="461" t="s">
        <v>5</v>
      </c>
      <c r="X361" s="413"/>
      <c r="Y361" s="413"/>
      <c r="Z361" s="413"/>
      <c r="AA361" s="413"/>
      <c r="AB361" s="479" t="s">
        <v>2</v>
      </c>
      <c r="AC361" s="11"/>
      <c r="AP361" s="138"/>
      <c r="AQ361" s="138"/>
    </row>
    <row r="362" spans="2:43" s="3" customFormat="1" ht="30" customHeight="1">
      <c r="B362" s="11"/>
      <c r="C362" s="11"/>
      <c r="D362" s="441"/>
      <c r="E362" s="382"/>
      <c r="F362" s="382"/>
      <c r="G362" s="382"/>
      <c r="H362" s="382"/>
      <c r="I362" s="382"/>
      <c r="J362" s="382"/>
      <c r="K362" s="382"/>
      <c r="L362" s="382"/>
      <c r="M362" s="382"/>
      <c r="N362" s="382"/>
      <c r="O362" s="382"/>
      <c r="P362" s="382"/>
      <c r="Q362" s="382"/>
      <c r="R362" s="382"/>
      <c r="S362" s="382"/>
      <c r="T362" s="395"/>
      <c r="U362" s="395"/>
      <c r="V362" s="395"/>
      <c r="W362" s="393"/>
      <c r="X362" s="367"/>
      <c r="Y362" s="367"/>
      <c r="Z362" s="367"/>
      <c r="AA362" s="367"/>
      <c r="AB362" s="480"/>
      <c r="AC362" s="11"/>
      <c r="AP362" s="138"/>
      <c r="AQ362" s="138"/>
    </row>
    <row r="363" spans="2:43" s="3" customFormat="1" ht="13.5" customHeight="1">
      <c r="B363" s="11"/>
      <c r="C363" s="11"/>
      <c r="D363" s="441" t="s">
        <v>30</v>
      </c>
      <c r="E363" s="382" t="s">
        <v>346</v>
      </c>
      <c r="F363" s="382"/>
      <c r="G363" s="382"/>
      <c r="H363" s="382"/>
      <c r="I363" s="382"/>
      <c r="J363" s="382"/>
      <c r="K363" s="382"/>
      <c r="L363" s="382"/>
      <c r="M363" s="382"/>
      <c r="N363" s="382"/>
      <c r="O363" s="382"/>
      <c r="P363" s="382"/>
      <c r="Q363" s="382"/>
      <c r="R363" s="382"/>
      <c r="S363" s="382"/>
      <c r="T363" s="392" t="s">
        <v>87</v>
      </c>
      <c r="U363" s="392"/>
      <c r="V363" s="392"/>
      <c r="W363" s="393" t="s">
        <v>88</v>
      </c>
      <c r="X363" s="367"/>
      <c r="Y363" s="367"/>
      <c r="Z363" s="367"/>
      <c r="AA363" s="367"/>
      <c r="AB363" s="480" t="s">
        <v>2</v>
      </c>
      <c r="AC363" s="11"/>
      <c r="AP363" s="138"/>
      <c r="AQ363" s="138"/>
    </row>
    <row r="364" spans="2:43" s="3" customFormat="1" ht="30" customHeight="1">
      <c r="B364" s="11"/>
      <c r="C364" s="11"/>
      <c r="D364" s="432"/>
      <c r="E364" s="475"/>
      <c r="F364" s="475"/>
      <c r="G364" s="475"/>
      <c r="H364" s="475"/>
      <c r="I364" s="475"/>
      <c r="J364" s="475"/>
      <c r="K364" s="475"/>
      <c r="L364" s="475"/>
      <c r="M364" s="475"/>
      <c r="N364" s="475"/>
      <c r="O364" s="475"/>
      <c r="P364" s="475"/>
      <c r="Q364" s="475"/>
      <c r="R364" s="475"/>
      <c r="S364" s="475"/>
      <c r="T364" s="450"/>
      <c r="U364" s="450"/>
      <c r="V364" s="450"/>
      <c r="W364" s="403"/>
      <c r="X364" s="373"/>
      <c r="Y364" s="373"/>
      <c r="Z364" s="373"/>
      <c r="AA364" s="373"/>
      <c r="AB364" s="481"/>
      <c r="AC364" s="11"/>
      <c r="AP364" s="138"/>
      <c r="AQ364" s="138"/>
    </row>
    <row r="365" spans="2:43" s="7" customFormat="1" ht="15" customHeight="1">
      <c r="B365" s="57"/>
      <c r="C365" s="57"/>
      <c r="D365" s="462" t="s">
        <v>89</v>
      </c>
      <c r="E365" s="463"/>
      <c r="F365" s="463"/>
      <c r="G365" s="463"/>
      <c r="H365" s="463"/>
      <c r="I365" s="463"/>
      <c r="J365" s="463"/>
      <c r="K365" s="463"/>
      <c r="L365" s="463"/>
      <c r="M365" s="463"/>
      <c r="N365" s="463"/>
      <c r="O365" s="463"/>
      <c r="P365" s="463"/>
      <c r="Q365" s="463"/>
      <c r="R365" s="463"/>
      <c r="S365" s="463"/>
      <c r="T365" s="463"/>
      <c r="U365" s="463"/>
      <c r="V365" s="463"/>
      <c r="W365" s="463"/>
      <c r="X365" s="463"/>
      <c r="Y365" s="463"/>
      <c r="Z365" s="463"/>
      <c r="AA365" s="463"/>
      <c r="AB365" s="464"/>
      <c r="AC365" s="57"/>
      <c r="AP365" s="141"/>
      <c r="AQ365" s="141"/>
    </row>
    <row r="366" spans="2:43" s="3" customFormat="1" ht="13.5" customHeight="1">
      <c r="B366" s="11"/>
      <c r="C366" s="11"/>
      <c r="D366" s="471" t="s">
        <v>140</v>
      </c>
      <c r="E366" s="472"/>
      <c r="F366" s="472"/>
      <c r="G366" s="472"/>
      <c r="H366" s="472"/>
      <c r="I366" s="472"/>
      <c r="J366" s="472"/>
      <c r="K366" s="472"/>
      <c r="L366" s="472"/>
      <c r="M366" s="472"/>
      <c r="N366" s="472"/>
      <c r="O366" s="472"/>
      <c r="P366" s="472"/>
      <c r="Q366" s="472"/>
      <c r="R366" s="472"/>
      <c r="S366" s="472"/>
      <c r="T366" s="460" t="s">
        <v>57</v>
      </c>
      <c r="U366" s="460"/>
      <c r="V366" s="460"/>
      <c r="W366" s="461" t="s">
        <v>5</v>
      </c>
      <c r="X366" s="413"/>
      <c r="Y366" s="413"/>
      <c r="Z366" s="413"/>
      <c r="AA366" s="413"/>
      <c r="AB366" s="479" t="s">
        <v>2</v>
      </c>
      <c r="AC366" s="11"/>
      <c r="AP366" s="138"/>
      <c r="AQ366" s="138"/>
    </row>
    <row r="367" spans="2:43" s="3" customFormat="1" ht="30" customHeight="1">
      <c r="B367" s="11"/>
      <c r="C367" s="11"/>
      <c r="D367" s="473"/>
      <c r="E367" s="474"/>
      <c r="F367" s="474"/>
      <c r="G367" s="474"/>
      <c r="H367" s="474"/>
      <c r="I367" s="474"/>
      <c r="J367" s="474"/>
      <c r="K367" s="474"/>
      <c r="L367" s="474"/>
      <c r="M367" s="474"/>
      <c r="N367" s="474"/>
      <c r="O367" s="474"/>
      <c r="P367" s="474"/>
      <c r="Q367" s="474"/>
      <c r="R367" s="474"/>
      <c r="S367" s="474"/>
      <c r="T367" s="450"/>
      <c r="U367" s="450"/>
      <c r="V367" s="450"/>
      <c r="W367" s="403"/>
      <c r="X367" s="373"/>
      <c r="Y367" s="373"/>
      <c r="Z367" s="373"/>
      <c r="AA367" s="373"/>
      <c r="AB367" s="481"/>
      <c r="AC367" s="11"/>
      <c r="AP367" s="138"/>
      <c r="AQ367" s="138"/>
    </row>
    <row r="368" spans="2:43" s="3" customFormat="1" ht="38.1" customHeight="1">
      <c r="B368" s="11"/>
      <c r="C368" s="11"/>
      <c r="D368" s="68"/>
      <c r="E368" s="68"/>
      <c r="F368" s="68"/>
      <c r="G368" s="68"/>
      <c r="H368" s="68"/>
      <c r="I368" s="68"/>
      <c r="J368" s="68"/>
      <c r="K368" s="68"/>
      <c r="L368" s="68"/>
      <c r="M368" s="68"/>
      <c r="N368" s="68"/>
      <c r="O368" s="482" t="s">
        <v>176</v>
      </c>
      <c r="P368" s="482"/>
      <c r="Q368" s="482"/>
      <c r="R368" s="482"/>
      <c r="S368" s="482"/>
      <c r="T368" s="482"/>
      <c r="U368" s="482"/>
      <c r="V368" s="482"/>
      <c r="W368" s="482"/>
      <c r="X368" s="482"/>
      <c r="Y368" s="482"/>
      <c r="Z368" s="482"/>
      <c r="AA368" s="482"/>
      <c r="AB368" s="11"/>
      <c r="AC368" s="11"/>
      <c r="AP368" s="138"/>
      <c r="AQ368" s="138"/>
    </row>
    <row r="369" spans="2:43" s="3" customFormat="1" ht="11.25" customHeight="1">
      <c r="B369" s="11"/>
      <c r="C369" s="11"/>
      <c r="D369" s="69"/>
      <c r="E369" s="70"/>
      <c r="F369" s="70"/>
      <c r="G369" s="70"/>
      <c r="H369" s="70"/>
      <c r="I369" s="70"/>
      <c r="J369" s="70"/>
      <c r="K369" s="70"/>
      <c r="L369" s="70"/>
      <c r="M369" s="70"/>
      <c r="N369" s="70"/>
      <c r="O369" s="71"/>
      <c r="P369" s="71"/>
      <c r="Q369" s="71"/>
      <c r="R369" s="71"/>
      <c r="S369" s="71"/>
      <c r="T369" s="71"/>
      <c r="U369" s="71"/>
      <c r="V369" s="71"/>
      <c r="W369" s="71"/>
      <c r="X369" s="71"/>
      <c r="Y369" s="71"/>
      <c r="Z369" s="71"/>
      <c r="AA369" s="71"/>
      <c r="AB369" s="11"/>
      <c r="AC369" s="11"/>
      <c r="AP369" s="138"/>
      <c r="AQ369" s="138"/>
    </row>
    <row r="370" spans="2:43" s="9" customFormat="1" ht="35.1" customHeight="1">
      <c r="B370" s="72"/>
      <c r="C370" s="72"/>
      <c r="D370" s="476" t="s">
        <v>0</v>
      </c>
      <c r="E370" s="477"/>
      <c r="F370" s="477"/>
      <c r="G370" s="477"/>
      <c r="H370" s="477"/>
      <c r="I370" s="477"/>
      <c r="J370" s="477"/>
      <c r="K370" s="477"/>
      <c r="L370" s="477"/>
      <c r="M370" s="477"/>
      <c r="N370" s="477"/>
      <c r="O370" s="477"/>
      <c r="P370" s="477"/>
      <c r="Q370" s="477"/>
      <c r="R370" s="477"/>
      <c r="S370" s="478"/>
      <c r="T370" s="476" t="s">
        <v>6</v>
      </c>
      <c r="U370" s="477"/>
      <c r="V370" s="477"/>
      <c r="W370" s="478"/>
      <c r="X370" s="477" t="s">
        <v>7</v>
      </c>
      <c r="Y370" s="477"/>
      <c r="Z370" s="477"/>
      <c r="AA370" s="477"/>
      <c r="AB370" s="478"/>
      <c r="AC370" s="72"/>
      <c r="AP370" s="141"/>
      <c r="AQ370" s="141"/>
    </row>
    <row r="371" spans="2:43" s="7" customFormat="1" ht="15" customHeight="1">
      <c r="B371" s="57"/>
      <c r="C371" s="57"/>
      <c r="D371" s="462" t="s">
        <v>90</v>
      </c>
      <c r="E371" s="463"/>
      <c r="F371" s="463"/>
      <c r="G371" s="463"/>
      <c r="H371" s="463"/>
      <c r="I371" s="463"/>
      <c r="J371" s="463"/>
      <c r="K371" s="463"/>
      <c r="L371" s="463"/>
      <c r="M371" s="463"/>
      <c r="N371" s="463"/>
      <c r="O371" s="463"/>
      <c r="P371" s="463"/>
      <c r="Q371" s="463"/>
      <c r="R371" s="463"/>
      <c r="S371" s="463"/>
      <c r="T371" s="463"/>
      <c r="U371" s="463"/>
      <c r="V371" s="463"/>
      <c r="W371" s="463"/>
      <c r="X371" s="463"/>
      <c r="Y371" s="463"/>
      <c r="Z371" s="463"/>
      <c r="AA371" s="463"/>
      <c r="AB371" s="464"/>
      <c r="AC371" s="57"/>
      <c r="AP371" s="141"/>
      <c r="AQ371" s="141"/>
    </row>
    <row r="372" spans="2:43" s="3" customFormat="1" ht="13.5" customHeight="1">
      <c r="B372" s="11"/>
      <c r="C372" s="11"/>
      <c r="D372" s="457" t="s">
        <v>20</v>
      </c>
      <c r="E372" s="375" t="s">
        <v>347</v>
      </c>
      <c r="F372" s="375"/>
      <c r="G372" s="375"/>
      <c r="H372" s="375"/>
      <c r="I372" s="375"/>
      <c r="J372" s="375"/>
      <c r="K372" s="375"/>
      <c r="L372" s="375"/>
      <c r="M372" s="375"/>
      <c r="N372" s="375"/>
      <c r="O372" s="375"/>
      <c r="P372" s="375"/>
      <c r="Q372" s="375"/>
      <c r="R372" s="375"/>
      <c r="S372" s="375"/>
      <c r="T372" s="460" t="s">
        <v>57</v>
      </c>
      <c r="U372" s="460"/>
      <c r="V372" s="460"/>
      <c r="W372" s="461" t="s">
        <v>5</v>
      </c>
      <c r="X372" s="413"/>
      <c r="Y372" s="413"/>
      <c r="Z372" s="413"/>
      <c r="AA372" s="413"/>
      <c r="AB372" s="479" t="s">
        <v>2</v>
      </c>
      <c r="AC372" s="11"/>
      <c r="AP372" s="138"/>
      <c r="AQ372" s="138"/>
    </row>
    <row r="373" spans="2:43" s="3" customFormat="1" ht="30" customHeight="1">
      <c r="B373" s="11"/>
      <c r="C373" s="11"/>
      <c r="D373" s="441"/>
      <c r="E373" s="382"/>
      <c r="F373" s="382"/>
      <c r="G373" s="382"/>
      <c r="H373" s="382"/>
      <c r="I373" s="382"/>
      <c r="J373" s="382"/>
      <c r="K373" s="382"/>
      <c r="L373" s="382"/>
      <c r="M373" s="382"/>
      <c r="N373" s="382"/>
      <c r="O373" s="382"/>
      <c r="P373" s="382"/>
      <c r="Q373" s="382"/>
      <c r="R373" s="382"/>
      <c r="S373" s="382"/>
      <c r="T373" s="395"/>
      <c r="U373" s="395"/>
      <c r="V373" s="395"/>
      <c r="W373" s="393"/>
      <c r="X373" s="367"/>
      <c r="Y373" s="367"/>
      <c r="Z373" s="367"/>
      <c r="AA373" s="367"/>
      <c r="AB373" s="480"/>
      <c r="AC373" s="11"/>
      <c r="AP373" s="138"/>
      <c r="AQ373" s="138"/>
    </row>
    <row r="374" spans="2:43" s="3" customFormat="1" ht="13.5" customHeight="1">
      <c r="B374" s="11"/>
      <c r="C374" s="11"/>
      <c r="D374" s="441" t="s">
        <v>30</v>
      </c>
      <c r="E374" s="382" t="s">
        <v>348</v>
      </c>
      <c r="F374" s="382"/>
      <c r="G374" s="382"/>
      <c r="H374" s="382"/>
      <c r="I374" s="382"/>
      <c r="J374" s="382"/>
      <c r="K374" s="382"/>
      <c r="L374" s="382"/>
      <c r="M374" s="382"/>
      <c r="N374" s="382"/>
      <c r="O374" s="382"/>
      <c r="P374" s="382"/>
      <c r="Q374" s="382"/>
      <c r="R374" s="382"/>
      <c r="S374" s="382"/>
      <c r="T374" s="392" t="s">
        <v>57</v>
      </c>
      <c r="U374" s="392"/>
      <c r="V374" s="392"/>
      <c r="W374" s="393" t="s">
        <v>5</v>
      </c>
      <c r="X374" s="367"/>
      <c r="Y374" s="367"/>
      <c r="Z374" s="367"/>
      <c r="AA374" s="367"/>
      <c r="AB374" s="394" t="s">
        <v>2</v>
      </c>
      <c r="AC374" s="11"/>
      <c r="AP374" s="138"/>
      <c r="AQ374" s="138"/>
    </row>
    <row r="375" spans="2:43" s="3" customFormat="1" ht="30" customHeight="1">
      <c r="B375" s="11"/>
      <c r="C375" s="11"/>
      <c r="D375" s="432"/>
      <c r="E375" s="475"/>
      <c r="F375" s="475"/>
      <c r="G375" s="475"/>
      <c r="H375" s="475"/>
      <c r="I375" s="475"/>
      <c r="J375" s="475"/>
      <c r="K375" s="475"/>
      <c r="L375" s="475"/>
      <c r="M375" s="475"/>
      <c r="N375" s="475"/>
      <c r="O375" s="475"/>
      <c r="P375" s="475"/>
      <c r="Q375" s="475"/>
      <c r="R375" s="475"/>
      <c r="S375" s="475"/>
      <c r="T375" s="450"/>
      <c r="U375" s="450"/>
      <c r="V375" s="450"/>
      <c r="W375" s="403"/>
      <c r="X375" s="373"/>
      <c r="Y375" s="373"/>
      <c r="Z375" s="373"/>
      <c r="AA375" s="373"/>
      <c r="AB375" s="401"/>
      <c r="AC375" s="11"/>
      <c r="AP375" s="138"/>
      <c r="AQ375" s="138"/>
    </row>
    <row r="376" spans="2:43" s="7" customFormat="1" ht="15" customHeight="1">
      <c r="B376" s="57"/>
      <c r="C376" s="57"/>
      <c r="D376" s="462" t="s">
        <v>91</v>
      </c>
      <c r="E376" s="463"/>
      <c r="F376" s="463"/>
      <c r="G376" s="463"/>
      <c r="H376" s="463"/>
      <c r="I376" s="463"/>
      <c r="J376" s="463"/>
      <c r="K376" s="463"/>
      <c r="L376" s="463"/>
      <c r="M376" s="463"/>
      <c r="N376" s="463"/>
      <c r="O376" s="463"/>
      <c r="P376" s="463"/>
      <c r="Q376" s="463"/>
      <c r="R376" s="463"/>
      <c r="S376" s="463"/>
      <c r="T376" s="463"/>
      <c r="U376" s="463"/>
      <c r="V376" s="463"/>
      <c r="W376" s="463"/>
      <c r="X376" s="463"/>
      <c r="Y376" s="463"/>
      <c r="Z376" s="463"/>
      <c r="AA376" s="463"/>
      <c r="AB376" s="464"/>
      <c r="AC376" s="57"/>
      <c r="AP376" s="141"/>
      <c r="AQ376" s="141"/>
    </row>
    <row r="377" spans="2:43" s="3" customFormat="1" ht="13.5" customHeight="1">
      <c r="B377" s="11"/>
      <c r="C377" s="11"/>
      <c r="D377" s="471" t="s">
        <v>141</v>
      </c>
      <c r="E377" s="472"/>
      <c r="F377" s="472"/>
      <c r="G377" s="472"/>
      <c r="H377" s="472"/>
      <c r="I377" s="472"/>
      <c r="J377" s="472"/>
      <c r="K377" s="472"/>
      <c r="L377" s="472"/>
      <c r="M377" s="472"/>
      <c r="N377" s="472"/>
      <c r="O377" s="472"/>
      <c r="P377" s="472"/>
      <c r="Q377" s="472"/>
      <c r="R377" s="472"/>
      <c r="S377" s="472"/>
      <c r="T377" s="460" t="s">
        <v>84</v>
      </c>
      <c r="U377" s="460"/>
      <c r="V377" s="460"/>
      <c r="W377" s="461" t="s">
        <v>27</v>
      </c>
      <c r="X377" s="413"/>
      <c r="Y377" s="413"/>
      <c r="Z377" s="413"/>
      <c r="AA377" s="413"/>
      <c r="AB377" s="400" t="s">
        <v>2</v>
      </c>
      <c r="AC377" s="11"/>
      <c r="AP377" s="138"/>
      <c r="AQ377" s="138"/>
    </row>
    <row r="378" spans="2:43" s="3" customFormat="1" ht="30" customHeight="1">
      <c r="B378" s="11"/>
      <c r="C378" s="11"/>
      <c r="D378" s="473"/>
      <c r="E378" s="474"/>
      <c r="F378" s="474"/>
      <c r="G378" s="474"/>
      <c r="H378" s="474"/>
      <c r="I378" s="474"/>
      <c r="J378" s="474"/>
      <c r="K378" s="474"/>
      <c r="L378" s="474"/>
      <c r="M378" s="474"/>
      <c r="N378" s="474"/>
      <c r="O378" s="474"/>
      <c r="P378" s="474"/>
      <c r="Q378" s="474"/>
      <c r="R378" s="474"/>
      <c r="S378" s="474"/>
      <c r="T378" s="450"/>
      <c r="U378" s="450"/>
      <c r="V378" s="450"/>
      <c r="W378" s="403"/>
      <c r="X378" s="373"/>
      <c r="Y378" s="373"/>
      <c r="Z378" s="373"/>
      <c r="AA378" s="373"/>
      <c r="AB378" s="401"/>
      <c r="AC378" s="11"/>
      <c r="AP378" s="138"/>
      <c r="AQ378" s="138"/>
    </row>
    <row r="379" spans="2:43" s="7" customFormat="1" ht="15" customHeight="1">
      <c r="B379" s="57"/>
      <c r="C379" s="57"/>
      <c r="D379" s="462" t="s">
        <v>92</v>
      </c>
      <c r="E379" s="463"/>
      <c r="F379" s="463"/>
      <c r="G379" s="463"/>
      <c r="H379" s="463"/>
      <c r="I379" s="463"/>
      <c r="J379" s="463"/>
      <c r="K379" s="463"/>
      <c r="L379" s="463"/>
      <c r="M379" s="463"/>
      <c r="N379" s="463"/>
      <c r="O379" s="463"/>
      <c r="P379" s="463"/>
      <c r="Q379" s="463"/>
      <c r="R379" s="463"/>
      <c r="S379" s="463"/>
      <c r="T379" s="463"/>
      <c r="U379" s="463"/>
      <c r="V379" s="463"/>
      <c r="W379" s="463"/>
      <c r="X379" s="463"/>
      <c r="Y379" s="463"/>
      <c r="Z379" s="463"/>
      <c r="AA379" s="463"/>
      <c r="AB379" s="464"/>
      <c r="AC379" s="57"/>
      <c r="AP379" s="141"/>
      <c r="AQ379" s="141"/>
    </row>
    <row r="380" spans="2:43" s="3" customFormat="1" ht="13.5" customHeight="1">
      <c r="B380" s="11"/>
      <c r="C380" s="11"/>
      <c r="D380" s="471" t="s">
        <v>142</v>
      </c>
      <c r="E380" s="472"/>
      <c r="F380" s="472"/>
      <c r="G380" s="472"/>
      <c r="H380" s="472"/>
      <c r="I380" s="472"/>
      <c r="J380" s="472"/>
      <c r="K380" s="472"/>
      <c r="L380" s="472"/>
      <c r="M380" s="472"/>
      <c r="N380" s="472"/>
      <c r="O380" s="472"/>
      <c r="P380" s="472"/>
      <c r="Q380" s="472"/>
      <c r="R380" s="472"/>
      <c r="S380" s="472"/>
      <c r="T380" s="460" t="s">
        <v>87</v>
      </c>
      <c r="U380" s="460"/>
      <c r="V380" s="460"/>
      <c r="W380" s="461" t="s">
        <v>88</v>
      </c>
      <c r="X380" s="413"/>
      <c r="Y380" s="413"/>
      <c r="Z380" s="413"/>
      <c r="AA380" s="413"/>
      <c r="AB380" s="400" t="s">
        <v>2</v>
      </c>
      <c r="AC380" s="11"/>
      <c r="AP380" s="138"/>
      <c r="AQ380" s="138"/>
    </row>
    <row r="381" spans="2:43" s="3" customFormat="1" ht="30" customHeight="1">
      <c r="B381" s="11"/>
      <c r="C381" s="11"/>
      <c r="D381" s="473"/>
      <c r="E381" s="474"/>
      <c r="F381" s="474"/>
      <c r="G381" s="474"/>
      <c r="H381" s="474"/>
      <c r="I381" s="474"/>
      <c r="J381" s="474"/>
      <c r="K381" s="474"/>
      <c r="L381" s="474"/>
      <c r="M381" s="474"/>
      <c r="N381" s="474"/>
      <c r="O381" s="474"/>
      <c r="P381" s="474"/>
      <c r="Q381" s="474"/>
      <c r="R381" s="474"/>
      <c r="S381" s="474"/>
      <c r="T381" s="450"/>
      <c r="U381" s="450"/>
      <c r="V381" s="450"/>
      <c r="W381" s="403"/>
      <c r="X381" s="373"/>
      <c r="Y381" s="373"/>
      <c r="Z381" s="373"/>
      <c r="AA381" s="373"/>
      <c r="AB381" s="401"/>
      <c r="AC381" s="11"/>
      <c r="AP381" s="138"/>
      <c r="AQ381" s="138"/>
    </row>
    <row r="382" spans="2:43" s="9" customFormat="1" ht="15" customHeight="1">
      <c r="B382" s="72"/>
      <c r="C382" s="72"/>
      <c r="D382" s="462" t="s">
        <v>116</v>
      </c>
      <c r="E382" s="463"/>
      <c r="F382" s="463"/>
      <c r="G382" s="463"/>
      <c r="H382" s="463"/>
      <c r="I382" s="463"/>
      <c r="J382" s="463"/>
      <c r="K382" s="463"/>
      <c r="L382" s="463"/>
      <c r="M382" s="463"/>
      <c r="N382" s="463"/>
      <c r="O382" s="463"/>
      <c r="P382" s="463"/>
      <c r="Q382" s="463"/>
      <c r="R382" s="463"/>
      <c r="S382" s="463"/>
      <c r="T382" s="463"/>
      <c r="U382" s="463"/>
      <c r="V382" s="463"/>
      <c r="W382" s="463"/>
      <c r="X382" s="463"/>
      <c r="Y382" s="463"/>
      <c r="Z382" s="463"/>
      <c r="AA382" s="463"/>
      <c r="AB382" s="464"/>
      <c r="AC382" s="72"/>
      <c r="AP382" s="141"/>
      <c r="AQ382" s="141"/>
    </row>
    <row r="383" spans="2:43" s="3" customFormat="1" ht="13.5" customHeight="1">
      <c r="B383" s="11"/>
      <c r="C383" s="11"/>
      <c r="D383" s="457" t="s">
        <v>20</v>
      </c>
      <c r="E383" s="375" t="s">
        <v>349</v>
      </c>
      <c r="F383" s="375"/>
      <c r="G383" s="375"/>
      <c r="H383" s="375"/>
      <c r="I383" s="375"/>
      <c r="J383" s="375"/>
      <c r="K383" s="375"/>
      <c r="L383" s="375"/>
      <c r="M383" s="375"/>
      <c r="N383" s="375"/>
      <c r="O383" s="375"/>
      <c r="P383" s="375"/>
      <c r="Q383" s="375"/>
      <c r="R383" s="375"/>
      <c r="S383" s="375"/>
      <c r="T383" s="460" t="s">
        <v>57</v>
      </c>
      <c r="U383" s="460"/>
      <c r="V383" s="460"/>
      <c r="W383" s="461" t="s">
        <v>5</v>
      </c>
      <c r="X383" s="413"/>
      <c r="Y383" s="413"/>
      <c r="Z383" s="413"/>
      <c r="AA383" s="413"/>
      <c r="AB383" s="400" t="s">
        <v>2</v>
      </c>
      <c r="AC383" s="11"/>
      <c r="AP383" s="138"/>
      <c r="AQ383" s="138"/>
    </row>
    <row r="384" spans="2:43" s="3" customFormat="1" ht="30" customHeight="1">
      <c r="B384" s="11"/>
      <c r="C384" s="11"/>
      <c r="D384" s="441"/>
      <c r="E384" s="382"/>
      <c r="F384" s="382"/>
      <c r="G384" s="382"/>
      <c r="H384" s="382"/>
      <c r="I384" s="382"/>
      <c r="J384" s="382"/>
      <c r="K384" s="382"/>
      <c r="L384" s="382"/>
      <c r="M384" s="382"/>
      <c r="N384" s="382"/>
      <c r="O384" s="382"/>
      <c r="P384" s="382"/>
      <c r="Q384" s="382"/>
      <c r="R384" s="382"/>
      <c r="S384" s="382"/>
      <c r="T384" s="395"/>
      <c r="U384" s="395"/>
      <c r="V384" s="395"/>
      <c r="W384" s="393"/>
      <c r="X384" s="367"/>
      <c r="Y384" s="367"/>
      <c r="Z384" s="367"/>
      <c r="AA384" s="367"/>
      <c r="AB384" s="394"/>
      <c r="AC384" s="11"/>
      <c r="AP384" s="138"/>
      <c r="AQ384" s="138"/>
    </row>
    <row r="385" spans="2:43" s="3" customFormat="1" ht="13.5" customHeight="1">
      <c r="B385" s="11"/>
      <c r="C385" s="11"/>
      <c r="D385" s="441" t="s">
        <v>30</v>
      </c>
      <c r="E385" s="382" t="s">
        <v>173</v>
      </c>
      <c r="F385" s="382"/>
      <c r="G385" s="382"/>
      <c r="H385" s="382"/>
      <c r="I385" s="382"/>
      <c r="J385" s="382"/>
      <c r="K385" s="382"/>
      <c r="L385" s="382"/>
      <c r="M385" s="382"/>
      <c r="N385" s="382"/>
      <c r="O385" s="382"/>
      <c r="P385" s="382"/>
      <c r="Q385" s="382"/>
      <c r="R385" s="382"/>
      <c r="S385" s="382"/>
      <c r="T385" s="392" t="s">
        <v>57</v>
      </c>
      <c r="U385" s="392"/>
      <c r="V385" s="392"/>
      <c r="W385" s="393" t="s">
        <v>5</v>
      </c>
      <c r="X385" s="367"/>
      <c r="Y385" s="367"/>
      <c r="Z385" s="367"/>
      <c r="AA385" s="367"/>
      <c r="AB385" s="394" t="s">
        <v>2</v>
      </c>
      <c r="AC385" s="11"/>
      <c r="AP385" s="138"/>
      <c r="AQ385" s="138"/>
    </row>
    <row r="386" spans="2:43" s="3" customFormat="1" ht="30" customHeight="1">
      <c r="B386" s="11"/>
      <c r="C386" s="11"/>
      <c r="D386" s="432"/>
      <c r="E386" s="475"/>
      <c r="F386" s="475"/>
      <c r="G386" s="475"/>
      <c r="H386" s="475"/>
      <c r="I386" s="475"/>
      <c r="J386" s="475"/>
      <c r="K386" s="475"/>
      <c r="L386" s="475"/>
      <c r="M386" s="475"/>
      <c r="N386" s="475"/>
      <c r="O386" s="475"/>
      <c r="P386" s="475"/>
      <c r="Q386" s="475"/>
      <c r="R386" s="475"/>
      <c r="S386" s="475"/>
      <c r="T386" s="450"/>
      <c r="U386" s="450"/>
      <c r="V386" s="450"/>
      <c r="W386" s="403"/>
      <c r="X386" s="373"/>
      <c r="Y386" s="373"/>
      <c r="Z386" s="373"/>
      <c r="AA386" s="373"/>
      <c r="AB386" s="401"/>
      <c r="AC386" s="11"/>
      <c r="AP386" s="138"/>
      <c r="AQ386" s="138"/>
    </row>
    <row r="387" spans="2:43" s="7" customFormat="1" ht="15" customHeight="1">
      <c r="B387" s="57"/>
      <c r="C387" s="57"/>
      <c r="D387" s="462" t="s">
        <v>163</v>
      </c>
      <c r="E387" s="463"/>
      <c r="F387" s="463"/>
      <c r="G387" s="463"/>
      <c r="H387" s="463"/>
      <c r="I387" s="463"/>
      <c r="J387" s="463"/>
      <c r="K387" s="463"/>
      <c r="L387" s="463"/>
      <c r="M387" s="463"/>
      <c r="N387" s="463"/>
      <c r="O387" s="463"/>
      <c r="P387" s="463"/>
      <c r="Q387" s="463"/>
      <c r="R387" s="463"/>
      <c r="S387" s="463"/>
      <c r="T387" s="463"/>
      <c r="U387" s="463"/>
      <c r="V387" s="463"/>
      <c r="W387" s="463"/>
      <c r="X387" s="463"/>
      <c r="Y387" s="463"/>
      <c r="Z387" s="463"/>
      <c r="AA387" s="463"/>
      <c r="AB387" s="464"/>
      <c r="AC387" s="57"/>
      <c r="AP387" s="141"/>
      <c r="AQ387" s="141"/>
    </row>
    <row r="388" spans="2:43" s="7" customFormat="1" ht="15" customHeight="1">
      <c r="B388" s="57"/>
      <c r="C388" s="57"/>
      <c r="D388" s="465" t="s">
        <v>143</v>
      </c>
      <c r="E388" s="466"/>
      <c r="F388" s="466"/>
      <c r="G388" s="466"/>
      <c r="H388" s="466"/>
      <c r="I388" s="466"/>
      <c r="J388" s="466"/>
      <c r="K388" s="466"/>
      <c r="L388" s="466"/>
      <c r="M388" s="466"/>
      <c r="N388" s="466"/>
      <c r="O388" s="466"/>
      <c r="P388" s="466"/>
      <c r="Q388" s="466"/>
      <c r="R388" s="466"/>
      <c r="S388" s="466"/>
      <c r="T388" s="466"/>
      <c r="U388" s="466"/>
      <c r="V388" s="466"/>
      <c r="W388" s="466"/>
      <c r="X388" s="466"/>
      <c r="Y388" s="466"/>
      <c r="Z388" s="466"/>
      <c r="AA388" s="466"/>
      <c r="AB388" s="467"/>
      <c r="AC388" s="57"/>
      <c r="AP388" s="141"/>
      <c r="AQ388" s="141"/>
    </row>
    <row r="389" spans="2:43" s="3" customFormat="1" ht="13.5" customHeight="1">
      <c r="B389" s="11"/>
      <c r="C389" s="11"/>
      <c r="D389" s="457" t="s">
        <v>93</v>
      </c>
      <c r="E389" s="459" t="s">
        <v>350</v>
      </c>
      <c r="F389" s="459"/>
      <c r="G389" s="459"/>
      <c r="H389" s="459"/>
      <c r="I389" s="459"/>
      <c r="J389" s="459"/>
      <c r="K389" s="459"/>
      <c r="L389" s="459"/>
      <c r="M389" s="459"/>
      <c r="N389" s="459"/>
      <c r="O389" s="459"/>
      <c r="P389" s="459"/>
      <c r="Q389" s="459"/>
      <c r="R389" s="459"/>
      <c r="S389" s="459"/>
      <c r="T389" s="460" t="s">
        <v>87</v>
      </c>
      <c r="U389" s="460"/>
      <c r="V389" s="460"/>
      <c r="W389" s="461" t="s">
        <v>88</v>
      </c>
      <c r="X389" s="458"/>
      <c r="Y389" s="458"/>
      <c r="Z389" s="458"/>
      <c r="AA389" s="458"/>
      <c r="AB389" s="400" t="s">
        <v>2</v>
      </c>
      <c r="AC389" s="11"/>
      <c r="AP389" s="138"/>
      <c r="AQ389" s="138"/>
    </row>
    <row r="390" spans="2:43" s="3" customFormat="1" ht="30" customHeight="1">
      <c r="B390" s="11"/>
      <c r="C390" s="11"/>
      <c r="D390" s="441"/>
      <c r="E390" s="391"/>
      <c r="F390" s="391"/>
      <c r="G390" s="391"/>
      <c r="H390" s="391"/>
      <c r="I390" s="391"/>
      <c r="J390" s="391"/>
      <c r="K390" s="391"/>
      <c r="L390" s="391"/>
      <c r="M390" s="391"/>
      <c r="N390" s="391"/>
      <c r="O390" s="391"/>
      <c r="P390" s="391"/>
      <c r="Q390" s="391"/>
      <c r="R390" s="391"/>
      <c r="S390" s="391"/>
      <c r="T390" s="395"/>
      <c r="U390" s="395"/>
      <c r="V390" s="395"/>
      <c r="W390" s="393"/>
      <c r="X390" s="448"/>
      <c r="Y390" s="448"/>
      <c r="Z390" s="448"/>
      <c r="AA390" s="448"/>
      <c r="AB390" s="394"/>
      <c r="AC390" s="11"/>
      <c r="AP390" s="138"/>
      <c r="AQ390" s="138"/>
    </row>
    <row r="391" spans="2:43" s="3" customFormat="1" ht="13.5" customHeight="1">
      <c r="B391" s="11"/>
      <c r="C391" s="11"/>
      <c r="D391" s="441" t="s">
        <v>94</v>
      </c>
      <c r="E391" s="391" t="s">
        <v>351</v>
      </c>
      <c r="F391" s="391"/>
      <c r="G391" s="391"/>
      <c r="H391" s="391"/>
      <c r="I391" s="391"/>
      <c r="J391" s="391"/>
      <c r="K391" s="391"/>
      <c r="L391" s="391"/>
      <c r="M391" s="391"/>
      <c r="N391" s="391"/>
      <c r="O391" s="391"/>
      <c r="P391" s="391"/>
      <c r="Q391" s="391"/>
      <c r="R391" s="391"/>
      <c r="S391" s="391"/>
      <c r="T391" s="392" t="s">
        <v>87</v>
      </c>
      <c r="U391" s="392"/>
      <c r="V391" s="392"/>
      <c r="W391" s="393" t="s">
        <v>88</v>
      </c>
      <c r="X391" s="367"/>
      <c r="Y391" s="367"/>
      <c r="Z391" s="367"/>
      <c r="AA391" s="367"/>
      <c r="AB391" s="394" t="s">
        <v>2</v>
      </c>
      <c r="AC391" s="11"/>
      <c r="AP391" s="138"/>
      <c r="AQ391" s="138"/>
    </row>
    <row r="392" spans="2:43" s="3" customFormat="1" ht="30" customHeight="1">
      <c r="B392" s="11"/>
      <c r="C392" s="11"/>
      <c r="D392" s="432"/>
      <c r="E392" s="402"/>
      <c r="F392" s="402"/>
      <c r="G392" s="402"/>
      <c r="H392" s="402"/>
      <c r="I392" s="402"/>
      <c r="J392" s="402"/>
      <c r="K392" s="402"/>
      <c r="L392" s="402"/>
      <c r="M392" s="402"/>
      <c r="N392" s="402"/>
      <c r="O392" s="402"/>
      <c r="P392" s="402"/>
      <c r="Q392" s="402"/>
      <c r="R392" s="402"/>
      <c r="S392" s="402"/>
      <c r="T392" s="450"/>
      <c r="U392" s="450"/>
      <c r="V392" s="450"/>
      <c r="W392" s="403"/>
      <c r="X392" s="373"/>
      <c r="Y392" s="373"/>
      <c r="Z392" s="373"/>
      <c r="AA392" s="373"/>
      <c r="AB392" s="401"/>
      <c r="AC392" s="11"/>
      <c r="AP392" s="138"/>
      <c r="AQ392" s="138"/>
    </row>
    <row r="393" spans="2:43" s="4" customFormat="1" ht="15" customHeight="1">
      <c r="B393" s="50"/>
      <c r="C393" s="50"/>
      <c r="D393" s="468" t="s">
        <v>144</v>
      </c>
      <c r="E393" s="469"/>
      <c r="F393" s="469"/>
      <c r="G393" s="469"/>
      <c r="H393" s="469"/>
      <c r="I393" s="469"/>
      <c r="J393" s="469"/>
      <c r="K393" s="469"/>
      <c r="L393" s="469"/>
      <c r="M393" s="469"/>
      <c r="N393" s="469"/>
      <c r="O393" s="469"/>
      <c r="P393" s="469"/>
      <c r="Q393" s="469"/>
      <c r="R393" s="469"/>
      <c r="S393" s="469"/>
      <c r="T393" s="469"/>
      <c r="U393" s="469"/>
      <c r="V393" s="469"/>
      <c r="W393" s="469"/>
      <c r="X393" s="469"/>
      <c r="Y393" s="469"/>
      <c r="Z393" s="469"/>
      <c r="AA393" s="469"/>
      <c r="AB393" s="470"/>
      <c r="AC393" s="50"/>
      <c r="AP393" s="141"/>
      <c r="AQ393" s="141"/>
    </row>
    <row r="394" spans="2:43" s="3" customFormat="1" ht="13.5" customHeight="1">
      <c r="B394" s="11"/>
      <c r="C394" s="11"/>
      <c r="D394" s="457" t="s">
        <v>93</v>
      </c>
      <c r="E394" s="459" t="s">
        <v>352</v>
      </c>
      <c r="F394" s="459"/>
      <c r="G394" s="459"/>
      <c r="H394" s="459"/>
      <c r="I394" s="459"/>
      <c r="J394" s="459"/>
      <c r="K394" s="459"/>
      <c r="L394" s="459"/>
      <c r="M394" s="459"/>
      <c r="N394" s="459"/>
      <c r="O394" s="459"/>
      <c r="P394" s="459"/>
      <c r="Q394" s="459"/>
      <c r="R394" s="459"/>
      <c r="S394" s="459"/>
      <c r="T394" s="460" t="s">
        <v>87</v>
      </c>
      <c r="U394" s="460"/>
      <c r="V394" s="460"/>
      <c r="W394" s="461" t="s">
        <v>88</v>
      </c>
      <c r="X394" s="458"/>
      <c r="Y394" s="458"/>
      <c r="Z394" s="458"/>
      <c r="AA394" s="458"/>
      <c r="AB394" s="400" t="s">
        <v>2</v>
      </c>
      <c r="AC394" s="11"/>
      <c r="AP394" s="138"/>
      <c r="AQ394" s="138"/>
    </row>
    <row r="395" spans="2:43" s="3" customFormat="1" ht="30" customHeight="1">
      <c r="B395" s="11"/>
      <c r="C395" s="11"/>
      <c r="D395" s="441"/>
      <c r="E395" s="391"/>
      <c r="F395" s="391"/>
      <c r="G395" s="391"/>
      <c r="H395" s="391"/>
      <c r="I395" s="391"/>
      <c r="J395" s="391"/>
      <c r="K395" s="391"/>
      <c r="L395" s="391"/>
      <c r="M395" s="391"/>
      <c r="N395" s="391"/>
      <c r="O395" s="391"/>
      <c r="P395" s="391"/>
      <c r="Q395" s="391"/>
      <c r="R395" s="391"/>
      <c r="S395" s="391"/>
      <c r="T395" s="395"/>
      <c r="U395" s="395"/>
      <c r="V395" s="395"/>
      <c r="W395" s="393"/>
      <c r="X395" s="448"/>
      <c r="Y395" s="448"/>
      <c r="Z395" s="448"/>
      <c r="AA395" s="448"/>
      <c r="AB395" s="394"/>
      <c r="AC395" s="11"/>
      <c r="AP395" s="138"/>
      <c r="AQ395" s="138"/>
    </row>
    <row r="396" spans="2:43" s="3" customFormat="1" ht="13.5" customHeight="1">
      <c r="B396" s="11"/>
      <c r="C396" s="11"/>
      <c r="D396" s="441" t="s">
        <v>94</v>
      </c>
      <c r="E396" s="391" t="s">
        <v>353</v>
      </c>
      <c r="F396" s="391"/>
      <c r="G396" s="391"/>
      <c r="H396" s="391"/>
      <c r="I396" s="391"/>
      <c r="J396" s="391"/>
      <c r="K396" s="391"/>
      <c r="L396" s="391"/>
      <c r="M396" s="391"/>
      <c r="N396" s="391"/>
      <c r="O396" s="391"/>
      <c r="P396" s="391"/>
      <c r="Q396" s="391"/>
      <c r="R396" s="391"/>
      <c r="S396" s="391"/>
      <c r="T396" s="392" t="s">
        <v>87</v>
      </c>
      <c r="U396" s="392"/>
      <c r="V396" s="392"/>
      <c r="W396" s="393" t="s">
        <v>88</v>
      </c>
      <c r="X396" s="367"/>
      <c r="Y396" s="367"/>
      <c r="Z396" s="367"/>
      <c r="AA396" s="367"/>
      <c r="AB396" s="394" t="s">
        <v>2</v>
      </c>
      <c r="AC396" s="11"/>
      <c r="AP396" s="138"/>
      <c r="AQ396" s="138"/>
    </row>
    <row r="397" spans="2:43" s="3" customFormat="1" ht="30" customHeight="1">
      <c r="B397" s="11"/>
      <c r="C397" s="11"/>
      <c r="D397" s="441"/>
      <c r="E397" s="391"/>
      <c r="F397" s="391"/>
      <c r="G397" s="391"/>
      <c r="H397" s="391"/>
      <c r="I397" s="391"/>
      <c r="J397" s="391"/>
      <c r="K397" s="391"/>
      <c r="L397" s="391"/>
      <c r="M397" s="391"/>
      <c r="N397" s="391"/>
      <c r="O397" s="391"/>
      <c r="P397" s="391"/>
      <c r="Q397" s="391"/>
      <c r="R397" s="391"/>
      <c r="S397" s="391"/>
      <c r="T397" s="395"/>
      <c r="U397" s="395"/>
      <c r="V397" s="395"/>
      <c r="W397" s="393"/>
      <c r="X397" s="367"/>
      <c r="Y397" s="367"/>
      <c r="Z397" s="367"/>
      <c r="AA397" s="367"/>
      <c r="AB397" s="394"/>
      <c r="AC397" s="11"/>
      <c r="AP397" s="138"/>
      <c r="AQ397" s="138"/>
    </row>
    <row r="398" spans="2:43" s="3" customFormat="1" ht="13.5" customHeight="1">
      <c r="B398" s="11"/>
      <c r="C398" s="11"/>
      <c r="D398" s="441" t="s">
        <v>95</v>
      </c>
      <c r="E398" s="391" t="s">
        <v>354</v>
      </c>
      <c r="F398" s="391"/>
      <c r="G398" s="391"/>
      <c r="H398" s="391"/>
      <c r="I398" s="391"/>
      <c r="J398" s="391"/>
      <c r="K398" s="391"/>
      <c r="L398" s="391"/>
      <c r="M398" s="391"/>
      <c r="N398" s="391"/>
      <c r="O398" s="391"/>
      <c r="P398" s="391"/>
      <c r="Q398" s="391"/>
      <c r="R398" s="391"/>
      <c r="S398" s="391"/>
      <c r="T398" s="392" t="s">
        <v>87</v>
      </c>
      <c r="U398" s="392"/>
      <c r="V398" s="392"/>
      <c r="W398" s="393" t="s">
        <v>88</v>
      </c>
      <c r="X398" s="448"/>
      <c r="Y398" s="448"/>
      <c r="Z398" s="448"/>
      <c r="AA398" s="448"/>
      <c r="AB398" s="394" t="s">
        <v>2</v>
      </c>
      <c r="AC398" s="11"/>
      <c r="AP398" s="138"/>
      <c r="AQ398" s="138"/>
    </row>
    <row r="399" spans="2:43" s="3" customFormat="1" ht="30" customHeight="1">
      <c r="B399" s="11"/>
      <c r="C399" s="11"/>
      <c r="D399" s="441"/>
      <c r="E399" s="391"/>
      <c r="F399" s="391"/>
      <c r="G399" s="391"/>
      <c r="H399" s="391"/>
      <c r="I399" s="391"/>
      <c r="J399" s="391"/>
      <c r="K399" s="391"/>
      <c r="L399" s="391"/>
      <c r="M399" s="391"/>
      <c r="N399" s="391"/>
      <c r="O399" s="391"/>
      <c r="P399" s="391"/>
      <c r="Q399" s="391"/>
      <c r="R399" s="391"/>
      <c r="S399" s="391"/>
      <c r="T399" s="395"/>
      <c r="U399" s="395"/>
      <c r="V399" s="395"/>
      <c r="W399" s="393"/>
      <c r="X399" s="448"/>
      <c r="Y399" s="448"/>
      <c r="Z399" s="448"/>
      <c r="AA399" s="448"/>
      <c r="AB399" s="394"/>
      <c r="AC399" s="11"/>
      <c r="AP399" s="138"/>
      <c r="AQ399" s="138"/>
    </row>
    <row r="400" spans="2:43" s="3" customFormat="1" ht="13.5" customHeight="1">
      <c r="B400" s="11"/>
      <c r="C400" s="11"/>
      <c r="D400" s="441" t="s">
        <v>96</v>
      </c>
      <c r="E400" s="391" t="s">
        <v>366</v>
      </c>
      <c r="F400" s="391"/>
      <c r="G400" s="391"/>
      <c r="H400" s="391"/>
      <c r="I400" s="391"/>
      <c r="J400" s="391"/>
      <c r="K400" s="391"/>
      <c r="L400" s="391"/>
      <c r="M400" s="391"/>
      <c r="N400" s="391"/>
      <c r="O400" s="391"/>
      <c r="P400" s="391"/>
      <c r="Q400" s="391"/>
      <c r="R400" s="391"/>
      <c r="S400" s="391"/>
      <c r="T400" s="392" t="s">
        <v>87</v>
      </c>
      <c r="U400" s="392"/>
      <c r="V400" s="392"/>
      <c r="W400" s="393" t="s">
        <v>88</v>
      </c>
      <c r="X400" s="367"/>
      <c r="Y400" s="367"/>
      <c r="Z400" s="367"/>
      <c r="AA400" s="367"/>
      <c r="AB400" s="394" t="s">
        <v>2</v>
      </c>
      <c r="AC400" s="11"/>
      <c r="AP400" s="138"/>
      <c r="AQ400" s="138"/>
    </row>
    <row r="401" spans="2:43" s="3" customFormat="1" ht="30" customHeight="1">
      <c r="B401" s="11"/>
      <c r="C401" s="11"/>
      <c r="D401" s="432"/>
      <c r="E401" s="402"/>
      <c r="F401" s="402"/>
      <c r="G401" s="402"/>
      <c r="H401" s="402"/>
      <c r="I401" s="402"/>
      <c r="J401" s="402"/>
      <c r="K401" s="402"/>
      <c r="L401" s="402"/>
      <c r="M401" s="402"/>
      <c r="N401" s="402"/>
      <c r="O401" s="402"/>
      <c r="P401" s="402"/>
      <c r="Q401" s="402"/>
      <c r="R401" s="402"/>
      <c r="S401" s="402"/>
      <c r="T401" s="450"/>
      <c r="U401" s="450"/>
      <c r="V401" s="450"/>
      <c r="W401" s="403"/>
      <c r="X401" s="373"/>
      <c r="Y401" s="373"/>
      <c r="Z401" s="373"/>
      <c r="AA401" s="373"/>
      <c r="AB401" s="401"/>
      <c r="AC401" s="11"/>
      <c r="AP401" s="138"/>
      <c r="AQ401" s="138"/>
    </row>
    <row r="402" spans="2:43" s="4" customFormat="1" ht="17.100000000000001" customHeight="1">
      <c r="B402" s="50"/>
      <c r="C402" s="50"/>
      <c r="D402" s="454" t="s">
        <v>145</v>
      </c>
      <c r="E402" s="455"/>
      <c r="F402" s="455"/>
      <c r="G402" s="455"/>
      <c r="H402" s="455"/>
      <c r="I402" s="455"/>
      <c r="J402" s="455"/>
      <c r="K402" s="455"/>
      <c r="L402" s="455"/>
      <c r="M402" s="455"/>
      <c r="N402" s="455"/>
      <c r="O402" s="455"/>
      <c r="P402" s="455"/>
      <c r="Q402" s="455"/>
      <c r="R402" s="455"/>
      <c r="S402" s="455"/>
      <c r="T402" s="455"/>
      <c r="U402" s="455"/>
      <c r="V402" s="455"/>
      <c r="W402" s="455"/>
      <c r="X402" s="455"/>
      <c r="Y402" s="455"/>
      <c r="Z402" s="455"/>
      <c r="AA402" s="455"/>
      <c r="AB402" s="456"/>
      <c r="AC402" s="50"/>
      <c r="AP402" s="141"/>
      <c r="AQ402" s="141"/>
    </row>
    <row r="403" spans="2:43" s="3" customFormat="1" ht="13.5" customHeight="1">
      <c r="B403" s="11"/>
      <c r="C403" s="11"/>
      <c r="D403" s="457" t="s">
        <v>93</v>
      </c>
      <c r="E403" s="459" t="s">
        <v>355</v>
      </c>
      <c r="F403" s="459"/>
      <c r="G403" s="459"/>
      <c r="H403" s="459"/>
      <c r="I403" s="459"/>
      <c r="J403" s="459"/>
      <c r="K403" s="459"/>
      <c r="L403" s="459"/>
      <c r="M403" s="459"/>
      <c r="N403" s="459"/>
      <c r="O403" s="459"/>
      <c r="P403" s="459"/>
      <c r="Q403" s="459"/>
      <c r="R403" s="459"/>
      <c r="S403" s="459"/>
      <c r="T403" s="460" t="s">
        <v>84</v>
      </c>
      <c r="U403" s="460"/>
      <c r="V403" s="460"/>
      <c r="W403" s="461" t="s">
        <v>28</v>
      </c>
      <c r="X403" s="458"/>
      <c r="Y403" s="458"/>
      <c r="Z403" s="458"/>
      <c r="AA403" s="458"/>
      <c r="AB403" s="400" t="s">
        <v>2</v>
      </c>
      <c r="AC403" s="11"/>
      <c r="AP403" s="138"/>
      <c r="AQ403" s="138"/>
    </row>
    <row r="404" spans="2:43" s="3" customFormat="1" ht="30" customHeight="1">
      <c r="B404" s="11"/>
      <c r="C404" s="11"/>
      <c r="D404" s="441"/>
      <c r="E404" s="391"/>
      <c r="F404" s="391"/>
      <c r="G404" s="391"/>
      <c r="H404" s="391"/>
      <c r="I404" s="391"/>
      <c r="J404" s="391"/>
      <c r="K404" s="391"/>
      <c r="L404" s="391"/>
      <c r="M404" s="391"/>
      <c r="N404" s="391"/>
      <c r="O404" s="391"/>
      <c r="P404" s="391"/>
      <c r="Q404" s="391"/>
      <c r="R404" s="391"/>
      <c r="S404" s="391"/>
      <c r="T404" s="395"/>
      <c r="U404" s="395"/>
      <c r="V404" s="395"/>
      <c r="W404" s="393"/>
      <c r="X404" s="448"/>
      <c r="Y404" s="448"/>
      <c r="Z404" s="448"/>
      <c r="AA404" s="448"/>
      <c r="AB404" s="394"/>
      <c r="AC404" s="11"/>
      <c r="AP404" s="138"/>
      <c r="AQ404" s="138"/>
    </row>
    <row r="405" spans="2:43" s="3" customFormat="1" ht="13.5" customHeight="1">
      <c r="B405" s="11"/>
      <c r="C405" s="11"/>
      <c r="D405" s="441" t="s">
        <v>94</v>
      </c>
      <c r="E405" s="391" t="s">
        <v>356</v>
      </c>
      <c r="F405" s="391"/>
      <c r="G405" s="391"/>
      <c r="H405" s="391"/>
      <c r="I405" s="391"/>
      <c r="J405" s="391"/>
      <c r="K405" s="391"/>
      <c r="L405" s="391"/>
      <c r="M405" s="391"/>
      <c r="N405" s="391"/>
      <c r="O405" s="391"/>
      <c r="P405" s="391"/>
      <c r="Q405" s="391"/>
      <c r="R405" s="391"/>
      <c r="S405" s="391"/>
      <c r="T405" s="392" t="s">
        <v>97</v>
      </c>
      <c r="U405" s="392"/>
      <c r="V405" s="392"/>
      <c r="W405" s="393" t="s">
        <v>28</v>
      </c>
      <c r="X405" s="367"/>
      <c r="Y405" s="367"/>
      <c r="Z405" s="367"/>
      <c r="AA405" s="367"/>
      <c r="AB405" s="394" t="s">
        <v>2</v>
      </c>
      <c r="AC405" s="11"/>
      <c r="AP405" s="138"/>
      <c r="AQ405" s="138"/>
    </row>
    <row r="406" spans="2:43" s="3" customFormat="1" ht="30" customHeight="1">
      <c r="B406" s="11"/>
      <c r="C406" s="11"/>
      <c r="D406" s="441"/>
      <c r="E406" s="391"/>
      <c r="F406" s="391"/>
      <c r="G406" s="391"/>
      <c r="H406" s="391"/>
      <c r="I406" s="391"/>
      <c r="J406" s="391"/>
      <c r="K406" s="391"/>
      <c r="L406" s="391"/>
      <c r="M406" s="391"/>
      <c r="N406" s="391"/>
      <c r="O406" s="391"/>
      <c r="P406" s="391"/>
      <c r="Q406" s="391"/>
      <c r="R406" s="391"/>
      <c r="S406" s="391"/>
      <c r="T406" s="395"/>
      <c r="U406" s="395"/>
      <c r="V406" s="395"/>
      <c r="W406" s="393"/>
      <c r="X406" s="367"/>
      <c r="Y406" s="367"/>
      <c r="Z406" s="367"/>
      <c r="AA406" s="367"/>
      <c r="AB406" s="394"/>
      <c r="AC406" s="11"/>
      <c r="AP406" s="138"/>
      <c r="AQ406" s="138"/>
    </row>
    <row r="407" spans="2:43" s="3" customFormat="1" ht="13.5" customHeight="1">
      <c r="B407" s="11"/>
      <c r="C407" s="11"/>
      <c r="D407" s="441" t="s">
        <v>95</v>
      </c>
      <c r="E407" s="391" t="s">
        <v>357</v>
      </c>
      <c r="F407" s="391"/>
      <c r="G407" s="391"/>
      <c r="H407" s="391"/>
      <c r="I407" s="391"/>
      <c r="J407" s="391"/>
      <c r="K407" s="391"/>
      <c r="L407" s="391"/>
      <c r="M407" s="391"/>
      <c r="N407" s="391"/>
      <c r="O407" s="391"/>
      <c r="P407" s="391"/>
      <c r="Q407" s="391"/>
      <c r="R407" s="391"/>
      <c r="S407" s="391"/>
      <c r="T407" s="392" t="s">
        <v>97</v>
      </c>
      <c r="U407" s="392"/>
      <c r="V407" s="392"/>
      <c r="W407" s="393" t="s">
        <v>28</v>
      </c>
      <c r="X407" s="448"/>
      <c r="Y407" s="448"/>
      <c r="Z407" s="448"/>
      <c r="AA407" s="448"/>
      <c r="AB407" s="394" t="s">
        <v>2</v>
      </c>
      <c r="AC407" s="11"/>
      <c r="AP407" s="138"/>
      <c r="AQ407" s="138"/>
    </row>
    <row r="408" spans="2:43" s="3" customFormat="1" ht="30" customHeight="1">
      <c r="B408" s="11"/>
      <c r="C408" s="11"/>
      <c r="D408" s="432"/>
      <c r="E408" s="402"/>
      <c r="F408" s="402"/>
      <c r="G408" s="402"/>
      <c r="H408" s="402"/>
      <c r="I408" s="402"/>
      <c r="J408" s="402"/>
      <c r="K408" s="402"/>
      <c r="L408" s="402"/>
      <c r="M408" s="402"/>
      <c r="N408" s="402"/>
      <c r="O408" s="402"/>
      <c r="P408" s="402"/>
      <c r="Q408" s="402"/>
      <c r="R408" s="402"/>
      <c r="S408" s="402"/>
      <c r="T408" s="450"/>
      <c r="U408" s="450"/>
      <c r="V408" s="450"/>
      <c r="W408" s="403"/>
      <c r="X408" s="449"/>
      <c r="Y408" s="449"/>
      <c r="Z408" s="449"/>
      <c r="AA408" s="449"/>
      <c r="AB408" s="401"/>
      <c r="AC408" s="11"/>
      <c r="AP408" s="138"/>
      <c r="AQ408" s="138"/>
    </row>
    <row r="409" spans="2:43" s="3" customFormat="1" ht="31.5" customHeight="1">
      <c r="B409" s="11"/>
      <c r="C409" s="11"/>
      <c r="D409" s="422" t="s">
        <v>216</v>
      </c>
      <c r="E409" s="422"/>
      <c r="F409" s="422"/>
      <c r="G409" s="422"/>
      <c r="H409" s="422"/>
      <c r="I409" s="422"/>
      <c r="J409" s="422"/>
      <c r="K409" s="422"/>
      <c r="L409" s="422"/>
      <c r="M409" s="422"/>
      <c r="N409" s="422"/>
      <c r="O409" s="422"/>
      <c r="P409" s="422"/>
      <c r="Q409" s="422"/>
      <c r="R409" s="422"/>
      <c r="S409" s="422"/>
      <c r="T409" s="422"/>
      <c r="U409" s="422"/>
      <c r="V409" s="422"/>
      <c r="W409" s="422"/>
      <c r="X409" s="422"/>
      <c r="Y409" s="422"/>
      <c r="Z409" s="422"/>
      <c r="AA409" s="422"/>
      <c r="AB409" s="422"/>
      <c r="AC409" s="11"/>
      <c r="AP409" s="138"/>
      <c r="AQ409" s="138"/>
    </row>
    <row r="410" spans="2:43" s="3" customFormat="1" ht="67.5" customHeight="1">
      <c r="B410" s="11"/>
      <c r="C410" s="11"/>
      <c r="D410" s="404"/>
      <c r="E410" s="405"/>
      <c r="F410" s="405"/>
      <c r="G410" s="405"/>
      <c r="H410" s="405"/>
      <c r="I410" s="405"/>
      <c r="J410" s="405"/>
      <c r="K410" s="405"/>
      <c r="L410" s="405"/>
      <c r="M410" s="405"/>
      <c r="N410" s="405"/>
      <c r="O410" s="405"/>
      <c r="P410" s="405"/>
      <c r="Q410" s="405"/>
      <c r="R410" s="405"/>
      <c r="S410" s="405"/>
      <c r="T410" s="405"/>
      <c r="U410" s="405"/>
      <c r="V410" s="405"/>
      <c r="W410" s="405"/>
      <c r="X410" s="405"/>
      <c r="Y410" s="405"/>
      <c r="Z410" s="405"/>
      <c r="AA410" s="405"/>
      <c r="AB410" s="406"/>
      <c r="AC410" s="11"/>
      <c r="AP410" s="138"/>
      <c r="AQ410" s="138"/>
    </row>
    <row r="411" spans="2:43" s="3" customFormat="1" ht="24.75" customHeight="1">
      <c r="B411" s="11"/>
      <c r="C411" s="11"/>
      <c r="D411" s="157"/>
      <c r="E411" s="157"/>
      <c r="F411" s="157"/>
      <c r="G411" s="157"/>
      <c r="H411" s="157"/>
      <c r="I411" s="157"/>
      <c r="J411" s="157"/>
      <c r="K411" s="157"/>
      <c r="L411" s="157"/>
      <c r="M411" s="157"/>
      <c r="N411" s="157"/>
      <c r="O411" s="157"/>
      <c r="P411" s="157"/>
      <c r="Q411" s="157"/>
      <c r="R411" s="157"/>
      <c r="S411" s="157"/>
      <c r="T411" s="157"/>
      <c r="U411" s="157"/>
      <c r="V411" s="157"/>
      <c r="W411" s="157"/>
      <c r="X411" s="157"/>
      <c r="Y411" s="157"/>
      <c r="Z411" s="157"/>
      <c r="AA411" s="157"/>
      <c r="AB411" s="157"/>
      <c r="AC411" s="11"/>
      <c r="AP411" s="138"/>
      <c r="AQ411" s="138"/>
    </row>
    <row r="412" spans="2:43" s="3" customFormat="1" ht="9" customHeight="1">
      <c r="B412" s="11"/>
      <c r="C412" s="11"/>
      <c r="D412" s="157"/>
      <c r="E412" s="157"/>
      <c r="F412" s="157"/>
      <c r="G412" s="157"/>
      <c r="H412" s="157"/>
      <c r="I412" s="157"/>
      <c r="J412" s="157"/>
      <c r="K412" s="157"/>
      <c r="L412" s="157"/>
      <c r="M412" s="157"/>
      <c r="N412" s="157"/>
      <c r="O412" s="157"/>
      <c r="P412" s="157"/>
      <c r="Q412" s="157"/>
      <c r="R412" s="157"/>
      <c r="S412" s="157"/>
      <c r="T412" s="157"/>
      <c r="U412" s="157"/>
      <c r="V412" s="157"/>
      <c r="W412" s="157"/>
      <c r="X412" s="157"/>
      <c r="Y412" s="157"/>
      <c r="Z412" s="157"/>
      <c r="AA412" s="157"/>
      <c r="AB412" s="157"/>
      <c r="AC412" s="11"/>
      <c r="AP412" s="138"/>
      <c r="AQ412" s="138"/>
    </row>
    <row r="413" spans="2:43" ht="27" customHeight="1">
      <c r="D413" s="453" t="s">
        <v>181</v>
      </c>
      <c r="E413" s="453"/>
      <c r="F413" s="453"/>
      <c r="G413" s="453"/>
      <c r="H413" s="453"/>
      <c r="I413" s="453"/>
      <c r="J413" s="453"/>
      <c r="K413" s="453"/>
      <c r="L413" s="453"/>
      <c r="M413" s="453"/>
      <c r="N413" s="453"/>
      <c r="O413" s="453"/>
      <c r="P413" s="453"/>
      <c r="Q413" s="453"/>
      <c r="R413" s="453"/>
      <c r="S413" s="453"/>
      <c r="T413" s="453"/>
      <c r="U413" s="453"/>
      <c r="V413" s="453"/>
      <c r="W413" s="453"/>
      <c r="X413" s="453"/>
      <c r="Y413" s="453"/>
      <c r="Z413" s="453"/>
      <c r="AA413" s="453"/>
    </row>
    <row r="414" spans="2:43" s="3" customFormat="1" ht="25.5" customHeight="1">
      <c r="B414" s="11"/>
      <c r="C414" s="11"/>
      <c r="D414" s="46" t="s">
        <v>192</v>
      </c>
      <c r="E414" s="11"/>
      <c r="F414" s="11"/>
      <c r="G414" s="13"/>
      <c r="H414" s="11"/>
      <c r="I414" s="47"/>
      <c r="J414" s="47"/>
      <c r="K414" s="47"/>
      <c r="L414" s="47"/>
      <c r="M414" s="47"/>
      <c r="N414" s="47"/>
      <c r="O414" s="11"/>
      <c r="P414" s="11"/>
      <c r="Q414" s="11"/>
      <c r="R414" s="11"/>
      <c r="S414" s="11"/>
      <c r="T414" s="11"/>
      <c r="U414" s="11"/>
      <c r="V414" s="13"/>
      <c r="W414" s="11"/>
      <c r="X414" s="48"/>
      <c r="Y414" s="48"/>
      <c r="Z414" s="48"/>
      <c r="AA414" s="11"/>
      <c r="AB414" s="11"/>
      <c r="AC414" s="11"/>
      <c r="AP414" s="138"/>
      <c r="AQ414" s="138"/>
    </row>
    <row r="415" spans="2:43" s="3" customFormat="1" ht="14.25" customHeight="1">
      <c r="B415" s="11"/>
      <c r="C415" s="11"/>
      <c r="D415" s="49" t="s">
        <v>197</v>
      </c>
      <c r="E415" s="301" t="s">
        <v>2420</v>
      </c>
      <c r="F415" s="301"/>
      <c r="G415" s="301"/>
      <c r="H415" s="301"/>
      <c r="I415" s="301"/>
      <c r="J415" s="301"/>
      <c r="K415" s="301"/>
      <c r="L415" s="301"/>
      <c r="M415" s="301"/>
      <c r="N415" s="301"/>
      <c r="O415" s="301"/>
      <c r="P415" s="301"/>
      <c r="Q415" s="301"/>
      <c r="R415" s="301"/>
      <c r="S415" s="301"/>
      <c r="T415" s="301"/>
      <c r="U415" s="301"/>
      <c r="V415" s="301"/>
      <c r="W415" s="302" t="s">
        <v>2419</v>
      </c>
      <c r="X415" s="302"/>
      <c r="Y415" s="302"/>
      <c r="Z415" s="302"/>
      <c r="AA415" s="302"/>
      <c r="AB415" s="302"/>
      <c r="AC415" s="302"/>
      <c r="AP415" s="138"/>
      <c r="AQ415" s="138"/>
    </row>
    <row r="416" spans="2:43" s="3" customFormat="1" ht="15" customHeight="1">
      <c r="B416" s="11"/>
      <c r="C416" s="11"/>
      <c r="D416" s="49" t="s">
        <v>196</v>
      </c>
      <c r="E416" s="11" t="s">
        <v>208</v>
      </c>
      <c r="F416" s="11"/>
      <c r="G416" s="13"/>
      <c r="H416" s="11"/>
      <c r="I416" s="47"/>
      <c r="J416" s="47"/>
      <c r="K416" s="47"/>
      <c r="L416" s="47"/>
      <c r="M416" s="47"/>
      <c r="N416" s="47"/>
      <c r="O416" s="11"/>
      <c r="P416" s="11"/>
      <c r="Q416" s="11"/>
      <c r="R416" s="11"/>
      <c r="S416" s="11"/>
      <c r="T416" s="11"/>
      <c r="U416" s="11"/>
      <c r="V416" s="13"/>
      <c r="W416" s="11"/>
      <c r="X416" s="48"/>
      <c r="Y416" s="48"/>
      <c r="Z416" s="48"/>
      <c r="AA416" s="11"/>
      <c r="AB416" s="11"/>
      <c r="AC416" s="11"/>
      <c r="AP416" s="138"/>
      <c r="AQ416" s="138"/>
    </row>
    <row r="417" spans="2:43" s="3" customFormat="1" ht="15" customHeight="1">
      <c r="B417" s="11"/>
      <c r="C417" s="11"/>
      <c r="D417" s="49" t="s">
        <v>196</v>
      </c>
      <c r="E417" s="11" t="s">
        <v>203</v>
      </c>
      <c r="F417" s="11"/>
      <c r="G417" s="13"/>
      <c r="H417" s="11"/>
      <c r="I417" s="47"/>
      <c r="J417" s="47"/>
      <c r="K417" s="47"/>
      <c r="L417" s="47"/>
      <c r="M417" s="47"/>
      <c r="N417" s="47"/>
      <c r="O417" s="11"/>
      <c r="P417" s="11"/>
      <c r="Q417" s="11"/>
      <c r="R417" s="11"/>
      <c r="S417" s="11"/>
      <c r="T417" s="11"/>
      <c r="U417" s="11"/>
      <c r="V417" s="13"/>
      <c r="W417" s="11"/>
      <c r="X417" s="48"/>
      <c r="Y417" s="48"/>
      <c r="Z417" s="48"/>
      <c r="AA417" s="11"/>
      <c r="AB417" s="11"/>
      <c r="AC417" s="11"/>
      <c r="AP417" s="138"/>
      <c r="AQ417" s="138"/>
    </row>
    <row r="418" spans="2:43" s="3" customFormat="1" ht="15" customHeight="1">
      <c r="B418" s="11"/>
      <c r="C418" s="11"/>
      <c r="D418" s="49" t="s">
        <v>196</v>
      </c>
      <c r="E418" s="11" t="s">
        <v>209</v>
      </c>
      <c r="F418" s="11"/>
      <c r="G418" s="13"/>
      <c r="H418" s="11"/>
      <c r="I418" s="47"/>
      <c r="J418" s="47"/>
      <c r="K418" s="47"/>
      <c r="L418" s="47"/>
      <c r="M418" s="47"/>
      <c r="N418" s="47"/>
      <c r="O418" s="11"/>
      <c r="P418" s="11"/>
      <c r="Q418" s="11"/>
      <c r="R418" s="11"/>
      <c r="S418" s="11"/>
      <c r="T418" s="11"/>
      <c r="U418" s="11"/>
      <c r="V418" s="13"/>
      <c r="W418" s="11"/>
      <c r="X418" s="48"/>
      <c r="Y418" s="48"/>
      <c r="Z418" s="48"/>
      <c r="AA418" s="11"/>
      <c r="AB418" s="11"/>
      <c r="AC418" s="11"/>
      <c r="AP418" s="138"/>
      <c r="AQ418" s="138"/>
    </row>
    <row r="419" spans="2:43" s="3" customFormat="1" ht="13.5" customHeight="1">
      <c r="B419" s="11"/>
      <c r="C419" s="11"/>
      <c r="D419" s="49" t="s">
        <v>196</v>
      </c>
      <c r="E419" s="11" t="s">
        <v>215</v>
      </c>
      <c r="F419" s="11"/>
      <c r="G419" s="13"/>
      <c r="H419" s="11"/>
      <c r="I419" s="47"/>
      <c r="J419" s="47"/>
      <c r="K419" s="47"/>
      <c r="L419" s="47"/>
      <c r="M419" s="47"/>
      <c r="N419" s="47"/>
      <c r="O419" s="11"/>
      <c r="P419" s="11"/>
      <c r="Q419" s="11"/>
      <c r="R419" s="11"/>
      <c r="S419" s="11"/>
      <c r="T419" s="11"/>
      <c r="U419" s="11"/>
      <c r="V419" s="13"/>
      <c r="W419" s="11"/>
      <c r="X419" s="48"/>
      <c r="Y419" s="48"/>
      <c r="Z419" s="48"/>
      <c r="AA419" s="11"/>
      <c r="AB419" s="11"/>
      <c r="AC419" s="11"/>
      <c r="AP419" s="138"/>
      <c r="AQ419" s="138"/>
    </row>
    <row r="420" spans="2:43" s="4" customFormat="1" ht="30" customHeight="1">
      <c r="B420" s="50"/>
      <c r="C420" s="50"/>
      <c r="D420" s="407" t="s">
        <v>0</v>
      </c>
      <c r="E420" s="408"/>
      <c r="F420" s="408"/>
      <c r="G420" s="408"/>
      <c r="H420" s="408"/>
      <c r="I420" s="408"/>
      <c r="J420" s="408"/>
      <c r="K420" s="408"/>
      <c r="L420" s="408"/>
      <c r="M420" s="408"/>
      <c r="N420" s="408"/>
      <c r="O420" s="408"/>
      <c r="P420" s="408"/>
      <c r="Q420" s="408"/>
      <c r="R420" s="408"/>
      <c r="S420" s="409"/>
      <c r="T420" s="451" t="s">
        <v>118</v>
      </c>
      <c r="U420" s="451"/>
      <c r="V420" s="451"/>
      <c r="W420" s="452"/>
      <c r="X420" s="313" t="s">
        <v>7</v>
      </c>
      <c r="Y420" s="313"/>
      <c r="Z420" s="313"/>
      <c r="AA420" s="313"/>
      <c r="AB420" s="314"/>
      <c r="AC420" s="50"/>
      <c r="AP420" s="141"/>
      <c r="AQ420" s="141"/>
    </row>
    <row r="421" spans="2:43" s="3" customFormat="1" ht="19.5" customHeight="1">
      <c r="B421" s="11"/>
      <c r="C421" s="11"/>
      <c r="D421" s="359" t="s">
        <v>119</v>
      </c>
      <c r="E421" s="347" t="s">
        <v>120</v>
      </c>
      <c r="F421" s="348"/>
      <c r="G421" s="348"/>
      <c r="H421" s="348"/>
      <c r="I421" s="348"/>
      <c r="J421" s="348"/>
      <c r="K421" s="348"/>
      <c r="L421" s="348"/>
      <c r="M421" s="348"/>
      <c r="N421" s="348"/>
      <c r="O421" s="348"/>
      <c r="P421" s="348"/>
      <c r="Q421" s="348"/>
      <c r="R421" s="348"/>
      <c r="S421" s="396"/>
      <c r="T421" s="150"/>
      <c r="U421" s="355" t="s">
        <v>71</v>
      </c>
      <c r="V421" s="356"/>
      <c r="W421" s="356"/>
      <c r="X421" s="367"/>
      <c r="Y421" s="367"/>
      <c r="Z421" s="367"/>
      <c r="AA421" s="398"/>
      <c r="AB421" s="400" t="s">
        <v>2</v>
      </c>
      <c r="AC421" s="11"/>
      <c r="AP421" s="171">
        <v>0</v>
      </c>
      <c r="AQ421" s="122" t="str" cm="1">
        <f t="array" ref="AQ421">_xlfn.SWITCH(AP421,0,"未選択",INDEX(キッチンの間口寸法,AP421))</f>
        <v>未選択</v>
      </c>
    </row>
    <row r="422" spans="2:43" s="3" customFormat="1" ht="19.5" customHeight="1">
      <c r="B422" s="11"/>
      <c r="C422" s="11"/>
      <c r="D422" s="360"/>
      <c r="E422" s="315"/>
      <c r="F422" s="316"/>
      <c r="G422" s="316"/>
      <c r="H422" s="316"/>
      <c r="I422" s="316"/>
      <c r="J422" s="316"/>
      <c r="K422" s="316"/>
      <c r="L422" s="316"/>
      <c r="M422" s="316"/>
      <c r="N422" s="316"/>
      <c r="O422" s="316"/>
      <c r="P422" s="316"/>
      <c r="Q422" s="316"/>
      <c r="R422" s="316"/>
      <c r="S422" s="397"/>
      <c r="T422" s="152"/>
      <c r="U422" s="416" t="s">
        <v>72</v>
      </c>
      <c r="V422" s="419"/>
      <c r="W422" s="419"/>
      <c r="X422" s="373"/>
      <c r="Y422" s="373"/>
      <c r="Z422" s="373"/>
      <c r="AA422" s="399"/>
      <c r="AB422" s="401"/>
      <c r="AC422" s="11"/>
      <c r="AP422" s="138"/>
      <c r="AQ422" s="138"/>
    </row>
    <row r="423" spans="2:43" ht="9.9499999999999993" customHeight="1">
      <c r="F423" s="33"/>
      <c r="G423" s="13"/>
      <c r="H423" s="33"/>
      <c r="N423" s="47"/>
      <c r="U423" s="33"/>
      <c r="V423" s="13"/>
      <c r="W423" s="33"/>
      <c r="Z423" s="42"/>
    </row>
    <row r="424" spans="2:43" s="4" customFormat="1" ht="30" customHeight="1">
      <c r="B424" s="50"/>
      <c r="C424" s="50"/>
      <c r="D424" s="410" t="s">
        <v>0</v>
      </c>
      <c r="E424" s="313"/>
      <c r="F424" s="313"/>
      <c r="G424" s="313"/>
      <c r="H424" s="313"/>
      <c r="I424" s="313"/>
      <c r="J424" s="313"/>
      <c r="K424" s="313"/>
      <c r="L424" s="313"/>
      <c r="M424" s="314"/>
      <c r="N424" s="410" t="s">
        <v>121</v>
      </c>
      <c r="O424" s="313"/>
      <c r="P424" s="313"/>
      <c r="Q424" s="314"/>
      <c r="R424" s="410" t="s">
        <v>122</v>
      </c>
      <c r="S424" s="313"/>
      <c r="T424" s="313"/>
      <c r="U424" s="313"/>
      <c r="V424" s="313"/>
      <c r="W424" s="314"/>
      <c r="X424" s="430" t="s">
        <v>7</v>
      </c>
      <c r="Y424" s="430"/>
      <c r="Z424" s="430"/>
      <c r="AA424" s="430"/>
      <c r="AB424" s="430"/>
      <c r="AC424" s="50"/>
      <c r="AP424" s="141"/>
      <c r="AQ424" s="141"/>
    </row>
    <row r="425" spans="2:43" s="3" customFormat="1" ht="22.5" customHeight="1">
      <c r="B425" s="11"/>
      <c r="C425" s="11"/>
      <c r="D425" s="431" t="s">
        <v>124</v>
      </c>
      <c r="E425" s="433" t="s">
        <v>123</v>
      </c>
      <c r="F425" s="434"/>
      <c r="G425" s="434"/>
      <c r="H425" s="434"/>
      <c r="I425" s="434"/>
      <c r="J425" s="434"/>
      <c r="K425" s="434"/>
      <c r="L425" s="434"/>
      <c r="M425" s="435"/>
      <c r="N425" s="149"/>
      <c r="O425" s="439" t="s">
        <v>74</v>
      </c>
      <c r="P425" s="440"/>
      <c r="Q425" s="440"/>
      <c r="R425" s="150"/>
      <c r="S425" s="355" t="s">
        <v>125</v>
      </c>
      <c r="T425" s="356"/>
      <c r="U425" s="356"/>
      <c r="V425" s="356"/>
      <c r="W425" s="357"/>
      <c r="X425" s="367"/>
      <c r="Y425" s="367"/>
      <c r="Z425" s="367"/>
      <c r="AA425" s="398"/>
      <c r="AB425" s="400" t="s">
        <v>2</v>
      </c>
      <c r="AC425" s="11"/>
      <c r="AP425" s="171">
        <v>0</v>
      </c>
      <c r="AQ425" s="122" t="str" cm="1">
        <f t="array" ref="AQ425">_xlfn.SWITCH(AP425,0,"未選択",INDEX(浴槽の有無,AP425))</f>
        <v>未選択</v>
      </c>
    </row>
    <row r="426" spans="2:43" s="3" customFormat="1" ht="22.5" customHeight="1">
      <c r="B426" s="11"/>
      <c r="C426" s="11"/>
      <c r="D426" s="432"/>
      <c r="E426" s="436"/>
      <c r="F426" s="437"/>
      <c r="G426" s="437"/>
      <c r="H426" s="437"/>
      <c r="I426" s="437"/>
      <c r="J426" s="437"/>
      <c r="K426" s="437"/>
      <c r="L426" s="437"/>
      <c r="M426" s="438"/>
      <c r="N426" s="151"/>
      <c r="O426" s="417" t="s">
        <v>76</v>
      </c>
      <c r="P426" s="418"/>
      <c r="Q426" s="418"/>
      <c r="R426" s="152"/>
      <c r="S426" s="416" t="s">
        <v>75</v>
      </c>
      <c r="T426" s="419"/>
      <c r="U426" s="419"/>
      <c r="V426" s="419"/>
      <c r="W426" s="420"/>
      <c r="X426" s="373"/>
      <c r="Y426" s="373"/>
      <c r="Z426" s="373"/>
      <c r="AA426" s="399"/>
      <c r="AB426" s="401"/>
      <c r="AC426" s="11"/>
      <c r="AP426" s="171">
        <v>0</v>
      </c>
      <c r="AQ426" s="122" t="str" cm="1">
        <f t="array" ref="AQ426">_xlfn.SWITCH(AP426,0,"未選択",INDEX(給湯器の設置・取替の有無,AP426))</f>
        <v>未選択</v>
      </c>
    </row>
    <row r="427" spans="2:43" ht="13.5" customHeight="1">
      <c r="E427" s="421" t="s">
        <v>73</v>
      </c>
      <c r="F427" s="421"/>
      <c r="G427" s="421"/>
      <c r="H427" s="421"/>
      <c r="I427" s="421"/>
      <c r="J427" s="421"/>
      <c r="K427" s="421"/>
      <c r="L427" s="421"/>
      <c r="M427" s="421"/>
      <c r="N427" s="421"/>
      <c r="O427" s="421"/>
      <c r="P427" s="421"/>
      <c r="Q427" s="421"/>
      <c r="R427" s="421"/>
      <c r="S427" s="421"/>
      <c r="T427" s="421"/>
      <c r="U427" s="421"/>
      <c r="V427" s="421"/>
      <c r="W427" s="421"/>
      <c r="X427" s="421"/>
      <c r="Y427" s="421"/>
      <c r="Z427" s="421"/>
      <c r="AA427" s="421"/>
    </row>
    <row r="428" spans="2:43" ht="9.9499999999999993" customHeight="1">
      <c r="F428" s="33"/>
      <c r="G428" s="13"/>
      <c r="H428" s="33"/>
      <c r="N428" s="47"/>
      <c r="U428" s="33"/>
      <c r="V428" s="13"/>
      <c r="W428" s="33"/>
      <c r="Z428" s="42"/>
    </row>
    <row r="429" spans="2:43" s="4" customFormat="1" ht="30" customHeight="1">
      <c r="B429" s="50"/>
      <c r="C429" s="50"/>
      <c r="D429" s="407" t="s">
        <v>0</v>
      </c>
      <c r="E429" s="408"/>
      <c r="F429" s="408"/>
      <c r="G429" s="408"/>
      <c r="H429" s="408"/>
      <c r="I429" s="408"/>
      <c r="J429" s="408"/>
      <c r="K429" s="408"/>
      <c r="L429" s="408"/>
      <c r="M429" s="408"/>
      <c r="N429" s="408"/>
      <c r="O429" s="408"/>
      <c r="P429" s="408"/>
      <c r="Q429" s="408"/>
      <c r="R429" s="408"/>
      <c r="S429" s="408"/>
      <c r="T429" s="408"/>
      <c r="U429" s="408"/>
      <c r="V429" s="408"/>
      <c r="W429" s="409"/>
      <c r="X429" s="313" t="s">
        <v>7</v>
      </c>
      <c r="Y429" s="313"/>
      <c r="Z429" s="313"/>
      <c r="AA429" s="313"/>
      <c r="AB429" s="314"/>
      <c r="AC429" s="50"/>
      <c r="AP429" s="141"/>
      <c r="AQ429" s="141"/>
    </row>
    <row r="430" spans="2:43" s="3" customFormat="1" ht="45" customHeight="1">
      <c r="B430" s="11"/>
      <c r="C430" s="11"/>
      <c r="D430" s="221" t="s">
        <v>77</v>
      </c>
      <c r="E430" s="315" t="s">
        <v>152</v>
      </c>
      <c r="F430" s="316"/>
      <c r="G430" s="316"/>
      <c r="H430" s="316"/>
      <c r="I430" s="316"/>
      <c r="J430" s="316"/>
      <c r="K430" s="316"/>
      <c r="L430" s="316"/>
      <c r="M430" s="316"/>
      <c r="N430" s="316"/>
      <c r="O430" s="316"/>
      <c r="P430" s="316"/>
      <c r="Q430" s="316"/>
      <c r="R430" s="316"/>
      <c r="S430" s="316"/>
      <c r="T430" s="316"/>
      <c r="U430" s="316"/>
      <c r="V430" s="316"/>
      <c r="W430" s="317"/>
      <c r="X430" s="428"/>
      <c r="Y430" s="428"/>
      <c r="Z430" s="428"/>
      <c r="AA430" s="429"/>
      <c r="AB430" s="73" t="s">
        <v>2</v>
      </c>
      <c r="AC430" s="11"/>
      <c r="AP430" s="138"/>
      <c r="AQ430" s="138"/>
    </row>
    <row r="431" spans="2:43" ht="12" customHeight="1">
      <c r="F431" s="33"/>
      <c r="G431" s="13"/>
      <c r="H431" s="33"/>
      <c r="N431" s="47"/>
      <c r="U431" s="33"/>
      <c r="V431" s="13"/>
      <c r="W431" s="33"/>
      <c r="Z431" s="42"/>
    </row>
    <row r="432" spans="2:43" s="4" customFormat="1" ht="30" customHeight="1">
      <c r="B432" s="50"/>
      <c r="C432" s="50"/>
      <c r="D432" s="407" t="s">
        <v>0</v>
      </c>
      <c r="E432" s="408"/>
      <c r="F432" s="408"/>
      <c r="G432" s="408"/>
      <c r="H432" s="408"/>
      <c r="I432" s="408"/>
      <c r="J432" s="408"/>
      <c r="K432" s="408"/>
      <c r="L432" s="408"/>
      <c r="M432" s="408"/>
      <c r="N432" s="408"/>
      <c r="O432" s="408"/>
      <c r="P432" s="408"/>
      <c r="Q432" s="408"/>
      <c r="R432" s="408"/>
      <c r="S432" s="409"/>
      <c r="T432" s="410" t="s">
        <v>80</v>
      </c>
      <c r="U432" s="313"/>
      <c r="V432" s="313"/>
      <c r="W432" s="314"/>
      <c r="X432" s="313" t="s">
        <v>186</v>
      </c>
      <c r="Y432" s="313"/>
      <c r="Z432" s="313"/>
      <c r="AA432" s="313"/>
      <c r="AB432" s="314"/>
      <c r="AC432" s="50"/>
      <c r="AP432" s="141"/>
      <c r="AQ432" s="141"/>
    </row>
    <row r="433" spans="2:43" s="3" customFormat="1" ht="22.5" customHeight="1">
      <c r="B433" s="11"/>
      <c r="C433" s="11"/>
      <c r="D433" s="359" t="s">
        <v>78</v>
      </c>
      <c r="E433" s="741" t="s">
        <v>79</v>
      </c>
      <c r="F433" s="378"/>
      <c r="G433" s="378"/>
      <c r="H433" s="378"/>
      <c r="I433" s="378"/>
      <c r="J433" s="378"/>
      <c r="K433" s="378"/>
      <c r="L433" s="378"/>
      <c r="M433" s="378"/>
      <c r="N433" s="378"/>
      <c r="O433" s="960" t="s">
        <v>385</v>
      </c>
      <c r="P433" s="961"/>
      <c r="Q433" s="961"/>
      <c r="R433" s="961"/>
      <c r="S433" s="962"/>
      <c r="T433" s="153"/>
      <c r="U433" s="411" t="s">
        <v>81</v>
      </c>
      <c r="V433" s="411"/>
      <c r="W433" s="412"/>
      <c r="X433" s="413"/>
      <c r="Y433" s="413"/>
      <c r="Z433" s="413"/>
      <c r="AA433" s="414"/>
      <c r="AB433" s="400" t="s">
        <v>2</v>
      </c>
      <c r="AC433" s="11"/>
      <c r="AP433" s="171">
        <v>0</v>
      </c>
      <c r="AQ433" s="122" t="str" cm="1">
        <f t="array" ref="AQ433">_xlfn.SWITCH(AP433,0,"未選択",INDEX(防火仕様,AP433))</f>
        <v>未選択</v>
      </c>
    </row>
    <row r="434" spans="2:43" s="3" customFormat="1" ht="22.5" customHeight="1">
      <c r="B434" s="11"/>
      <c r="C434" s="11"/>
      <c r="D434" s="360"/>
      <c r="E434" s="963"/>
      <c r="F434" s="964"/>
      <c r="G434" s="964"/>
      <c r="H434" s="964"/>
      <c r="I434" s="964"/>
      <c r="J434" s="964"/>
      <c r="K434" s="964"/>
      <c r="L434" s="964"/>
      <c r="M434" s="964"/>
      <c r="N434" s="964"/>
      <c r="O434" s="965" t="s">
        <v>2403</v>
      </c>
      <c r="P434" s="966"/>
      <c r="Q434" s="967"/>
      <c r="R434" s="311" t="s">
        <v>2402</v>
      </c>
      <c r="S434" s="312"/>
      <c r="T434" s="151"/>
      <c r="U434" s="415" t="s">
        <v>82</v>
      </c>
      <c r="V434" s="415"/>
      <c r="W434" s="416"/>
      <c r="X434" s="373"/>
      <c r="Y434" s="373"/>
      <c r="Z434" s="373"/>
      <c r="AA434" s="399"/>
      <c r="AB434" s="401"/>
      <c r="AC434" s="11"/>
      <c r="AP434" s="171">
        <v>0</v>
      </c>
      <c r="AQ434" s="122" t="str" cm="1">
        <f t="array" ref="AQ434">_xlfn.SWITCH(AP434,0,"未選択",INDEX(施工場所,AP434))</f>
        <v>未選択</v>
      </c>
    </row>
    <row r="435" spans="2:43" ht="13.5" customHeight="1">
      <c r="D435" s="74"/>
      <c r="E435" s="74" t="s">
        <v>83</v>
      </c>
      <c r="F435" s="74"/>
      <c r="G435" s="75"/>
      <c r="H435" s="74"/>
      <c r="I435" s="76"/>
      <c r="J435" s="76"/>
      <c r="K435" s="76"/>
      <c r="L435" s="76"/>
      <c r="M435" s="76"/>
      <c r="N435" s="76"/>
      <c r="O435" s="74"/>
      <c r="P435" s="74"/>
      <c r="Q435" s="74"/>
      <c r="R435" s="74"/>
      <c r="S435" s="74"/>
      <c r="T435" s="74"/>
      <c r="U435" s="74"/>
      <c r="V435" s="75"/>
      <c r="W435" s="74"/>
      <c r="X435" s="77"/>
      <c r="Y435" s="77"/>
      <c r="Z435" s="77"/>
      <c r="AA435" s="74"/>
    </row>
    <row r="436" spans="2:43" s="4" customFormat="1" ht="21" customHeight="1">
      <c r="B436" s="50"/>
      <c r="C436" s="50"/>
      <c r="D436" s="423" t="s">
        <v>217</v>
      </c>
      <c r="E436" s="423"/>
      <c r="F436" s="423"/>
      <c r="G436" s="423"/>
      <c r="H436" s="423"/>
      <c r="I436" s="423"/>
      <c r="J436" s="423"/>
      <c r="K436" s="423"/>
      <c r="L436" s="423"/>
      <c r="M436" s="423"/>
      <c r="N436" s="423"/>
      <c r="O436" s="423"/>
      <c r="P436" s="423"/>
      <c r="Q436" s="423"/>
      <c r="R436" s="423"/>
      <c r="S436" s="423"/>
      <c r="T436" s="423"/>
      <c r="U436" s="423"/>
      <c r="V436" s="423"/>
      <c r="W436" s="423"/>
      <c r="X436" s="423"/>
      <c r="Y436" s="423"/>
      <c r="Z436" s="423"/>
      <c r="AA436" s="423"/>
      <c r="AB436" s="423"/>
      <c r="AC436" s="50"/>
      <c r="AP436" s="141"/>
      <c r="AQ436" s="141"/>
    </row>
    <row r="437" spans="2:43" s="3" customFormat="1" ht="67.5" customHeight="1">
      <c r="B437" s="11"/>
      <c r="C437" s="11"/>
      <c r="D437" s="404"/>
      <c r="E437" s="405"/>
      <c r="F437" s="405"/>
      <c r="G437" s="405"/>
      <c r="H437" s="405"/>
      <c r="I437" s="405"/>
      <c r="J437" s="405"/>
      <c r="K437" s="405"/>
      <c r="L437" s="405"/>
      <c r="M437" s="405"/>
      <c r="N437" s="405"/>
      <c r="O437" s="405"/>
      <c r="P437" s="405"/>
      <c r="Q437" s="405"/>
      <c r="R437" s="405"/>
      <c r="S437" s="405"/>
      <c r="T437" s="405"/>
      <c r="U437" s="405"/>
      <c r="V437" s="405"/>
      <c r="W437" s="405"/>
      <c r="X437" s="405"/>
      <c r="Y437" s="405"/>
      <c r="Z437" s="405"/>
      <c r="AA437" s="405"/>
      <c r="AB437" s="406"/>
      <c r="AC437" s="11"/>
      <c r="AP437" s="138"/>
      <c r="AQ437" s="138"/>
    </row>
    <row r="438" spans="2:43" s="3" customFormat="1" ht="15" customHeight="1">
      <c r="B438" s="11"/>
      <c r="C438" s="11"/>
      <c r="D438" s="157"/>
      <c r="E438" s="157"/>
      <c r="F438" s="157"/>
      <c r="G438" s="157"/>
      <c r="H438" s="157"/>
      <c r="I438" s="157"/>
      <c r="J438" s="157"/>
      <c r="K438" s="157"/>
      <c r="L438" s="157"/>
      <c r="M438" s="157"/>
      <c r="N438" s="157"/>
      <c r="O438" s="157"/>
      <c r="P438" s="157"/>
      <c r="Q438" s="157"/>
      <c r="R438" s="157"/>
      <c r="S438" s="157"/>
      <c r="T438" s="157"/>
      <c r="U438" s="157"/>
      <c r="V438" s="157"/>
      <c r="W438" s="157"/>
      <c r="X438" s="157"/>
      <c r="Y438" s="157"/>
      <c r="Z438" s="157"/>
      <c r="AA438" s="157"/>
      <c r="AB438" s="158"/>
      <c r="AC438" s="11"/>
      <c r="AP438" s="138"/>
      <c r="AQ438" s="138"/>
    </row>
    <row r="439" spans="2:43" s="3" customFormat="1" ht="9" customHeight="1">
      <c r="B439" s="11"/>
      <c r="C439" s="11"/>
      <c r="D439" s="157"/>
      <c r="E439" s="157"/>
      <c r="F439" s="157"/>
      <c r="G439" s="157"/>
      <c r="H439" s="157"/>
      <c r="I439" s="157"/>
      <c r="J439" s="157"/>
      <c r="K439" s="157"/>
      <c r="L439" s="157"/>
      <c r="M439" s="157"/>
      <c r="N439" s="157"/>
      <c r="O439" s="157"/>
      <c r="P439" s="157"/>
      <c r="Q439" s="157"/>
      <c r="R439" s="157"/>
      <c r="S439" s="157"/>
      <c r="T439" s="157"/>
      <c r="U439" s="157"/>
      <c r="V439" s="157"/>
      <c r="W439" s="157"/>
      <c r="X439" s="157"/>
      <c r="Y439" s="157"/>
      <c r="Z439" s="157"/>
      <c r="AA439" s="157"/>
      <c r="AB439" s="157"/>
      <c r="AC439" s="11"/>
      <c r="AP439" s="138"/>
      <c r="AQ439" s="138"/>
    </row>
    <row r="440" spans="2:43" ht="27" customHeight="1">
      <c r="D440" s="453" t="s">
        <v>262</v>
      </c>
      <c r="E440" s="453"/>
      <c r="F440" s="453"/>
      <c r="G440" s="453"/>
      <c r="H440" s="453"/>
      <c r="I440" s="453"/>
      <c r="J440" s="453"/>
      <c r="K440" s="453"/>
      <c r="L440" s="453"/>
      <c r="M440" s="453"/>
      <c r="N440" s="453"/>
      <c r="O440" s="453"/>
      <c r="P440" s="453"/>
      <c r="Q440" s="453"/>
      <c r="R440" s="453"/>
      <c r="S440" s="453"/>
      <c r="T440" s="453"/>
      <c r="U440" s="453"/>
      <c r="V440" s="453"/>
      <c r="W440" s="453"/>
      <c r="X440" s="453"/>
      <c r="Y440" s="453"/>
      <c r="Z440" s="453"/>
      <c r="AA440" s="453"/>
    </row>
    <row r="441" spans="2:43" s="3" customFormat="1" ht="25.5" customHeight="1">
      <c r="B441" s="11"/>
      <c r="C441" s="11"/>
      <c r="D441" s="46" t="s">
        <v>192</v>
      </c>
      <c r="E441" s="11"/>
      <c r="F441" s="11"/>
      <c r="G441" s="13"/>
      <c r="H441" s="11"/>
      <c r="I441" s="47"/>
      <c r="J441" s="47"/>
      <c r="K441" s="47"/>
      <c r="L441" s="47"/>
      <c r="M441" s="47"/>
      <c r="N441" s="47"/>
      <c r="O441" s="11"/>
      <c r="P441" s="11"/>
      <c r="Q441" s="11"/>
      <c r="R441" s="11"/>
      <c r="S441" s="11"/>
      <c r="T441" s="11"/>
      <c r="U441" s="11"/>
      <c r="V441" s="13"/>
      <c r="W441" s="11"/>
      <c r="X441" s="48"/>
      <c r="Y441" s="48"/>
      <c r="Z441" s="48"/>
      <c r="AA441" s="11"/>
      <c r="AB441" s="11"/>
      <c r="AC441" s="11"/>
      <c r="AP441" s="138"/>
      <c r="AQ441" s="138"/>
    </row>
    <row r="442" spans="2:43" s="3" customFormat="1" ht="14.25" customHeight="1">
      <c r="B442" s="11"/>
      <c r="C442" s="11"/>
      <c r="D442" s="49" t="s">
        <v>197</v>
      </c>
      <c r="E442" s="301" t="s">
        <v>2420</v>
      </c>
      <c r="F442" s="301"/>
      <c r="G442" s="301"/>
      <c r="H442" s="301"/>
      <c r="I442" s="301"/>
      <c r="J442" s="301"/>
      <c r="K442" s="301"/>
      <c r="L442" s="301"/>
      <c r="M442" s="301"/>
      <c r="N442" s="301"/>
      <c r="O442" s="301"/>
      <c r="P442" s="301"/>
      <c r="Q442" s="301"/>
      <c r="R442" s="301"/>
      <c r="S442" s="301"/>
      <c r="T442" s="301"/>
      <c r="U442" s="301"/>
      <c r="V442" s="301"/>
      <c r="W442" s="302" t="s">
        <v>2419</v>
      </c>
      <c r="X442" s="302"/>
      <c r="Y442" s="302"/>
      <c r="Z442" s="302"/>
      <c r="AA442" s="302"/>
      <c r="AB442" s="302"/>
      <c r="AC442" s="302"/>
      <c r="AP442" s="138"/>
      <c r="AQ442" s="138"/>
    </row>
    <row r="443" spans="2:43" s="3" customFormat="1" ht="15" customHeight="1">
      <c r="B443" s="11"/>
      <c r="C443" s="11"/>
      <c r="D443" s="49" t="s">
        <v>196</v>
      </c>
      <c r="E443" s="11" t="s">
        <v>208</v>
      </c>
      <c r="F443" s="11"/>
      <c r="G443" s="13"/>
      <c r="H443" s="11"/>
      <c r="I443" s="47"/>
      <c r="J443" s="47"/>
      <c r="K443" s="47"/>
      <c r="L443" s="47"/>
      <c r="M443" s="47"/>
      <c r="N443" s="47"/>
      <c r="O443" s="11"/>
      <c r="P443" s="11"/>
      <c r="Q443" s="11"/>
      <c r="R443" s="11"/>
      <c r="S443" s="11"/>
      <c r="T443" s="11"/>
      <c r="U443" s="11"/>
      <c r="V443" s="13"/>
      <c r="W443" s="11"/>
      <c r="X443" s="48"/>
      <c r="Y443" s="48"/>
      <c r="Z443" s="48"/>
      <c r="AA443" s="11"/>
      <c r="AB443" s="11"/>
      <c r="AC443" s="11"/>
      <c r="AP443" s="138"/>
      <c r="AQ443" s="138"/>
    </row>
    <row r="444" spans="2:43" s="3" customFormat="1" ht="15" customHeight="1">
      <c r="B444" s="11"/>
      <c r="C444" s="11"/>
      <c r="D444" s="49" t="s">
        <v>196</v>
      </c>
      <c r="E444" s="11" t="s">
        <v>203</v>
      </c>
      <c r="F444" s="11"/>
      <c r="G444" s="13"/>
      <c r="H444" s="11"/>
      <c r="I444" s="47"/>
      <c r="J444" s="47"/>
      <c r="K444" s="47"/>
      <c r="L444" s="47"/>
      <c r="M444" s="47"/>
      <c r="N444" s="47"/>
      <c r="O444" s="11"/>
      <c r="P444" s="11"/>
      <c r="Q444" s="11"/>
      <c r="R444" s="11"/>
      <c r="S444" s="11"/>
      <c r="T444" s="11"/>
      <c r="U444" s="11"/>
      <c r="V444" s="13"/>
      <c r="W444" s="11"/>
      <c r="X444" s="48"/>
      <c r="Y444" s="48"/>
      <c r="Z444" s="48"/>
      <c r="AA444" s="11"/>
      <c r="AB444" s="11"/>
      <c r="AC444" s="11"/>
      <c r="AP444" s="138"/>
      <c r="AQ444" s="138"/>
    </row>
    <row r="445" spans="2:43" s="3" customFormat="1" ht="15" customHeight="1">
      <c r="B445" s="11"/>
      <c r="C445" s="11"/>
      <c r="D445" s="49" t="s">
        <v>196</v>
      </c>
      <c r="E445" s="11" t="s">
        <v>209</v>
      </c>
      <c r="F445" s="11"/>
      <c r="G445" s="13"/>
      <c r="H445" s="11"/>
      <c r="I445" s="47"/>
      <c r="J445" s="47"/>
      <c r="K445" s="47"/>
      <c r="L445" s="47"/>
      <c r="M445" s="47"/>
      <c r="N445" s="47"/>
      <c r="O445" s="11"/>
      <c r="P445" s="11"/>
      <c r="Q445" s="11"/>
      <c r="R445" s="11"/>
      <c r="S445" s="11"/>
      <c r="T445" s="11"/>
      <c r="U445" s="11"/>
      <c r="V445" s="13"/>
      <c r="W445" s="11"/>
      <c r="X445" s="48"/>
      <c r="Y445" s="48"/>
      <c r="Z445" s="48"/>
      <c r="AA445" s="11"/>
      <c r="AB445" s="11"/>
      <c r="AC445" s="11"/>
      <c r="AP445" s="138"/>
      <c r="AQ445" s="138"/>
    </row>
    <row r="446" spans="2:43" s="3" customFormat="1" ht="13.5" customHeight="1">
      <c r="B446" s="11"/>
      <c r="C446" s="11"/>
      <c r="D446" s="49" t="s">
        <v>196</v>
      </c>
      <c r="E446" s="11" t="s">
        <v>215</v>
      </c>
      <c r="F446" s="11"/>
      <c r="G446" s="13"/>
      <c r="H446" s="11"/>
      <c r="I446" s="47"/>
      <c r="J446" s="47"/>
      <c r="K446" s="47"/>
      <c r="L446" s="47"/>
      <c r="M446" s="47"/>
      <c r="N446" s="47"/>
      <c r="O446" s="11"/>
      <c r="P446" s="11"/>
      <c r="Q446" s="11"/>
      <c r="R446" s="11"/>
      <c r="S446" s="11"/>
      <c r="T446" s="11"/>
      <c r="U446" s="11"/>
      <c r="V446" s="13"/>
      <c r="W446" s="11"/>
      <c r="X446" s="48"/>
      <c r="Y446" s="48"/>
      <c r="Z446" s="48"/>
      <c r="AA446" s="11"/>
      <c r="AB446" s="11"/>
      <c r="AC446" s="11"/>
      <c r="AP446" s="138"/>
      <c r="AQ446" s="138"/>
    </row>
    <row r="447" spans="2:43" s="3" customFormat="1" ht="13.5" customHeight="1">
      <c r="B447" s="11"/>
      <c r="C447" s="11"/>
      <c r="D447" s="49"/>
      <c r="E447" s="11"/>
      <c r="F447" s="11"/>
      <c r="G447" s="13"/>
      <c r="H447" s="11"/>
      <c r="I447" s="47"/>
      <c r="J447" s="47"/>
      <c r="K447" s="47"/>
      <c r="L447" s="47"/>
      <c r="M447" s="47"/>
      <c r="N447" s="47"/>
      <c r="O447" s="11"/>
      <c r="P447" s="11"/>
      <c r="Q447" s="11"/>
      <c r="R447" s="11"/>
      <c r="S447" s="11"/>
      <c r="T447" s="11"/>
      <c r="U447" s="11"/>
      <c r="V447" s="13"/>
      <c r="W447" s="11"/>
      <c r="X447" s="48"/>
      <c r="Y447" s="48"/>
      <c r="Z447" s="48"/>
      <c r="AA447" s="11"/>
      <c r="AB447" s="11"/>
      <c r="AC447" s="11"/>
      <c r="AP447" s="138"/>
      <c r="AQ447" s="138"/>
    </row>
    <row r="448" spans="2:43" s="3" customFormat="1" ht="24.6" customHeight="1">
      <c r="B448" s="11"/>
      <c r="C448" s="11"/>
      <c r="D448" s="977" t="s">
        <v>312</v>
      </c>
      <c r="E448" s="977"/>
      <c r="F448" s="977"/>
      <c r="G448" s="977"/>
      <c r="H448" s="977"/>
      <c r="I448" s="977"/>
      <c r="J448" s="977"/>
      <c r="K448" s="977"/>
      <c r="L448" s="977"/>
      <c r="M448" s="977"/>
      <c r="N448" s="977"/>
      <c r="O448" s="977"/>
      <c r="P448" s="977"/>
      <c r="Q448" s="977"/>
      <c r="R448" s="977"/>
      <c r="S448" s="977"/>
      <c r="T448" s="977"/>
      <c r="U448" s="977"/>
      <c r="V448" s="977"/>
      <c r="W448" s="977"/>
      <c r="X448" s="977"/>
      <c r="Y448" s="977"/>
      <c r="Z448" s="977"/>
      <c r="AA448" s="977"/>
      <c r="AB448" s="977"/>
      <c r="AC448" s="11"/>
      <c r="AP448" s="138"/>
      <c r="AQ448" s="138"/>
    </row>
    <row r="449" spans="2:43" s="3" customFormat="1" ht="24.6" customHeight="1">
      <c r="B449" s="11"/>
      <c r="C449" s="11"/>
      <c r="D449" s="240"/>
      <c r="E449" s="240" t="s">
        <v>313</v>
      </c>
      <c r="F449" s="240"/>
      <c r="G449" s="240"/>
      <c r="H449" s="240"/>
      <c r="I449" s="240"/>
      <c r="J449" s="240"/>
      <c r="K449" s="89"/>
      <c r="L449" s="89"/>
      <c r="M449" s="89"/>
      <c r="N449" s="89"/>
      <c r="O449" s="89"/>
      <c r="P449" s="89"/>
      <c r="Q449" s="89"/>
      <c r="R449" s="89"/>
      <c r="S449" s="89"/>
      <c r="T449" s="89"/>
      <c r="U449" s="89"/>
      <c r="V449" s="240" t="s">
        <v>14</v>
      </c>
      <c r="W449" s="240" t="s">
        <v>310</v>
      </c>
      <c r="X449" s="240"/>
      <c r="Y449" s="240"/>
      <c r="Z449" s="240"/>
      <c r="AA449" s="240"/>
      <c r="AB449" s="240"/>
      <c r="AC449" s="11"/>
      <c r="AP449" s="171">
        <v>0</v>
      </c>
      <c r="AQ449" s="122" t="str" cm="1">
        <f t="array" ref="AQ449">_xlfn.SWITCH(AP449,0,"未選択",INDEX(間取り変更の工事,AP449))</f>
        <v>未選択</v>
      </c>
    </row>
    <row r="450" spans="2:43" s="3" customFormat="1" ht="21.6" customHeight="1">
      <c r="B450" s="11"/>
      <c r="C450" s="11"/>
      <c r="D450" s="90"/>
      <c r="E450" s="240" t="s">
        <v>314</v>
      </c>
      <c r="F450" s="89"/>
      <c r="G450" s="91"/>
      <c r="H450" s="89"/>
      <c r="I450" s="92"/>
      <c r="J450" s="92"/>
      <c r="K450" s="89"/>
      <c r="L450" s="89"/>
      <c r="M450" s="89"/>
      <c r="N450" s="89"/>
      <c r="O450" s="89"/>
      <c r="P450" s="89"/>
      <c r="Q450" s="89"/>
      <c r="R450" s="89"/>
      <c r="S450" s="89"/>
      <c r="T450" s="89"/>
      <c r="U450" s="89"/>
      <c r="V450" s="240" t="s">
        <v>14</v>
      </c>
      <c r="W450" s="240" t="s">
        <v>311</v>
      </c>
      <c r="X450" s="92"/>
      <c r="Y450" s="92"/>
      <c r="Z450" s="89"/>
      <c r="AA450" s="89"/>
      <c r="AB450" s="89"/>
      <c r="AC450" s="11"/>
      <c r="AP450" s="138"/>
      <c r="AQ450" s="138"/>
    </row>
    <row r="451" spans="2:43" s="7" customFormat="1" ht="30" customHeight="1">
      <c r="B451" s="57"/>
      <c r="C451" s="57"/>
      <c r="D451" s="462" t="s">
        <v>263</v>
      </c>
      <c r="E451" s="463"/>
      <c r="F451" s="463"/>
      <c r="G451" s="463"/>
      <c r="H451" s="463"/>
      <c r="I451" s="463"/>
      <c r="J451" s="463"/>
      <c r="K451" s="463"/>
      <c r="L451" s="463"/>
      <c r="M451" s="463"/>
      <c r="N451" s="463"/>
      <c r="O451" s="463"/>
      <c r="P451" s="463"/>
      <c r="Q451" s="463"/>
      <c r="R451" s="463"/>
      <c r="S451" s="463"/>
      <c r="T451" s="463"/>
      <c r="U451" s="463"/>
      <c r="V451" s="463"/>
      <c r="W451" s="463"/>
      <c r="X451" s="463"/>
      <c r="Y451" s="463"/>
      <c r="Z451" s="463"/>
      <c r="AA451" s="463"/>
      <c r="AB451" s="464"/>
      <c r="AC451" s="57"/>
      <c r="AP451" s="141"/>
      <c r="AQ451" s="141"/>
    </row>
    <row r="452" spans="2:43" s="3" customFormat="1" ht="15" customHeight="1">
      <c r="B452" s="11"/>
      <c r="C452" s="11"/>
      <c r="D452" s="457" t="s">
        <v>20</v>
      </c>
      <c r="E452" s="375" t="s">
        <v>265</v>
      </c>
      <c r="F452" s="375"/>
      <c r="G452" s="375"/>
      <c r="H452" s="375"/>
      <c r="I452" s="375"/>
      <c r="J452" s="375"/>
      <c r="K452" s="375"/>
      <c r="L452" s="375"/>
      <c r="M452" s="375"/>
      <c r="N452" s="375"/>
      <c r="O452" s="375"/>
      <c r="P452" s="375"/>
      <c r="Q452" s="375"/>
      <c r="R452" s="375"/>
      <c r="S452" s="375"/>
      <c r="T452" s="460" t="s">
        <v>264</v>
      </c>
      <c r="U452" s="460"/>
      <c r="V452" s="460"/>
      <c r="W452" s="461" t="s">
        <v>27</v>
      </c>
      <c r="X452" s="915"/>
      <c r="Y452" s="915"/>
      <c r="Z452" s="915"/>
      <c r="AA452" s="915"/>
      <c r="AB452" s="479" t="s">
        <v>2</v>
      </c>
      <c r="AC452" s="11"/>
      <c r="AP452" s="138"/>
      <c r="AQ452" s="138"/>
    </row>
    <row r="453" spans="2:43" s="3" customFormat="1" ht="13.5" customHeight="1">
      <c r="B453" s="11"/>
      <c r="C453" s="11"/>
      <c r="D453" s="441"/>
      <c r="E453" s="382"/>
      <c r="F453" s="382"/>
      <c r="G453" s="382"/>
      <c r="H453" s="382"/>
      <c r="I453" s="382"/>
      <c r="J453" s="382"/>
      <c r="K453" s="382"/>
      <c r="L453" s="382"/>
      <c r="M453" s="382"/>
      <c r="N453" s="382"/>
      <c r="O453" s="382"/>
      <c r="P453" s="382"/>
      <c r="Q453" s="382"/>
      <c r="R453" s="382"/>
      <c r="S453" s="382"/>
      <c r="T453" s="533"/>
      <c r="U453" s="533"/>
      <c r="V453" s="533"/>
      <c r="W453" s="393"/>
      <c r="X453" s="917"/>
      <c r="Y453" s="917"/>
      <c r="Z453" s="917"/>
      <c r="AA453" s="917"/>
      <c r="AB453" s="480"/>
      <c r="AC453" s="11"/>
      <c r="AP453" s="138"/>
      <c r="AQ453" s="138"/>
    </row>
    <row r="454" spans="2:43" s="3" customFormat="1" ht="15" customHeight="1">
      <c r="B454" s="11"/>
      <c r="C454" s="11"/>
      <c r="D454" s="441" t="s">
        <v>21</v>
      </c>
      <c r="E454" s="393" t="s">
        <v>266</v>
      </c>
      <c r="F454" s="393"/>
      <c r="G454" s="393"/>
      <c r="H454" s="393"/>
      <c r="I454" s="393"/>
      <c r="J454" s="393"/>
      <c r="K454" s="393"/>
      <c r="L454" s="393"/>
      <c r="M454" s="393" t="s">
        <v>268</v>
      </c>
      <c r="N454" s="393"/>
      <c r="O454" s="393"/>
      <c r="P454" s="393"/>
      <c r="Q454" s="393"/>
      <c r="R454" s="393"/>
      <c r="S454" s="393"/>
      <c r="T454" s="392" t="s">
        <v>57</v>
      </c>
      <c r="U454" s="392"/>
      <c r="V454" s="392"/>
      <c r="W454" s="393" t="s">
        <v>5</v>
      </c>
      <c r="X454" s="917"/>
      <c r="Y454" s="917"/>
      <c r="Z454" s="917"/>
      <c r="AA454" s="917"/>
      <c r="AB454" s="480" t="s">
        <v>2</v>
      </c>
      <c r="AC454" s="11"/>
      <c r="AP454" s="138"/>
      <c r="AQ454" s="138"/>
    </row>
    <row r="455" spans="2:43" s="3" customFormat="1" ht="15" customHeight="1">
      <c r="B455" s="11"/>
      <c r="C455" s="11"/>
      <c r="D455" s="441"/>
      <c r="E455" s="393"/>
      <c r="F455" s="393"/>
      <c r="G455" s="393"/>
      <c r="H455" s="393"/>
      <c r="I455" s="393"/>
      <c r="J455" s="393"/>
      <c r="K455" s="393"/>
      <c r="L455" s="393"/>
      <c r="M455" s="393"/>
      <c r="N455" s="393"/>
      <c r="O455" s="393"/>
      <c r="P455" s="393"/>
      <c r="Q455" s="393"/>
      <c r="R455" s="393"/>
      <c r="S455" s="393"/>
      <c r="T455" s="533"/>
      <c r="U455" s="533"/>
      <c r="V455" s="533"/>
      <c r="W455" s="393"/>
      <c r="X455" s="917"/>
      <c r="Y455" s="917"/>
      <c r="Z455" s="917"/>
      <c r="AA455" s="917"/>
      <c r="AB455" s="480"/>
      <c r="AC455" s="11"/>
      <c r="AP455" s="138"/>
      <c r="AQ455" s="138"/>
    </row>
    <row r="456" spans="2:43" s="3" customFormat="1" ht="13.5" customHeight="1">
      <c r="B456" s="11"/>
      <c r="C456" s="11"/>
      <c r="D456" s="441"/>
      <c r="E456" s="393"/>
      <c r="F456" s="393"/>
      <c r="G456" s="393"/>
      <c r="H456" s="393"/>
      <c r="I456" s="393"/>
      <c r="J456" s="393"/>
      <c r="K456" s="393"/>
      <c r="L456" s="393"/>
      <c r="M456" s="393" t="s">
        <v>267</v>
      </c>
      <c r="N456" s="393"/>
      <c r="O456" s="393"/>
      <c r="P456" s="393"/>
      <c r="Q456" s="393"/>
      <c r="R456" s="393"/>
      <c r="S456" s="393"/>
      <c r="T456" s="392" t="s">
        <v>57</v>
      </c>
      <c r="U456" s="392"/>
      <c r="V456" s="392"/>
      <c r="W456" s="393" t="s">
        <v>5</v>
      </c>
      <c r="X456" s="917"/>
      <c r="Y456" s="917"/>
      <c r="Z456" s="917"/>
      <c r="AA456" s="917"/>
      <c r="AB456" s="480" t="s">
        <v>2</v>
      </c>
      <c r="AC456" s="11"/>
      <c r="AP456" s="138"/>
      <c r="AQ456" s="138"/>
    </row>
    <row r="457" spans="2:43" s="3" customFormat="1" ht="15" customHeight="1">
      <c r="B457" s="11"/>
      <c r="C457" s="11"/>
      <c r="D457" s="441"/>
      <c r="E457" s="393"/>
      <c r="F457" s="393"/>
      <c r="G457" s="393"/>
      <c r="H457" s="393"/>
      <c r="I457" s="393"/>
      <c r="J457" s="393"/>
      <c r="K457" s="393"/>
      <c r="L457" s="393"/>
      <c r="M457" s="393"/>
      <c r="N457" s="393"/>
      <c r="O457" s="393"/>
      <c r="P457" s="393"/>
      <c r="Q457" s="393"/>
      <c r="R457" s="393"/>
      <c r="S457" s="393"/>
      <c r="T457" s="533"/>
      <c r="U457" s="533"/>
      <c r="V457" s="533"/>
      <c r="W457" s="393"/>
      <c r="X457" s="917"/>
      <c r="Y457" s="917"/>
      <c r="Z457" s="917"/>
      <c r="AA457" s="917"/>
      <c r="AB457" s="480"/>
      <c r="AC457" s="11"/>
      <c r="AP457" s="138"/>
      <c r="AQ457" s="138"/>
    </row>
    <row r="458" spans="2:43" s="3" customFormat="1" ht="13.5" customHeight="1">
      <c r="B458" s="11"/>
      <c r="C458" s="11"/>
      <c r="D458" s="441" t="s">
        <v>276</v>
      </c>
      <c r="E458" s="393" t="s">
        <v>269</v>
      </c>
      <c r="F458" s="393"/>
      <c r="G458" s="393"/>
      <c r="H458" s="393"/>
      <c r="I458" s="393"/>
      <c r="J458" s="393"/>
      <c r="K458" s="393"/>
      <c r="L458" s="393"/>
      <c r="M458" s="393" t="s">
        <v>270</v>
      </c>
      <c r="N458" s="393"/>
      <c r="O458" s="393"/>
      <c r="P458" s="393"/>
      <c r="Q458" s="393"/>
      <c r="R458" s="393"/>
      <c r="S458" s="393"/>
      <c r="T458" s="392" t="s">
        <v>273</v>
      </c>
      <c r="U458" s="392"/>
      <c r="V458" s="392"/>
      <c r="W458" s="393" t="s">
        <v>88</v>
      </c>
      <c r="X458" s="917"/>
      <c r="Y458" s="917"/>
      <c r="Z458" s="917"/>
      <c r="AA458" s="917"/>
      <c r="AB458" s="480" t="s">
        <v>2</v>
      </c>
      <c r="AC458" s="11"/>
      <c r="AP458" s="138"/>
      <c r="AQ458" s="138"/>
    </row>
    <row r="459" spans="2:43" s="3" customFormat="1" ht="15" customHeight="1">
      <c r="B459" s="11"/>
      <c r="C459" s="11"/>
      <c r="D459" s="441"/>
      <c r="E459" s="393"/>
      <c r="F459" s="393"/>
      <c r="G459" s="393"/>
      <c r="H459" s="393"/>
      <c r="I459" s="393"/>
      <c r="J459" s="393"/>
      <c r="K459" s="393"/>
      <c r="L459" s="393"/>
      <c r="M459" s="393"/>
      <c r="N459" s="393"/>
      <c r="O459" s="393"/>
      <c r="P459" s="393"/>
      <c r="Q459" s="393"/>
      <c r="R459" s="393"/>
      <c r="S459" s="393"/>
      <c r="T459" s="533"/>
      <c r="U459" s="533"/>
      <c r="V459" s="533"/>
      <c r="W459" s="393"/>
      <c r="X459" s="917"/>
      <c r="Y459" s="917"/>
      <c r="Z459" s="917"/>
      <c r="AA459" s="917"/>
      <c r="AB459" s="480"/>
      <c r="AC459" s="11"/>
      <c r="AP459" s="138"/>
      <c r="AQ459" s="138"/>
    </row>
    <row r="460" spans="2:43" s="3" customFormat="1" ht="15" customHeight="1">
      <c r="B460" s="11"/>
      <c r="C460" s="11"/>
      <c r="D460" s="441"/>
      <c r="E460" s="393"/>
      <c r="F460" s="393"/>
      <c r="G460" s="393"/>
      <c r="H460" s="393"/>
      <c r="I460" s="393"/>
      <c r="J460" s="393"/>
      <c r="K460" s="393"/>
      <c r="L460" s="393"/>
      <c r="M460" s="393" t="s">
        <v>271</v>
      </c>
      <c r="N460" s="393"/>
      <c r="O460" s="393"/>
      <c r="P460" s="393"/>
      <c r="Q460" s="393"/>
      <c r="R460" s="393"/>
      <c r="S460" s="393"/>
      <c r="T460" s="392" t="s">
        <v>274</v>
      </c>
      <c r="U460" s="392"/>
      <c r="V460" s="392"/>
      <c r="W460" s="393" t="s">
        <v>275</v>
      </c>
      <c r="X460" s="917"/>
      <c r="Y460" s="917"/>
      <c r="Z460" s="917"/>
      <c r="AA460" s="917"/>
      <c r="AB460" s="480" t="s">
        <v>2</v>
      </c>
      <c r="AC460" s="11"/>
      <c r="AP460" s="138"/>
      <c r="AQ460" s="138"/>
    </row>
    <row r="461" spans="2:43" s="3" customFormat="1" ht="13.5" customHeight="1">
      <c r="B461" s="11"/>
      <c r="C461" s="11"/>
      <c r="D461" s="441"/>
      <c r="E461" s="393"/>
      <c r="F461" s="393"/>
      <c r="G461" s="393"/>
      <c r="H461" s="393"/>
      <c r="I461" s="393"/>
      <c r="J461" s="393"/>
      <c r="K461" s="393"/>
      <c r="L461" s="393"/>
      <c r="M461" s="393"/>
      <c r="N461" s="393"/>
      <c r="O461" s="393"/>
      <c r="P461" s="393"/>
      <c r="Q461" s="393"/>
      <c r="R461" s="393"/>
      <c r="S461" s="393"/>
      <c r="T461" s="533"/>
      <c r="U461" s="533"/>
      <c r="V461" s="533"/>
      <c r="W461" s="393"/>
      <c r="X461" s="917"/>
      <c r="Y461" s="917"/>
      <c r="Z461" s="917"/>
      <c r="AA461" s="917"/>
      <c r="AB461" s="480"/>
      <c r="AC461" s="11"/>
      <c r="AP461" s="138"/>
      <c r="AQ461" s="138"/>
    </row>
    <row r="462" spans="2:43" s="3" customFormat="1" ht="15" customHeight="1">
      <c r="B462" s="11"/>
      <c r="C462" s="11"/>
      <c r="D462" s="441"/>
      <c r="E462" s="393"/>
      <c r="F462" s="393"/>
      <c r="G462" s="393"/>
      <c r="H462" s="393"/>
      <c r="I462" s="393"/>
      <c r="J462" s="393"/>
      <c r="K462" s="393"/>
      <c r="L462" s="393"/>
      <c r="M462" s="393" t="s">
        <v>272</v>
      </c>
      <c r="N462" s="393"/>
      <c r="O462" s="393"/>
      <c r="P462" s="393"/>
      <c r="Q462" s="393"/>
      <c r="R462" s="393"/>
      <c r="S462" s="393"/>
      <c r="T462" s="392" t="s">
        <v>273</v>
      </c>
      <c r="U462" s="392"/>
      <c r="V462" s="392"/>
      <c r="W462" s="393" t="s">
        <v>88</v>
      </c>
      <c r="X462" s="917"/>
      <c r="Y462" s="917"/>
      <c r="Z462" s="917"/>
      <c r="AA462" s="917"/>
      <c r="AB462" s="480" t="s">
        <v>2</v>
      </c>
      <c r="AC462" s="11"/>
      <c r="AP462" s="138"/>
      <c r="AQ462" s="138"/>
    </row>
    <row r="463" spans="2:43" s="3" customFormat="1" ht="13.5" customHeight="1">
      <c r="B463" s="11"/>
      <c r="C463" s="11"/>
      <c r="D463" s="441"/>
      <c r="E463" s="393"/>
      <c r="F463" s="393"/>
      <c r="G463" s="393"/>
      <c r="H463" s="393"/>
      <c r="I463" s="393"/>
      <c r="J463" s="393"/>
      <c r="K463" s="393"/>
      <c r="L463" s="393"/>
      <c r="M463" s="393"/>
      <c r="N463" s="393"/>
      <c r="O463" s="393"/>
      <c r="P463" s="393"/>
      <c r="Q463" s="393"/>
      <c r="R463" s="393"/>
      <c r="S463" s="393"/>
      <c r="T463" s="533"/>
      <c r="U463" s="533"/>
      <c r="V463" s="533"/>
      <c r="W463" s="393"/>
      <c r="X463" s="917"/>
      <c r="Y463" s="917"/>
      <c r="Z463" s="917"/>
      <c r="AA463" s="917"/>
      <c r="AB463" s="480"/>
      <c r="AC463" s="11"/>
      <c r="AP463" s="138"/>
      <c r="AQ463" s="138"/>
    </row>
    <row r="464" spans="2:43" s="3" customFormat="1" ht="15" customHeight="1">
      <c r="B464" s="11"/>
      <c r="C464" s="11"/>
      <c r="D464" s="441" t="s">
        <v>277</v>
      </c>
      <c r="E464" s="382" t="s">
        <v>278</v>
      </c>
      <c r="F464" s="382"/>
      <c r="G464" s="382"/>
      <c r="H464" s="382"/>
      <c r="I464" s="382"/>
      <c r="J464" s="382"/>
      <c r="K464" s="382"/>
      <c r="L464" s="382"/>
      <c r="M464" s="382"/>
      <c r="N464" s="382"/>
      <c r="O464" s="382"/>
      <c r="P464" s="382"/>
      <c r="Q464" s="382"/>
      <c r="R464" s="382"/>
      <c r="S464" s="382"/>
      <c r="T464" s="392" t="s">
        <v>264</v>
      </c>
      <c r="U464" s="392"/>
      <c r="V464" s="392"/>
      <c r="W464" s="393" t="s">
        <v>27</v>
      </c>
      <c r="X464" s="917"/>
      <c r="Y464" s="917"/>
      <c r="Z464" s="917"/>
      <c r="AA464" s="917"/>
      <c r="AB464" s="480" t="s">
        <v>2</v>
      </c>
      <c r="AC464" s="11"/>
      <c r="AP464" s="138"/>
      <c r="AQ464" s="138"/>
    </row>
    <row r="465" spans="2:43" s="3" customFormat="1" ht="15" customHeight="1">
      <c r="B465" s="11"/>
      <c r="C465" s="11"/>
      <c r="D465" s="441"/>
      <c r="E465" s="382"/>
      <c r="F465" s="382"/>
      <c r="G465" s="382"/>
      <c r="H465" s="382"/>
      <c r="I465" s="382"/>
      <c r="J465" s="382"/>
      <c r="K465" s="382"/>
      <c r="L465" s="382"/>
      <c r="M465" s="382"/>
      <c r="N465" s="382"/>
      <c r="O465" s="382"/>
      <c r="P465" s="382"/>
      <c r="Q465" s="382"/>
      <c r="R465" s="382"/>
      <c r="S465" s="382"/>
      <c r="T465" s="533"/>
      <c r="U465" s="533"/>
      <c r="V465" s="533"/>
      <c r="W465" s="393"/>
      <c r="X465" s="917"/>
      <c r="Y465" s="917"/>
      <c r="Z465" s="917"/>
      <c r="AA465" s="917"/>
      <c r="AB465" s="480"/>
      <c r="AC465" s="11"/>
      <c r="AP465" s="138"/>
      <c r="AQ465" s="138"/>
    </row>
    <row r="466" spans="2:43" s="3" customFormat="1" ht="13.5" customHeight="1">
      <c r="B466" s="11"/>
      <c r="C466" s="11"/>
      <c r="D466" s="441" t="s">
        <v>291</v>
      </c>
      <c r="E466" s="393" t="s">
        <v>279</v>
      </c>
      <c r="F466" s="393"/>
      <c r="G466" s="393"/>
      <c r="H466" s="393"/>
      <c r="I466" s="393"/>
      <c r="J466" s="393"/>
      <c r="K466" s="393"/>
      <c r="L466" s="393"/>
      <c r="M466" s="393" t="s">
        <v>280</v>
      </c>
      <c r="N466" s="393"/>
      <c r="O466" s="393"/>
      <c r="P466" s="393"/>
      <c r="Q466" s="393"/>
      <c r="R466" s="393"/>
      <c r="S466" s="393"/>
      <c r="T466" s="392" t="s">
        <v>264</v>
      </c>
      <c r="U466" s="392"/>
      <c r="V466" s="392"/>
      <c r="W466" s="393" t="s">
        <v>27</v>
      </c>
      <c r="X466" s="917"/>
      <c r="Y466" s="917"/>
      <c r="Z466" s="917"/>
      <c r="AA466" s="917"/>
      <c r="AB466" s="480" t="s">
        <v>2</v>
      </c>
      <c r="AC466" s="11"/>
      <c r="AP466" s="138"/>
      <c r="AQ466" s="138"/>
    </row>
    <row r="467" spans="2:43" s="3" customFormat="1" ht="15" customHeight="1">
      <c r="B467" s="11"/>
      <c r="C467" s="11"/>
      <c r="D467" s="441"/>
      <c r="E467" s="393"/>
      <c r="F467" s="393"/>
      <c r="G467" s="393"/>
      <c r="H467" s="393"/>
      <c r="I467" s="393"/>
      <c r="J467" s="393"/>
      <c r="K467" s="393"/>
      <c r="L467" s="393"/>
      <c r="M467" s="393"/>
      <c r="N467" s="393"/>
      <c r="O467" s="393"/>
      <c r="P467" s="393"/>
      <c r="Q467" s="393"/>
      <c r="R467" s="393"/>
      <c r="S467" s="393"/>
      <c r="T467" s="533"/>
      <c r="U467" s="533"/>
      <c r="V467" s="533"/>
      <c r="W467" s="393"/>
      <c r="X467" s="917"/>
      <c r="Y467" s="917"/>
      <c r="Z467" s="917"/>
      <c r="AA467" s="917"/>
      <c r="AB467" s="480"/>
      <c r="AC467" s="11"/>
      <c r="AP467" s="138"/>
      <c r="AQ467" s="138"/>
    </row>
    <row r="468" spans="2:43" s="3" customFormat="1" ht="15" customHeight="1">
      <c r="B468" s="11"/>
      <c r="C468" s="11"/>
      <c r="D468" s="441"/>
      <c r="E468" s="393"/>
      <c r="F468" s="393"/>
      <c r="G468" s="393"/>
      <c r="H468" s="393"/>
      <c r="I468" s="393"/>
      <c r="J468" s="393"/>
      <c r="K468" s="393"/>
      <c r="L468" s="393"/>
      <c r="M468" s="393" t="s">
        <v>281</v>
      </c>
      <c r="N468" s="393"/>
      <c r="O468" s="393"/>
      <c r="P468" s="393"/>
      <c r="Q468" s="393"/>
      <c r="R468" s="393"/>
      <c r="S468" s="393"/>
      <c r="T468" s="392" t="s">
        <v>264</v>
      </c>
      <c r="U468" s="392"/>
      <c r="V468" s="392"/>
      <c r="W468" s="393" t="s">
        <v>27</v>
      </c>
      <c r="X468" s="918"/>
      <c r="Y468" s="918"/>
      <c r="Z468" s="918"/>
      <c r="AA468" s="918"/>
      <c r="AB468" s="480" t="s">
        <v>2</v>
      </c>
      <c r="AC468" s="11"/>
      <c r="AP468" s="138"/>
      <c r="AQ468" s="138"/>
    </row>
    <row r="469" spans="2:43" s="3" customFormat="1" ht="13.5" customHeight="1">
      <c r="B469" s="11"/>
      <c r="C469" s="11"/>
      <c r="D469" s="441"/>
      <c r="E469" s="393"/>
      <c r="F469" s="393"/>
      <c r="G469" s="393"/>
      <c r="H469" s="393"/>
      <c r="I469" s="393"/>
      <c r="J469" s="393"/>
      <c r="K469" s="393"/>
      <c r="L469" s="393"/>
      <c r="M469" s="393"/>
      <c r="N469" s="393"/>
      <c r="O469" s="393"/>
      <c r="P469" s="393"/>
      <c r="Q469" s="393"/>
      <c r="R469" s="393"/>
      <c r="S469" s="393"/>
      <c r="T469" s="533"/>
      <c r="U469" s="533"/>
      <c r="V469" s="533"/>
      <c r="W469" s="393"/>
      <c r="X469" s="918"/>
      <c r="Y469" s="918"/>
      <c r="Z469" s="918"/>
      <c r="AA469" s="918"/>
      <c r="AB469" s="480"/>
      <c r="AC469" s="11"/>
      <c r="AP469" s="138"/>
      <c r="AQ469" s="138"/>
    </row>
    <row r="470" spans="2:43" s="3" customFormat="1" ht="15" customHeight="1">
      <c r="B470" s="11"/>
      <c r="C470" s="11"/>
      <c r="D470" s="441" t="s">
        <v>292</v>
      </c>
      <c r="E470" s="393" t="s">
        <v>282</v>
      </c>
      <c r="F470" s="393"/>
      <c r="G470" s="393"/>
      <c r="H470" s="393"/>
      <c r="I470" s="393"/>
      <c r="J470" s="393"/>
      <c r="K470" s="393"/>
      <c r="L470" s="393"/>
      <c r="M470" s="393" t="s">
        <v>283</v>
      </c>
      <c r="N470" s="393"/>
      <c r="O470" s="393"/>
      <c r="P470" s="393"/>
      <c r="Q470" s="393"/>
      <c r="R470" s="393"/>
      <c r="S470" s="393"/>
      <c r="T470" s="392" t="s">
        <v>264</v>
      </c>
      <c r="U470" s="392"/>
      <c r="V470" s="392"/>
      <c r="W470" s="393" t="s">
        <v>27</v>
      </c>
      <c r="X470" s="917"/>
      <c r="Y470" s="917"/>
      <c r="Z470" s="917"/>
      <c r="AA470" s="917"/>
      <c r="AB470" s="480" t="s">
        <v>2</v>
      </c>
      <c r="AC470" s="11"/>
      <c r="AP470" s="138"/>
      <c r="AQ470" s="138"/>
    </row>
    <row r="471" spans="2:43" s="3" customFormat="1" ht="15" customHeight="1">
      <c r="B471" s="11"/>
      <c r="C471" s="11"/>
      <c r="D471" s="441"/>
      <c r="E471" s="393"/>
      <c r="F471" s="393"/>
      <c r="G471" s="393"/>
      <c r="H471" s="393"/>
      <c r="I471" s="393"/>
      <c r="J471" s="393"/>
      <c r="K471" s="393"/>
      <c r="L471" s="393"/>
      <c r="M471" s="393"/>
      <c r="N471" s="393"/>
      <c r="O471" s="393"/>
      <c r="P471" s="393"/>
      <c r="Q471" s="393"/>
      <c r="R471" s="393"/>
      <c r="S471" s="393"/>
      <c r="T471" s="533"/>
      <c r="U471" s="533"/>
      <c r="V471" s="533"/>
      <c r="W471" s="393"/>
      <c r="X471" s="917"/>
      <c r="Y471" s="917"/>
      <c r="Z471" s="917"/>
      <c r="AA471" s="917"/>
      <c r="AB471" s="480"/>
      <c r="AC471" s="11"/>
      <c r="AP471" s="138"/>
      <c r="AQ471" s="138"/>
    </row>
    <row r="472" spans="2:43" s="3" customFormat="1" ht="13.5" customHeight="1">
      <c r="B472" s="11"/>
      <c r="C472" s="11"/>
      <c r="D472" s="441"/>
      <c r="E472" s="393"/>
      <c r="F472" s="393"/>
      <c r="G472" s="393"/>
      <c r="H472" s="393"/>
      <c r="I472" s="393"/>
      <c r="J472" s="393"/>
      <c r="K472" s="393"/>
      <c r="L472" s="393"/>
      <c r="M472" s="393" t="s">
        <v>284</v>
      </c>
      <c r="N472" s="393"/>
      <c r="O472" s="393"/>
      <c r="P472" s="393"/>
      <c r="Q472" s="393"/>
      <c r="R472" s="393"/>
      <c r="S472" s="393"/>
      <c r="T472" s="392" t="s">
        <v>264</v>
      </c>
      <c r="U472" s="392"/>
      <c r="V472" s="392"/>
      <c r="W472" s="393" t="s">
        <v>27</v>
      </c>
      <c r="X472" s="918"/>
      <c r="Y472" s="918"/>
      <c r="Z472" s="918"/>
      <c r="AA472" s="918"/>
      <c r="AB472" s="480" t="s">
        <v>2</v>
      </c>
      <c r="AC472" s="11"/>
      <c r="AP472" s="138"/>
      <c r="AQ472" s="138"/>
    </row>
    <row r="473" spans="2:43" s="3" customFormat="1" ht="15" customHeight="1">
      <c r="B473" s="11"/>
      <c r="C473" s="11"/>
      <c r="D473" s="432"/>
      <c r="E473" s="403"/>
      <c r="F473" s="403"/>
      <c r="G473" s="403"/>
      <c r="H473" s="403"/>
      <c r="I473" s="403"/>
      <c r="J473" s="403"/>
      <c r="K473" s="403"/>
      <c r="L473" s="403"/>
      <c r="M473" s="403"/>
      <c r="N473" s="403"/>
      <c r="O473" s="403"/>
      <c r="P473" s="403"/>
      <c r="Q473" s="403"/>
      <c r="R473" s="403"/>
      <c r="S473" s="403"/>
      <c r="T473" s="920"/>
      <c r="U473" s="920"/>
      <c r="V473" s="920"/>
      <c r="W473" s="403"/>
      <c r="X473" s="919"/>
      <c r="Y473" s="919"/>
      <c r="Z473" s="919"/>
      <c r="AA473" s="919"/>
      <c r="AB473" s="481"/>
      <c r="AC473" s="11"/>
      <c r="AP473" s="138"/>
      <c r="AQ473" s="138"/>
    </row>
    <row r="474" spans="2:43" s="4" customFormat="1" ht="13.5" customHeight="1">
      <c r="B474" s="50"/>
      <c r="C474" s="50"/>
      <c r="D474" s="462" t="s">
        <v>285</v>
      </c>
      <c r="E474" s="463"/>
      <c r="F474" s="463"/>
      <c r="G474" s="463"/>
      <c r="H474" s="463"/>
      <c r="I474" s="463"/>
      <c r="J474" s="463"/>
      <c r="K474" s="463"/>
      <c r="L474" s="463"/>
      <c r="M474" s="990"/>
      <c r="N474" s="990"/>
      <c r="O474" s="990"/>
      <c r="P474" s="990"/>
      <c r="Q474" s="990"/>
      <c r="R474" s="990"/>
      <c r="S474" s="990"/>
      <c r="T474" s="990"/>
      <c r="U474" s="990"/>
      <c r="V474" s="990"/>
      <c r="W474" s="990"/>
      <c r="X474" s="990"/>
      <c r="Y474" s="990"/>
      <c r="Z474" s="990"/>
      <c r="AA474" s="990"/>
      <c r="AB474" s="991"/>
      <c r="AC474" s="78"/>
      <c r="AP474" s="141"/>
      <c r="AQ474" s="141"/>
    </row>
    <row r="475" spans="2:43" s="3" customFormat="1" ht="15" customHeight="1">
      <c r="B475" s="11"/>
      <c r="C475" s="11"/>
      <c r="D475" s="457" t="s">
        <v>293</v>
      </c>
      <c r="E475" s="459" t="s">
        <v>286</v>
      </c>
      <c r="F475" s="459"/>
      <c r="G475" s="459"/>
      <c r="H475" s="459"/>
      <c r="I475" s="459"/>
      <c r="J475" s="459"/>
      <c r="K475" s="459"/>
      <c r="L475" s="459"/>
      <c r="M475" s="459"/>
      <c r="N475" s="459"/>
      <c r="O475" s="459"/>
      <c r="P475" s="459"/>
      <c r="Q475" s="459"/>
      <c r="R475" s="459"/>
      <c r="S475" s="459"/>
      <c r="T475" s="460" t="s">
        <v>264</v>
      </c>
      <c r="U475" s="460"/>
      <c r="V475" s="460"/>
      <c r="W475" s="461" t="s">
        <v>27</v>
      </c>
      <c r="X475" s="915"/>
      <c r="Y475" s="915"/>
      <c r="Z475" s="915"/>
      <c r="AA475" s="915"/>
      <c r="AB475" s="479" t="s">
        <v>2</v>
      </c>
      <c r="AC475" s="11"/>
      <c r="AP475" s="138"/>
      <c r="AQ475" s="138"/>
    </row>
    <row r="476" spans="2:43" s="3" customFormat="1" ht="15" customHeight="1">
      <c r="B476" s="11"/>
      <c r="C476" s="11"/>
      <c r="D476" s="432"/>
      <c r="E476" s="402"/>
      <c r="F476" s="402"/>
      <c r="G476" s="402"/>
      <c r="H476" s="402"/>
      <c r="I476" s="402"/>
      <c r="J476" s="402"/>
      <c r="K476" s="402"/>
      <c r="L476" s="402"/>
      <c r="M476" s="402"/>
      <c r="N476" s="402"/>
      <c r="O476" s="402"/>
      <c r="P476" s="402"/>
      <c r="Q476" s="402"/>
      <c r="R476" s="402"/>
      <c r="S476" s="402"/>
      <c r="T476" s="920"/>
      <c r="U476" s="920"/>
      <c r="V476" s="920"/>
      <c r="W476" s="403"/>
      <c r="X476" s="916"/>
      <c r="Y476" s="916"/>
      <c r="Z476" s="916"/>
      <c r="AA476" s="916"/>
      <c r="AB476" s="481"/>
      <c r="AC476" s="11"/>
      <c r="AP476" s="138"/>
      <c r="AQ476" s="138"/>
    </row>
    <row r="477" spans="2:43" s="4" customFormat="1" ht="13.5" customHeight="1">
      <c r="B477" s="50"/>
      <c r="C477" s="50"/>
      <c r="D477" s="462" t="s">
        <v>287</v>
      </c>
      <c r="E477" s="463"/>
      <c r="F477" s="463"/>
      <c r="G477" s="463"/>
      <c r="H477" s="463"/>
      <c r="I477" s="463"/>
      <c r="J477" s="463"/>
      <c r="K477" s="463"/>
      <c r="L477" s="463"/>
      <c r="M477" s="463"/>
      <c r="N477" s="463"/>
      <c r="O477" s="463"/>
      <c r="P477" s="463"/>
      <c r="Q477" s="463"/>
      <c r="R477" s="463"/>
      <c r="S477" s="463"/>
      <c r="T477" s="463"/>
      <c r="U477" s="463"/>
      <c r="V477" s="463"/>
      <c r="W477" s="463"/>
      <c r="X477" s="463"/>
      <c r="Y477" s="463"/>
      <c r="Z477" s="463"/>
      <c r="AA477" s="463"/>
      <c r="AB477" s="464"/>
      <c r="AC477" s="50"/>
      <c r="AP477" s="141"/>
      <c r="AQ477" s="141"/>
    </row>
    <row r="478" spans="2:43" s="3" customFormat="1" ht="15" customHeight="1">
      <c r="B478" s="11"/>
      <c r="C478" s="11"/>
      <c r="D478" s="457" t="s">
        <v>294</v>
      </c>
      <c r="E478" s="968" t="s">
        <v>288</v>
      </c>
      <c r="F478" s="969"/>
      <c r="G478" s="969"/>
      <c r="H478" s="969"/>
      <c r="I478" s="969"/>
      <c r="J478" s="969"/>
      <c r="K478" s="969"/>
      <c r="L478" s="969"/>
      <c r="M478" s="969"/>
      <c r="N478" s="969"/>
      <c r="O478" s="926" t="s">
        <v>385</v>
      </c>
      <c r="P478" s="927"/>
      <c r="Q478" s="927"/>
      <c r="R478" s="927"/>
      <c r="S478" s="928"/>
      <c r="T478" s="460" t="s">
        <v>264</v>
      </c>
      <c r="U478" s="460"/>
      <c r="V478" s="460"/>
      <c r="W478" s="461" t="s">
        <v>27</v>
      </c>
      <c r="X478" s="921"/>
      <c r="Y478" s="921"/>
      <c r="Z478" s="921"/>
      <c r="AA478" s="921"/>
      <c r="AB478" s="479" t="s">
        <v>2</v>
      </c>
      <c r="AC478" s="11"/>
      <c r="AP478" s="138"/>
      <c r="AQ478" s="138"/>
    </row>
    <row r="479" spans="2:43" s="3" customFormat="1" ht="15" customHeight="1">
      <c r="B479" s="11"/>
      <c r="C479" s="11"/>
      <c r="D479" s="441"/>
      <c r="E479" s="970"/>
      <c r="F479" s="814"/>
      <c r="G479" s="814"/>
      <c r="H479" s="814"/>
      <c r="I479" s="814"/>
      <c r="J479" s="814"/>
      <c r="K479" s="814"/>
      <c r="L479" s="814"/>
      <c r="M479" s="814"/>
      <c r="N479" s="814"/>
      <c r="O479" s="973" t="s">
        <v>2403</v>
      </c>
      <c r="P479" s="974"/>
      <c r="Q479" s="975"/>
      <c r="R479" s="973" t="s">
        <v>2402</v>
      </c>
      <c r="S479" s="975"/>
      <c r="T479" s="533"/>
      <c r="U479" s="533"/>
      <c r="V479" s="533"/>
      <c r="W479" s="393"/>
      <c r="X479" s="918"/>
      <c r="Y479" s="918"/>
      <c r="Z479" s="918"/>
      <c r="AA479" s="918"/>
      <c r="AB479" s="480"/>
      <c r="AC479" s="11"/>
      <c r="AP479" s="171">
        <v>0</v>
      </c>
      <c r="AQ479" s="122" t="str" cm="1">
        <f t="array" ref="AQ479">_xlfn.SWITCH(AP479,0,"未選択",INDEX(防火仕様,AP479))</f>
        <v>未選択</v>
      </c>
    </row>
    <row r="480" spans="2:43" s="3" customFormat="1" ht="13.5" customHeight="1">
      <c r="B480" s="11"/>
      <c r="C480" s="11"/>
      <c r="D480" s="441" t="s">
        <v>295</v>
      </c>
      <c r="E480" s="971" t="s">
        <v>289</v>
      </c>
      <c r="F480" s="972"/>
      <c r="G480" s="972"/>
      <c r="H480" s="972"/>
      <c r="I480" s="972"/>
      <c r="J480" s="972"/>
      <c r="K480" s="972"/>
      <c r="L480" s="972"/>
      <c r="M480" s="972"/>
      <c r="N480" s="972"/>
      <c r="O480" s="673" t="s">
        <v>385</v>
      </c>
      <c r="P480" s="674"/>
      <c r="Q480" s="674"/>
      <c r="R480" s="674"/>
      <c r="S480" s="675"/>
      <c r="T480" s="392" t="s">
        <v>304</v>
      </c>
      <c r="U480" s="392"/>
      <c r="V480" s="392"/>
      <c r="W480" s="393" t="s">
        <v>5</v>
      </c>
      <c r="X480" s="917"/>
      <c r="Y480" s="917"/>
      <c r="Z480" s="917"/>
      <c r="AA480" s="917"/>
      <c r="AB480" s="480" t="s">
        <v>2</v>
      </c>
      <c r="AC480" s="11"/>
      <c r="AP480" s="138"/>
      <c r="AQ480" s="138"/>
    </row>
    <row r="481" spans="2:43" s="3" customFormat="1" ht="15" customHeight="1">
      <c r="B481" s="11"/>
      <c r="C481" s="11"/>
      <c r="D481" s="441"/>
      <c r="E481" s="599"/>
      <c r="F481" s="600"/>
      <c r="G481" s="600"/>
      <c r="H481" s="600"/>
      <c r="I481" s="600"/>
      <c r="J481" s="600"/>
      <c r="K481" s="600"/>
      <c r="L481" s="600"/>
      <c r="M481" s="600"/>
      <c r="N481" s="600"/>
      <c r="O481" s="311" t="s">
        <v>2403</v>
      </c>
      <c r="P481" s="976"/>
      <c r="Q481" s="312"/>
      <c r="R481" s="311" t="s">
        <v>2402</v>
      </c>
      <c r="S481" s="312"/>
      <c r="T481" s="533"/>
      <c r="U481" s="533"/>
      <c r="V481" s="533"/>
      <c r="W481" s="393"/>
      <c r="X481" s="917"/>
      <c r="Y481" s="917"/>
      <c r="Z481" s="917"/>
      <c r="AA481" s="917"/>
      <c r="AB481" s="480"/>
      <c r="AC481" s="11"/>
      <c r="AP481" s="171">
        <v>0</v>
      </c>
      <c r="AQ481" s="122" t="str" cm="1">
        <f t="array" ref="AQ481">_xlfn.SWITCH(AP481,0,"未選択",INDEX(防火仕様,AP481))</f>
        <v>未選択</v>
      </c>
    </row>
    <row r="482" spans="2:43" s="3" customFormat="1" ht="13.5" customHeight="1">
      <c r="B482" s="11"/>
      <c r="C482" s="11"/>
      <c r="D482" s="441" t="s">
        <v>296</v>
      </c>
      <c r="E482" s="391" t="s">
        <v>290</v>
      </c>
      <c r="F482" s="391"/>
      <c r="G482" s="391"/>
      <c r="H482" s="391"/>
      <c r="I482" s="391"/>
      <c r="J482" s="391"/>
      <c r="K482" s="391"/>
      <c r="L482" s="391"/>
      <c r="M482" s="391"/>
      <c r="N482" s="391"/>
      <c r="O482" s="391"/>
      <c r="P482" s="391"/>
      <c r="Q482" s="391"/>
      <c r="R482" s="391"/>
      <c r="S482" s="391"/>
      <c r="T482" s="392" t="s">
        <v>264</v>
      </c>
      <c r="U482" s="392"/>
      <c r="V482" s="392"/>
      <c r="W482" s="393" t="s">
        <v>27</v>
      </c>
      <c r="X482" s="918"/>
      <c r="Y482" s="918"/>
      <c r="Z482" s="918"/>
      <c r="AA482" s="918"/>
      <c r="AB482" s="480" t="s">
        <v>2</v>
      </c>
      <c r="AC482" s="11"/>
      <c r="AP482" s="138"/>
      <c r="AQ482" s="138"/>
    </row>
    <row r="483" spans="2:43" s="3" customFormat="1" ht="15" customHeight="1">
      <c r="B483" s="11"/>
      <c r="C483" s="11"/>
      <c r="D483" s="432"/>
      <c r="E483" s="402"/>
      <c r="F483" s="402"/>
      <c r="G483" s="402"/>
      <c r="H483" s="402"/>
      <c r="I483" s="402"/>
      <c r="J483" s="402"/>
      <c r="K483" s="402"/>
      <c r="L483" s="402"/>
      <c r="M483" s="402"/>
      <c r="N483" s="402"/>
      <c r="O483" s="402"/>
      <c r="P483" s="402"/>
      <c r="Q483" s="402"/>
      <c r="R483" s="402"/>
      <c r="S483" s="402"/>
      <c r="T483" s="920"/>
      <c r="U483" s="920"/>
      <c r="V483" s="920"/>
      <c r="W483" s="403"/>
      <c r="X483" s="919"/>
      <c r="Y483" s="919"/>
      <c r="Z483" s="919"/>
      <c r="AA483" s="919"/>
      <c r="AB483" s="481"/>
      <c r="AC483" s="11"/>
      <c r="AP483" s="138"/>
      <c r="AQ483" s="138"/>
    </row>
    <row r="484" spans="2:43" s="4" customFormat="1" ht="13.5" customHeight="1">
      <c r="B484" s="50"/>
      <c r="C484" s="50"/>
      <c r="D484" s="462" t="s">
        <v>297</v>
      </c>
      <c r="E484" s="463"/>
      <c r="F484" s="463"/>
      <c r="G484" s="463"/>
      <c r="H484" s="463"/>
      <c r="I484" s="463"/>
      <c r="J484" s="463"/>
      <c r="K484" s="463"/>
      <c r="L484" s="463"/>
      <c r="M484" s="463"/>
      <c r="N484" s="463"/>
      <c r="O484" s="463"/>
      <c r="P484" s="463"/>
      <c r="Q484" s="463"/>
      <c r="R484" s="463"/>
      <c r="S484" s="463"/>
      <c r="T484" s="463"/>
      <c r="U484" s="463"/>
      <c r="V484" s="463"/>
      <c r="W484" s="463"/>
      <c r="X484" s="463"/>
      <c r="Y484" s="463"/>
      <c r="Z484" s="463"/>
      <c r="AA484" s="463"/>
      <c r="AB484" s="464"/>
      <c r="AC484" s="50"/>
      <c r="AP484" s="141"/>
      <c r="AQ484" s="141"/>
    </row>
    <row r="485" spans="2:43" s="3" customFormat="1" ht="15" customHeight="1">
      <c r="B485" s="11"/>
      <c r="C485" s="11"/>
      <c r="D485" s="457" t="s">
        <v>298</v>
      </c>
      <c r="E485" s="459" t="s">
        <v>299</v>
      </c>
      <c r="F485" s="459"/>
      <c r="G485" s="459"/>
      <c r="H485" s="459"/>
      <c r="I485" s="459"/>
      <c r="J485" s="459"/>
      <c r="K485" s="459"/>
      <c r="L485" s="459"/>
      <c r="M485" s="459"/>
      <c r="N485" s="459"/>
      <c r="O485" s="459"/>
      <c r="P485" s="459"/>
      <c r="Q485" s="459"/>
      <c r="R485" s="459"/>
      <c r="S485" s="459"/>
      <c r="T485" s="460" t="s">
        <v>300</v>
      </c>
      <c r="U485" s="460"/>
      <c r="V485" s="460"/>
      <c r="W485" s="461" t="s">
        <v>5</v>
      </c>
      <c r="X485" s="915"/>
      <c r="Y485" s="915"/>
      <c r="Z485" s="915"/>
      <c r="AA485" s="915"/>
      <c r="AB485" s="479" t="s">
        <v>2</v>
      </c>
      <c r="AC485" s="11"/>
      <c r="AP485" s="138"/>
      <c r="AQ485" s="138"/>
    </row>
    <row r="486" spans="2:43" s="3" customFormat="1" ht="15" customHeight="1">
      <c r="B486" s="11"/>
      <c r="C486" s="11"/>
      <c r="D486" s="432"/>
      <c r="E486" s="402"/>
      <c r="F486" s="402"/>
      <c r="G486" s="402"/>
      <c r="H486" s="402"/>
      <c r="I486" s="402"/>
      <c r="J486" s="402"/>
      <c r="K486" s="402"/>
      <c r="L486" s="402"/>
      <c r="M486" s="402"/>
      <c r="N486" s="402"/>
      <c r="O486" s="402"/>
      <c r="P486" s="402"/>
      <c r="Q486" s="402"/>
      <c r="R486" s="402"/>
      <c r="S486" s="402"/>
      <c r="T486" s="920"/>
      <c r="U486" s="920"/>
      <c r="V486" s="920"/>
      <c r="W486" s="403"/>
      <c r="X486" s="916"/>
      <c r="Y486" s="916"/>
      <c r="Z486" s="916"/>
      <c r="AA486" s="916"/>
      <c r="AB486" s="481"/>
      <c r="AC486" s="11"/>
      <c r="AP486" s="138"/>
      <c r="AQ486" s="138"/>
    </row>
    <row r="487" spans="2:43" s="4" customFormat="1" ht="15" customHeight="1">
      <c r="B487" s="50"/>
      <c r="C487" s="50"/>
      <c r="D487" s="462" t="s">
        <v>301</v>
      </c>
      <c r="E487" s="463"/>
      <c r="F487" s="463"/>
      <c r="G487" s="463"/>
      <c r="H487" s="463"/>
      <c r="I487" s="463"/>
      <c r="J487" s="463"/>
      <c r="K487" s="463"/>
      <c r="L487" s="463"/>
      <c r="M487" s="463"/>
      <c r="N487" s="463"/>
      <c r="O487" s="463"/>
      <c r="P487" s="463"/>
      <c r="Q487" s="463"/>
      <c r="R487" s="463"/>
      <c r="S487" s="463"/>
      <c r="T487" s="463"/>
      <c r="U487" s="463"/>
      <c r="V487" s="463"/>
      <c r="W487" s="463"/>
      <c r="X487" s="463"/>
      <c r="Y487" s="463"/>
      <c r="Z487" s="463"/>
      <c r="AA487" s="463"/>
      <c r="AB487" s="464"/>
      <c r="AC487" s="50"/>
      <c r="AP487" s="141"/>
      <c r="AQ487" s="141"/>
    </row>
    <row r="488" spans="2:43" s="3" customFormat="1" ht="13.5" customHeight="1">
      <c r="B488" s="11"/>
      <c r="C488" s="11"/>
      <c r="D488" s="457" t="s">
        <v>307</v>
      </c>
      <c r="E488" s="922" t="s">
        <v>302</v>
      </c>
      <c r="F488" s="923"/>
      <c r="G488" s="923"/>
      <c r="H488" s="923"/>
      <c r="I488" s="923"/>
      <c r="J488" s="923"/>
      <c r="K488" s="923"/>
      <c r="L488" s="923"/>
      <c r="M488" s="923"/>
      <c r="N488" s="923"/>
      <c r="O488" s="926" t="s">
        <v>385</v>
      </c>
      <c r="P488" s="927"/>
      <c r="Q488" s="927"/>
      <c r="R488" s="927"/>
      <c r="S488" s="928"/>
      <c r="T488" s="460" t="s">
        <v>305</v>
      </c>
      <c r="U488" s="460"/>
      <c r="V488" s="460"/>
      <c r="W488" s="461" t="s">
        <v>5</v>
      </c>
      <c r="X488" s="915"/>
      <c r="Y488" s="915"/>
      <c r="Z488" s="915"/>
      <c r="AA488" s="915"/>
      <c r="AB488" s="479" t="s">
        <v>2</v>
      </c>
      <c r="AC488" s="11"/>
      <c r="AP488" s="138"/>
      <c r="AQ488" s="138"/>
    </row>
    <row r="489" spans="2:43" s="3" customFormat="1" ht="15" customHeight="1">
      <c r="B489" s="11"/>
      <c r="C489" s="11"/>
      <c r="D489" s="441"/>
      <c r="E489" s="924"/>
      <c r="F489" s="925"/>
      <c r="G489" s="925"/>
      <c r="H489" s="925"/>
      <c r="I489" s="925"/>
      <c r="J489" s="925"/>
      <c r="K489" s="925"/>
      <c r="L489" s="925"/>
      <c r="M489" s="925"/>
      <c r="N489" s="925"/>
      <c r="O489" s="311" t="s">
        <v>2403</v>
      </c>
      <c r="P489" s="976"/>
      <c r="Q489" s="312"/>
      <c r="R489" s="311" t="s">
        <v>2402</v>
      </c>
      <c r="S489" s="312"/>
      <c r="T489" s="533"/>
      <c r="U489" s="533"/>
      <c r="V489" s="533"/>
      <c r="W489" s="393"/>
      <c r="X489" s="917"/>
      <c r="Y489" s="917"/>
      <c r="Z489" s="917"/>
      <c r="AA489" s="917"/>
      <c r="AB489" s="480"/>
      <c r="AC489" s="11"/>
      <c r="AP489" s="171">
        <v>0</v>
      </c>
      <c r="AQ489" s="122" t="str" cm="1">
        <f t="array" ref="AQ489">_xlfn.SWITCH(AP489,0,"未選択",INDEX(防火仕様,AP489))</f>
        <v>未選択</v>
      </c>
    </row>
    <row r="490" spans="2:43" s="3" customFormat="1" ht="13.5" customHeight="1">
      <c r="B490" s="11"/>
      <c r="C490" s="11"/>
      <c r="D490" s="441" t="s">
        <v>308</v>
      </c>
      <c r="E490" s="391" t="s">
        <v>303</v>
      </c>
      <c r="F490" s="391"/>
      <c r="G490" s="391"/>
      <c r="H490" s="391"/>
      <c r="I490" s="391"/>
      <c r="J490" s="391"/>
      <c r="K490" s="391"/>
      <c r="L490" s="391"/>
      <c r="M490" s="391"/>
      <c r="N490" s="391"/>
      <c r="O490" s="391"/>
      <c r="P490" s="391"/>
      <c r="Q490" s="391"/>
      <c r="R490" s="391"/>
      <c r="S490" s="391"/>
      <c r="T490" s="392" t="s">
        <v>57</v>
      </c>
      <c r="U490" s="392"/>
      <c r="V490" s="392"/>
      <c r="W490" s="393" t="s">
        <v>5</v>
      </c>
      <c r="X490" s="917"/>
      <c r="Y490" s="917"/>
      <c r="Z490" s="917"/>
      <c r="AA490" s="917"/>
      <c r="AB490" s="480" t="s">
        <v>2</v>
      </c>
      <c r="AC490" s="11"/>
      <c r="AP490" s="138"/>
      <c r="AQ490" s="138"/>
    </row>
    <row r="491" spans="2:43" s="3" customFormat="1" ht="15" customHeight="1">
      <c r="B491" s="11"/>
      <c r="C491" s="11"/>
      <c r="D491" s="441"/>
      <c r="E491" s="391"/>
      <c r="F491" s="391"/>
      <c r="G491" s="391"/>
      <c r="H491" s="391"/>
      <c r="I491" s="391"/>
      <c r="J491" s="391"/>
      <c r="K491" s="391"/>
      <c r="L491" s="391"/>
      <c r="M491" s="391"/>
      <c r="N491" s="391"/>
      <c r="O491" s="391"/>
      <c r="P491" s="391"/>
      <c r="Q491" s="391"/>
      <c r="R491" s="391"/>
      <c r="S491" s="391"/>
      <c r="T491" s="533"/>
      <c r="U491" s="533"/>
      <c r="V491" s="533"/>
      <c r="W491" s="393"/>
      <c r="X491" s="917"/>
      <c r="Y491" s="917"/>
      <c r="Z491" s="917"/>
      <c r="AA491" s="917"/>
      <c r="AB491" s="480"/>
      <c r="AC491" s="11"/>
      <c r="AP491" s="138"/>
      <c r="AQ491" s="138"/>
    </row>
    <row r="492" spans="2:43" s="3" customFormat="1" ht="13.5" customHeight="1">
      <c r="B492" s="11"/>
      <c r="C492" s="11"/>
      <c r="D492" s="441" t="s">
        <v>309</v>
      </c>
      <c r="E492" s="391" t="s">
        <v>2410</v>
      </c>
      <c r="F492" s="391"/>
      <c r="G492" s="391"/>
      <c r="H492" s="391"/>
      <c r="I492" s="391"/>
      <c r="J492" s="391"/>
      <c r="K492" s="391"/>
      <c r="L492" s="391"/>
      <c r="M492" s="391"/>
      <c r="N492" s="391"/>
      <c r="O492" s="391"/>
      <c r="P492" s="391"/>
      <c r="Q492" s="391"/>
      <c r="R492" s="391"/>
      <c r="S492" s="391"/>
      <c r="T492" s="392" t="s">
        <v>57</v>
      </c>
      <c r="U492" s="392"/>
      <c r="V492" s="392"/>
      <c r="W492" s="393" t="s">
        <v>5</v>
      </c>
      <c r="X492" s="917"/>
      <c r="Y492" s="917"/>
      <c r="Z492" s="917"/>
      <c r="AA492" s="917"/>
      <c r="AB492" s="480" t="s">
        <v>2</v>
      </c>
      <c r="AC492" s="11"/>
      <c r="AP492" s="138"/>
      <c r="AQ492" s="138"/>
    </row>
    <row r="493" spans="2:43" s="3" customFormat="1" ht="27.6" customHeight="1">
      <c r="B493" s="11"/>
      <c r="C493" s="11"/>
      <c r="D493" s="432"/>
      <c r="E493" s="402"/>
      <c r="F493" s="402"/>
      <c r="G493" s="402"/>
      <c r="H493" s="402"/>
      <c r="I493" s="402"/>
      <c r="J493" s="402"/>
      <c r="K493" s="402"/>
      <c r="L493" s="402"/>
      <c r="M493" s="402"/>
      <c r="N493" s="402"/>
      <c r="O493" s="402"/>
      <c r="P493" s="402"/>
      <c r="Q493" s="402"/>
      <c r="R493" s="402"/>
      <c r="S493" s="402"/>
      <c r="T493" s="920"/>
      <c r="U493" s="920"/>
      <c r="V493" s="920"/>
      <c r="W493" s="403"/>
      <c r="X493" s="916"/>
      <c r="Y493" s="916"/>
      <c r="Z493" s="916"/>
      <c r="AA493" s="916"/>
      <c r="AB493" s="481"/>
      <c r="AC493" s="11"/>
      <c r="AP493" s="138"/>
      <c r="AQ493" s="138"/>
    </row>
    <row r="494" spans="2:43" s="4" customFormat="1" ht="21" customHeight="1">
      <c r="B494" s="50"/>
      <c r="C494" s="50"/>
      <c r="D494" s="937" t="s">
        <v>306</v>
      </c>
      <c r="E494" s="937"/>
      <c r="F494" s="937"/>
      <c r="G494" s="937"/>
      <c r="H494" s="937"/>
      <c r="I494" s="937"/>
      <c r="J494" s="937"/>
      <c r="K494" s="937"/>
      <c r="L494" s="937"/>
      <c r="M494" s="937"/>
      <c r="N494" s="937"/>
      <c r="O494" s="937"/>
      <c r="P494" s="937"/>
      <c r="Q494" s="937"/>
      <c r="R494" s="937"/>
      <c r="S494" s="937"/>
      <c r="T494" s="937"/>
      <c r="U494" s="937"/>
      <c r="V494" s="937"/>
      <c r="W494" s="937"/>
      <c r="X494" s="937"/>
      <c r="Y494" s="937"/>
      <c r="Z494" s="937"/>
      <c r="AA494" s="937"/>
      <c r="AB494" s="937"/>
      <c r="AC494" s="50"/>
      <c r="AP494" s="141"/>
      <c r="AQ494" s="141"/>
    </row>
    <row r="495" spans="2:43" s="3" customFormat="1" ht="67.5" customHeight="1">
      <c r="B495" s="11"/>
      <c r="C495" s="11"/>
      <c r="D495" s="404"/>
      <c r="E495" s="405"/>
      <c r="F495" s="405"/>
      <c r="G495" s="405"/>
      <c r="H495" s="405"/>
      <c r="I495" s="405"/>
      <c r="J495" s="405"/>
      <c r="K495" s="405"/>
      <c r="L495" s="405"/>
      <c r="M495" s="405"/>
      <c r="N495" s="405"/>
      <c r="O495" s="405"/>
      <c r="P495" s="405"/>
      <c r="Q495" s="405"/>
      <c r="R495" s="405"/>
      <c r="S495" s="405"/>
      <c r="T495" s="405"/>
      <c r="U495" s="405"/>
      <c r="V495" s="405"/>
      <c r="W495" s="405"/>
      <c r="X495" s="405"/>
      <c r="Y495" s="405"/>
      <c r="Z495" s="405"/>
      <c r="AA495" s="405"/>
      <c r="AB495" s="406"/>
      <c r="AC495" s="11"/>
      <c r="AP495" s="138"/>
      <c r="AQ495" s="138"/>
    </row>
    <row r="496" spans="2:43" s="3" customFormat="1" ht="15" customHeight="1">
      <c r="B496" s="11"/>
      <c r="C496" s="11"/>
      <c r="D496" s="79"/>
      <c r="E496" s="80"/>
      <c r="F496" s="80"/>
      <c r="G496" s="80"/>
      <c r="H496" s="230"/>
      <c r="I496" s="230"/>
      <c r="J496" s="230"/>
      <c r="K496" s="230"/>
      <c r="L496" s="230"/>
      <c r="M496" s="230"/>
      <c r="N496" s="230"/>
      <c r="O496" s="230"/>
      <c r="P496" s="230"/>
      <c r="Q496" s="159"/>
      <c r="R496" s="159"/>
      <c r="S496" s="159"/>
      <c r="T496" s="167"/>
      <c r="U496" s="158"/>
      <c r="V496" s="158"/>
      <c r="W496" s="158"/>
      <c r="X496" s="158"/>
      <c r="Y496" s="158"/>
      <c r="Z496" s="158"/>
      <c r="AA496" s="158"/>
      <c r="AB496" s="158"/>
      <c r="AC496" s="158"/>
      <c r="AP496" s="138"/>
      <c r="AQ496" s="138"/>
    </row>
    <row r="497" spans="2:43" s="3" customFormat="1" ht="15" customHeight="1">
      <c r="B497" s="11"/>
      <c r="C497" s="11"/>
      <c r="D497" s="81"/>
      <c r="E497" s="230"/>
      <c r="F497" s="230"/>
      <c r="G497" s="230"/>
      <c r="H497" s="230"/>
      <c r="I497" s="230"/>
      <c r="J497" s="230"/>
      <c r="K497" s="11"/>
      <c r="L497" s="11"/>
      <c r="M497" s="11"/>
      <c r="N497" s="11"/>
      <c r="O497" s="11"/>
      <c r="P497" s="11"/>
      <c r="Q497" s="931" t="s">
        <v>315</v>
      </c>
      <c r="R497" s="931"/>
      <c r="S497" s="931"/>
      <c r="T497" s="931"/>
      <c r="U497" s="931"/>
      <c r="V497" s="931"/>
      <c r="W497" s="931"/>
      <c r="X497" s="931"/>
      <c r="Y497" s="931"/>
      <c r="Z497" s="931"/>
      <c r="AA497" s="931"/>
      <c r="AB497" s="931"/>
      <c r="AC497" s="931"/>
      <c r="AP497" s="138"/>
      <c r="AQ497" s="138"/>
    </row>
    <row r="498" spans="2:43" s="3" customFormat="1" ht="15" customHeight="1">
      <c r="B498" s="11"/>
      <c r="C498" s="11"/>
      <c r="D498" s="81"/>
      <c r="E498" s="230"/>
      <c r="F498" s="230"/>
      <c r="G498" s="230"/>
      <c r="H498" s="230"/>
      <c r="I498" s="230"/>
      <c r="J498" s="230"/>
      <c r="K498" s="230"/>
      <c r="L498" s="230"/>
      <c r="M498" s="230"/>
      <c r="N498" s="230"/>
      <c r="O498" s="230"/>
      <c r="P498" s="230"/>
      <c r="Q498" s="159"/>
      <c r="R498" s="159"/>
      <c r="S498" s="159"/>
      <c r="T498" s="168"/>
      <c r="U498" s="168"/>
      <c r="V498" s="168"/>
      <c r="W498" s="160"/>
      <c r="X498" s="161"/>
      <c r="Y498" s="161"/>
      <c r="Z498" s="161"/>
      <c r="AA498" s="161"/>
      <c r="AB498" s="162"/>
      <c r="AC498" s="158"/>
      <c r="AP498" s="138"/>
      <c r="AQ498" s="138"/>
    </row>
    <row r="499" spans="2:43" s="3" customFormat="1" ht="15" customHeight="1">
      <c r="B499" s="11"/>
      <c r="C499" s="11"/>
      <c r="D499" s="83"/>
      <c r="E499" s="84"/>
      <c r="F499" s="84"/>
      <c r="G499" s="84"/>
      <c r="H499" s="84"/>
      <c r="I499" s="84"/>
      <c r="J499" s="84"/>
      <c r="K499" s="84"/>
      <c r="L499" s="84"/>
      <c r="M499" s="84"/>
      <c r="N499" s="84"/>
      <c r="O499" s="84"/>
      <c r="P499" s="84"/>
      <c r="Q499" s="163"/>
      <c r="R499" s="163"/>
      <c r="S499" s="163"/>
      <c r="T499" s="168"/>
      <c r="U499" s="168"/>
      <c r="V499" s="168"/>
      <c r="W499" s="164"/>
      <c r="X499" s="165"/>
      <c r="Y499" s="165"/>
      <c r="Z499" s="165"/>
      <c r="AA499" s="165"/>
      <c r="AB499" s="166"/>
      <c r="AC499" s="158"/>
      <c r="AP499" s="138"/>
      <c r="AQ499" s="138"/>
    </row>
    <row r="500" spans="2:43" s="3" customFormat="1" ht="79.5" customHeight="1">
      <c r="B500" s="11"/>
      <c r="C500" s="11"/>
      <c r="D500" s="932" t="s">
        <v>372</v>
      </c>
      <c r="E500" s="933"/>
      <c r="F500" s="933"/>
      <c r="G500" s="933"/>
      <c r="H500" s="933"/>
      <c r="I500" s="933"/>
      <c r="J500" s="933"/>
      <c r="K500" s="933"/>
      <c r="L500" s="933"/>
      <c r="M500" s="933"/>
      <c r="N500" s="933"/>
      <c r="O500" s="933"/>
      <c r="P500" s="933"/>
      <c r="Q500" s="933"/>
      <c r="R500" s="933"/>
      <c r="S500" s="933"/>
      <c r="T500" s="933"/>
      <c r="U500" s="933"/>
      <c r="V500" s="933"/>
      <c r="W500" s="933"/>
      <c r="X500" s="933"/>
      <c r="Y500" s="933"/>
      <c r="Z500" s="933"/>
      <c r="AA500" s="933"/>
      <c r="AB500" s="934"/>
      <c r="AC500" s="11"/>
      <c r="AP500" s="138"/>
      <c r="AQ500" s="138"/>
    </row>
    <row r="501" spans="2:43" s="3" customFormat="1" ht="16.5" customHeight="1">
      <c r="B501" s="11"/>
      <c r="C501" s="11"/>
      <c r="D501" s="11"/>
      <c r="E501" s="237"/>
      <c r="F501" s="237"/>
      <c r="G501" s="237"/>
      <c r="H501" s="237"/>
      <c r="I501" s="237"/>
      <c r="J501" s="237"/>
      <c r="K501" s="237"/>
      <c r="L501" s="237"/>
      <c r="M501" s="237"/>
      <c r="N501" s="237"/>
      <c r="O501" s="237"/>
      <c r="P501" s="237"/>
      <c r="Q501" s="237"/>
      <c r="R501" s="237"/>
      <c r="S501" s="237"/>
      <c r="T501" s="237"/>
      <c r="U501" s="237"/>
      <c r="V501" s="237"/>
      <c r="W501" s="237"/>
      <c r="X501" s="237"/>
      <c r="Y501" s="237"/>
      <c r="Z501" s="237"/>
      <c r="AA501" s="237"/>
      <c r="AB501" s="237"/>
      <c r="AC501" s="11"/>
      <c r="AP501" s="138"/>
      <c r="AQ501" s="138"/>
    </row>
    <row r="502" spans="2:43" s="3" customFormat="1" ht="16.5" customHeight="1">
      <c r="B502" s="11"/>
      <c r="C502" s="11"/>
      <c r="D502" s="935" t="s">
        <v>373</v>
      </c>
      <c r="E502" s="935"/>
      <c r="F502" s="935"/>
      <c r="G502" s="935"/>
      <c r="H502" s="935"/>
      <c r="I502" s="935"/>
      <c r="J502" s="935"/>
      <c r="K502" s="935"/>
      <c r="L502" s="935"/>
      <c r="M502" s="935"/>
      <c r="N502" s="935"/>
      <c r="O502" s="935"/>
      <c r="P502" s="935"/>
      <c r="Q502" s="935"/>
      <c r="R502" s="935"/>
      <c r="S502" s="935"/>
      <c r="T502" s="935"/>
      <c r="U502" s="935"/>
      <c r="V502" s="935"/>
      <c r="W502" s="935"/>
      <c r="X502" s="935"/>
      <c r="Y502" s="935"/>
      <c r="Z502" s="935"/>
      <c r="AA502" s="935"/>
      <c r="AB502" s="935"/>
      <c r="AC502" s="11"/>
      <c r="AP502" s="138"/>
      <c r="AQ502" s="138"/>
    </row>
    <row r="503" spans="2:43" s="3" customFormat="1" ht="16.5" customHeight="1">
      <c r="B503" s="11"/>
      <c r="C503" s="11"/>
      <c r="D503" s="936" t="s">
        <v>319</v>
      </c>
      <c r="E503" s="936"/>
      <c r="F503" s="936"/>
      <c r="G503" s="936"/>
      <c r="H503" s="936"/>
      <c r="I503" s="936"/>
      <c r="J503" s="936"/>
      <c r="K503" s="936"/>
      <c r="L503" s="936"/>
      <c r="M503" s="936"/>
      <c r="N503" s="936"/>
      <c r="O503" s="936"/>
      <c r="P503" s="936"/>
      <c r="Q503" s="936"/>
      <c r="R503" s="936"/>
      <c r="S503" s="936"/>
      <c r="T503" s="936"/>
      <c r="U503" s="936"/>
      <c r="V503" s="936"/>
      <c r="W503" s="936"/>
      <c r="X503" s="936"/>
      <c r="Y503" s="936"/>
      <c r="Z503" s="936"/>
      <c r="AA503" s="936"/>
      <c r="AB503" s="936"/>
      <c r="AC503" s="11"/>
      <c r="AP503" s="138"/>
      <c r="AQ503" s="138"/>
    </row>
    <row r="504" spans="2:43" s="3" customFormat="1" ht="16.5" customHeight="1">
      <c r="B504" s="11"/>
      <c r="C504" s="11"/>
      <c r="D504" s="223"/>
      <c r="E504" s="223"/>
      <c r="F504" s="223"/>
      <c r="G504" s="223"/>
      <c r="H504" s="223"/>
      <c r="I504" s="223"/>
      <c r="J504" s="223"/>
      <c r="K504" s="223"/>
      <c r="L504" s="223"/>
      <c r="M504" s="223"/>
      <c r="N504" s="223"/>
      <c r="O504" s="223"/>
      <c r="P504" s="223"/>
      <c r="Q504" s="223"/>
      <c r="R504" s="223"/>
      <c r="S504" s="223"/>
      <c r="T504" s="223"/>
      <c r="U504" s="223"/>
      <c r="V504" s="223"/>
      <c r="W504" s="223"/>
      <c r="X504" s="223"/>
      <c r="Y504" s="223"/>
      <c r="Z504" s="223"/>
      <c r="AA504" s="223"/>
      <c r="AB504" s="223"/>
      <c r="AC504" s="11"/>
      <c r="AP504" s="138"/>
      <c r="AQ504" s="138"/>
    </row>
    <row r="505" spans="2:43" s="3" customFormat="1" ht="25.5" customHeight="1">
      <c r="B505" s="11"/>
      <c r="C505" s="11"/>
      <c r="D505" s="942" t="s">
        <v>93</v>
      </c>
      <c r="E505" s="468" t="s">
        <v>358</v>
      </c>
      <c r="F505" s="469"/>
      <c r="G505" s="469"/>
      <c r="H505" s="469"/>
      <c r="I505" s="469"/>
      <c r="J505" s="469"/>
      <c r="K505" s="469"/>
      <c r="L505" s="469"/>
      <c r="M505" s="469"/>
      <c r="N505" s="469"/>
      <c r="O505" s="470"/>
      <c r="P505" s="11"/>
      <c r="Q505" s="11"/>
      <c r="R505" s="942" t="s">
        <v>94</v>
      </c>
      <c r="S505" s="469" t="s">
        <v>318</v>
      </c>
      <c r="T505" s="469"/>
      <c r="U505" s="469"/>
      <c r="V505" s="469"/>
      <c r="W505" s="469"/>
      <c r="X505" s="469"/>
      <c r="Y505" s="469"/>
      <c r="Z505" s="469"/>
      <c r="AA505" s="469"/>
      <c r="AB505" s="470"/>
      <c r="AC505" s="11"/>
      <c r="AP505" s="138"/>
      <c r="AQ505" s="138"/>
    </row>
    <row r="506" spans="2:43" s="3" customFormat="1" ht="25.5" customHeight="1">
      <c r="B506" s="11"/>
      <c r="C506" s="11"/>
      <c r="D506" s="943"/>
      <c r="E506" s="929" t="s">
        <v>316</v>
      </c>
      <c r="F506" s="378"/>
      <c r="G506" s="378"/>
      <c r="H506" s="742"/>
      <c r="I506" s="592"/>
      <c r="J506" s="593"/>
      <c r="K506" s="593"/>
      <c r="L506" s="593"/>
      <c r="M506" s="594"/>
      <c r="N506" s="938" t="s">
        <v>27</v>
      </c>
      <c r="O506" s="939"/>
      <c r="P506" s="11"/>
      <c r="Q506" s="11"/>
      <c r="R506" s="943"/>
      <c r="S506" s="946" t="s">
        <v>322</v>
      </c>
      <c r="T506" s="947"/>
      <c r="U506" s="947"/>
      <c r="V506" s="947"/>
      <c r="W506" s="948"/>
      <c r="X506" s="592"/>
      <c r="Y506" s="593"/>
      <c r="Z506" s="593"/>
      <c r="AA506" s="594"/>
      <c r="AB506" s="945" t="s">
        <v>2</v>
      </c>
      <c r="AC506" s="11"/>
      <c r="AP506" s="138"/>
      <c r="AQ506" s="138"/>
    </row>
    <row r="507" spans="2:43" s="3" customFormat="1" ht="18.600000000000001" customHeight="1">
      <c r="B507" s="11"/>
      <c r="C507" s="11"/>
      <c r="D507" s="943"/>
      <c r="E507" s="930"/>
      <c r="F507" s="274"/>
      <c r="G507" s="274"/>
      <c r="H507" s="275"/>
      <c r="I507" s="337"/>
      <c r="J507" s="338"/>
      <c r="K507" s="338"/>
      <c r="L507" s="338"/>
      <c r="M507" s="339"/>
      <c r="N507" s="940"/>
      <c r="O507" s="941"/>
      <c r="P507" s="11"/>
      <c r="Q507" s="11"/>
      <c r="R507" s="943"/>
      <c r="S507" s="949"/>
      <c r="T507" s="950"/>
      <c r="U507" s="950"/>
      <c r="V507" s="950"/>
      <c r="W507" s="951"/>
      <c r="X507" s="388"/>
      <c r="Y507" s="389"/>
      <c r="Z507" s="389"/>
      <c r="AA507" s="390"/>
      <c r="AB507" s="945"/>
      <c r="AC507" s="11"/>
      <c r="AP507" s="138"/>
      <c r="AQ507" s="138"/>
    </row>
    <row r="508" spans="2:43" s="3" customFormat="1" ht="16.5" customHeight="1">
      <c r="B508" s="11"/>
      <c r="C508" s="11"/>
      <c r="D508" s="943"/>
      <c r="E508" s="385" t="s">
        <v>317</v>
      </c>
      <c r="F508" s="272"/>
      <c r="G508" s="272"/>
      <c r="H508" s="273"/>
      <c r="I508" s="334"/>
      <c r="J508" s="335"/>
      <c r="K508" s="335"/>
      <c r="L508" s="335"/>
      <c r="M508" s="336"/>
      <c r="N508" s="953" t="s">
        <v>2</v>
      </c>
      <c r="O508" s="954"/>
      <c r="P508" s="11"/>
      <c r="Q508" s="11"/>
      <c r="R508" s="943"/>
      <c r="S508" s="957" t="s">
        <v>119</v>
      </c>
      <c r="T508" s="375" t="s">
        <v>359</v>
      </c>
      <c r="U508" s="376"/>
      <c r="V508" s="376"/>
      <c r="W508" s="376"/>
      <c r="X508" s="952" t="s">
        <v>317</v>
      </c>
      <c r="Y508" s="952"/>
      <c r="Z508" s="952"/>
      <c r="AA508" s="952"/>
      <c r="AB508" s="377" t="s">
        <v>2</v>
      </c>
      <c r="AC508" s="11"/>
      <c r="AP508" s="138"/>
      <c r="AQ508" s="138"/>
    </row>
    <row r="509" spans="2:43" s="3" customFormat="1" ht="23.45" customHeight="1">
      <c r="B509" s="11"/>
      <c r="C509" s="11"/>
      <c r="D509" s="944"/>
      <c r="E509" s="386"/>
      <c r="F509" s="379"/>
      <c r="G509" s="379"/>
      <c r="H509" s="387"/>
      <c r="I509" s="388"/>
      <c r="J509" s="389"/>
      <c r="K509" s="389"/>
      <c r="L509" s="389"/>
      <c r="M509" s="390"/>
      <c r="N509" s="955"/>
      <c r="O509" s="956"/>
      <c r="P509" s="11"/>
      <c r="Q509" s="11"/>
      <c r="R509" s="943"/>
      <c r="S509" s="381"/>
      <c r="T509" s="370"/>
      <c r="U509" s="370"/>
      <c r="V509" s="370"/>
      <c r="W509" s="370"/>
      <c r="X509" s="367"/>
      <c r="Y509" s="367"/>
      <c r="Z509" s="367"/>
      <c r="AA509" s="367"/>
      <c r="AB509" s="368"/>
      <c r="AC509" s="11"/>
      <c r="AP509" s="138"/>
      <c r="AQ509" s="138"/>
    </row>
    <row r="510" spans="2:43" s="3" customFormat="1" ht="16.5" customHeight="1">
      <c r="B510" s="11"/>
      <c r="C510" s="11"/>
      <c r="D510" s="50"/>
      <c r="E510" s="378"/>
      <c r="F510" s="378"/>
      <c r="G510" s="378"/>
      <c r="H510" s="378"/>
      <c r="I510" s="380"/>
      <c r="J510" s="380"/>
      <c r="K510" s="380"/>
      <c r="L510" s="380"/>
      <c r="M510" s="380"/>
      <c r="N510" s="380"/>
      <c r="O510" s="380"/>
      <c r="P510" s="11"/>
      <c r="Q510" s="11"/>
      <c r="R510" s="943"/>
      <c r="S510" s="381" t="s">
        <v>124</v>
      </c>
      <c r="T510" s="382" t="s">
        <v>360</v>
      </c>
      <c r="U510" s="370"/>
      <c r="V510" s="370"/>
      <c r="W510" s="370"/>
      <c r="X510" s="384" t="s">
        <v>317</v>
      </c>
      <c r="Y510" s="384"/>
      <c r="Z510" s="384"/>
      <c r="AA510" s="384"/>
      <c r="AB510" s="368" t="s">
        <v>2</v>
      </c>
      <c r="AC510" s="11"/>
      <c r="AP510" s="138"/>
      <c r="AQ510" s="138"/>
    </row>
    <row r="511" spans="2:43" s="3" customFormat="1" ht="23.45" customHeight="1">
      <c r="B511" s="11"/>
      <c r="C511" s="11"/>
      <c r="D511" s="50"/>
      <c r="E511" s="379"/>
      <c r="F511" s="379"/>
      <c r="G511" s="379"/>
      <c r="H511" s="379"/>
      <c r="I511" s="380"/>
      <c r="J511" s="380"/>
      <c r="K511" s="380"/>
      <c r="L511" s="380"/>
      <c r="M511" s="380"/>
      <c r="N511" s="380"/>
      <c r="O511" s="380"/>
      <c r="P511" s="11"/>
      <c r="Q511" s="11"/>
      <c r="R511" s="943"/>
      <c r="S511" s="381"/>
      <c r="T511" s="370"/>
      <c r="U511" s="370"/>
      <c r="V511" s="370"/>
      <c r="W511" s="370"/>
      <c r="X511" s="367"/>
      <c r="Y511" s="367"/>
      <c r="Z511" s="367"/>
      <c r="AA511" s="367"/>
      <c r="AB511" s="368"/>
      <c r="AC511" s="11"/>
      <c r="AP511" s="138"/>
      <c r="AQ511" s="138"/>
    </row>
    <row r="512" spans="2:43" s="3" customFormat="1" ht="16.5" customHeight="1">
      <c r="B512" s="11"/>
      <c r="C512" s="11"/>
      <c r="D512" s="86"/>
      <c r="E512" s="237"/>
      <c r="F512" s="237"/>
      <c r="G512" s="237"/>
      <c r="H512" s="237"/>
      <c r="I512" s="237"/>
      <c r="J512" s="237"/>
      <c r="K512" s="237"/>
      <c r="L512" s="237"/>
      <c r="M512" s="237"/>
      <c r="N512" s="237"/>
      <c r="O512" s="11"/>
      <c r="P512" s="11"/>
      <c r="Q512" s="11"/>
      <c r="R512" s="943"/>
      <c r="S512" s="381" t="s">
        <v>77</v>
      </c>
      <c r="T512" s="382" t="s">
        <v>361</v>
      </c>
      <c r="U512" s="383"/>
      <c r="V512" s="383"/>
      <c r="W512" s="383"/>
      <c r="X512" s="384" t="s">
        <v>317</v>
      </c>
      <c r="Y512" s="384"/>
      <c r="Z512" s="384"/>
      <c r="AA512" s="384"/>
      <c r="AB512" s="368" t="s">
        <v>2</v>
      </c>
      <c r="AC512" s="11"/>
      <c r="AP512" s="138"/>
      <c r="AQ512" s="138"/>
    </row>
    <row r="513" spans="2:43" s="3" customFormat="1" ht="23.45" customHeight="1">
      <c r="B513" s="11"/>
      <c r="C513" s="11"/>
      <c r="D513" s="86"/>
      <c r="E513" s="237"/>
      <c r="F513" s="237"/>
      <c r="G513" s="237"/>
      <c r="H513" s="237"/>
      <c r="I513" s="237"/>
      <c r="J513" s="237"/>
      <c r="K513" s="237"/>
      <c r="L513" s="237"/>
      <c r="M513" s="237"/>
      <c r="N513" s="237"/>
      <c r="O513" s="11"/>
      <c r="P513" s="11"/>
      <c r="Q513" s="11"/>
      <c r="R513" s="943"/>
      <c r="S513" s="381"/>
      <c r="T513" s="383"/>
      <c r="U513" s="383"/>
      <c r="V513" s="383"/>
      <c r="W513" s="383"/>
      <c r="X513" s="367"/>
      <c r="Y513" s="367"/>
      <c r="Z513" s="367"/>
      <c r="AA513" s="367"/>
      <c r="AB513" s="368"/>
      <c r="AC513" s="11"/>
      <c r="AP513" s="138"/>
      <c r="AQ513" s="138"/>
    </row>
    <row r="514" spans="2:43" s="3" customFormat="1" ht="16.5" customHeight="1">
      <c r="B514" s="11"/>
      <c r="C514" s="11"/>
      <c r="D514" s="86"/>
      <c r="E514" s="237"/>
      <c r="F514" s="237"/>
      <c r="G514" s="237"/>
      <c r="H514" s="237"/>
      <c r="I514" s="237"/>
      <c r="J514" s="237"/>
      <c r="K514" s="237"/>
      <c r="L514" s="237"/>
      <c r="M514" s="237"/>
      <c r="N514" s="237"/>
      <c r="O514" s="11"/>
      <c r="P514" s="11"/>
      <c r="Q514" s="11"/>
      <c r="R514" s="943"/>
      <c r="S514" s="381" t="s">
        <v>78</v>
      </c>
      <c r="T514" s="382" t="s">
        <v>362</v>
      </c>
      <c r="U514" s="383"/>
      <c r="V514" s="383"/>
      <c r="W514" s="383"/>
      <c r="X514" s="384" t="s">
        <v>317</v>
      </c>
      <c r="Y514" s="384"/>
      <c r="Z514" s="384"/>
      <c r="AA514" s="384"/>
      <c r="AB514" s="368" t="s">
        <v>2</v>
      </c>
      <c r="AC514" s="87"/>
      <c r="AP514" s="138"/>
      <c r="AQ514" s="138"/>
    </row>
    <row r="515" spans="2:43" s="3" customFormat="1" ht="23.45" customHeight="1">
      <c r="B515" s="11"/>
      <c r="C515" s="11"/>
      <c r="D515" s="86"/>
      <c r="E515" s="237"/>
      <c r="F515" s="237"/>
      <c r="G515" s="237"/>
      <c r="H515" s="237"/>
      <c r="I515" s="237"/>
      <c r="J515" s="237"/>
      <c r="K515" s="237"/>
      <c r="L515" s="237"/>
      <c r="M515" s="237"/>
      <c r="N515" s="237"/>
      <c r="O515" s="11"/>
      <c r="P515" s="11"/>
      <c r="Q515" s="11"/>
      <c r="R515" s="943"/>
      <c r="S515" s="381"/>
      <c r="T515" s="383"/>
      <c r="U515" s="383"/>
      <c r="V515" s="383"/>
      <c r="W515" s="383"/>
      <c r="X515" s="367"/>
      <c r="Y515" s="367"/>
      <c r="Z515" s="367"/>
      <c r="AA515" s="367"/>
      <c r="AB515" s="368"/>
      <c r="AC515" s="87"/>
      <c r="AP515" s="138"/>
      <c r="AQ515" s="138"/>
    </row>
    <row r="516" spans="2:43" s="3" customFormat="1" ht="16.5" customHeight="1">
      <c r="B516" s="11"/>
      <c r="C516" s="11"/>
      <c r="D516" s="86"/>
      <c r="E516" s="237"/>
      <c r="F516" s="237"/>
      <c r="G516" s="237"/>
      <c r="H516" s="237"/>
      <c r="I516" s="237"/>
      <c r="J516" s="237"/>
      <c r="K516" s="237"/>
      <c r="L516" s="237"/>
      <c r="M516" s="237"/>
      <c r="N516" s="237"/>
      <c r="O516" s="11"/>
      <c r="P516" s="11"/>
      <c r="Q516" s="11"/>
      <c r="R516" s="943"/>
      <c r="S516" s="959" t="s">
        <v>321</v>
      </c>
      <c r="T516" s="382" t="s">
        <v>363</v>
      </c>
      <c r="U516" s="382"/>
      <c r="V516" s="382"/>
      <c r="W516" s="382"/>
      <c r="X516" s="367"/>
      <c r="Y516" s="367"/>
      <c r="Z516" s="367"/>
      <c r="AA516" s="367"/>
      <c r="AB516" s="368" t="s">
        <v>2</v>
      </c>
      <c r="AC516" s="11"/>
      <c r="AP516" s="138"/>
      <c r="AQ516" s="138"/>
    </row>
    <row r="517" spans="2:43" s="3" customFormat="1" ht="33.950000000000003" customHeight="1">
      <c r="B517" s="11"/>
      <c r="C517" s="11"/>
      <c r="D517" s="86"/>
      <c r="E517" s="237"/>
      <c r="F517" s="237"/>
      <c r="G517" s="237"/>
      <c r="H517" s="237"/>
      <c r="I517" s="237"/>
      <c r="J517" s="237"/>
      <c r="K517" s="237"/>
      <c r="L517" s="237"/>
      <c r="M517" s="237"/>
      <c r="N517" s="237"/>
      <c r="O517" s="237"/>
      <c r="P517" s="50"/>
      <c r="Q517" s="50"/>
      <c r="R517" s="943"/>
      <c r="S517" s="959"/>
      <c r="T517" s="382"/>
      <c r="U517" s="382"/>
      <c r="V517" s="382"/>
      <c r="W517" s="382"/>
      <c r="X517" s="367"/>
      <c r="Y517" s="367"/>
      <c r="Z517" s="367"/>
      <c r="AA517" s="367"/>
      <c r="AB517" s="368"/>
      <c r="AC517" s="11"/>
      <c r="AP517" s="138"/>
      <c r="AQ517" s="138"/>
    </row>
    <row r="518" spans="2:43" s="3" customFormat="1" ht="16.5" customHeight="1">
      <c r="B518" s="11"/>
      <c r="C518" s="11"/>
      <c r="D518" s="86"/>
      <c r="E518" s="237"/>
      <c r="F518" s="237"/>
      <c r="G518" s="237"/>
      <c r="H518" s="237"/>
      <c r="I518" s="237"/>
      <c r="J518" s="237"/>
      <c r="K518" s="237"/>
      <c r="L518" s="237"/>
      <c r="M518" s="237"/>
      <c r="N518" s="237"/>
      <c r="O518" s="237"/>
      <c r="P518" s="237"/>
      <c r="Q518" s="237"/>
      <c r="R518" s="943"/>
      <c r="S518" s="369" t="s">
        <v>320</v>
      </c>
      <c r="T518" s="370"/>
      <c r="U518" s="370"/>
      <c r="V518" s="370"/>
      <c r="W518" s="370"/>
      <c r="X518" s="367"/>
      <c r="Y518" s="367"/>
      <c r="Z518" s="367"/>
      <c r="AA518" s="367"/>
      <c r="AB518" s="368" t="s">
        <v>5</v>
      </c>
      <c r="AC518" s="11"/>
      <c r="AP518" s="138"/>
      <c r="AQ518" s="138"/>
    </row>
    <row r="519" spans="2:43" s="3" customFormat="1" ht="18.95" customHeight="1">
      <c r="B519" s="11"/>
      <c r="C519" s="11"/>
      <c r="D519" s="86"/>
      <c r="E519" s="237"/>
      <c r="F519" s="237"/>
      <c r="G519" s="237"/>
      <c r="H519" s="237"/>
      <c r="I519" s="237"/>
      <c r="J519" s="237"/>
      <c r="K519" s="237"/>
      <c r="L519" s="237"/>
      <c r="M519" s="237"/>
      <c r="N519" s="237"/>
      <c r="O519" s="237"/>
      <c r="P519" s="237"/>
      <c r="Q519" s="237"/>
      <c r="R519" s="944"/>
      <c r="S519" s="371"/>
      <c r="T519" s="372"/>
      <c r="U519" s="372"/>
      <c r="V519" s="372"/>
      <c r="W519" s="372"/>
      <c r="X519" s="373"/>
      <c r="Y519" s="373"/>
      <c r="Z519" s="373"/>
      <c r="AA519" s="373"/>
      <c r="AB519" s="374"/>
      <c r="AC519" s="11"/>
      <c r="AP519" s="138"/>
      <c r="AQ519" s="138"/>
    </row>
    <row r="520" spans="2:43" s="3" customFormat="1" ht="16.5" customHeight="1">
      <c r="B520" s="11"/>
      <c r="C520" s="11"/>
      <c r="D520" s="86"/>
      <c r="E520" s="237"/>
      <c r="F520" s="237"/>
      <c r="G520" s="237"/>
      <c r="H520" s="237"/>
      <c r="I520" s="237"/>
      <c r="J520" s="237"/>
      <c r="K520" s="237"/>
      <c r="L520" s="237"/>
      <c r="M520" s="237"/>
      <c r="N520" s="237"/>
      <c r="O520" s="237"/>
      <c r="P520" s="237"/>
      <c r="Q520" s="237"/>
      <c r="R520" s="237"/>
      <c r="S520" s="237"/>
      <c r="T520" s="237"/>
      <c r="U520" s="237"/>
      <c r="V520" s="237"/>
      <c r="W520" s="237"/>
      <c r="X520" s="237"/>
      <c r="Y520" s="237"/>
      <c r="Z520" s="237"/>
      <c r="AA520" s="237"/>
      <c r="AB520" s="237"/>
      <c r="AC520" s="11"/>
      <c r="AP520" s="138"/>
      <c r="AQ520" s="138"/>
    </row>
    <row r="521" spans="2:43" s="3" customFormat="1" ht="16.5" customHeight="1">
      <c r="B521" s="11"/>
      <c r="C521" s="11"/>
      <c r="D521" s="86"/>
      <c r="E521" s="237"/>
      <c r="F521" s="237"/>
      <c r="G521" s="237"/>
      <c r="H521" s="237"/>
      <c r="I521" s="237"/>
      <c r="J521" s="237"/>
      <c r="K521" s="237"/>
      <c r="L521" s="237"/>
      <c r="M521" s="237"/>
      <c r="N521" s="237"/>
      <c r="O521" s="237"/>
      <c r="P521" s="237"/>
      <c r="Q521" s="237"/>
      <c r="R521" s="237"/>
      <c r="S521" s="237"/>
      <c r="T521" s="237"/>
      <c r="U521" s="237"/>
      <c r="V521" s="237"/>
      <c r="W521" s="237"/>
      <c r="X521" s="237"/>
      <c r="Y521" s="237"/>
      <c r="Z521" s="237"/>
      <c r="AA521" s="237"/>
      <c r="AB521" s="237"/>
      <c r="AC521" s="11"/>
      <c r="AP521" s="138"/>
      <c r="AQ521" s="138"/>
    </row>
    <row r="522" spans="2:43" s="3" customFormat="1" ht="16.5" customHeight="1">
      <c r="B522" s="11"/>
      <c r="C522" s="11"/>
      <c r="D522" s="935" t="s">
        <v>365</v>
      </c>
      <c r="E522" s="935"/>
      <c r="F522" s="935"/>
      <c r="G522" s="935"/>
      <c r="H522" s="935"/>
      <c r="I522" s="935"/>
      <c r="J522" s="935"/>
      <c r="K522" s="935"/>
      <c r="L522" s="935"/>
      <c r="M522" s="935"/>
      <c r="N522" s="935"/>
      <c r="O522" s="935"/>
      <c r="P522" s="935"/>
      <c r="Q522" s="935"/>
      <c r="R522" s="935"/>
      <c r="S522" s="935"/>
      <c r="T522" s="935"/>
      <c r="U522" s="935"/>
      <c r="V522" s="935"/>
      <c r="W522" s="935"/>
      <c r="X522" s="935"/>
      <c r="Y522" s="935"/>
      <c r="Z522" s="935"/>
      <c r="AA522" s="935"/>
      <c r="AB522" s="935"/>
      <c r="AC522" s="11"/>
      <c r="AP522" s="138"/>
      <c r="AQ522" s="138"/>
    </row>
    <row r="523" spans="2:43" s="3" customFormat="1" ht="16.5" customHeight="1">
      <c r="B523" s="11"/>
      <c r="C523" s="11"/>
      <c r="D523" s="936" t="s">
        <v>319</v>
      </c>
      <c r="E523" s="936"/>
      <c r="F523" s="936"/>
      <c r="G523" s="936"/>
      <c r="H523" s="936"/>
      <c r="I523" s="936"/>
      <c r="J523" s="936"/>
      <c r="K523" s="936"/>
      <c r="L523" s="936"/>
      <c r="M523" s="936"/>
      <c r="N523" s="936"/>
      <c r="O523" s="936"/>
      <c r="P523" s="936"/>
      <c r="Q523" s="936"/>
      <c r="R523" s="936"/>
      <c r="S523" s="936"/>
      <c r="T523" s="936"/>
      <c r="U523" s="936"/>
      <c r="V523" s="936"/>
      <c r="W523" s="936"/>
      <c r="X523" s="936"/>
      <c r="Y523" s="936"/>
      <c r="Z523" s="936"/>
      <c r="AA523" s="936"/>
      <c r="AB523" s="936"/>
      <c r="AC523" s="11"/>
      <c r="AP523" s="138"/>
      <c r="AQ523" s="138"/>
    </row>
    <row r="524" spans="2:43" s="3" customFormat="1" ht="16.5" customHeight="1">
      <c r="B524" s="11"/>
      <c r="C524" s="11"/>
      <c r="D524" s="223"/>
      <c r="E524" s="223"/>
      <c r="F524" s="223"/>
      <c r="G524" s="223"/>
      <c r="H524" s="223"/>
      <c r="I524" s="223"/>
      <c r="J524" s="223"/>
      <c r="K524" s="223"/>
      <c r="L524" s="223"/>
      <c r="M524" s="223"/>
      <c r="N524" s="223"/>
      <c r="O524" s="223"/>
      <c r="P524" s="223"/>
      <c r="Q524" s="223"/>
      <c r="R524" s="223"/>
      <c r="S524" s="223"/>
      <c r="T524" s="223"/>
      <c r="U524" s="223"/>
      <c r="V524" s="223"/>
      <c r="W524" s="223"/>
      <c r="X524" s="223"/>
      <c r="Y524" s="223"/>
      <c r="Z524" s="223"/>
      <c r="AA524" s="223"/>
      <c r="AB524" s="223"/>
      <c r="AC524" s="11"/>
      <c r="AP524" s="138"/>
      <c r="AQ524" s="138"/>
    </row>
    <row r="525" spans="2:43" s="3" customFormat="1" ht="25.5" customHeight="1">
      <c r="B525" s="11"/>
      <c r="C525" s="11"/>
      <c r="D525" s="942" t="s">
        <v>93</v>
      </c>
      <c r="E525" s="468" t="s">
        <v>358</v>
      </c>
      <c r="F525" s="469"/>
      <c r="G525" s="469"/>
      <c r="H525" s="469"/>
      <c r="I525" s="469"/>
      <c r="J525" s="469"/>
      <c r="K525" s="469"/>
      <c r="L525" s="469"/>
      <c r="M525" s="469"/>
      <c r="N525" s="469"/>
      <c r="O525" s="470"/>
      <c r="P525" s="11"/>
      <c r="Q525" s="11"/>
      <c r="R525" s="942" t="s">
        <v>94</v>
      </c>
      <c r="S525" s="469" t="s">
        <v>318</v>
      </c>
      <c r="T525" s="469"/>
      <c r="U525" s="469"/>
      <c r="V525" s="469"/>
      <c r="W525" s="469"/>
      <c r="X525" s="469"/>
      <c r="Y525" s="469"/>
      <c r="Z525" s="469"/>
      <c r="AA525" s="469"/>
      <c r="AB525" s="470"/>
      <c r="AC525" s="11"/>
      <c r="AP525" s="138"/>
      <c r="AQ525" s="138"/>
    </row>
    <row r="526" spans="2:43" s="3" customFormat="1" ht="25.5" customHeight="1">
      <c r="B526" s="11"/>
      <c r="C526" s="11"/>
      <c r="D526" s="943"/>
      <c r="E526" s="929" t="s">
        <v>316</v>
      </c>
      <c r="F526" s="378"/>
      <c r="G526" s="378"/>
      <c r="H526" s="742"/>
      <c r="I526" s="592"/>
      <c r="J526" s="593"/>
      <c r="K526" s="593"/>
      <c r="L526" s="593"/>
      <c r="M526" s="594"/>
      <c r="N526" s="938" t="s">
        <v>27</v>
      </c>
      <c r="O526" s="939"/>
      <c r="P526" s="11"/>
      <c r="Q526" s="11"/>
      <c r="R526" s="943"/>
      <c r="S526" s="946" t="s">
        <v>322</v>
      </c>
      <c r="T526" s="947"/>
      <c r="U526" s="947"/>
      <c r="V526" s="947"/>
      <c r="W526" s="948"/>
      <c r="X526" s="592"/>
      <c r="Y526" s="593"/>
      <c r="Z526" s="593"/>
      <c r="AA526" s="594"/>
      <c r="AB526" s="945" t="s">
        <v>2</v>
      </c>
      <c r="AC526" s="11"/>
      <c r="AP526" s="138"/>
      <c r="AQ526" s="138"/>
    </row>
    <row r="527" spans="2:43" s="3" customFormat="1" ht="18.600000000000001" customHeight="1">
      <c r="B527" s="11"/>
      <c r="C527" s="11"/>
      <c r="D527" s="943"/>
      <c r="E527" s="930"/>
      <c r="F527" s="274"/>
      <c r="G527" s="274"/>
      <c r="H527" s="275"/>
      <c r="I527" s="337"/>
      <c r="J527" s="338"/>
      <c r="K527" s="338"/>
      <c r="L527" s="338"/>
      <c r="M527" s="339"/>
      <c r="N527" s="940"/>
      <c r="O527" s="941"/>
      <c r="P527" s="11"/>
      <c r="Q527" s="11"/>
      <c r="R527" s="943"/>
      <c r="S527" s="949"/>
      <c r="T527" s="950"/>
      <c r="U527" s="950"/>
      <c r="V527" s="950"/>
      <c r="W527" s="951"/>
      <c r="X527" s="388"/>
      <c r="Y527" s="389"/>
      <c r="Z527" s="389"/>
      <c r="AA527" s="390"/>
      <c r="AB527" s="945"/>
      <c r="AC527" s="11"/>
      <c r="AP527" s="138"/>
      <c r="AQ527" s="138"/>
    </row>
    <row r="528" spans="2:43" s="3" customFormat="1" ht="16.5" customHeight="1">
      <c r="B528" s="11"/>
      <c r="C528" s="11"/>
      <c r="D528" s="943"/>
      <c r="E528" s="385" t="s">
        <v>317</v>
      </c>
      <c r="F528" s="272"/>
      <c r="G528" s="272"/>
      <c r="H528" s="273"/>
      <c r="I528" s="334"/>
      <c r="J528" s="335"/>
      <c r="K528" s="335"/>
      <c r="L528" s="335"/>
      <c r="M528" s="336"/>
      <c r="N528" s="953" t="s">
        <v>2</v>
      </c>
      <c r="O528" s="954"/>
      <c r="P528" s="11"/>
      <c r="Q528" s="11"/>
      <c r="R528" s="943"/>
      <c r="S528" s="957" t="s">
        <v>119</v>
      </c>
      <c r="T528" s="375" t="s">
        <v>359</v>
      </c>
      <c r="U528" s="376"/>
      <c r="V528" s="376"/>
      <c r="W528" s="376"/>
      <c r="X528" s="952" t="s">
        <v>317</v>
      </c>
      <c r="Y528" s="952"/>
      <c r="Z528" s="952"/>
      <c r="AA528" s="952"/>
      <c r="AB528" s="377" t="s">
        <v>2</v>
      </c>
      <c r="AC528" s="11"/>
      <c r="AP528" s="138"/>
      <c r="AQ528" s="138"/>
    </row>
    <row r="529" spans="2:43" s="3" customFormat="1" ht="23.45" customHeight="1">
      <c r="B529" s="11"/>
      <c r="C529" s="11"/>
      <c r="D529" s="944"/>
      <c r="E529" s="386"/>
      <c r="F529" s="379"/>
      <c r="G529" s="379"/>
      <c r="H529" s="387"/>
      <c r="I529" s="388"/>
      <c r="J529" s="389"/>
      <c r="K529" s="389"/>
      <c r="L529" s="389"/>
      <c r="M529" s="390"/>
      <c r="N529" s="955"/>
      <c r="O529" s="956"/>
      <c r="P529" s="11"/>
      <c r="Q529" s="11"/>
      <c r="R529" s="943"/>
      <c r="S529" s="381"/>
      <c r="T529" s="370"/>
      <c r="U529" s="370"/>
      <c r="V529" s="370"/>
      <c r="W529" s="370"/>
      <c r="X529" s="367"/>
      <c r="Y529" s="367"/>
      <c r="Z529" s="367"/>
      <c r="AA529" s="367"/>
      <c r="AB529" s="368"/>
      <c r="AC529" s="11"/>
      <c r="AP529" s="138"/>
      <c r="AQ529" s="138"/>
    </row>
    <row r="530" spans="2:43" s="3" customFormat="1" ht="16.5" customHeight="1">
      <c r="B530" s="11"/>
      <c r="C530" s="11"/>
      <c r="D530" s="50"/>
      <c r="E530" s="378"/>
      <c r="F530" s="378"/>
      <c r="G530" s="378"/>
      <c r="H530" s="378"/>
      <c r="I530" s="380"/>
      <c r="J530" s="380"/>
      <c r="K530" s="380"/>
      <c r="L530" s="380"/>
      <c r="M530" s="380"/>
      <c r="N530" s="380"/>
      <c r="O530" s="380"/>
      <c r="P530" s="11"/>
      <c r="Q530" s="11"/>
      <c r="R530" s="943"/>
      <c r="S530" s="381" t="s">
        <v>124</v>
      </c>
      <c r="T530" s="382" t="s">
        <v>360</v>
      </c>
      <c r="U530" s="370"/>
      <c r="V530" s="370"/>
      <c r="W530" s="370"/>
      <c r="X530" s="384" t="s">
        <v>317</v>
      </c>
      <c r="Y530" s="384"/>
      <c r="Z530" s="384"/>
      <c r="AA530" s="384"/>
      <c r="AB530" s="368" t="s">
        <v>2</v>
      </c>
      <c r="AC530" s="11"/>
      <c r="AP530" s="138"/>
      <c r="AQ530" s="138"/>
    </row>
    <row r="531" spans="2:43" s="3" customFormat="1" ht="23.45" customHeight="1">
      <c r="B531" s="11"/>
      <c r="C531" s="11"/>
      <c r="D531" s="50"/>
      <c r="E531" s="379"/>
      <c r="F531" s="379"/>
      <c r="G531" s="379"/>
      <c r="H531" s="379"/>
      <c r="I531" s="380"/>
      <c r="J531" s="380"/>
      <c r="K531" s="380"/>
      <c r="L531" s="380"/>
      <c r="M531" s="380"/>
      <c r="N531" s="380"/>
      <c r="O531" s="380"/>
      <c r="P531" s="11"/>
      <c r="Q531" s="11"/>
      <c r="R531" s="943"/>
      <c r="S531" s="381"/>
      <c r="T531" s="370"/>
      <c r="U531" s="370"/>
      <c r="V531" s="370"/>
      <c r="W531" s="370"/>
      <c r="X531" s="367"/>
      <c r="Y531" s="367"/>
      <c r="Z531" s="367"/>
      <c r="AA531" s="367"/>
      <c r="AB531" s="368"/>
      <c r="AC531" s="11"/>
      <c r="AP531" s="138"/>
      <c r="AQ531" s="138"/>
    </row>
    <row r="532" spans="2:43" s="3" customFormat="1" ht="16.5" customHeight="1">
      <c r="B532" s="11"/>
      <c r="C532" s="11"/>
      <c r="D532" s="86"/>
      <c r="E532" s="237"/>
      <c r="F532" s="237"/>
      <c r="G532" s="237"/>
      <c r="H532" s="237"/>
      <c r="I532" s="237"/>
      <c r="J532" s="237"/>
      <c r="K532" s="237"/>
      <c r="L532" s="237"/>
      <c r="M532" s="237"/>
      <c r="N532" s="237"/>
      <c r="O532" s="11"/>
      <c r="P532" s="11"/>
      <c r="Q532" s="11"/>
      <c r="R532" s="943"/>
      <c r="S532" s="381" t="s">
        <v>77</v>
      </c>
      <c r="T532" s="382" t="s">
        <v>361</v>
      </c>
      <c r="U532" s="383"/>
      <c r="V532" s="383"/>
      <c r="W532" s="383"/>
      <c r="X532" s="384" t="s">
        <v>317</v>
      </c>
      <c r="Y532" s="384"/>
      <c r="Z532" s="384"/>
      <c r="AA532" s="384"/>
      <c r="AB532" s="368" t="s">
        <v>2</v>
      </c>
      <c r="AC532" s="11"/>
      <c r="AP532" s="138"/>
      <c r="AQ532" s="138"/>
    </row>
    <row r="533" spans="2:43" s="3" customFormat="1" ht="23.45" customHeight="1">
      <c r="B533" s="11"/>
      <c r="C533" s="11"/>
      <c r="D533" s="86"/>
      <c r="E533" s="237"/>
      <c r="F533" s="237"/>
      <c r="G533" s="237"/>
      <c r="H533" s="237"/>
      <c r="I533" s="237"/>
      <c r="J533" s="237"/>
      <c r="K533" s="237"/>
      <c r="L533" s="237"/>
      <c r="M533" s="237"/>
      <c r="N533" s="237"/>
      <c r="O533" s="11"/>
      <c r="P533" s="11"/>
      <c r="Q533" s="11"/>
      <c r="R533" s="943"/>
      <c r="S533" s="381"/>
      <c r="T533" s="383"/>
      <c r="U533" s="383"/>
      <c r="V533" s="383"/>
      <c r="W533" s="383"/>
      <c r="X533" s="367"/>
      <c r="Y533" s="367"/>
      <c r="Z533" s="367"/>
      <c r="AA533" s="367"/>
      <c r="AB533" s="368"/>
      <c r="AC533" s="11"/>
      <c r="AP533" s="138"/>
      <c r="AQ533" s="138"/>
    </row>
    <row r="534" spans="2:43" s="3" customFormat="1" ht="16.5" customHeight="1">
      <c r="B534" s="11"/>
      <c r="C534" s="11"/>
      <c r="D534" s="86"/>
      <c r="E534" s="237"/>
      <c r="F534" s="237"/>
      <c r="G534" s="237"/>
      <c r="H534" s="237"/>
      <c r="I534" s="237"/>
      <c r="J534" s="237"/>
      <c r="K534" s="237"/>
      <c r="L534" s="237"/>
      <c r="M534" s="237"/>
      <c r="N534" s="237"/>
      <c r="O534" s="11"/>
      <c r="P534" s="11"/>
      <c r="Q534" s="11"/>
      <c r="R534" s="943"/>
      <c r="S534" s="381" t="s">
        <v>78</v>
      </c>
      <c r="T534" s="382" t="s">
        <v>362</v>
      </c>
      <c r="U534" s="383"/>
      <c r="V534" s="383"/>
      <c r="W534" s="383"/>
      <c r="X534" s="384" t="s">
        <v>317</v>
      </c>
      <c r="Y534" s="384"/>
      <c r="Z534" s="384"/>
      <c r="AA534" s="384"/>
      <c r="AB534" s="368" t="s">
        <v>2</v>
      </c>
      <c r="AC534" s="11"/>
      <c r="AP534" s="138"/>
      <c r="AQ534" s="138"/>
    </row>
    <row r="535" spans="2:43" s="3" customFormat="1" ht="23.45" customHeight="1">
      <c r="B535" s="11"/>
      <c r="C535" s="11"/>
      <c r="D535" s="86"/>
      <c r="E535" s="237"/>
      <c r="F535" s="237"/>
      <c r="G535" s="237"/>
      <c r="H535" s="237"/>
      <c r="I535" s="237"/>
      <c r="J535" s="237"/>
      <c r="K535" s="237"/>
      <c r="L535" s="237"/>
      <c r="M535" s="237"/>
      <c r="N535" s="237"/>
      <c r="O535" s="11"/>
      <c r="P535" s="11"/>
      <c r="Q535" s="11"/>
      <c r="R535" s="943"/>
      <c r="S535" s="381"/>
      <c r="T535" s="383"/>
      <c r="U535" s="383"/>
      <c r="V535" s="383"/>
      <c r="W535" s="383"/>
      <c r="X535" s="367"/>
      <c r="Y535" s="367"/>
      <c r="Z535" s="367"/>
      <c r="AA535" s="367"/>
      <c r="AB535" s="368"/>
      <c r="AC535" s="11"/>
      <c r="AP535" s="138"/>
      <c r="AQ535" s="138"/>
    </row>
    <row r="536" spans="2:43" s="3" customFormat="1" ht="16.5" customHeight="1">
      <c r="B536" s="11"/>
      <c r="C536" s="11"/>
      <c r="D536" s="86"/>
      <c r="E536" s="237"/>
      <c r="F536" s="237"/>
      <c r="G536" s="237"/>
      <c r="H536" s="237"/>
      <c r="I536" s="237"/>
      <c r="J536" s="237"/>
      <c r="K536" s="237"/>
      <c r="L536" s="237"/>
      <c r="M536" s="237"/>
      <c r="N536" s="237"/>
      <c r="O536" s="11"/>
      <c r="P536" s="11"/>
      <c r="Q536" s="11"/>
      <c r="R536" s="943"/>
      <c r="S536" s="959" t="s">
        <v>321</v>
      </c>
      <c r="T536" s="382" t="s">
        <v>363</v>
      </c>
      <c r="U536" s="382"/>
      <c r="V536" s="382"/>
      <c r="W536" s="382"/>
      <c r="X536" s="367"/>
      <c r="Y536" s="367"/>
      <c r="Z536" s="367"/>
      <c r="AA536" s="367"/>
      <c r="AB536" s="368" t="s">
        <v>2</v>
      </c>
      <c r="AC536" s="11"/>
      <c r="AP536" s="138"/>
      <c r="AQ536" s="138"/>
    </row>
    <row r="537" spans="2:43" s="3" customFormat="1" ht="33.950000000000003" customHeight="1">
      <c r="B537" s="11"/>
      <c r="C537" s="11"/>
      <c r="D537" s="86"/>
      <c r="E537" s="237"/>
      <c r="F537" s="237"/>
      <c r="G537" s="237"/>
      <c r="H537" s="237"/>
      <c r="I537" s="237"/>
      <c r="J537" s="237"/>
      <c r="K537" s="237"/>
      <c r="L537" s="237"/>
      <c r="M537" s="237"/>
      <c r="N537" s="237"/>
      <c r="O537" s="237"/>
      <c r="P537" s="50"/>
      <c r="Q537" s="50"/>
      <c r="R537" s="943"/>
      <c r="S537" s="959"/>
      <c r="T537" s="382"/>
      <c r="U537" s="382"/>
      <c r="V537" s="382"/>
      <c r="W537" s="382"/>
      <c r="X537" s="367"/>
      <c r="Y537" s="367"/>
      <c r="Z537" s="367"/>
      <c r="AA537" s="367"/>
      <c r="AB537" s="368"/>
      <c r="AC537" s="11"/>
      <c r="AP537" s="138"/>
      <c r="AQ537" s="138"/>
    </row>
    <row r="538" spans="2:43" s="3" customFormat="1" ht="16.5" customHeight="1">
      <c r="B538" s="11"/>
      <c r="C538" s="11"/>
      <c r="D538" s="86"/>
      <c r="E538" s="237"/>
      <c r="F538" s="237"/>
      <c r="G538" s="237"/>
      <c r="H538" s="237"/>
      <c r="I538" s="237"/>
      <c r="J538" s="237"/>
      <c r="K538" s="237"/>
      <c r="L538" s="237"/>
      <c r="M538" s="237"/>
      <c r="N538" s="237"/>
      <c r="O538" s="237"/>
      <c r="P538" s="237"/>
      <c r="Q538" s="237"/>
      <c r="R538" s="943"/>
      <c r="S538" s="369" t="s">
        <v>320</v>
      </c>
      <c r="T538" s="370"/>
      <c r="U538" s="370"/>
      <c r="V538" s="370"/>
      <c r="W538" s="370"/>
      <c r="X538" s="367"/>
      <c r="Y538" s="367"/>
      <c r="Z538" s="367"/>
      <c r="AA538" s="367"/>
      <c r="AB538" s="368" t="s">
        <v>5</v>
      </c>
      <c r="AC538" s="11"/>
      <c r="AP538" s="138"/>
      <c r="AQ538" s="138"/>
    </row>
    <row r="539" spans="2:43" s="3" customFormat="1" ht="18.95" customHeight="1">
      <c r="B539" s="11"/>
      <c r="C539" s="11"/>
      <c r="D539" s="86"/>
      <c r="E539" s="237"/>
      <c r="F539" s="237"/>
      <c r="G539" s="237"/>
      <c r="H539" s="237"/>
      <c r="I539" s="237"/>
      <c r="J539" s="237"/>
      <c r="K539" s="237"/>
      <c r="L539" s="237"/>
      <c r="M539" s="237"/>
      <c r="N539" s="237"/>
      <c r="O539" s="237"/>
      <c r="P539" s="237"/>
      <c r="Q539" s="237"/>
      <c r="R539" s="944"/>
      <c r="S539" s="371"/>
      <c r="T539" s="372"/>
      <c r="U539" s="372"/>
      <c r="V539" s="372"/>
      <c r="W539" s="372"/>
      <c r="X539" s="373"/>
      <c r="Y539" s="373"/>
      <c r="Z539" s="373"/>
      <c r="AA539" s="373"/>
      <c r="AB539" s="374"/>
      <c r="AC539" s="11"/>
      <c r="AP539" s="138"/>
      <c r="AQ539" s="138"/>
    </row>
    <row r="540" spans="2:43" s="3" customFormat="1" ht="19.5" customHeight="1">
      <c r="B540" s="11"/>
      <c r="C540" s="11"/>
      <c r="D540" s="86"/>
      <c r="E540" s="237"/>
      <c r="F540" s="237"/>
      <c r="G540" s="237"/>
      <c r="H540" s="237"/>
      <c r="I540" s="237"/>
      <c r="J540" s="237"/>
      <c r="K540" s="237"/>
      <c r="L540" s="237"/>
      <c r="M540" s="237"/>
      <c r="N540" s="237"/>
      <c r="O540" s="237"/>
      <c r="P540" s="237"/>
      <c r="Q540" s="237"/>
      <c r="R540" s="82"/>
      <c r="S540" s="237"/>
      <c r="T540" s="237"/>
      <c r="U540" s="237"/>
      <c r="V540" s="237"/>
      <c r="W540" s="237"/>
      <c r="X540" s="82"/>
      <c r="Y540" s="82"/>
      <c r="Z540" s="82"/>
      <c r="AA540" s="82"/>
      <c r="AB540" s="82"/>
      <c r="AC540" s="11"/>
      <c r="AP540" s="138"/>
      <c r="AQ540" s="138"/>
    </row>
    <row r="541" spans="2:43" s="4" customFormat="1" ht="21" customHeight="1">
      <c r="B541" s="50"/>
      <c r="C541" s="50"/>
      <c r="D541" s="423" t="s">
        <v>306</v>
      </c>
      <c r="E541" s="423"/>
      <c r="F541" s="423"/>
      <c r="G541" s="423"/>
      <c r="H541" s="423"/>
      <c r="I541" s="423"/>
      <c r="J541" s="423"/>
      <c r="K541" s="423"/>
      <c r="L541" s="423"/>
      <c r="M541" s="423"/>
      <c r="N541" s="423"/>
      <c r="O541" s="423"/>
      <c r="P541" s="423"/>
      <c r="Q541" s="423"/>
      <c r="R541" s="423"/>
      <c r="S541" s="423"/>
      <c r="T541" s="423"/>
      <c r="U541" s="423"/>
      <c r="V541" s="423"/>
      <c r="W541" s="423"/>
      <c r="X541" s="423"/>
      <c r="Y541" s="423"/>
      <c r="Z541" s="423"/>
      <c r="AA541" s="423"/>
      <c r="AB541" s="423"/>
      <c r="AC541" s="50"/>
      <c r="AI541" s="3"/>
      <c r="AP541" s="141"/>
      <c r="AQ541" s="141"/>
    </row>
    <row r="542" spans="2:43" s="3" customFormat="1" ht="67.5" customHeight="1">
      <c r="B542" s="11"/>
      <c r="C542" s="11"/>
      <c r="D542" s="404"/>
      <c r="E542" s="405"/>
      <c r="F542" s="405"/>
      <c r="G542" s="405"/>
      <c r="H542" s="405"/>
      <c r="I542" s="405"/>
      <c r="J542" s="405"/>
      <c r="K542" s="405"/>
      <c r="L542" s="405"/>
      <c r="M542" s="405"/>
      <c r="N542" s="405"/>
      <c r="O542" s="405"/>
      <c r="P542" s="405"/>
      <c r="Q542" s="405"/>
      <c r="R542" s="405"/>
      <c r="S542" s="405"/>
      <c r="T542" s="405"/>
      <c r="U542" s="405"/>
      <c r="V542" s="405"/>
      <c r="W542" s="405"/>
      <c r="X542" s="405"/>
      <c r="Y542" s="405"/>
      <c r="Z542" s="405"/>
      <c r="AA542" s="405"/>
      <c r="AB542" s="406"/>
      <c r="AC542" s="11"/>
      <c r="AP542" s="138"/>
      <c r="AQ542" s="138"/>
    </row>
    <row r="543" spans="2:43" s="3" customFormat="1" ht="5.0999999999999996" customHeight="1">
      <c r="B543" s="158"/>
      <c r="C543" s="158"/>
      <c r="D543" s="157"/>
      <c r="E543" s="157"/>
      <c r="F543" s="157"/>
      <c r="G543" s="157"/>
      <c r="H543" s="157"/>
      <c r="I543" s="157"/>
      <c r="J543" s="157"/>
      <c r="K543" s="157"/>
      <c r="L543" s="157"/>
      <c r="M543" s="157"/>
      <c r="N543" s="157"/>
      <c r="O543" s="157"/>
      <c r="P543" s="157"/>
      <c r="Q543" s="157"/>
      <c r="R543" s="157"/>
      <c r="S543" s="157"/>
      <c r="T543" s="157"/>
      <c r="U543" s="157"/>
      <c r="V543" s="157"/>
      <c r="W543" s="157"/>
      <c r="X543" s="157"/>
      <c r="Y543" s="157"/>
      <c r="Z543" s="157"/>
      <c r="AA543" s="157"/>
      <c r="AB543" s="157"/>
      <c r="AC543" s="158"/>
      <c r="AP543" s="138"/>
      <c r="AQ543" s="138"/>
    </row>
    <row r="544" spans="2:43" customFormat="1" ht="27" customHeight="1">
      <c r="B544" s="169"/>
      <c r="C544" s="958" t="s">
        <v>364</v>
      </c>
      <c r="D544" s="958"/>
      <c r="E544" s="958"/>
      <c r="F544" s="958"/>
      <c r="G544" s="958"/>
      <c r="H544" s="958"/>
      <c r="I544" s="958"/>
      <c r="J544" s="958"/>
      <c r="K544" s="958"/>
      <c r="L544" s="958"/>
      <c r="M544" s="958"/>
      <c r="N544" s="958"/>
      <c r="O544" s="958"/>
      <c r="P544" s="958"/>
      <c r="Q544" s="958"/>
      <c r="R544" s="958"/>
      <c r="S544" s="958"/>
      <c r="T544" s="958"/>
      <c r="U544" s="958"/>
      <c r="V544" s="958"/>
      <c r="W544" s="958"/>
      <c r="X544" s="958"/>
      <c r="Y544" s="958"/>
      <c r="Z544" s="958"/>
      <c r="AA544" s="958"/>
      <c r="AB544" s="958"/>
      <c r="AC544" s="169"/>
      <c r="AP544" s="144"/>
      <c r="AQ544" s="144"/>
    </row>
    <row r="545" spans="6:25" ht="27" customHeight="1"/>
    <row r="546" spans="6:25" ht="18" hidden="1" customHeight="1"/>
    <row r="547" spans="6:25" ht="27" hidden="1" customHeight="1"/>
    <row r="548" spans="6:25" ht="18" hidden="1" customHeight="1"/>
    <row r="549" spans="6:25" ht="32.25" hidden="1" customHeight="1"/>
    <row r="550" spans="6:25" ht="27" hidden="1" customHeight="1">
      <c r="F550" s="33"/>
      <c r="H550" s="33"/>
      <c r="I550" s="33"/>
      <c r="J550" s="33"/>
      <c r="K550" s="33"/>
      <c r="L550" s="33"/>
      <c r="M550" s="33"/>
      <c r="U550" s="33"/>
      <c r="W550" s="33"/>
      <c r="X550" s="33"/>
      <c r="Y550" s="33"/>
    </row>
    <row r="551" spans="6:25" ht="27" hidden="1" customHeight="1">
      <c r="F551" s="33"/>
      <c r="H551" s="33"/>
      <c r="I551" s="33"/>
      <c r="J551" s="33"/>
      <c r="K551" s="33"/>
      <c r="L551" s="33"/>
      <c r="M551" s="33"/>
      <c r="U551" s="33"/>
      <c r="W551" s="33"/>
      <c r="X551" s="33"/>
      <c r="Y551" s="33"/>
    </row>
    <row r="552" spans="6:25" ht="27" hidden="1" customHeight="1">
      <c r="F552" s="33"/>
      <c r="H552" s="33"/>
      <c r="I552" s="33"/>
      <c r="J552" s="33"/>
      <c r="K552" s="33"/>
      <c r="L552" s="33"/>
      <c r="M552" s="33"/>
      <c r="U552" s="33"/>
      <c r="W552" s="33"/>
      <c r="X552" s="33"/>
      <c r="Y552" s="33"/>
    </row>
    <row r="553" spans="6:25" ht="27" hidden="1" customHeight="1">
      <c r="F553" s="33"/>
      <c r="H553" s="33"/>
      <c r="I553" s="33"/>
      <c r="J553" s="33"/>
      <c r="K553" s="33"/>
      <c r="L553" s="33"/>
      <c r="M553" s="33"/>
      <c r="U553" s="33"/>
      <c r="W553" s="33"/>
      <c r="X553" s="33"/>
      <c r="Y553" s="33"/>
    </row>
    <row r="554" spans="6:25" ht="27" hidden="1" customHeight="1">
      <c r="F554" s="33"/>
      <c r="H554" s="33"/>
      <c r="I554" s="33"/>
      <c r="J554" s="33"/>
      <c r="K554" s="33"/>
      <c r="L554" s="33"/>
      <c r="M554" s="33"/>
      <c r="U554" s="33"/>
      <c r="W554" s="33"/>
      <c r="X554" s="33"/>
      <c r="Y554" s="33"/>
    </row>
    <row r="555" spans="6:25" ht="27" hidden="1" customHeight="1">
      <c r="F555" s="33"/>
      <c r="H555" s="33"/>
      <c r="I555" s="33"/>
      <c r="J555" s="33"/>
      <c r="K555" s="33"/>
      <c r="L555" s="33"/>
      <c r="M555" s="33"/>
      <c r="U555" s="33"/>
      <c r="W555" s="33"/>
      <c r="X555" s="33"/>
      <c r="Y555" s="33"/>
    </row>
    <row r="556" spans="6:25" ht="27" hidden="1" customHeight="1">
      <c r="F556" s="33"/>
      <c r="H556" s="33"/>
      <c r="I556" s="33"/>
      <c r="J556" s="33"/>
      <c r="K556" s="33"/>
      <c r="L556" s="33"/>
      <c r="M556" s="33"/>
      <c r="U556" s="33"/>
      <c r="W556" s="33"/>
      <c r="X556" s="33"/>
      <c r="Y556" s="33"/>
    </row>
    <row r="557" spans="6:25" ht="27" hidden="1" customHeight="1">
      <c r="F557" s="33"/>
      <c r="H557" s="33"/>
      <c r="I557" s="33"/>
      <c r="J557" s="33"/>
      <c r="K557" s="33"/>
      <c r="L557" s="33"/>
      <c r="M557" s="33"/>
      <c r="U557" s="33"/>
      <c r="W557" s="33"/>
      <c r="X557" s="33"/>
      <c r="Y557" s="33"/>
    </row>
    <row r="558" spans="6:25" ht="27" hidden="1" customHeight="1">
      <c r="F558" s="33"/>
      <c r="H558" s="33"/>
      <c r="I558" s="33"/>
      <c r="J558" s="33"/>
      <c r="K558" s="33"/>
      <c r="L558" s="33"/>
      <c r="M558" s="33"/>
      <c r="U558" s="33"/>
      <c r="W558" s="33"/>
      <c r="X558" s="33"/>
      <c r="Y558" s="33"/>
    </row>
    <row r="559" spans="6:25" ht="27" hidden="1" customHeight="1">
      <c r="F559" s="33"/>
      <c r="H559" s="33"/>
      <c r="I559" s="33"/>
      <c r="J559" s="33"/>
      <c r="K559" s="33"/>
      <c r="L559" s="33"/>
      <c r="M559" s="33"/>
      <c r="U559" s="33"/>
      <c r="W559" s="33"/>
      <c r="X559" s="33"/>
      <c r="Y559" s="33"/>
    </row>
    <row r="560" spans="6:25" ht="27" hidden="1" customHeight="1">
      <c r="F560" s="33"/>
      <c r="H560" s="33"/>
      <c r="I560" s="33"/>
      <c r="J560" s="33"/>
      <c r="K560" s="33"/>
      <c r="L560" s="33"/>
      <c r="M560" s="33"/>
      <c r="U560" s="33"/>
      <c r="W560" s="33"/>
      <c r="X560" s="33"/>
      <c r="Y560" s="33"/>
    </row>
    <row r="561" spans="6:25" ht="27" hidden="1" customHeight="1">
      <c r="F561" s="33"/>
      <c r="H561" s="33"/>
      <c r="I561" s="33"/>
      <c r="J561" s="33"/>
      <c r="K561" s="33"/>
      <c r="L561" s="33"/>
      <c r="M561" s="33"/>
      <c r="U561" s="33"/>
      <c r="W561" s="33"/>
      <c r="X561" s="33"/>
      <c r="Y561" s="33"/>
    </row>
    <row r="562" spans="6:25" ht="27" hidden="1" customHeight="1">
      <c r="F562" s="33"/>
      <c r="H562" s="33"/>
      <c r="I562" s="33"/>
      <c r="J562" s="33"/>
      <c r="K562" s="33"/>
      <c r="L562" s="33"/>
      <c r="M562" s="33"/>
      <c r="U562" s="33"/>
      <c r="W562" s="33"/>
      <c r="X562" s="33"/>
      <c r="Y562" s="33"/>
    </row>
    <row r="563" spans="6:25" ht="27" hidden="1" customHeight="1">
      <c r="F563" s="33"/>
      <c r="H563" s="33"/>
      <c r="I563" s="33"/>
      <c r="J563" s="33"/>
      <c r="K563" s="33"/>
      <c r="L563" s="33"/>
      <c r="M563" s="33"/>
      <c r="U563" s="33"/>
      <c r="W563" s="33"/>
      <c r="X563" s="33"/>
      <c r="Y563" s="33"/>
    </row>
    <row r="564" spans="6:25" ht="13.5" hidden="1" customHeight="1">
      <c r="F564" s="33"/>
      <c r="H564" s="33"/>
      <c r="I564" s="33"/>
      <c r="J564" s="33"/>
      <c r="K564" s="33"/>
      <c r="L564" s="33"/>
      <c r="M564" s="33"/>
      <c r="U564" s="33"/>
      <c r="W564" s="33"/>
      <c r="X564" s="33"/>
      <c r="Y564" s="33"/>
    </row>
    <row r="565" spans="6:25" ht="13.5" hidden="1" customHeight="1">
      <c r="F565" s="33"/>
      <c r="H565" s="33"/>
      <c r="I565" s="33"/>
      <c r="J565" s="33"/>
      <c r="K565" s="33"/>
      <c r="L565" s="33"/>
      <c r="M565" s="33"/>
      <c r="U565" s="33"/>
      <c r="W565" s="33"/>
      <c r="X565" s="33"/>
      <c r="Y565" s="33"/>
    </row>
    <row r="566" spans="6:25" ht="13.5" hidden="1" customHeight="1">
      <c r="F566" s="33"/>
      <c r="H566" s="33"/>
      <c r="I566" s="33"/>
      <c r="J566" s="33"/>
      <c r="K566" s="33"/>
      <c r="L566" s="33"/>
      <c r="M566" s="33"/>
      <c r="U566" s="33"/>
      <c r="W566" s="33"/>
      <c r="X566" s="33"/>
      <c r="Y566" s="33"/>
    </row>
    <row r="567" spans="6:25" ht="13.5" hidden="1" customHeight="1">
      <c r="F567" s="33"/>
      <c r="H567" s="33"/>
      <c r="I567" s="33"/>
      <c r="J567" s="33"/>
      <c r="K567" s="33"/>
      <c r="L567" s="33"/>
      <c r="M567" s="33"/>
      <c r="U567" s="33"/>
      <c r="W567" s="33"/>
      <c r="X567" s="33"/>
      <c r="Y567" s="33"/>
    </row>
    <row r="568" spans="6:25" ht="13.5" hidden="1" customHeight="1">
      <c r="F568" s="33"/>
      <c r="H568" s="33"/>
      <c r="I568" s="33"/>
      <c r="J568" s="33"/>
      <c r="K568" s="33"/>
      <c r="L568" s="33"/>
      <c r="M568" s="33"/>
      <c r="U568" s="33"/>
      <c r="W568" s="33"/>
      <c r="X568" s="33"/>
      <c r="Y568" s="33"/>
    </row>
    <row r="569" spans="6:25" ht="13.5" hidden="1" customHeight="1">
      <c r="F569" s="33"/>
      <c r="H569" s="33"/>
      <c r="I569" s="33"/>
      <c r="J569" s="33"/>
      <c r="K569" s="33"/>
      <c r="L569" s="33"/>
      <c r="M569" s="33"/>
      <c r="U569" s="33"/>
      <c r="W569" s="33"/>
      <c r="X569" s="33"/>
      <c r="Y569" s="33"/>
    </row>
    <row r="570" spans="6:25" ht="13.5" hidden="1" customHeight="1">
      <c r="F570" s="33"/>
      <c r="H570" s="33"/>
      <c r="I570" s="33"/>
      <c r="J570" s="33"/>
      <c r="K570" s="33"/>
      <c r="L570" s="33"/>
      <c r="M570" s="33"/>
      <c r="U570" s="33"/>
      <c r="W570" s="33"/>
      <c r="X570" s="33"/>
      <c r="Y570" s="33"/>
    </row>
    <row r="571" spans="6:25" ht="13.5" hidden="1" customHeight="1">
      <c r="F571" s="33"/>
      <c r="H571" s="33"/>
      <c r="I571" s="33"/>
      <c r="J571" s="33"/>
      <c r="K571" s="33"/>
      <c r="L571" s="33"/>
      <c r="M571" s="33"/>
      <c r="U571" s="33"/>
      <c r="W571" s="33"/>
      <c r="X571" s="33"/>
      <c r="Y571" s="33"/>
    </row>
    <row r="572" spans="6:25" ht="13.5" hidden="1" customHeight="1">
      <c r="F572" s="33"/>
      <c r="H572" s="33"/>
      <c r="I572" s="33"/>
      <c r="J572" s="33"/>
      <c r="K572" s="33"/>
      <c r="L572" s="33"/>
      <c r="M572" s="33"/>
      <c r="U572" s="33"/>
      <c r="W572" s="33"/>
      <c r="X572" s="33"/>
      <c r="Y572" s="33"/>
    </row>
    <row r="573" spans="6:25" ht="13.5" hidden="1" customHeight="1">
      <c r="F573" s="33"/>
      <c r="H573" s="33"/>
      <c r="I573" s="33"/>
      <c r="J573" s="33"/>
      <c r="K573" s="33"/>
      <c r="L573" s="33"/>
      <c r="M573" s="33"/>
      <c r="U573" s="33"/>
      <c r="W573" s="33"/>
      <c r="X573" s="33"/>
      <c r="Y573" s="33"/>
    </row>
    <row r="574" spans="6:25" ht="13.5" hidden="1" customHeight="1">
      <c r="F574" s="33"/>
      <c r="H574" s="33"/>
      <c r="I574" s="33"/>
      <c r="J574" s="33"/>
      <c r="K574" s="33"/>
      <c r="L574" s="33"/>
      <c r="M574" s="33"/>
      <c r="U574" s="33"/>
      <c r="W574" s="33"/>
      <c r="X574" s="33"/>
      <c r="Y574" s="33"/>
    </row>
    <row r="575" spans="6:25" ht="13.5" hidden="1" customHeight="1">
      <c r="F575" s="33"/>
      <c r="H575" s="33"/>
      <c r="I575" s="33"/>
      <c r="J575" s="33"/>
      <c r="K575" s="33"/>
      <c r="L575" s="33"/>
      <c r="M575" s="33"/>
      <c r="U575" s="33"/>
      <c r="W575" s="33"/>
      <c r="X575" s="33"/>
      <c r="Y575" s="33"/>
    </row>
    <row r="576" spans="6:25" ht="13.5" hidden="1" customHeight="1">
      <c r="F576" s="33"/>
      <c r="H576" s="33"/>
      <c r="I576" s="33"/>
      <c r="J576" s="33"/>
      <c r="K576" s="33"/>
      <c r="L576" s="33"/>
      <c r="M576" s="33"/>
      <c r="U576" s="33"/>
      <c r="W576" s="33"/>
      <c r="X576" s="33"/>
      <c r="Y576" s="33"/>
    </row>
    <row r="577" spans="6:25" ht="13.5" hidden="1" customHeight="1">
      <c r="F577" s="33"/>
      <c r="H577" s="33"/>
      <c r="I577" s="33"/>
      <c r="J577" s="33"/>
      <c r="K577" s="33"/>
      <c r="L577" s="33"/>
      <c r="M577" s="33"/>
      <c r="U577" s="33"/>
      <c r="W577" s="33"/>
      <c r="X577" s="33"/>
      <c r="Y577" s="33"/>
    </row>
    <row r="578" spans="6:25" ht="13.5" hidden="1" customHeight="1">
      <c r="F578" s="33"/>
      <c r="H578" s="33"/>
      <c r="I578" s="33"/>
      <c r="J578" s="33"/>
      <c r="K578" s="33"/>
      <c r="L578" s="33"/>
      <c r="M578" s="33"/>
      <c r="U578" s="33"/>
      <c r="W578" s="33"/>
      <c r="X578" s="33"/>
      <c r="Y578" s="33"/>
    </row>
    <row r="579" spans="6:25" ht="13.5" hidden="1" customHeight="1">
      <c r="F579" s="33"/>
      <c r="H579" s="33"/>
      <c r="I579" s="33"/>
      <c r="J579" s="33"/>
      <c r="K579" s="33"/>
      <c r="L579" s="33"/>
      <c r="M579" s="33"/>
      <c r="U579" s="33"/>
      <c r="W579" s="33"/>
      <c r="X579" s="33"/>
      <c r="Y579" s="33"/>
    </row>
    <row r="580" spans="6:25" ht="13.5" hidden="1" customHeight="1">
      <c r="F580" s="33"/>
      <c r="H580" s="33"/>
      <c r="I580" s="33"/>
      <c r="J580" s="33"/>
      <c r="K580" s="33"/>
      <c r="L580" s="33"/>
      <c r="M580" s="33"/>
      <c r="U580" s="33"/>
      <c r="W580" s="33"/>
      <c r="X580" s="33"/>
      <c r="Y580" s="33"/>
    </row>
    <row r="581" spans="6:25" ht="13.5" hidden="1" customHeight="1">
      <c r="F581" s="33"/>
      <c r="H581" s="33"/>
      <c r="I581" s="33"/>
      <c r="J581" s="33"/>
      <c r="K581" s="33"/>
      <c r="L581" s="33"/>
      <c r="M581" s="33"/>
      <c r="U581" s="33"/>
      <c r="W581" s="33"/>
      <c r="X581" s="33"/>
      <c r="Y581" s="33"/>
    </row>
    <row r="582" spans="6:25" ht="13.5" hidden="1" customHeight="1">
      <c r="F582" s="33"/>
      <c r="H582" s="33"/>
      <c r="I582" s="33"/>
      <c r="J582" s="33"/>
      <c r="K582" s="33"/>
      <c r="L582" s="33"/>
      <c r="M582" s="33"/>
      <c r="U582" s="33"/>
      <c r="W582" s="33"/>
      <c r="X582" s="33"/>
      <c r="Y582" s="33"/>
    </row>
    <row r="583" spans="6:25" ht="13.5" hidden="1" customHeight="1">
      <c r="F583" s="33"/>
      <c r="H583" s="33"/>
      <c r="I583" s="33"/>
      <c r="J583" s="33"/>
      <c r="K583" s="33"/>
      <c r="L583" s="33"/>
      <c r="M583" s="33"/>
      <c r="U583" s="33"/>
      <c r="W583" s="33"/>
      <c r="X583" s="33"/>
      <c r="Y583" s="33"/>
    </row>
    <row r="584" spans="6:25" ht="13.5" hidden="1" customHeight="1">
      <c r="F584" s="33"/>
      <c r="H584" s="33"/>
      <c r="I584" s="33"/>
      <c r="J584" s="33"/>
      <c r="K584" s="33"/>
      <c r="L584" s="33"/>
      <c r="M584" s="33"/>
      <c r="U584" s="33"/>
      <c r="W584" s="33"/>
      <c r="X584" s="33"/>
      <c r="Y584" s="33"/>
    </row>
    <row r="585" spans="6:25" ht="13.5" hidden="1" customHeight="1">
      <c r="F585" s="33"/>
      <c r="H585" s="33"/>
      <c r="I585" s="33"/>
      <c r="J585" s="33"/>
      <c r="K585" s="33"/>
      <c r="L585" s="33"/>
      <c r="M585" s="33"/>
      <c r="U585" s="33"/>
      <c r="W585" s="33"/>
      <c r="X585" s="33"/>
      <c r="Y585" s="33"/>
    </row>
    <row r="586" spans="6:25" ht="13.5" hidden="1" customHeight="1">
      <c r="F586" s="33"/>
      <c r="H586" s="33"/>
      <c r="I586" s="33"/>
      <c r="J586" s="33"/>
      <c r="K586" s="33"/>
      <c r="L586" s="33"/>
      <c r="M586" s="33"/>
      <c r="U586" s="33"/>
      <c r="W586" s="33"/>
      <c r="X586" s="33"/>
      <c r="Y586" s="33"/>
    </row>
    <row r="587" spans="6:25" ht="13.5" hidden="1" customHeight="1">
      <c r="F587" s="33"/>
      <c r="H587" s="33"/>
      <c r="I587" s="33"/>
      <c r="J587" s="33"/>
      <c r="K587" s="33"/>
      <c r="L587" s="33"/>
      <c r="M587" s="33"/>
      <c r="U587" s="33"/>
      <c r="W587" s="33"/>
      <c r="X587" s="33"/>
      <c r="Y587" s="33"/>
    </row>
    <row r="588" spans="6:25" ht="13.5" hidden="1" customHeight="1">
      <c r="F588" s="33"/>
      <c r="H588" s="33"/>
      <c r="I588" s="33"/>
      <c r="J588" s="33"/>
      <c r="K588" s="33"/>
      <c r="L588" s="33"/>
      <c r="M588" s="33"/>
      <c r="U588" s="33"/>
      <c r="W588" s="33"/>
      <c r="X588" s="33"/>
      <c r="Y588" s="33"/>
    </row>
    <row r="589" spans="6:25" ht="13.5" hidden="1" customHeight="1">
      <c r="F589" s="33"/>
      <c r="H589" s="33"/>
      <c r="I589" s="33"/>
      <c r="J589" s="33"/>
      <c r="K589" s="33"/>
      <c r="L589" s="33"/>
      <c r="M589" s="33"/>
      <c r="U589" s="33"/>
      <c r="W589" s="33"/>
      <c r="X589" s="33"/>
      <c r="Y589" s="33"/>
    </row>
    <row r="590" spans="6:25" ht="13.5" hidden="1" customHeight="1">
      <c r="F590" s="33"/>
      <c r="H590" s="33"/>
      <c r="I590" s="33"/>
      <c r="J590" s="33"/>
      <c r="K590" s="33"/>
      <c r="L590" s="33"/>
      <c r="M590" s="33"/>
      <c r="U590" s="33"/>
      <c r="W590" s="33"/>
      <c r="X590" s="33"/>
      <c r="Y590" s="33"/>
    </row>
    <row r="591" spans="6:25" ht="13.5" hidden="1" customHeight="1">
      <c r="F591" s="33"/>
      <c r="H591" s="33"/>
      <c r="I591" s="33"/>
      <c r="J591" s="33"/>
      <c r="K591" s="33"/>
      <c r="L591" s="33"/>
      <c r="M591" s="33"/>
      <c r="U591" s="33"/>
      <c r="W591" s="33"/>
      <c r="X591" s="33"/>
      <c r="Y591" s="33"/>
    </row>
    <row r="592" spans="6:25" ht="13.5" hidden="1" customHeight="1">
      <c r="F592" s="33"/>
      <c r="H592" s="33"/>
      <c r="I592" s="33"/>
      <c r="J592" s="33"/>
      <c r="K592" s="33"/>
      <c r="L592" s="33"/>
      <c r="M592" s="33"/>
      <c r="U592" s="33"/>
      <c r="W592" s="33"/>
      <c r="X592" s="33"/>
      <c r="Y592" s="33"/>
    </row>
    <row r="593" spans="6:25" ht="13.5" hidden="1" customHeight="1">
      <c r="F593" s="33"/>
      <c r="H593" s="33"/>
      <c r="I593" s="33"/>
      <c r="J593" s="33"/>
      <c r="K593" s="33"/>
      <c r="L593" s="33"/>
      <c r="M593" s="33"/>
      <c r="U593" s="33"/>
      <c r="W593" s="33"/>
      <c r="X593" s="33"/>
      <c r="Y593" s="33"/>
    </row>
    <row r="594" spans="6:25" ht="13.5" hidden="1" customHeight="1">
      <c r="F594" s="33"/>
      <c r="H594" s="33"/>
      <c r="I594" s="33"/>
      <c r="J594" s="33"/>
      <c r="K594" s="33"/>
      <c r="L594" s="33"/>
      <c r="M594" s="33"/>
      <c r="U594" s="33"/>
      <c r="W594" s="33"/>
      <c r="X594" s="33"/>
      <c r="Y594" s="33"/>
    </row>
    <row r="595" spans="6:25" ht="13.5" hidden="1" customHeight="1">
      <c r="F595" s="33"/>
      <c r="H595" s="33"/>
      <c r="I595" s="33"/>
      <c r="J595" s="33"/>
      <c r="K595" s="33"/>
      <c r="L595" s="33"/>
      <c r="M595" s="33"/>
      <c r="U595" s="33"/>
      <c r="W595" s="33"/>
      <c r="X595" s="33"/>
      <c r="Y595" s="33"/>
    </row>
    <row r="596" spans="6:25" ht="13.5" hidden="1" customHeight="1">
      <c r="F596" s="33"/>
      <c r="H596" s="33"/>
      <c r="I596" s="33"/>
      <c r="J596" s="33"/>
      <c r="K596" s="33"/>
      <c r="L596" s="33"/>
      <c r="M596" s="33"/>
      <c r="U596" s="33"/>
      <c r="W596" s="33"/>
      <c r="X596" s="33"/>
      <c r="Y596" s="33"/>
    </row>
    <row r="597" spans="6:25" ht="13.5" hidden="1" customHeight="1">
      <c r="F597" s="33"/>
      <c r="H597" s="33"/>
      <c r="I597" s="33"/>
      <c r="J597" s="33"/>
      <c r="K597" s="33"/>
      <c r="L597" s="33"/>
      <c r="M597" s="33"/>
      <c r="U597" s="33"/>
      <c r="W597" s="33"/>
      <c r="X597" s="33"/>
      <c r="Y597" s="33"/>
    </row>
    <row r="598" spans="6:25" ht="13.5" hidden="1" customHeight="1">
      <c r="F598" s="33"/>
      <c r="H598" s="33"/>
      <c r="I598" s="33"/>
      <c r="J598" s="33"/>
      <c r="K598" s="33"/>
      <c r="L598" s="33"/>
      <c r="M598" s="33"/>
      <c r="U598" s="33"/>
      <c r="W598" s="33"/>
      <c r="X598" s="33"/>
      <c r="Y598" s="33"/>
    </row>
    <row r="599" spans="6:25" ht="13.5" hidden="1" customHeight="1">
      <c r="F599" s="33"/>
      <c r="H599" s="33"/>
      <c r="I599" s="33"/>
      <c r="J599" s="33"/>
      <c r="K599" s="33"/>
      <c r="L599" s="33"/>
      <c r="M599" s="33"/>
      <c r="U599" s="33"/>
      <c r="W599" s="33"/>
      <c r="X599" s="33"/>
      <c r="Y599" s="33"/>
    </row>
    <row r="600" spans="6:25" ht="13.5" hidden="1" customHeight="1">
      <c r="F600" s="33"/>
      <c r="H600" s="33"/>
      <c r="I600" s="33"/>
      <c r="J600" s="33"/>
      <c r="K600" s="33"/>
      <c r="L600" s="33"/>
      <c r="M600" s="33"/>
      <c r="U600" s="33"/>
      <c r="W600" s="33"/>
      <c r="X600" s="33"/>
      <c r="Y600" s="33"/>
    </row>
    <row r="601" spans="6:25" ht="13.5" hidden="1" customHeight="1">
      <c r="F601" s="33"/>
      <c r="H601" s="33"/>
      <c r="I601" s="33"/>
      <c r="J601" s="33"/>
      <c r="K601" s="33"/>
      <c r="L601" s="33"/>
      <c r="M601" s="33"/>
      <c r="U601" s="33"/>
      <c r="W601" s="33"/>
      <c r="X601" s="33"/>
      <c r="Y601" s="33"/>
    </row>
    <row r="602" spans="6:25" ht="13.5" hidden="1" customHeight="1">
      <c r="F602" s="33"/>
      <c r="H602" s="33"/>
      <c r="I602" s="33"/>
      <c r="J602" s="33"/>
      <c r="K602" s="33"/>
      <c r="L602" s="33"/>
      <c r="M602" s="33"/>
      <c r="U602" s="33"/>
      <c r="W602" s="33"/>
      <c r="X602" s="33"/>
      <c r="Y602" s="33"/>
    </row>
    <row r="603" spans="6:25" ht="13.5" hidden="1" customHeight="1">
      <c r="F603" s="33"/>
      <c r="H603" s="33"/>
      <c r="I603" s="33"/>
      <c r="J603" s="33"/>
      <c r="K603" s="33"/>
      <c r="L603" s="33"/>
      <c r="M603" s="33"/>
      <c r="U603" s="33"/>
      <c r="W603" s="33"/>
      <c r="X603" s="33"/>
      <c r="Y603" s="33"/>
    </row>
    <row r="604" spans="6:25" ht="13.5" hidden="1" customHeight="1">
      <c r="F604" s="33"/>
      <c r="H604" s="33"/>
      <c r="I604" s="33"/>
      <c r="J604" s="33"/>
      <c r="K604" s="33"/>
      <c r="L604" s="33"/>
      <c r="M604" s="33"/>
      <c r="U604" s="33"/>
      <c r="W604" s="33"/>
      <c r="X604" s="33"/>
      <c r="Y604" s="33"/>
    </row>
    <row r="605" spans="6:25" ht="13.5" hidden="1" customHeight="1">
      <c r="F605" s="33"/>
      <c r="H605" s="33"/>
      <c r="I605" s="33"/>
      <c r="J605" s="33"/>
      <c r="K605" s="33"/>
      <c r="L605" s="33"/>
      <c r="M605" s="33"/>
      <c r="U605" s="33"/>
      <c r="W605" s="33"/>
      <c r="X605" s="33"/>
      <c r="Y605" s="33"/>
    </row>
    <row r="606" spans="6:25" ht="13.5" hidden="1" customHeight="1">
      <c r="F606" s="33"/>
      <c r="H606" s="33"/>
      <c r="I606" s="33"/>
      <c r="J606" s="33"/>
      <c r="K606" s="33"/>
      <c r="L606" s="33"/>
      <c r="M606" s="33"/>
      <c r="U606" s="33"/>
      <c r="W606" s="33"/>
      <c r="X606" s="33"/>
      <c r="Y606" s="33"/>
    </row>
    <row r="607" spans="6:25" ht="13.5" hidden="1" customHeight="1">
      <c r="F607" s="33"/>
      <c r="H607" s="33"/>
      <c r="I607" s="33"/>
      <c r="J607" s="33"/>
      <c r="K607" s="33"/>
      <c r="L607" s="33"/>
      <c r="M607" s="33"/>
      <c r="U607" s="33"/>
      <c r="W607" s="33"/>
      <c r="X607" s="33"/>
      <c r="Y607" s="33"/>
    </row>
    <row r="608" spans="6:25" ht="13.5" hidden="1" customHeight="1">
      <c r="F608" s="33"/>
      <c r="H608" s="33"/>
      <c r="I608" s="33"/>
      <c r="J608" s="33"/>
      <c r="K608" s="33"/>
      <c r="L608" s="33"/>
      <c r="M608" s="33"/>
      <c r="U608" s="33"/>
      <c r="W608" s="33"/>
      <c r="X608" s="33"/>
      <c r="Y608" s="33"/>
    </row>
    <row r="609" spans="6:25" ht="13.5" hidden="1" customHeight="1">
      <c r="F609" s="33"/>
      <c r="H609" s="33"/>
      <c r="I609" s="33"/>
      <c r="J609" s="33"/>
      <c r="K609" s="33"/>
      <c r="L609" s="33"/>
      <c r="M609" s="33"/>
      <c r="U609" s="33"/>
      <c r="W609" s="33"/>
      <c r="X609" s="33"/>
      <c r="Y609" s="33"/>
    </row>
    <row r="610" spans="6:25" ht="13.5" hidden="1" customHeight="1">
      <c r="F610" s="33"/>
      <c r="H610" s="33"/>
      <c r="I610" s="33"/>
      <c r="J610" s="33"/>
      <c r="K610" s="33"/>
      <c r="L610" s="33"/>
      <c r="M610" s="33"/>
      <c r="U610" s="33"/>
      <c r="W610" s="33"/>
      <c r="X610" s="33"/>
      <c r="Y610" s="33"/>
    </row>
    <row r="611" spans="6:25" ht="13.5" hidden="1" customHeight="1">
      <c r="F611" s="33"/>
      <c r="H611" s="33"/>
      <c r="I611" s="33"/>
      <c r="J611" s="33"/>
      <c r="K611" s="33"/>
      <c r="L611" s="33"/>
      <c r="M611" s="33"/>
      <c r="U611" s="33"/>
      <c r="W611" s="33"/>
      <c r="X611" s="33"/>
      <c r="Y611" s="33"/>
    </row>
    <row r="612" spans="6:25" ht="13.5" hidden="1" customHeight="1">
      <c r="F612" s="33"/>
      <c r="H612" s="33"/>
      <c r="I612" s="33"/>
      <c r="J612" s="33"/>
      <c r="K612" s="33"/>
      <c r="L612" s="33"/>
      <c r="M612" s="33"/>
      <c r="U612" s="33"/>
      <c r="W612" s="33"/>
      <c r="X612" s="33"/>
      <c r="Y612" s="33"/>
    </row>
    <row r="613" spans="6:25" ht="13.5" hidden="1" customHeight="1">
      <c r="F613" s="33"/>
      <c r="H613" s="33"/>
      <c r="I613" s="33"/>
      <c r="J613" s="33"/>
      <c r="K613" s="33"/>
      <c r="L613" s="33"/>
      <c r="M613" s="33"/>
      <c r="U613" s="33"/>
      <c r="W613" s="33"/>
      <c r="X613" s="33"/>
      <c r="Y613" s="33"/>
    </row>
    <row r="614" spans="6:25" ht="13.5" hidden="1" customHeight="1">
      <c r="F614" s="33"/>
      <c r="H614" s="33"/>
      <c r="I614" s="33"/>
      <c r="J614" s="33"/>
      <c r="K614" s="33"/>
      <c r="L614" s="33"/>
      <c r="M614" s="33"/>
      <c r="U614" s="33"/>
      <c r="W614" s="33"/>
      <c r="X614" s="33"/>
      <c r="Y614" s="33"/>
    </row>
    <row r="615" spans="6:25" ht="13.5" hidden="1" customHeight="1">
      <c r="F615" s="33"/>
      <c r="H615" s="33"/>
      <c r="I615" s="33"/>
      <c r="J615" s="33"/>
      <c r="K615" s="33"/>
      <c r="L615" s="33"/>
      <c r="M615" s="33"/>
      <c r="U615" s="33"/>
      <c r="W615" s="33"/>
      <c r="X615" s="33"/>
      <c r="Y615" s="33"/>
    </row>
    <row r="616" spans="6:25" ht="13.5" hidden="1" customHeight="1">
      <c r="F616" s="33"/>
      <c r="H616" s="33"/>
      <c r="I616" s="33"/>
      <c r="J616" s="33"/>
      <c r="K616" s="33"/>
      <c r="L616" s="33"/>
      <c r="M616" s="33"/>
      <c r="U616" s="33"/>
      <c r="W616" s="33"/>
      <c r="X616" s="33"/>
      <c r="Y616" s="33"/>
    </row>
    <row r="617" spans="6:25" ht="13.5" hidden="1" customHeight="1">
      <c r="F617" s="33"/>
      <c r="H617" s="33"/>
      <c r="I617" s="33"/>
      <c r="J617" s="33"/>
      <c r="K617" s="33"/>
      <c r="L617" s="33"/>
      <c r="M617" s="33"/>
      <c r="U617" s="33"/>
      <c r="W617" s="33"/>
      <c r="X617" s="33"/>
      <c r="Y617" s="33"/>
    </row>
    <row r="618" spans="6:25" ht="13.5" hidden="1" customHeight="1">
      <c r="F618" s="33"/>
      <c r="H618" s="33"/>
      <c r="I618" s="33"/>
      <c r="J618" s="33"/>
      <c r="K618" s="33"/>
      <c r="L618" s="33"/>
      <c r="M618" s="33"/>
      <c r="U618" s="33"/>
      <c r="W618" s="33"/>
      <c r="X618" s="33"/>
      <c r="Y618" s="33"/>
    </row>
    <row r="619" spans="6:25" ht="13.5" hidden="1" customHeight="1">
      <c r="F619" s="33"/>
      <c r="H619" s="33"/>
      <c r="I619" s="33"/>
      <c r="J619" s="33"/>
      <c r="K619" s="33"/>
      <c r="L619" s="33"/>
      <c r="M619" s="33"/>
      <c r="U619" s="33"/>
      <c r="W619" s="33"/>
      <c r="X619" s="33"/>
      <c r="Y619" s="33"/>
    </row>
    <row r="620" spans="6:25" ht="13.5" hidden="1" customHeight="1">
      <c r="F620" s="33"/>
      <c r="H620" s="33"/>
      <c r="I620" s="33"/>
      <c r="J620" s="33"/>
      <c r="K620" s="33"/>
      <c r="L620" s="33"/>
      <c r="M620" s="33"/>
      <c r="U620" s="33"/>
      <c r="W620" s="33"/>
      <c r="X620" s="33"/>
      <c r="Y620" s="33"/>
    </row>
    <row r="621" spans="6:25" ht="13.5" hidden="1" customHeight="1">
      <c r="F621" s="33"/>
      <c r="H621" s="33"/>
      <c r="I621" s="33"/>
      <c r="J621" s="33"/>
      <c r="K621" s="33"/>
      <c r="L621" s="33"/>
      <c r="M621" s="33"/>
      <c r="U621" s="33"/>
      <c r="W621" s="33"/>
      <c r="X621" s="33"/>
      <c r="Y621" s="33"/>
    </row>
    <row r="622" spans="6:25" ht="13.5" hidden="1" customHeight="1">
      <c r="F622" s="33"/>
      <c r="H622" s="33"/>
      <c r="I622" s="33"/>
      <c r="J622" s="33"/>
      <c r="K622" s="33"/>
      <c r="L622" s="33"/>
      <c r="M622" s="33"/>
      <c r="U622" s="33"/>
      <c r="W622" s="33"/>
      <c r="X622" s="33"/>
      <c r="Y622" s="33"/>
    </row>
    <row r="623" spans="6:25" ht="13.5" hidden="1" customHeight="1">
      <c r="F623" s="33"/>
      <c r="H623" s="33"/>
      <c r="I623" s="33"/>
      <c r="J623" s="33"/>
      <c r="K623" s="33"/>
      <c r="L623" s="33"/>
      <c r="M623" s="33"/>
      <c r="U623" s="33"/>
      <c r="W623" s="33"/>
      <c r="X623" s="33"/>
      <c r="Y623" s="33"/>
    </row>
    <row r="624" spans="6:25" ht="13.5" hidden="1" customHeight="1">
      <c r="F624" s="33"/>
      <c r="H624" s="33"/>
      <c r="I624" s="33"/>
      <c r="J624" s="33"/>
      <c r="K624" s="33"/>
      <c r="L624" s="33"/>
      <c r="M624" s="33"/>
      <c r="U624" s="33"/>
      <c r="W624" s="33"/>
      <c r="X624" s="33"/>
      <c r="Y624" s="33"/>
    </row>
    <row r="625" spans="6:25" ht="13.5" hidden="1" customHeight="1">
      <c r="F625" s="33"/>
      <c r="H625" s="33"/>
      <c r="I625" s="33"/>
      <c r="J625" s="33"/>
      <c r="K625" s="33"/>
      <c r="L625" s="33"/>
      <c r="M625" s="33"/>
      <c r="U625" s="33"/>
      <c r="W625" s="33"/>
      <c r="X625" s="33"/>
      <c r="Y625" s="33"/>
    </row>
    <row r="626" spans="6:25" ht="13.5" hidden="1" customHeight="1">
      <c r="F626" s="33"/>
      <c r="H626" s="33"/>
      <c r="I626" s="33"/>
      <c r="J626" s="33"/>
      <c r="K626" s="33"/>
      <c r="L626" s="33"/>
      <c r="M626" s="33"/>
      <c r="U626" s="33"/>
      <c r="W626" s="33"/>
      <c r="X626" s="33"/>
      <c r="Y626" s="33"/>
    </row>
    <row r="627" spans="6:25" ht="13.5" hidden="1" customHeight="1">
      <c r="F627" s="33"/>
      <c r="H627" s="33"/>
      <c r="I627" s="33"/>
      <c r="J627" s="33"/>
      <c r="K627" s="33"/>
      <c r="L627" s="33"/>
      <c r="M627" s="33"/>
      <c r="U627" s="33"/>
      <c r="W627" s="33"/>
      <c r="X627" s="33"/>
      <c r="Y627" s="33"/>
    </row>
    <row r="628" spans="6:25" ht="13.5" hidden="1" customHeight="1">
      <c r="F628" s="33"/>
      <c r="H628" s="33"/>
      <c r="I628" s="33"/>
      <c r="J628" s="33"/>
      <c r="K628" s="33"/>
      <c r="L628" s="33"/>
      <c r="M628" s="33"/>
      <c r="U628" s="33"/>
      <c r="W628" s="33"/>
      <c r="X628" s="33"/>
      <c r="Y628" s="33"/>
    </row>
    <row r="629" spans="6:25" ht="13.5" hidden="1" customHeight="1">
      <c r="F629" s="33"/>
      <c r="H629" s="33"/>
      <c r="I629" s="33"/>
      <c r="J629" s="33"/>
      <c r="K629" s="33"/>
      <c r="L629" s="33"/>
      <c r="M629" s="33"/>
      <c r="U629" s="33"/>
      <c r="W629" s="33"/>
      <c r="X629" s="33"/>
      <c r="Y629" s="33"/>
    </row>
    <row r="630" spans="6:25" ht="13.5" hidden="1" customHeight="1">
      <c r="F630" s="33"/>
      <c r="H630" s="33"/>
      <c r="I630" s="33"/>
      <c r="J630" s="33"/>
      <c r="K630" s="33"/>
      <c r="L630" s="33"/>
      <c r="M630" s="33"/>
      <c r="U630" s="33"/>
      <c r="W630" s="33"/>
      <c r="X630" s="33"/>
      <c r="Y630" s="33"/>
    </row>
    <row r="631" spans="6:25" ht="13.5" hidden="1" customHeight="1">
      <c r="F631" s="33"/>
      <c r="H631" s="33"/>
      <c r="I631" s="33"/>
      <c r="J631" s="33"/>
      <c r="K631" s="33"/>
      <c r="L631" s="33"/>
      <c r="M631" s="33"/>
      <c r="U631" s="33"/>
      <c r="W631" s="33"/>
      <c r="X631" s="33"/>
      <c r="Y631" s="33"/>
    </row>
    <row r="632" spans="6:25" ht="13.5" hidden="1" customHeight="1">
      <c r="F632" s="33"/>
      <c r="H632" s="33"/>
      <c r="I632" s="33"/>
      <c r="J632" s="33"/>
      <c r="K632" s="33"/>
      <c r="L632" s="33"/>
      <c r="M632" s="33"/>
      <c r="U632" s="33"/>
      <c r="W632" s="33"/>
      <c r="X632" s="33"/>
      <c r="Y632" s="33"/>
    </row>
    <row r="633" spans="6:25" ht="13.5" hidden="1" customHeight="1">
      <c r="F633" s="33"/>
      <c r="H633" s="33"/>
      <c r="I633" s="33"/>
      <c r="J633" s="33"/>
      <c r="K633" s="33"/>
      <c r="L633" s="33"/>
      <c r="M633" s="33"/>
      <c r="U633" s="33"/>
      <c r="W633" s="33"/>
      <c r="X633" s="33"/>
      <c r="Y633" s="33"/>
    </row>
    <row r="634" spans="6:25" ht="13.5" hidden="1" customHeight="1">
      <c r="F634" s="33"/>
      <c r="H634" s="33"/>
      <c r="I634" s="33"/>
      <c r="J634" s="33"/>
      <c r="K634" s="33"/>
      <c r="L634" s="33"/>
      <c r="M634" s="33"/>
      <c r="U634" s="33"/>
      <c r="W634" s="33"/>
      <c r="X634" s="33"/>
      <c r="Y634" s="33"/>
    </row>
    <row r="635" spans="6:25" ht="13.5" hidden="1" customHeight="1">
      <c r="F635" s="33"/>
      <c r="H635" s="33"/>
      <c r="I635" s="33"/>
      <c r="J635" s="33"/>
      <c r="K635" s="33"/>
      <c r="L635" s="33"/>
      <c r="M635" s="33"/>
      <c r="U635" s="33"/>
      <c r="W635" s="33"/>
      <c r="X635" s="33"/>
      <c r="Y635" s="33"/>
    </row>
    <row r="636" spans="6:25" ht="13.5" hidden="1" customHeight="1">
      <c r="F636" s="33"/>
      <c r="H636" s="33"/>
      <c r="I636" s="33"/>
      <c r="J636" s="33"/>
      <c r="K636" s="33"/>
      <c r="L636" s="33"/>
      <c r="M636" s="33"/>
      <c r="U636" s="33"/>
      <c r="W636" s="33"/>
      <c r="X636" s="33"/>
      <c r="Y636" s="33"/>
    </row>
    <row r="637" spans="6:25" ht="13.5" hidden="1" customHeight="1">
      <c r="F637" s="33"/>
      <c r="H637" s="33"/>
      <c r="I637" s="33"/>
      <c r="J637" s="33"/>
      <c r="K637" s="33"/>
      <c r="L637" s="33"/>
      <c r="M637" s="33"/>
      <c r="U637" s="33"/>
      <c r="W637" s="33"/>
      <c r="X637" s="33"/>
      <c r="Y637" s="33"/>
    </row>
    <row r="638" spans="6:25" ht="13.5" hidden="1" customHeight="1">
      <c r="F638" s="33"/>
      <c r="H638" s="33"/>
      <c r="I638" s="33"/>
      <c r="J638" s="33"/>
      <c r="K638" s="33"/>
      <c r="L638" s="33"/>
      <c r="M638" s="33"/>
      <c r="U638" s="33"/>
      <c r="W638" s="33"/>
      <c r="X638" s="33"/>
      <c r="Y638" s="33"/>
    </row>
    <row r="639" spans="6:25" ht="13.5" hidden="1" customHeight="1">
      <c r="F639" s="33"/>
      <c r="H639" s="33"/>
      <c r="I639" s="33"/>
      <c r="J639" s="33"/>
      <c r="K639" s="33"/>
      <c r="L639" s="33"/>
      <c r="M639" s="33"/>
      <c r="U639" s="33"/>
      <c r="W639" s="33"/>
      <c r="X639" s="33"/>
      <c r="Y639" s="33"/>
    </row>
    <row r="640" spans="6:25" ht="13.5" hidden="1" customHeight="1">
      <c r="F640" s="33"/>
      <c r="H640" s="33"/>
      <c r="I640" s="33"/>
      <c r="J640" s="33"/>
      <c r="K640" s="33"/>
      <c r="L640" s="33"/>
      <c r="M640" s="33"/>
      <c r="U640" s="33"/>
      <c r="W640" s="33"/>
      <c r="X640" s="33"/>
      <c r="Y640" s="33"/>
    </row>
    <row r="641" spans="6:25" ht="13.5" hidden="1" customHeight="1">
      <c r="F641" s="33"/>
      <c r="H641" s="33"/>
      <c r="I641" s="33"/>
      <c r="J641" s="33"/>
      <c r="K641" s="33"/>
      <c r="L641" s="33"/>
      <c r="M641" s="33"/>
      <c r="U641" s="33"/>
      <c r="W641" s="33"/>
      <c r="X641" s="33"/>
      <c r="Y641" s="33"/>
    </row>
    <row r="642" spans="6:25" ht="13.5" hidden="1" customHeight="1">
      <c r="F642" s="33"/>
      <c r="H642" s="33"/>
      <c r="I642" s="33"/>
      <c r="J642" s="33"/>
      <c r="K642" s="33"/>
      <c r="L642" s="33"/>
      <c r="M642" s="33"/>
      <c r="U642" s="33"/>
      <c r="W642" s="33"/>
      <c r="X642" s="33"/>
      <c r="Y642" s="33"/>
    </row>
    <row r="643" spans="6:25" ht="13.5" hidden="1" customHeight="1">
      <c r="F643" s="33"/>
      <c r="H643" s="33"/>
      <c r="I643" s="33"/>
      <c r="J643" s="33"/>
      <c r="K643" s="33"/>
      <c r="L643" s="33"/>
      <c r="M643" s="33"/>
      <c r="U643" s="33"/>
      <c r="W643" s="33"/>
      <c r="X643" s="33"/>
      <c r="Y643" s="33"/>
    </row>
    <row r="644" spans="6:25" ht="13.5" hidden="1" customHeight="1">
      <c r="F644" s="33"/>
      <c r="H644" s="33"/>
      <c r="I644" s="33"/>
      <c r="J644" s="33"/>
      <c r="K644" s="33"/>
      <c r="L644" s="33"/>
      <c r="M644" s="33"/>
      <c r="U644" s="33"/>
      <c r="W644" s="33"/>
      <c r="X644" s="33"/>
      <c r="Y644" s="33"/>
    </row>
    <row r="645" spans="6:25" ht="13.5" hidden="1" customHeight="1">
      <c r="F645" s="33"/>
      <c r="H645" s="33"/>
      <c r="I645" s="33"/>
      <c r="J645" s="33"/>
      <c r="K645" s="33"/>
      <c r="L645" s="33"/>
      <c r="M645" s="33"/>
      <c r="U645" s="33"/>
      <c r="W645" s="33"/>
      <c r="X645" s="33"/>
      <c r="Y645" s="33"/>
    </row>
    <row r="646" spans="6:25" ht="13.5" hidden="1" customHeight="1">
      <c r="F646" s="33"/>
      <c r="H646" s="33"/>
      <c r="I646" s="33"/>
      <c r="J646" s="33"/>
      <c r="K646" s="33"/>
      <c r="L646" s="33"/>
      <c r="M646" s="33"/>
      <c r="U646" s="33"/>
      <c r="W646" s="33"/>
      <c r="X646" s="33"/>
      <c r="Y646" s="33"/>
    </row>
    <row r="647" spans="6:25" ht="13.5" hidden="1" customHeight="1">
      <c r="F647" s="33"/>
      <c r="H647" s="33"/>
      <c r="I647" s="33"/>
      <c r="J647" s="33"/>
      <c r="K647" s="33"/>
      <c r="L647" s="33"/>
      <c r="M647" s="33"/>
      <c r="U647" s="33"/>
      <c r="W647" s="33"/>
      <c r="X647" s="33"/>
      <c r="Y647" s="33"/>
    </row>
    <row r="648" spans="6:25" ht="13.5" hidden="1" customHeight="1">
      <c r="F648" s="33"/>
      <c r="H648" s="33"/>
      <c r="I648" s="33"/>
      <c r="J648" s="33"/>
      <c r="K648" s="33"/>
      <c r="L648" s="33"/>
      <c r="M648" s="33"/>
      <c r="U648" s="33"/>
      <c r="W648" s="33"/>
      <c r="X648" s="33"/>
      <c r="Y648" s="33"/>
    </row>
    <row r="649" spans="6:25" ht="13.5" hidden="1" customHeight="1">
      <c r="F649" s="33"/>
      <c r="H649" s="33"/>
      <c r="I649" s="33"/>
      <c r="J649" s="33"/>
      <c r="K649" s="33"/>
      <c r="L649" s="33"/>
      <c r="M649" s="33"/>
      <c r="U649" s="33"/>
      <c r="W649" s="33"/>
      <c r="X649" s="33"/>
      <c r="Y649" s="33"/>
    </row>
    <row r="650" spans="6:25" ht="13.5" hidden="1" customHeight="1">
      <c r="F650" s="33"/>
      <c r="H650" s="33"/>
      <c r="I650" s="33"/>
      <c r="J650" s="33"/>
      <c r="K650" s="33"/>
      <c r="L650" s="33"/>
      <c r="M650" s="33"/>
      <c r="U650" s="33"/>
      <c r="W650" s="33"/>
      <c r="X650" s="33"/>
      <c r="Y650" s="33"/>
    </row>
    <row r="651" spans="6:25" ht="13.5" hidden="1" customHeight="1">
      <c r="F651" s="33"/>
      <c r="H651" s="33"/>
      <c r="I651" s="33"/>
      <c r="J651" s="33"/>
      <c r="K651" s="33"/>
      <c r="L651" s="33"/>
      <c r="M651" s="33"/>
      <c r="U651" s="33"/>
      <c r="W651" s="33"/>
      <c r="X651" s="33"/>
      <c r="Y651" s="33"/>
    </row>
    <row r="652" spans="6:25" ht="13.5" hidden="1" customHeight="1">
      <c r="F652" s="33"/>
      <c r="H652" s="33"/>
      <c r="I652" s="33"/>
      <c r="J652" s="33"/>
      <c r="K652" s="33"/>
      <c r="L652" s="33"/>
      <c r="M652" s="33"/>
      <c r="U652" s="33"/>
      <c r="W652" s="33"/>
      <c r="X652" s="33"/>
      <c r="Y652" s="33"/>
    </row>
    <row r="653" spans="6:25" ht="13.5" hidden="1" customHeight="1">
      <c r="F653" s="33"/>
      <c r="H653" s="33"/>
      <c r="I653" s="33"/>
      <c r="J653" s="33"/>
      <c r="K653" s="33"/>
      <c r="L653" s="33"/>
      <c r="M653" s="33"/>
      <c r="U653" s="33"/>
      <c r="W653" s="33"/>
      <c r="X653" s="33"/>
      <c r="Y653" s="33"/>
    </row>
    <row r="654" spans="6:25" ht="13.5" hidden="1" customHeight="1">
      <c r="F654" s="33"/>
      <c r="H654" s="33"/>
      <c r="I654" s="33"/>
      <c r="J654" s="33"/>
      <c r="K654" s="33"/>
      <c r="L654" s="33"/>
      <c r="M654" s="33"/>
      <c r="U654" s="33"/>
      <c r="W654" s="33"/>
      <c r="X654" s="33"/>
      <c r="Y654" s="33"/>
    </row>
    <row r="655" spans="6:25" ht="13.5" hidden="1" customHeight="1">
      <c r="F655" s="33"/>
      <c r="H655" s="33"/>
      <c r="I655" s="33"/>
      <c r="J655" s="33"/>
      <c r="K655" s="33"/>
      <c r="L655" s="33"/>
      <c r="M655" s="33"/>
      <c r="U655" s="33"/>
      <c r="W655" s="33"/>
      <c r="X655" s="33"/>
      <c r="Y655" s="33"/>
    </row>
    <row r="656" spans="6:25" ht="13.5" hidden="1" customHeight="1">
      <c r="F656" s="33"/>
      <c r="H656" s="33"/>
      <c r="I656" s="33"/>
      <c r="J656" s="33"/>
      <c r="K656" s="33"/>
      <c r="L656" s="33"/>
      <c r="M656" s="33"/>
      <c r="U656" s="33"/>
      <c r="W656" s="33"/>
      <c r="X656" s="33"/>
      <c r="Y656" s="33"/>
    </row>
    <row r="657" spans="6:25" ht="13.5" hidden="1" customHeight="1">
      <c r="F657" s="33"/>
      <c r="H657" s="33"/>
      <c r="I657" s="33"/>
      <c r="J657" s="33"/>
      <c r="K657" s="33"/>
      <c r="L657" s="33"/>
      <c r="M657" s="33"/>
      <c r="U657" s="33"/>
      <c r="W657" s="33"/>
      <c r="X657" s="33"/>
      <c r="Y657" s="33"/>
    </row>
    <row r="658" spans="6:25" ht="13.5" hidden="1" customHeight="1">
      <c r="F658" s="33"/>
      <c r="H658" s="33"/>
      <c r="I658" s="33"/>
      <c r="J658" s="33"/>
      <c r="K658" s="33"/>
      <c r="L658" s="33"/>
      <c r="M658" s="33"/>
      <c r="U658" s="33"/>
      <c r="W658" s="33"/>
      <c r="X658" s="33"/>
      <c r="Y658" s="33"/>
    </row>
    <row r="659" spans="6:25" ht="13.5" hidden="1" customHeight="1">
      <c r="F659" s="33"/>
      <c r="H659" s="33"/>
      <c r="I659" s="33"/>
      <c r="J659" s="33"/>
      <c r="K659" s="33"/>
      <c r="L659" s="33"/>
      <c r="M659" s="33"/>
      <c r="U659" s="33"/>
      <c r="W659" s="33"/>
      <c r="X659" s="33"/>
      <c r="Y659" s="33"/>
    </row>
    <row r="660" spans="6:25" ht="13.5" hidden="1" customHeight="1">
      <c r="F660" s="33"/>
      <c r="H660" s="33"/>
      <c r="I660" s="33"/>
      <c r="J660" s="33"/>
      <c r="K660" s="33"/>
      <c r="L660" s="33"/>
      <c r="M660" s="33"/>
      <c r="U660" s="33"/>
      <c r="W660" s="33"/>
      <c r="X660" s="33"/>
      <c r="Y660" s="33"/>
    </row>
    <row r="661" spans="6:25" ht="13.5" hidden="1" customHeight="1">
      <c r="F661" s="33"/>
      <c r="H661" s="33"/>
      <c r="I661" s="33"/>
      <c r="J661" s="33"/>
      <c r="K661" s="33"/>
      <c r="L661" s="33"/>
      <c r="M661" s="33"/>
      <c r="U661" s="33"/>
      <c r="W661" s="33"/>
      <c r="X661" s="33"/>
      <c r="Y661" s="33"/>
    </row>
    <row r="662" spans="6:25" ht="13.5" hidden="1" customHeight="1">
      <c r="F662" s="33"/>
      <c r="H662" s="33"/>
      <c r="I662" s="33"/>
      <c r="J662" s="33"/>
      <c r="K662" s="33"/>
      <c r="L662" s="33"/>
      <c r="M662" s="33"/>
      <c r="U662" s="33"/>
      <c r="W662" s="33"/>
      <c r="X662" s="33"/>
      <c r="Y662" s="33"/>
    </row>
    <row r="663" spans="6:25" ht="13.5" hidden="1" customHeight="1">
      <c r="F663" s="33"/>
      <c r="H663" s="33"/>
      <c r="I663" s="33"/>
      <c r="J663" s="33"/>
      <c r="K663" s="33"/>
      <c r="L663" s="33"/>
      <c r="M663" s="33"/>
      <c r="U663" s="33"/>
      <c r="W663" s="33"/>
      <c r="X663" s="33"/>
      <c r="Y663" s="33"/>
    </row>
    <row r="664" spans="6:25" ht="13.5" hidden="1" customHeight="1">
      <c r="F664" s="33"/>
      <c r="H664" s="33"/>
      <c r="I664" s="33"/>
      <c r="J664" s="33"/>
      <c r="K664" s="33"/>
      <c r="L664" s="33"/>
      <c r="M664" s="33"/>
      <c r="U664" s="33"/>
      <c r="W664" s="33"/>
      <c r="X664" s="33"/>
      <c r="Y664" s="33"/>
    </row>
    <row r="665" spans="6:25" ht="13.5" hidden="1" customHeight="1">
      <c r="F665" s="33"/>
      <c r="H665" s="33"/>
      <c r="I665" s="33"/>
      <c r="J665" s="33"/>
      <c r="K665" s="33"/>
      <c r="L665" s="33"/>
      <c r="M665" s="33"/>
      <c r="U665" s="33"/>
      <c r="W665" s="33"/>
      <c r="X665" s="33"/>
      <c r="Y665" s="33"/>
    </row>
    <row r="666" spans="6:25" ht="13.5" hidden="1" customHeight="1">
      <c r="F666" s="33"/>
      <c r="H666" s="33"/>
      <c r="I666" s="33"/>
      <c r="J666" s="33"/>
      <c r="K666" s="33"/>
      <c r="L666" s="33"/>
      <c r="M666" s="33"/>
      <c r="U666" s="33"/>
      <c r="W666" s="33"/>
      <c r="X666" s="33"/>
      <c r="Y666" s="33"/>
    </row>
    <row r="667" spans="6:25" ht="13.5" hidden="1" customHeight="1">
      <c r="F667" s="33"/>
      <c r="H667" s="33"/>
      <c r="I667" s="33"/>
      <c r="J667" s="33"/>
      <c r="K667" s="33"/>
      <c r="L667" s="33"/>
      <c r="M667" s="33"/>
      <c r="U667" s="33"/>
      <c r="W667" s="33"/>
      <c r="X667" s="33"/>
      <c r="Y667" s="33"/>
    </row>
    <row r="668" spans="6:25" ht="13.5" hidden="1" customHeight="1">
      <c r="F668" s="33"/>
      <c r="H668" s="33"/>
      <c r="I668" s="33"/>
      <c r="J668" s="33"/>
      <c r="K668" s="33"/>
      <c r="L668" s="33"/>
      <c r="M668" s="33"/>
      <c r="U668" s="33"/>
      <c r="W668" s="33"/>
      <c r="X668" s="33"/>
      <c r="Y668" s="33"/>
    </row>
    <row r="669" spans="6:25" ht="13.5" hidden="1" customHeight="1">
      <c r="F669" s="33"/>
      <c r="H669" s="33"/>
      <c r="I669" s="33"/>
      <c r="J669" s="33"/>
      <c r="K669" s="33"/>
      <c r="L669" s="33"/>
      <c r="M669" s="33"/>
      <c r="U669" s="33"/>
      <c r="W669" s="33"/>
      <c r="X669" s="33"/>
      <c r="Y669" s="33"/>
    </row>
    <row r="670" spans="6:25" ht="13.5" hidden="1" customHeight="1">
      <c r="F670" s="33"/>
      <c r="H670" s="33"/>
      <c r="I670" s="33"/>
      <c r="J670" s="33"/>
      <c r="K670" s="33"/>
      <c r="L670" s="33"/>
      <c r="M670" s="33"/>
      <c r="U670" s="33"/>
      <c r="W670" s="33"/>
      <c r="X670" s="33"/>
      <c r="Y670" s="33"/>
    </row>
    <row r="671" spans="6:25" ht="13.5" hidden="1" customHeight="1">
      <c r="F671" s="33"/>
      <c r="H671" s="33"/>
      <c r="I671" s="33"/>
      <c r="J671" s="33"/>
      <c r="K671" s="33"/>
      <c r="L671" s="33"/>
      <c r="M671" s="33"/>
      <c r="U671" s="33"/>
      <c r="W671" s="33"/>
      <c r="X671" s="33"/>
      <c r="Y671" s="33"/>
    </row>
    <row r="672" spans="6:25" ht="13.5" hidden="1" customHeight="1">
      <c r="F672" s="33"/>
      <c r="H672" s="33"/>
      <c r="I672" s="33"/>
      <c r="J672" s="33"/>
      <c r="K672" s="33"/>
      <c r="L672" s="33"/>
      <c r="M672" s="33"/>
      <c r="U672" s="33"/>
      <c r="W672" s="33"/>
      <c r="X672" s="33"/>
      <c r="Y672" s="33"/>
    </row>
    <row r="673" spans="6:25" ht="13.5" hidden="1" customHeight="1">
      <c r="F673" s="33"/>
      <c r="H673" s="33"/>
      <c r="I673" s="33"/>
      <c r="J673" s="33"/>
      <c r="K673" s="33"/>
      <c r="L673" s="33"/>
      <c r="M673" s="33"/>
      <c r="U673" s="33"/>
      <c r="W673" s="33"/>
      <c r="X673" s="33"/>
      <c r="Y673" s="33"/>
    </row>
    <row r="674" spans="6:25" ht="13.5" hidden="1" customHeight="1">
      <c r="F674" s="33"/>
      <c r="H674" s="33"/>
      <c r="I674" s="33"/>
      <c r="J674" s="33"/>
      <c r="K674" s="33"/>
      <c r="L674" s="33"/>
      <c r="M674" s="33"/>
      <c r="U674" s="33"/>
      <c r="W674" s="33"/>
      <c r="X674" s="33"/>
      <c r="Y674" s="33"/>
    </row>
    <row r="675" spans="6:25" ht="13.5" hidden="1" customHeight="1">
      <c r="F675" s="33"/>
      <c r="H675" s="33"/>
      <c r="I675" s="33"/>
      <c r="J675" s="33"/>
      <c r="K675" s="33"/>
      <c r="L675" s="33"/>
      <c r="M675" s="33"/>
      <c r="U675" s="33"/>
      <c r="W675" s="33"/>
      <c r="X675" s="33"/>
      <c r="Y675" s="33"/>
    </row>
    <row r="676" spans="6:25" ht="13.5" hidden="1" customHeight="1">
      <c r="F676" s="33"/>
      <c r="H676" s="33"/>
      <c r="I676" s="33"/>
      <c r="J676" s="33"/>
      <c r="K676" s="33"/>
      <c r="L676" s="33"/>
      <c r="M676" s="33"/>
      <c r="U676" s="33"/>
      <c r="W676" s="33"/>
      <c r="X676" s="33"/>
      <c r="Y676" s="33"/>
    </row>
    <row r="677" spans="6:25" ht="13.5" hidden="1" customHeight="1">
      <c r="F677" s="33"/>
      <c r="H677" s="33"/>
      <c r="I677" s="33"/>
      <c r="J677" s="33"/>
      <c r="K677" s="33"/>
      <c r="L677" s="33"/>
      <c r="M677" s="33"/>
      <c r="U677" s="33"/>
      <c r="W677" s="33"/>
      <c r="X677" s="33"/>
      <c r="Y677" s="33"/>
    </row>
    <row r="678" spans="6:25" ht="13.5" hidden="1" customHeight="1">
      <c r="F678" s="33"/>
      <c r="H678" s="33"/>
      <c r="I678" s="33"/>
      <c r="J678" s="33"/>
      <c r="K678" s="33"/>
      <c r="L678" s="33"/>
      <c r="M678" s="33"/>
      <c r="U678" s="33"/>
      <c r="W678" s="33"/>
      <c r="X678" s="33"/>
      <c r="Y678" s="33"/>
    </row>
    <row r="679" spans="6:25" ht="13.5" hidden="1" customHeight="1">
      <c r="F679" s="33"/>
      <c r="H679" s="33"/>
      <c r="I679" s="33"/>
      <c r="J679" s="33"/>
      <c r="K679" s="33"/>
      <c r="L679" s="33"/>
      <c r="M679" s="33"/>
      <c r="U679" s="33"/>
      <c r="W679" s="33"/>
      <c r="X679" s="33"/>
      <c r="Y679" s="33"/>
    </row>
    <row r="680" spans="6:25" ht="13.5" hidden="1" customHeight="1">
      <c r="F680" s="33"/>
      <c r="H680" s="33"/>
      <c r="I680" s="33"/>
      <c r="J680" s="33"/>
      <c r="K680" s="33"/>
      <c r="L680" s="33"/>
      <c r="M680" s="33"/>
      <c r="U680" s="33"/>
      <c r="W680" s="33"/>
      <c r="X680" s="33"/>
      <c r="Y680" s="33"/>
    </row>
    <row r="681" spans="6:25" ht="13.5" hidden="1" customHeight="1">
      <c r="F681" s="33"/>
      <c r="H681" s="33"/>
      <c r="I681" s="33"/>
      <c r="J681" s="33"/>
      <c r="K681" s="33"/>
      <c r="L681" s="33"/>
      <c r="M681" s="33"/>
      <c r="U681" s="33"/>
      <c r="W681" s="33"/>
      <c r="X681" s="33"/>
      <c r="Y681" s="33"/>
    </row>
    <row r="682" spans="6:25" ht="13.5" hidden="1" customHeight="1">
      <c r="F682" s="33"/>
      <c r="H682" s="33"/>
      <c r="I682" s="33"/>
      <c r="J682" s="33"/>
      <c r="K682" s="33"/>
      <c r="L682" s="33"/>
      <c r="M682" s="33"/>
      <c r="U682" s="33"/>
      <c r="W682" s="33"/>
      <c r="X682" s="33"/>
      <c r="Y682" s="33"/>
    </row>
    <row r="683" spans="6:25" ht="13.5" hidden="1" customHeight="1">
      <c r="F683" s="33"/>
      <c r="H683" s="33"/>
      <c r="I683" s="33"/>
      <c r="J683" s="33"/>
      <c r="K683" s="33"/>
      <c r="L683" s="33"/>
      <c r="M683" s="33"/>
      <c r="U683" s="33"/>
      <c r="W683" s="33"/>
      <c r="X683" s="33"/>
      <c r="Y683" s="33"/>
    </row>
    <row r="684" spans="6:25" ht="13.5" hidden="1" customHeight="1">
      <c r="F684" s="33"/>
      <c r="H684" s="33"/>
      <c r="I684" s="33"/>
      <c r="J684" s="33"/>
      <c r="K684" s="33"/>
      <c r="L684" s="33"/>
      <c r="M684" s="33"/>
      <c r="U684" s="33"/>
      <c r="W684" s="33"/>
      <c r="X684" s="33"/>
      <c r="Y684" s="33"/>
    </row>
    <row r="685" spans="6:25" ht="13.5" hidden="1" customHeight="1">
      <c r="F685" s="33"/>
      <c r="H685" s="33"/>
      <c r="I685" s="33"/>
      <c r="J685" s="33"/>
      <c r="K685" s="33"/>
      <c r="L685" s="33"/>
      <c r="M685" s="33"/>
      <c r="U685" s="33"/>
      <c r="W685" s="33"/>
      <c r="X685" s="33"/>
      <c r="Y685" s="33"/>
    </row>
    <row r="686" spans="6:25" ht="13.5" hidden="1" customHeight="1">
      <c r="F686" s="33"/>
      <c r="H686" s="33"/>
      <c r="I686" s="33"/>
      <c r="J686" s="33"/>
      <c r="K686" s="33"/>
      <c r="L686" s="33"/>
      <c r="M686" s="33"/>
      <c r="U686" s="33"/>
      <c r="W686" s="33"/>
      <c r="X686" s="33"/>
      <c r="Y686" s="33"/>
    </row>
    <row r="687" spans="6:25" ht="13.5" hidden="1" customHeight="1">
      <c r="F687" s="33"/>
      <c r="H687" s="33"/>
      <c r="I687" s="33"/>
      <c r="J687" s="33"/>
      <c r="K687" s="33"/>
      <c r="L687" s="33"/>
      <c r="M687" s="33"/>
      <c r="U687" s="33"/>
      <c r="W687" s="33"/>
      <c r="X687" s="33"/>
      <c r="Y687" s="33"/>
    </row>
    <row r="688" spans="6:25" ht="13.5" hidden="1" customHeight="1">
      <c r="F688" s="33"/>
      <c r="H688" s="33"/>
      <c r="I688" s="33"/>
      <c r="J688" s="33"/>
      <c r="K688" s="33"/>
      <c r="L688" s="33"/>
      <c r="M688" s="33"/>
      <c r="U688" s="33"/>
      <c r="W688" s="33"/>
      <c r="X688" s="33"/>
      <c r="Y688" s="33"/>
    </row>
    <row r="689" spans="6:25" ht="13.5" hidden="1" customHeight="1">
      <c r="F689" s="33"/>
      <c r="H689" s="33"/>
      <c r="I689" s="33"/>
      <c r="J689" s="33"/>
      <c r="K689" s="33"/>
      <c r="L689" s="33"/>
      <c r="M689" s="33"/>
      <c r="U689" s="33"/>
      <c r="W689" s="33"/>
      <c r="X689" s="33"/>
      <c r="Y689" s="33"/>
    </row>
    <row r="690" spans="6:25" ht="13.5" hidden="1" customHeight="1">
      <c r="F690" s="33"/>
      <c r="H690" s="33"/>
      <c r="I690" s="33"/>
      <c r="J690" s="33"/>
      <c r="K690" s="33"/>
      <c r="L690" s="33"/>
      <c r="M690" s="33"/>
      <c r="U690" s="33"/>
      <c r="W690" s="33"/>
      <c r="X690" s="33"/>
      <c r="Y690" s="33"/>
    </row>
    <row r="691" spans="6:25" ht="13.5" hidden="1" customHeight="1">
      <c r="F691" s="33"/>
      <c r="H691" s="33"/>
      <c r="I691" s="33"/>
      <c r="J691" s="33"/>
      <c r="K691" s="33"/>
      <c r="L691" s="33"/>
      <c r="M691" s="33"/>
      <c r="U691" s="33"/>
      <c r="W691" s="33"/>
      <c r="X691" s="33"/>
      <c r="Y691" s="33"/>
    </row>
    <row r="692" spans="6:25" ht="13.5" hidden="1" customHeight="1">
      <c r="F692" s="33"/>
      <c r="H692" s="33"/>
      <c r="I692" s="33"/>
      <c r="J692" s="33"/>
      <c r="K692" s="33"/>
      <c r="L692" s="33"/>
      <c r="M692" s="33"/>
      <c r="U692" s="33"/>
      <c r="W692" s="33"/>
      <c r="X692" s="33"/>
      <c r="Y692" s="33"/>
    </row>
    <row r="693" spans="6:25" ht="13.5" hidden="1" customHeight="1">
      <c r="F693" s="33"/>
      <c r="H693" s="33"/>
      <c r="I693" s="33"/>
      <c r="J693" s="33"/>
      <c r="K693" s="33"/>
      <c r="L693" s="33"/>
      <c r="M693" s="33"/>
      <c r="U693" s="33"/>
      <c r="W693" s="33"/>
      <c r="X693" s="33"/>
      <c r="Y693" s="33"/>
    </row>
    <row r="694" spans="6:25" ht="13.5" hidden="1" customHeight="1">
      <c r="F694" s="33"/>
      <c r="H694" s="33"/>
      <c r="I694" s="33"/>
      <c r="J694" s="33"/>
      <c r="K694" s="33"/>
      <c r="L694" s="33"/>
      <c r="M694" s="33"/>
      <c r="U694" s="33"/>
      <c r="W694" s="33"/>
      <c r="X694" s="33"/>
      <c r="Y694" s="33"/>
    </row>
    <row r="695" spans="6:25" ht="13.5" hidden="1" customHeight="1">
      <c r="F695" s="33"/>
      <c r="H695" s="33"/>
      <c r="I695" s="33"/>
      <c r="J695" s="33"/>
      <c r="K695" s="33"/>
      <c r="L695" s="33"/>
      <c r="M695" s="33"/>
      <c r="U695" s="33"/>
      <c r="W695" s="33"/>
      <c r="X695" s="33"/>
      <c r="Y695" s="33"/>
    </row>
    <row r="696" spans="6:25" ht="13.5" hidden="1" customHeight="1">
      <c r="F696" s="33"/>
      <c r="H696" s="33"/>
      <c r="I696" s="33"/>
      <c r="J696" s="33"/>
      <c r="K696" s="33"/>
      <c r="L696" s="33"/>
      <c r="M696" s="33"/>
      <c r="U696" s="33"/>
      <c r="W696" s="33"/>
      <c r="X696" s="33"/>
      <c r="Y696" s="33"/>
    </row>
    <row r="697" spans="6:25" ht="13.5" hidden="1" customHeight="1">
      <c r="F697" s="33"/>
      <c r="H697" s="33"/>
      <c r="I697" s="33"/>
      <c r="J697" s="33"/>
      <c r="K697" s="33"/>
      <c r="L697" s="33"/>
      <c r="M697" s="33"/>
      <c r="U697" s="33"/>
      <c r="W697" s="33"/>
      <c r="X697" s="33"/>
      <c r="Y697" s="33"/>
    </row>
    <row r="698" spans="6:25" ht="13.5" hidden="1" customHeight="1">
      <c r="F698" s="33"/>
      <c r="H698" s="33"/>
      <c r="I698" s="33"/>
      <c r="J698" s="33"/>
      <c r="K698" s="33"/>
      <c r="L698" s="33"/>
      <c r="M698" s="33"/>
      <c r="U698" s="33"/>
      <c r="W698" s="33"/>
      <c r="X698" s="33"/>
      <c r="Y698" s="33"/>
    </row>
    <row r="699" spans="6:25" ht="13.5" hidden="1" customHeight="1">
      <c r="F699" s="33"/>
      <c r="H699" s="33"/>
      <c r="I699" s="33"/>
      <c r="J699" s="33"/>
      <c r="K699" s="33"/>
      <c r="L699" s="33"/>
      <c r="M699" s="33"/>
      <c r="U699" s="33"/>
      <c r="W699" s="33"/>
      <c r="X699" s="33"/>
      <c r="Y699" s="33"/>
    </row>
    <row r="700" spans="6:25" ht="13.5" hidden="1" customHeight="1">
      <c r="F700" s="33"/>
      <c r="H700" s="33"/>
      <c r="I700" s="33"/>
      <c r="J700" s="33"/>
      <c r="K700" s="33"/>
      <c r="L700" s="33"/>
      <c r="M700" s="33"/>
      <c r="U700" s="33"/>
      <c r="W700" s="33"/>
      <c r="X700" s="33"/>
      <c r="Y700" s="33"/>
    </row>
    <row r="701" spans="6:25" ht="13.5" hidden="1" customHeight="1">
      <c r="F701" s="33"/>
      <c r="H701" s="33"/>
      <c r="I701" s="33"/>
      <c r="J701" s="33"/>
      <c r="K701" s="33"/>
      <c r="L701" s="33"/>
      <c r="M701" s="33"/>
      <c r="U701" s="33"/>
      <c r="W701" s="33"/>
      <c r="X701" s="33"/>
      <c r="Y701" s="33"/>
    </row>
    <row r="702" spans="6:25" ht="13.5" hidden="1" customHeight="1">
      <c r="F702" s="33"/>
      <c r="H702" s="33"/>
      <c r="I702" s="33"/>
      <c r="J702" s="33"/>
      <c r="K702" s="33"/>
      <c r="L702" s="33"/>
      <c r="M702" s="33"/>
      <c r="U702" s="33"/>
      <c r="W702" s="33"/>
      <c r="X702" s="33"/>
      <c r="Y702" s="33"/>
    </row>
    <row r="703" spans="6:25" ht="13.5" hidden="1" customHeight="1">
      <c r="F703" s="33"/>
      <c r="H703" s="33"/>
      <c r="I703" s="33"/>
      <c r="J703" s="33"/>
      <c r="K703" s="33"/>
      <c r="L703" s="33"/>
      <c r="M703" s="33"/>
      <c r="U703" s="33"/>
      <c r="W703" s="33"/>
      <c r="X703" s="33"/>
      <c r="Y703" s="33"/>
    </row>
    <row r="704" spans="6:25" ht="13.5" hidden="1" customHeight="1">
      <c r="F704" s="33"/>
      <c r="H704" s="33"/>
      <c r="I704" s="33"/>
      <c r="J704" s="33"/>
      <c r="K704" s="33"/>
      <c r="L704" s="33"/>
      <c r="M704" s="33"/>
      <c r="U704" s="33"/>
      <c r="W704" s="33"/>
      <c r="X704" s="33"/>
      <c r="Y704" s="33"/>
    </row>
    <row r="705" spans="6:25" ht="13.5" hidden="1" customHeight="1">
      <c r="F705" s="33"/>
      <c r="H705" s="33"/>
      <c r="I705" s="33"/>
      <c r="J705" s="33"/>
      <c r="K705" s="33"/>
      <c r="L705" s="33"/>
      <c r="M705" s="33"/>
      <c r="U705" s="33"/>
      <c r="W705" s="33"/>
      <c r="X705" s="33"/>
      <c r="Y705" s="33"/>
    </row>
    <row r="706" spans="6:25" ht="13.5" hidden="1" customHeight="1">
      <c r="F706" s="33"/>
      <c r="H706" s="33"/>
      <c r="I706" s="33"/>
      <c r="J706" s="33"/>
      <c r="K706" s="33"/>
      <c r="L706" s="33"/>
      <c r="M706" s="33"/>
      <c r="U706" s="33"/>
      <c r="W706" s="33"/>
      <c r="X706" s="33"/>
      <c r="Y706" s="33"/>
    </row>
    <row r="707" spans="6:25" ht="13.5" hidden="1" customHeight="1">
      <c r="F707" s="33"/>
      <c r="H707" s="33"/>
      <c r="I707" s="33"/>
      <c r="J707" s="33"/>
      <c r="K707" s="33"/>
      <c r="L707" s="33"/>
      <c r="M707" s="33"/>
      <c r="U707" s="33"/>
      <c r="W707" s="33"/>
      <c r="X707" s="33"/>
      <c r="Y707" s="33"/>
    </row>
    <row r="708" spans="6:25" ht="13.5" hidden="1" customHeight="1">
      <c r="F708" s="33"/>
      <c r="H708" s="33"/>
      <c r="I708" s="33"/>
      <c r="J708" s="33"/>
      <c r="K708" s="33"/>
      <c r="L708" s="33"/>
      <c r="M708" s="33"/>
      <c r="U708" s="33"/>
      <c r="W708" s="33"/>
      <c r="X708" s="33"/>
      <c r="Y708" s="33"/>
    </row>
    <row r="709" spans="6:25" ht="13.5" hidden="1" customHeight="1">
      <c r="F709" s="33"/>
      <c r="H709" s="33"/>
      <c r="I709" s="33"/>
      <c r="J709" s="33"/>
      <c r="K709" s="33"/>
      <c r="L709" s="33"/>
      <c r="M709" s="33"/>
      <c r="U709" s="33"/>
      <c r="W709" s="33"/>
      <c r="X709" s="33"/>
      <c r="Y709" s="33"/>
    </row>
    <row r="710" spans="6:25" ht="13.5" hidden="1" customHeight="1">
      <c r="F710" s="33"/>
      <c r="H710" s="33"/>
      <c r="I710" s="33"/>
      <c r="J710" s="33"/>
      <c r="K710" s="33"/>
      <c r="L710" s="33"/>
      <c r="M710" s="33"/>
      <c r="U710" s="33"/>
      <c r="W710" s="33"/>
      <c r="X710" s="33"/>
      <c r="Y710" s="33"/>
    </row>
    <row r="711" spans="6:25" ht="13.5" hidden="1" customHeight="1">
      <c r="F711" s="33"/>
      <c r="H711" s="33"/>
      <c r="I711" s="33"/>
      <c r="J711" s="33"/>
      <c r="K711" s="33"/>
      <c r="L711" s="33"/>
      <c r="M711" s="33"/>
      <c r="U711" s="33"/>
      <c r="W711" s="33"/>
      <c r="X711" s="33"/>
      <c r="Y711" s="33"/>
    </row>
    <row r="712" spans="6:25" ht="13.5" hidden="1" customHeight="1">
      <c r="F712" s="33"/>
      <c r="H712" s="33"/>
      <c r="I712" s="33"/>
      <c r="J712" s="33"/>
      <c r="K712" s="33"/>
      <c r="L712" s="33"/>
      <c r="M712" s="33"/>
      <c r="U712" s="33"/>
      <c r="W712" s="33"/>
      <c r="X712" s="33"/>
      <c r="Y712" s="33"/>
    </row>
    <row r="713" spans="6:25" ht="13.5" hidden="1" customHeight="1">
      <c r="F713" s="33"/>
      <c r="H713" s="33"/>
      <c r="I713" s="33"/>
      <c r="J713" s="33"/>
      <c r="K713" s="33"/>
      <c r="L713" s="33"/>
      <c r="M713" s="33"/>
      <c r="U713" s="33"/>
      <c r="W713" s="33"/>
      <c r="X713" s="33"/>
      <c r="Y713" s="33"/>
    </row>
    <row r="714" spans="6:25" ht="13.5" hidden="1" customHeight="1">
      <c r="F714" s="33"/>
      <c r="H714" s="33"/>
      <c r="I714" s="33"/>
      <c r="J714" s="33"/>
      <c r="K714" s="33"/>
      <c r="L714" s="33"/>
      <c r="M714" s="33"/>
      <c r="U714" s="33"/>
      <c r="W714" s="33"/>
      <c r="X714" s="33"/>
      <c r="Y714" s="33"/>
    </row>
    <row r="715" spans="6:25" ht="13.5" hidden="1" customHeight="1">
      <c r="F715" s="33"/>
      <c r="H715" s="33"/>
      <c r="I715" s="33"/>
      <c r="J715" s="33"/>
      <c r="K715" s="33"/>
      <c r="L715" s="33"/>
      <c r="M715" s="33"/>
      <c r="U715" s="33"/>
      <c r="W715" s="33"/>
      <c r="X715" s="33"/>
      <c r="Y715" s="33"/>
    </row>
    <row r="716" spans="6:25" ht="13.5" hidden="1" customHeight="1">
      <c r="F716" s="33"/>
      <c r="H716" s="33"/>
      <c r="I716" s="33"/>
      <c r="J716" s="33"/>
      <c r="K716" s="33"/>
      <c r="L716" s="33"/>
      <c r="M716" s="33"/>
      <c r="U716" s="33"/>
      <c r="W716" s="33"/>
      <c r="X716" s="33"/>
      <c r="Y716" s="33"/>
    </row>
    <row r="717" spans="6:25" ht="13.5" hidden="1" customHeight="1">
      <c r="F717" s="33"/>
      <c r="H717" s="33"/>
      <c r="I717" s="33"/>
      <c r="J717" s="33"/>
      <c r="K717" s="33"/>
      <c r="L717" s="33"/>
      <c r="M717" s="33"/>
      <c r="U717" s="33"/>
      <c r="W717" s="33"/>
      <c r="X717" s="33"/>
      <c r="Y717" s="33"/>
    </row>
    <row r="718" spans="6:25" ht="13.5" hidden="1" customHeight="1">
      <c r="F718" s="33"/>
      <c r="H718" s="33"/>
      <c r="I718" s="33"/>
      <c r="J718" s="33"/>
      <c r="K718" s="33"/>
      <c r="L718" s="33"/>
      <c r="M718" s="33"/>
      <c r="U718" s="33"/>
      <c r="W718" s="33"/>
      <c r="X718" s="33"/>
      <c r="Y718" s="33"/>
    </row>
    <row r="719" spans="6:25" ht="13.5" hidden="1" customHeight="1">
      <c r="F719" s="33"/>
      <c r="H719" s="33"/>
      <c r="I719" s="33"/>
      <c r="J719" s="33"/>
      <c r="K719" s="33"/>
      <c r="L719" s="33"/>
      <c r="M719" s="33"/>
      <c r="U719" s="33"/>
      <c r="W719" s="33"/>
      <c r="X719" s="33"/>
      <c r="Y719" s="33"/>
    </row>
    <row r="720" spans="6:25" ht="13.5" hidden="1" customHeight="1">
      <c r="F720" s="33"/>
      <c r="H720" s="33"/>
      <c r="I720" s="33"/>
      <c r="J720" s="33"/>
      <c r="K720" s="33"/>
      <c r="L720" s="33"/>
      <c r="M720" s="33"/>
      <c r="U720" s="33"/>
      <c r="W720" s="33"/>
      <c r="X720" s="33"/>
      <c r="Y720" s="33"/>
    </row>
    <row r="721" spans="6:25" ht="13.5" hidden="1" customHeight="1">
      <c r="F721" s="33"/>
      <c r="H721" s="33"/>
      <c r="I721" s="33"/>
      <c r="J721" s="33"/>
      <c r="K721" s="33"/>
      <c r="L721" s="33"/>
      <c r="M721" s="33"/>
      <c r="U721" s="33"/>
      <c r="W721" s="33"/>
      <c r="X721" s="33"/>
      <c r="Y721" s="33"/>
    </row>
    <row r="722" spans="6:25" ht="13.5" hidden="1" customHeight="1">
      <c r="F722" s="33"/>
      <c r="H722" s="33"/>
      <c r="I722" s="33"/>
      <c r="J722" s="33"/>
      <c r="K722" s="33"/>
      <c r="L722" s="33"/>
      <c r="M722" s="33"/>
      <c r="U722" s="33"/>
      <c r="W722" s="33"/>
      <c r="X722" s="33"/>
      <c r="Y722" s="33"/>
    </row>
    <row r="723" spans="6:25" ht="13.5" hidden="1" customHeight="1">
      <c r="F723" s="33"/>
      <c r="H723" s="33"/>
      <c r="I723" s="33"/>
      <c r="J723" s="33"/>
      <c r="K723" s="33"/>
      <c r="L723" s="33"/>
      <c r="M723" s="33"/>
      <c r="U723" s="33"/>
      <c r="W723" s="33"/>
      <c r="X723" s="33"/>
      <c r="Y723" s="33"/>
    </row>
    <row r="724" spans="6:25" ht="13.5" hidden="1" customHeight="1">
      <c r="F724" s="33"/>
      <c r="H724" s="33"/>
      <c r="I724" s="33"/>
      <c r="J724" s="33"/>
      <c r="K724" s="33"/>
      <c r="L724" s="33"/>
      <c r="M724" s="33"/>
      <c r="U724" s="33"/>
      <c r="W724" s="33"/>
      <c r="X724" s="33"/>
      <c r="Y724" s="33"/>
    </row>
    <row r="725" spans="6:25" ht="13.5" hidden="1" customHeight="1">
      <c r="F725" s="33"/>
      <c r="H725" s="33"/>
      <c r="I725" s="33"/>
      <c r="J725" s="33"/>
      <c r="K725" s="33"/>
      <c r="L725" s="33"/>
      <c r="M725" s="33"/>
      <c r="U725" s="33"/>
      <c r="W725" s="33"/>
      <c r="X725" s="33"/>
      <c r="Y725" s="33"/>
    </row>
    <row r="726" spans="6:25" ht="13.5" hidden="1" customHeight="1">
      <c r="F726" s="33"/>
      <c r="H726" s="33"/>
      <c r="I726" s="33"/>
      <c r="J726" s="33"/>
      <c r="K726" s="33"/>
      <c r="L726" s="33"/>
      <c r="M726" s="33"/>
      <c r="U726" s="33"/>
      <c r="W726" s="33"/>
      <c r="X726" s="33"/>
      <c r="Y726" s="33"/>
    </row>
    <row r="727" spans="6:25" ht="13.5" hidden="1" customHeight="1">
      <c r="F727" s="33"/>
      <c r="H727" s="33"/>
      <c r="I727" s="33"/>
      <c r="J727" s="33"/>
      <c r="K727" s="33"/>
      <c r="L727" s="33"/>
      <c r="M727" s="33"/>
      <c r="U727" s="33"/>
      <c r="W727" s="33"/>
      <c r="X727" s="33"/>
      <c r="Y727" s="33"/>
    </row>
    <row r="728" spans="6:25" ht="13.5" hidden="1" customHeight="1">
      <c r="F728" s="33"/>
      <c r="H728" s="33"/>
      <c r="I728" s="33"/>
      <c r="J728" s="33"/>
      <c r="K728" s="33"/>
      <c r="L728" s="33"/>
      <c r="M728" s="33"/>
      <c r="U728" s="33"/>
      <c r="W728" s="33"/>
      <c r="X728" s="33"/>
      <c r="Y728" s="33"/>
    </row>
    <row r="729" spans="6:25" ht="13.5" hidden="1" customHeight="1">
      <c r="F729" s="33"/>
      <c r="H729" s="33"/>
      <c r="I729" s="33"/>
      <c r="J729" s="33"/>
      <c r="K729" s="33"/>
      <c r="L729" s="33"/>
      <c r="M729" s="33"/>
      <c r="U729" s="33"/>
      <c r="W729" s="33"/>
      <c r="X729" s="33"/>
      <c r="Y729" s="33"/>
    </row>
    <row r="730" spans="6:25" ht="13.5" hidden="1" customHeight="1">
      <c r="F730" s="33"/>
      <c r="H730" s="33"/>
      <c r="I730" s="33"/>
      <c r="J730" s="33"/>
      <c r="K730" s="33"/>
      <c r="L730" s="33"/>
      <c r="M730" s="33"/>
      <c r="U730" s="33"/>
      <c r="W730" s="33"/>
      <c r="X730" s="33"/>
      <c r="Y730" s="33"/>
    </row>
    <row r="731" spans="6:25" ht="13.5" hidden="1" customHeight="1">
      <c r="F731" s="33"/>
      <c r="H731" s="33"/>
      <c r="I731" s="33"/>
      <c r="J731" s="33"/>
      <c r="K731" s="33"/>
      <c r="L731" s="33"/>
      <c r="M731" s="33"/>
      <c r="U731" s="33"/>
      <c r="W731" s="33"/>
      <c r="X731" s="33"/>
      <c r="Y731" s="33"/>
    </row>
    <row r="732" spans="6:25" ht="13.5" hidden="1" customHeight="1">
      <c r="F732" s="33"/>
      <c r="H732" s="33"/>
      <c r="I732" s="33"/>
      <c r="J732" s="33"/>
      <c r="K732" s="33"/>
      <c r="L732" s="33"/>
      <c r="M732" s="33"/>
      <c r="U732" s="33"/>
      <c r="W732" s="33"/>
      <c r="X732" s="33"/>
      <c r="Y732" s="33"/>
    </row>
    <row r="733" spans="6:25" ht="13.5" hidden="1" customHeight="1">
      <c r="F733" s="33"/>
      <c r="H733" s="33"/>
      <c r="I733" s="33"/>
      <c r="J733" s="33"/>
      <c r="K733" s="33"/>
      <c r="L733" s="33"/>
      <c r="M733" s="33"/>
      <c r="U733" s="33"/>
      <c r="W733" s="33"/>
      <c r="X733" s="33"/>
      <c r="Y733" s="33"/>
    </row>
    <row r="734" spans="6:25" ht="13.5" hidden="1" customHeight="1">
      <c r="F734" s="33"/>
      <c r="H734" s="33"/>
      <c r="I734" s="33"/>
      <c r="J734" s="33"/>
      <c r="K734" s="33"/>
      <c r="L734" s="33"/>
      <c r="M734" s="33"/>
      <c r="U734" s="33"/>
      <c r="W734" s="33"/>
      <c r="X734" s="33"/>
      <c r="Y734" s="33"/>
    </row>
    <row r="735" spans="6:25" ht="13.5" hidden="1" customHeight="1">
      <c r="F735" s="33"/>
      <c r="H735" s="33"/>
      <c r="I735" s="33"/>
      <c r="J735" s="33"/>
      <c r="K735" s="33"/>
      <c r="L735" s="33"/>
      <c r="M735" s="33"/>
      <c r="U735" s="33"/>
      <c r="W735" s="33"/>
      <c r="X735" s="33"/>
      <c r="Y735" s="33"/>
    </row>
    <row r="736" spans="6:25" ht="13.5" hidden="1" customHeight="1">
      <c r="F736" s="33"/>
      <c r="H736" s="33"/>
      <c r="I736" s="33"/>
      <c r="J736" s="33"/>
      <c r="K736" s="33"/>
      <c r="L736" s="33"/>
      <c r="M736" s="33"/>
      <c r="U736" s="33"/>
      <c r="W736" s="33"/>
      <c r="X736" s="33"/>
      <c r="Y736" s="33"/>
    </row>
    <row r="737" spans="6:25" ht="13.5" hidden="1" customHeight="1">
      <c r="F737" s="33"/>
      <c r="H737" s="33"/>
      <c r="I737" s="33"/>
      <c r="J737" s="33"/>
      <c r="K737" s="33"/>
      <c r="L737" s="33"/>
      <c r="M737" s="33"/>
      <c r="U737" s="33"/>
      <c r="W737" s="33"/>
      <c r="X737" s="33"/>
      <c r="Y737" s="33"/>
    </row>
    <row r="738" spans="6:25" ht="13.5" hidden="1" customHeight="1">
      <c r="F738" s="33"/>
      <c r="H738" s="33"/>
      <c r="I738" s="33"/>
      <c r="J738" s="33"/>
      <c r="K738" s="33"/>
      <c r="L738" s="33"/>
      <c r="M738" s="33"/>
      <c r="U738" s="33"/>
      <c r="W738" s="33"/>
      <c r="X738" s="33"/>
      <c r="Y738" s="33"/>
    </row>
    <row r="739" spans="6:25" ht="13.5" hidden="1" customHeight="1">
      <c r="F739" s="33"/>
      <c r="H739" s="33"/>
      <c r="I739" s="33"/>
      <c r="J739" s="33"/>
      <c r="K739" s="33"/>
      <c r="L739" s="33"/>
      <c r="M739" s="33"/>
      <c r="U739" s="33"/>
      <c r="W739" s="33"/>
      <c r="X739" s="33"/>
      <c r="Y739" s="33"/>
    </row>
    <row r="740" spans="6:25" ht="13.5" hidden="1" customHeight="1">
      <c r="F740" s="33"/>
      <c r="H740" s="33"/>
      <c r="I740" s="33"/>
      <c r="J740" s="33"/>
      <c r="K740" s="33"/>
      <c r="L740" s="33"/>
      <c r="M740" s="33"/>
      <c r="U740" s="33"/>
      <c r="W740" s="33"/>
      <c r="X740" s="33"/>
      <c r="Y740" s="33"/>
    </row>
    <row r="741" spans="6:25" ht="13.5" hidden="1" customHeight="1">
      <c r="F741" s="33"/>
      <c r="H741" s="33"/>
      <c r="I741" s="33"/>
      <c r="J741" s="33"/>
      <c r="K741" s="33"/>
      <c r="L741" s="33"/>
      <c r="M741" s="33"/>
      <c r="U741" s="33"/>
      <c r="W741" s="33"/>
      <c r="X741" s="33"/>
      <c r="Y741" s="33"/>
    </row>
    <row r="742" spans="6:25" ht="13.5" hidden="1" customHeight="1">
      <c r="F742" s="33"/>
      <c r="H742" s="33"/>
      <c r="I742" s="33"/>
      <c r="J742" s="33"/>
      <c r="K742" s="33"/>
      <c r="L742" s="33"/>
      <c r="M742" s="33"/>
      <c r="U742" s="33"/>
      <c r="W742" s="33"/>
      <c r="X742" s="33"/>
      <c r="Y742" s="33"/>
    </row>
    <row r="743" spans="6:25" ht="13.5" hidden="1" customHeight="1">
      <c r="F743" s="33"/>
      <c r="H743" s="33"/>
      <c r="I743" s="33"/>
      <c r="J743" s="33"/>
      <c r="K743" s="33"/>
      <c r="L743" s="33"/>
      <c r="M743" s="33"/>
      <c r="U743" s="33"/>
      <c r="W743" s="33"/>
      <c r="X743" s="33"/>
      <c r="Y743" s="33"/>
    </row>
    <row r="744" spans="6:25" ht="13.5" hidden="1" customHeight="1">
      <c r="F744" s="33"/>
      <c r="H744" s="33"/>
      <c r="I744" s="33"/>
      <c r="J744" s="33"/>
      <c r="K744" s="33"/>
      <c r="L744" s="33"/>
      <c r="M744" s="33"/>
      <c r="U744" s="33"/>
      <c r="W744" s="33"/>
      <c r="X744" s="33"/>
      <c r="Y744" s="33"/>
    </row>
    <row r="745" spans="6:25" ht="13.5" hidden="1" customHeight="1">
      <c r="F745" s="33"/>
      <c r="H745" s="33"/>
      <c r="I745" s="33"/>
      <c r="J745" s="33"/>
      <c r="K745" s="33"/>
      <c r="L745" s="33"/>
      <c r="M745" s="33"/>
      <c r="U745" s="33"/>
      <c r="W745" s="33"/>
      <c r="X745" s="33"/>
      <c r="Y745" s="33"/>
    </row>
    <row r="746" spans="6:25" ht="13.5" hidden="1" customHeight="1">
      <c r="F746" s="33"/>
      <c r="H746" s="33"/>
      <c r="I746" s="33"/>
      <c r="J746" s="33"/>
      <c r="K746" s="33"/>
      <c r="L746" s="33"/>
      <c r="M746" s="33"/>
      <c r="U746" s="33"/>
      <c r="W746" s="33"/>
      <c r="X746" s="33"/>
      <c r="Y746" s="33"/>
    </row>
    <row r="747" spans="6:25" ht="13.5" hidden="1" customHeight="1">
      <c r="F747" s="33"/>
      <c r="H747" s="33"/>
      <c r="I747" s="33"/>
      <c r="J747" s="33"/>
      <c r="K747" s="33"/>
      <c r="L747" s="33"/>
      <c r="M747" s="33"/>
      <c r="U747" s="33"/>
      <c r="W747" s="33"/>
      <c r="X747" s="33"/>
      <c r="Y747" s="33"/>
    </row>
    <row r="748" spans="6:25" ht="13.5" hidden="1" customHeight="1">
      <c r="F748" s="33"/>
      <c r="H748" s="33"/>
      <c r="I748" s="33"/>
      <c r="J748" s="33"/>
      <c r="K748" s="33"/>
      <c r="L748" s="33"/>
      <c r="M748" s="33"/>
      <c r="U748" s="33"/>
      <c r="W748" s="33"/>
      <c r="X748" s="33"/>
      <c r="Y748" s="33"/>
    </row>
    <row r="749" spans="6:25" ht="13.5" hidden="1" customHeight="1">
      <c r="F749" s="33"/>
      <c r="H749" s="33"/>
      <c r="I749" s="33"/>
      <c r="J749" s="33"/>
      <c r="K749" s="33"/>
      <c r="L749" s="33"/>
      <c r="M749" s="33"/>
      <c r="U749" s="33"/>
      <c r="W749" s="33"/>
      <c r="X749" s="33"/>
      <c r="Y749" s="33"/>
    </row>
    <row r="750" spans="6:25" ht="13.5" hidden="1" customHeight="1">
      <c r="F750" s="33"/>
      <c r="H750" s="33"/>
      <c r="I750" s="33"/>
      <c r="J750" s="33"/>
      <c r="K750" s="33"/>
      <c r="L750" s="33"/>
      <c r="M750" s="33"/>
      <c r="U750" s="33"/>
      <c r="W750" s="33"/>
      <c r="X750" s="33"/>
      <c r="Y750" s="33"/>
    </row>
    <row r="751" spans="6:25" ht="13.5" hidden="1" customHeight="1">
      <c r="F751" s="33"/>
      <c r="H751" s="33"/>
      <c r="I751" s="33"/>
      <c r="J751" s="33"/>
      <c r="K751" s="33"/>
      <c r="L751" s="33"/>
      <c r="M751" s="33"/>
      <c r="U751" s="33"/>
      <c r="W751" s="33"/>
      <c r="X751" s="33"/>
      <c r="Y751" s="33"/>
    </row>
    <row r="752" spans="6:25" ht="13.5" hidden="1" customHeight="1">
      <c r="F752" s="33"/>
      <c r="H752" s="33"/>
      <c r="I752" s="33"/>
      <c r="J752" s="33"/>
      <c r="K752" s="33"/>
      <c r="L752" s="33"/>
      <c r="M752" s="33"/>
      <c r="U752" s="33"/>
      <c r="W752" s="33"/>
      <c r="X752" s="33"/>
      <c r="Y752" s="33"/>
    </row>
    <row r="753" spans="6:25" ht="13.5" hidden="1" customHeight="1">
      <c r="F753" s="33"/>
      <c r="H753" s="33"/>
      <c r="I753" s="33"/>
      <c r="J753" s="33"/>
      <c r="K753" s="33"/>
      <c r="L753" s="33"/>
      <c r="M753" s="33"/>
      <c r="U753" s="33"/>
      <c r="W753" s="33"/>
      <c r="X753" s="33"/>
      <c r="Y753" s="33"/>
    </row>
    <row r="754" spans="6:25" ht="13.5" hidden="1" customHeight="1">
      <c r="F754" s="33"/>
      <c r="H754" s="33"/>
      <c r="I754" s="33"/>
      <c r="J754" s="33"/>
      <c r="K754" s="33"/>
      <c r="L754" s="33"/>
      <c r="M754" s="33"/>
      <c r="U754" s="33"/>
      <c r="W754" s="33"/>
      <c r="X754" s="33"/>
      <c r="Y754" s="33"/>
    </row>
    <row r="755" spans="6:25" ht="13.5" hidden="1" customHeight="1">
      <c r="F755" s="33"/>
      <c r="H755" s="33"/>
      <c r="I755" s="33"/>
      <c r="J755" s="33"/>
      <c r="K755" s="33"/>
      <c r="L755" s="33"/>
      <c r="M755" s="33"/>
      <c r="U755" s="33"/>
      <c r="W755" s="33"/>
      <c r="X755" s="33"/>
      <c r="Y755" s="33"/>
    </row>
    <row r="756" spans="6:25" ht="13.5" hidden="1" customHeight="1">
      <c r="F756" s="33"/>
      <c r="H756" s="33"/>
      <c r="I756" s="33"/>
      <c r="J756" s="33"/>
      <c r="K756" s="33"/>
      <c r="L756" s="33"/>
      <c r="M756" s="33"/>
      <c r="U756" s="33"/>
      <c r="W756" s="33"/>
      <c r="X756" s="33"/>
      <c r="Y756" s="33"/>
    </row>
    <row r="757" spans="6:25" ht="13.5" hidden="1" customHeight="1">
      <c r="F757" s="33"/>
      <c r="H757" s="33"/>
      <c r="I757" s="33"/>
      <c r="J757" s="33"/>
      <c r="K757" s="33"/>
      <c r="L757" s="33"/>
      <c r="M757" s="33"/>
      <c r="U757" s="33"/>
      <c r="W757" s="33"/>
      <c r="X757" s="33"/>
      <c r="Y757" s="33"/>
    </row>
    <row r="758" spans="6:25" ht="13.5" hidden="1" customHeight="1">
      <c r="F758" s="33"/>
      <c r="H758" s="33"/>
      <c r="I758" s="33"/>
      <c r="J758" s="33"/>
      <c r="K758" s="33"/>
      <c r="L758" s="33"/>
      <c r="M758" s="33"/>
      <c r="U758" s="33"/>
      <c r="W758" s="33"/>
      <c r="X758" s="33"/>
      <c r="Y758" s="33"/>
    </row>
    <row r="759" spans="6:25" ht="13.5" hidden="1" customHeight="1">
      <c r="F759" s="33"/>
      <c r="H759" s="33"/>
      <c r="I759" s="33"/>
      <c r="J759" s="33"/>
      <c r="K759" s="33"/>
      <c r="L759" s="33"/>
      <c r="M759" s="33"/>
      <c r="U759" s="33"/>
      <c r="W759" s="33"/>
      <c r="X759" s="33"/>
      <c r="Y759" s="33"/>
    </row>
    <row r="760" spans="6:25" ht="13.5" hidden="1" customHeight="1">
      <c r="F760" s="33"/>
      <c r="H760" s="33"/>
      <c r="I760" s="33"/>
      <c r="J760" s="33"/>
      <c r="K760" s="33"/>
      <c r="L760" s="33"/>
      <c r="M760" s="33"/>
      <c r="U760" s="33"/>
      <c r="W760" s="33"/>
      <c r="X760" s="33"/>
      <c r="Y760" s="33"/>
    </row>
    <row r="761" spans="6:25" ht="13.5" hidden="1" customHeight="1">
      <c r="F761" s="33"/>
      <c r="H761" s="33"/>
      <c r="I761" s="33"/>
      <c r="J761" s="33"/>
      <c r="K761" s="33"/>
      <c r="L761" s="33"/>
      <c r="M761" s="33"/>
      <c r="U761" s="33"/>
      <c r="W761" s="33"/>
      <c r="X761" s="33"/>
      <c r="Y761" s="33"/>
    </row>
    <row r="762" spans="6:25" ht="13.5" hidden="1" customHeight="1">
      <c r="F762" s="33"/>
      <c r="H762" s="33"/>
      <c r="I762" s="33"/>
      <c r="J762" s="33"/>
      <c r="K762" s="33"/>
      <c r="L762" s="33"/>
      <c r="M762" s="33"/>
      <c r="U762" s="33"/>
      <c r="W762" s="33"/>
      <c r="X762" s="33"/>
      <c r="Y762" s="33"/>
    </row>
    <row r="763" spans="6:25" ht="13.5" hidden="1" customHeight="1">
      <c r="F763" s="33"/>
      <c r="H763" s="33"/>
      <c r="I763" s="33"/>
      <c r="J763" s="33"/>
      <c r="K763" s="33"/>
      <c r="L763" s="33"/>
      <c r="M763" s="33"/>
      <c r="U763" s="33"/>
      <c r="W763" s="33"/>
      <c r="X763" s="33"/>
      <c r="Y763" s="33"/>
    </row>
    <row r="764" spans="6:25" ht="13.5" hidden="1" customHeight="1">
      <c r="F764" s="33"/>
      <c r="H764" s="33"/>
      <c r="I764" s="33"/>
      <c r="J764" s="33"/>
      <c r="K764" s="33"/>
      <c r="L764" s="33"/>
      <c r="M764" s="33"/>
      <c r="U764" s="33"/>
      <c r="W764" s="33"/>
      <c r="X764" s="33"/>
      <c r="Y764" s="33"/>
    </row>
    <row r="765" spans="6:25" ht="13.5" hidden="1" customHeight="1">
      <c r="F765" s="33"/>
      <c r="H765" s="33"/>
      <c r="I765" s="33"/>
      <c r="J765" s="33"/>
      <c r="K765" s="33"/>
      <c r="L765" s="33"/>
      <c r="M765" s="33"/>
      <c r="U765" s="33"/>
      <c r="W765" s="33"/>
      <c r="X765" s="33"/>
      <c r="Y765" s="33"/>
    </row>
    <row r="766" spans="6:25" ht="13.5" hidden="1" customHeight="1">
      <c r="F766" s="33"/>
      <c r="H766" s="33"/>
      <c r="I766" s="33"/>
      <c r="J766" s="33"/>
      <c r="K766" s="33"/>
      <c r="L766" s="33"/>
      <c r="M766" s="33"/>
      <c r="U766" s="33"/>
      <c r="W766" s="33"/>
      <c r="X766" s="33"/>
      <c r="Y766" s="33"/>
    </row>
    <row r="767" spans="6:25" ht="13.5" hidden="1" customHeight="1">
      <c r="F767" s="33"/>
      <c r="H767" s="33"/>
      <c r="I767" s="33"/>
      <c r="J767" s="33"/>
      <c r="K767" s="33"/>
      <c r="L767" s="33"/>
      <c r="M767" s="33"/>
      <c r="U767" s="33"/>
      <c r="W767" s="33"/>
      <c r="X767" s="33"/>
      <c r="Y767" s="33"/>
    </row>
    <row r="768" spans="6:25" ht="13.5" hidden="1" customHeight="1">
      <c r="F768" s="33"/>
      <c r="H768" s="33"/>
      <c r="I768" s="33"/>
      <c r="J768" s="33"/>
      <c r="K768" s="33"/>
      <c r="L768" s="33"/>
      <c r="M768" s="33"/>
      <c r="U768" s="33"/>
      <c r="W768" s="33"/>
      <c r="X768" s="33"/>
      <c r="Y768" s="33"/>
    </row>
    <row r="769" spans="6:25" ht="13.5" hidden="1" customHeight="1">
      <c r="F769" s="33"/>
      <c r="H769" s="33"/>
      <c r="I769" s="33"/>
      <c r="J769" s="33"/>
      <c r="K769" s="33"/>
      <c r="L769" s="33"/>
      <c r="M769" s="33"/>
      <c r="U769" s="33"/>
      <c r="W769" s="33"/>
      <c r="X769" s="33"/>
      <c r="Y769" s="33"/>
    </row>
    <row r="770" spans="6:25" ht="13.5" hidden="1" customHeight="1">
      <c r="F770" s="33"/>
      <c r="H770" s="33"/>
      <c r="I770" s="33"/>
      <c r="J770" s="33"/>
      <c r="K770" s="33"/>
      <c r="L770" s="33"/>
      <c r="M770" s="33"/>
      <c r="U770" s="33"/>
      <c r="W770" s="33"/>
      <c r="X770" s="33"/>
      <c r="Y770" s="33"/>
    </row>
    <row r="771" spans="6:25" ht="13.5" hidden="1" customHeight="1">
      <c r="F771" s="33"/>
      <c r="H771" s="33"/>
      <c r="I771" s="33"/>
      <c r="J771" s="33"/>
      <c r="K771" s="33"/>
      <c r="L771" s="33"/>
      <c r="M771" s="33"/>
      <c r="U771" s="33"/>
      <c r="W771" s="33"/>
      <c r="X771" s="33"/>
      <c r="Y771" s="33"/>
    </row>
    <row r="772" spans="6:25" ht="13.5" hidden="1" customHeight="1">
      <c r="F772" s="33"/>
      <c r="H772" s="33"/>
      <c r="I772" s="33"/>
      <c r="J772" s="33"/>
      <c r="K772" s="33"/>
      <c r="L772" s="33"/>
      <c r="M772" s="33"/>
      <c r="U772" s="33"/>
      <c r="W772" s="33"/>
      <c r="X772" s="33"/>
      <c r="Y772" s="33"/>
    </row>
    <row r="773" spans="6:25" ht="13.5" hidden="1" customHeight="1">
      <c r="F773" s="33"/>
      <c r="H773" s="33"/>
      <c r="I773" s="33"/>
      <c r="J773" s="33"/>
      <c r="K773" s="33"/>
      <c r="L773" s="33"/>
      <c r="M773" s="33"/>
      <c r="U773" s="33"/>
      <c r="W773" s="33"/>
      <c r="X773" s="33"/>
      <c r="Y773" s="33"/>
    </row>
    <row r="774" spans="6:25" ht="13.5" hidden="1" customHeight="1">
      <c r="F774" s="33"/>
      <c r="H774" s="33"/>
      <c r="I774" s="33"/>
      <c r="J774" s="33"/>
      <c r="K774" s="33"/>
      <c r="L774" s="33"/>
      <c r="M774" s="33"/>
      <c r="U774" s="33"/>
      <c r="W774" s="33"/>
      <c r="X774" s="33"/>
      <c r="Y774" s="33"/>
    </row>
    <row r="775" spans="6:25" ht="13.5" hidden="1" customHeight="1">
      <c r="F775" s="33"/>
      <c r="H775" s="33"/>
      <c r="I775" s="33"/>
      <c r="J775" s="33"/>
      <c r="K775" s="33"/>
      <c r="L775" s="33"/>
      <c r="M775" s="33"/>
      <c r="U775" s="33"/>
      <c r="W775" s="33"/>
      <c r="X775" s="33"/>
      <c r="Y775" s="33"/>
    </row>
    <row r="776" spans="6:25" ht="13.5" hidden="1" customHeight="1">
      <c r="F776" s="33"/>
      <c r="H776" s="33"/>
      <c r="I776" s="33"/>
      <c r="J776" s="33"/>
      <c r="K776" s="33"/>
      <c r="L776" s="33"/>
      <c r="M776" s="33"/>
      <c r="U776" s="33"/>
      <c r="W776" s="33"/>
      <c r="X776" s="33"/>
      <c r="Y776" s="33"/>
    </row>
    <row r="777" spans="6:25" ht="13.5" hidden="1" customHeight="1">
      <c r="F777" s="33"/>
      <c r="H777" s="33"/>
      <c r="I777" s="33"/>
      <c r="J777" s="33"/>
      <c r="K777" s="33"/>
      <c r="L777" s="33"/>
      <c r="M777" s="33"/>
      <c r="U777" s="33"/>
      <c r="W777" s="33"/>
      <c r="X777" s="33"/>
      <c r="Y777" s="33"/>
    </row>
    <row r="778" spans="6:25" ht="13.5" hidden="1" customHeight="1">
      <c r="F778" s="33"/>
      <c r="H778" s="33"/>
      <c r="I778" s="33"/>
      <c r="J778" s="33"/>
      <c r="K778" s="33"/>
      <c r="L778" s="33"/>
      <c r="M778" s="33"/>
      <c r="U778" s="33"/>
      <c r="W778" s="33"/>
      <c r="X778" s="33"/>
      <c r="Y778" s="33"/>
    </row>
    <row r="779" spans="6:25" ht="13.5" hidden="1" customHeight="1">
      <c r="F779" s="33"/>
      <c r="H779" s="33"/>
      <c r="I779" s="33"/>
      <c r="J779" s="33"/>
      <c r="K779" s="33"/>
      <c r="L779" s="33"/>
      <c r="M779" s="33"/>
      <c r="U779" s="33"/>
      <c r="W779" s="33"/>
      <c r="X779" s="33"/>
      <c r="Y779" s="33"/>
    </row>
    <row r="780" spans="6:25" ht="13.5" hidden="1" customHeight="1">
      <c r="F780" s="33"/>
      <c r="H780" s="33"/>
      <c r="I780" s="33"/>
      <c r="J780" s="33"/>
      <c r="K780" s="33"/>
      <c r="L780" s="33"/>
      <c r="M780" s="33"/>
      <c r="U780" s="33"/>
      <c r="W780" s="33"/>
      <c r="X780" s="33"/>
      <c r="Y780" s="33"/>
    </row>
    <row r="781" spans="6:25" ht="13.5" hidden="1" customHeight="1">
      <c r="F781" s="33"/>
      <c r="H781" s="33"/>
      <c r="I781" s="33"/>
      <c r="J781" s="33"/>
      <c r="K781" s="33"/>
      <c r="L781" s="33"/>
      <c r="M781" s="33"/>
      <c r="U781" s="33"/>
      <c r="W781" s="33"/>
      <c r="X781" s="33"/>
      <c r="Y781" s="33"/>
    </row>
    <row r="782" spans="6:25" ht="13.5" hidden="1" customHeight="1">
      <c r="F782" s="33"/>
      <c r="H782" s="33"/>
      <c r="I782" s="33"/>
      <c r="J782" s="33"/>
      <c r="K782" s="33"/>
      <c r="L782" s="33"/>
      <c r="M782" s="33"/>
      <c r="U782" s="33"/>
      <c r="W782" s="33"/>
      <c r="X782" s="33"/>
      <c r="Y782" s="33"/>
    </row>
    <row r="783" spans="6:25" ht="13.5" hidden="1" customHeight="1">
      <c r="F783" s="33"/>
      <c r="H783" s="33"/>
      <c r="I783" s="33"/>
      <c r="J783" s="33"/>
      <c r="K783" s="33"/>
      <c r="L783" s="33"/>
      <c r="M783" s="33"/>
      <c r="U783" s="33"/>
      <c r="W783" s="33"/>
      <c r="X783" s="33"/>
      <c r="Y783" s="33"/>
    </row>
    <row r="784" spans="6:25" ht="13.5" hidden="1" customHeight="1">
      <c r="F784" s="33"/>
      <c r="H784" s="33"/>
      <c r="I784" s="33"/>
      <c r="J784" s="33"/>
      <c r="K784" s="33"/>
      <c r="L784" s="33"/>
      <c r="M784" s="33"/>
      <c r="U784" s="33"/>
      <c r="W784" s="33"/>
      <c r="X784" s="33"/>
      <c r="Y784" s="33"/>
    </row>
    <row r="785" spans="6:25" ht="13.5" hidden="1" customHeight="1">
      <c r="F785" s="33"/>
      <c r="H785" s="33"/>
      <c r="I785" s="33"/>
      <c r="J785" s="33"/>
      <c r="K785" s="33"/>
      <c r="L785" s="33"/>
      <c r="M785" s="33"/>
      <c r="U785" s="33"/>
      <c r="W785" s="33"/>
      <c r="X785" s="33"/>
      <c r="Y785" s="33"/>
    </row>
    <row r="786" spans="6:25" ht="13.5" hidden="1" customHeight="1">
      <c r="F786" s="33"/>
      <c r="H786" s="33"/>
      <c r="I786" s="33"/>
      <c r="J786" s="33"/>
      <c r="K786" s="33"/>
      <c r="L786" s="33"/>
      <c r="M786" s="33"/>
      <c r="U786" s="33"/>
      <c r="W786" s="33"/>
      <c r="X786" s="33"/>
      <c r="Y786" s="33"/>
    </row>
    <row r="787" spans="6:25" ht="13.5" hidden="1" customHeight="1">
      <c r="F787" s="33"/>
      <c r="H787" s="33"/>
      <c r="I787" s="33"/>
      <c r="J787" s="33"/>
      <c r="K787" s="33"/>
      <c r="L787" s="33"/>
      <c r="M787" s="33"/>
      <c r="U787" s="33"/>
      <c r="W787" s="33"/>
      <c r="X787" s="33"/>
      <c r="Y787" s="33"/>
    </row>
    <row r="788" spans="6:25" ht="13.5" hidden="1" customHeight="1">
      <c r="F788" s="33"/>
      <c r="H788" s="33"/>
      <c r="I788" s="33"/>
      <c r="J788" s="33"/>
      <c r="K788" s="33"/>
      <c r="L788" s="33"/>
      <c r="M788" s="33"/>
      <c r="U788" s="33"/>
      <c r="W788" s="33"/>
      <c r="X788" s="33"/>
      <c r="Y788" s="33"/>
    </row>
    <row r="789" spans="6:25" ht="13.5" hidden="1" customHeight="1">
      <c r="F789" s="33"/>
      <c r="H789" s="33"/>
      <c r="I789" s="33"/>
      <c r="J789" s="33"/>
      <c r="K789" s="33"/>
      <c r="L789" s="33"/>
      <c r="M789" s="33"/>
      <c r="U789" s="33"/>
      <c r="W789" s="33"/>
      <c r="X789" s="33"/>
      <c r="Y789" s="33"/>
    </row>
    <row r="790" spans="6:25" ht="13.5" hidden="1" customHeight="1">
      <c r="F790" s="33"/>
      <c r="H790" s="33"/>
      <c r="I790" s="33"/>
      <c r="J790" s="33"/>
      <c r="K790" s="33"/>
      <c r="L790" s="33"/>
      <c r="M790" s="33"/>
      <c r="U790" s="33"/>
      <c r="W790" s="33"/>
      <c r="X790" s="33"/>
      <c r="Y790" s="33"/>
    </row>
    <row r="791" spans="6:25" ht="13.5" hidden="1" customHeight="1">
      <c r="F791" s="33"/>
      <c r="H791" s="33"/>
      <c r="I791" s="33"/>
      <c r="J791" s="33"/>
      <c r="K791" s="33"/>
      <c r="L791" s="33"/>
      <c r="M791" s="33"/>
      <c r="U791" s="33"/>
      <c r="W791" s="33"/>
      <c r="X791" s="33"/>
      <c r="Y791" s="33"/>
    </row>
    <row r="792" spans="6:25" ht="30" customHeight="1"/>
    <row r="793" spans="6:25" ht="30" customHeight="1"/>
    <row r="794" spans="6:25" ht="30" customHeight="1"/>
    <row r="795" spans="6:25" ht="30" customHeight="1"/>
    <row r="796" spans="6:25" ht="30" customHeight="1"/>
    <row r="797" spans="6:25" ht="30" customHeight="1"/>
    <row r="798" spans="6:25" ht="30" customHeight="1"/>
    <row r="799" spans="6:25" ht="30" customHeight="1"/>
    <row r="800" spans="6:25" ht="30" customHeight="1"/>
    <row r="801" ht="30" hidden="1" customHeight="1"/>
  </sheetData>
  <sheetProtection algorithmName="SHA-512" hashValue="w7yq32PDfQdK5miMTT8Y/2rwvR5HF9yBpQtlHAfiI3XAJunZD4mpvusBJmH/NlTHhoOB8++EI7z9T0GXOeCmnQ==" saltValue="5YL88ikBz6AMC7kVDpx8UQ==" spinCount="100000" sheet="1" objects="1" scenarios="1" selectLockedCells="1"/>
  <mergeCells count="1193">
    <mergeCell ref="D8:AA8"/>
    <mergeCell ref="E9:AA9"/>
    <mergeCell ref="F10:AA10"/>
    <mergeCell ref="G11:AA11"/>
    <mergeCell ref="F12:AA12"/>
    <mergeCell ref="F13:AA13"/>
    <mergeCell ref="K2:V2"/>
    <mergeCell ref="W2:AB2"/>
    <mergeCell ref="E4:AB4"/>
    <mergeCell ref="E5:AB5"/>
    <mergeCell ref="E6:AB6"/>
    <mergeCell ref="E7:AB7"/>
    <mergeCell ref="D23:I23"/>
    <mergeCell ref="J23:AB23"/>
    <mergeCell ref="D24:G25"/>
    <mergeCell ref="H24:I25"/>
    <mergeCell ref="J24:K25"/>
    <mergeCell ref="L24:N25"/>
    <mergeCell ref="O24:R24"/>
    <mergeCell ref="S24:S25"/>
    <mergeCell ref="T24:T25"/>
    <mergeCell ref="U24:X24"/>
    <mergeCell ref="D20:I20"/>
    <mergeCell ref="J20:AA20"/>
    <mergeCell ref="D21:I21"/>
    <mergeCell ref="J21:AB21"/>
    <mergeCell ref="D22:I22"/>
    <mergeCell ref="J22:AA22"/>
    <mergeCell ref="F14:AA14"/>
    <mergeCell ref="E15:Y15"/>
    <mergeCell ref="E16:AB16"/>
    <mergeCell ref="E17:AB17"/>
    <mergeCell ref="D18:AB18"/>
    <mergeCell ref="D19:I19"/>
    <mergeCell ref="J19:AA19"/>
    <mergeCell ref="D35:H35"/>
    <mergeCell ref="D36:H36"/>
    <mergeCell ref="D37:H37"/>
    <mergeCell ref="I37:J37"/>
    <mergeCell ref="K37:N37"/>
    <mergeCell ref="P37:S37"/>
    <mergeCell ref="E28:AB28"/>
    <mergeCell ref="E29:AB29"/>
    <mergeCell ref="D30:AB30"/>
    <mergeCell ref="D32:AB32"/>
    <mergeCell ref="D33:AB33"/>
    <mergeCell ref="D34:H34"/>
    <mergeCell ref="U34:V34"/>
    <mergeCell ref="W34:Y34"/>
    <mergeCell ref="Z34:AB34"/>
    <mergeCell ref="Y24:Z25"/>
    <mergeCell ref="AA24:AB25"/>
    <mergeCell ref="O25:R25"/>
    <mergeCell ref="U25:X25"/>
    <mergeCell ref="D26:AB26"/>
    <mergeCell ref="D27:P27"/>
    <mergeCell ref="D40:H40"/>
    <mergeCell ref="I40:K40"/>
    <mergeCell ref="M40:N40"/>
    <mergeCell ref="P40:AB40"/>
    <mergeCell ref="D41:H42"/>
    <mergeCell ref="I41:L41"/>
    <mergeCell ref="O41:AB41"/>
    <mergeCell ref="I42:AB42"/>
    <mergeCell ref="W38:Y38"/>
    <mergeCell ref="Z38:AB38"/>
    <mergeCell ref="D39:H39"/>
    <mergeCell ref="I39:K39"/>
    <mergeCell ref="M39:N39"/>
    <mergeCell ref="P39:AB39"/>
    <mergeCell ref="T37:U37"/>
    <mergeCell ref="D38:H38"/>
    <mergeCell ref="I38:M38"/>
    <mergeCell ref="N38:O38"/>
    <mergeCell ref="P38:Q38"/>
    <mergeCell ref="R38:S38"/>
    <mergeCell ref="D48:H48"/>
    <mergeCell ref="D49:H49"/>
    <mergeCell ref="U49:AB49"/>
    <mergeCell ref="D51:AB51"/>
    <mergeCell ref="D52:E52"/>
    <mergeCell ref="F52:AB52"/>
    <mergeCell ref="D45:H46"/>
    <mergeCell ref="I45:O45"/>
    <mergeCell ref="P45:AB45"/>
    <mergeCell ref="I46:O47"/>
    <mergeCell ref="P46:AB47"/>
    <mergeCell ref="D47:H47"/>
    <mergeCell ref="D43:H43"/>
    <mergeCell ref="I43:N44"/>
    <mergeCell ref="O43:O44"/>
    <mergeCell ref="P43:T43"/>
    <mergeCell ref="U43:Z44"/>
    <mergeCell ref="AA43:AB44"/>
    <mergeCell ref="D44:H44"/>
    <mergeCell ref="P44:T44"/>
    <mergeCell ref="D60:AA60"/>
    <mergeCell ref="D61:AA61"/>
    <mergeCell ref="D63:AA63"/>
    <mergeCell ref="E65:V65"/>
    <mergeCell ref="W65:AC65"/>
    <mergeCell ref="E66:AB66"/>
    <mergeCell ref="D56:E56"/>
    <mergeCell ref="F56:AB56"/>
    <mergeCell ref="D57:E57"/>
    <mergeCell ref="F57:AB57"/>
    <mergeCell ref="D58:E58"/>
    <mergeCell ref="F58:AB58"/>
    <mergeCell ref="D53:E53"/>
    <mergeCell ref="F53:AB53"/>
    <mergeCell ref="D54:E54"/>
    <mergeCell ref="F54:AB54"/>
    <mergeCell ref="D55:E55"/>
    <mergeCell ref="F55:AB55"/>
    <mergeCell ref="D75:D76"/>
    <mergeCell ref="E75:S76"/>
    <mergeCell ref="T75:V75"/>
    <mergeCell ref="W75:W76"/>
    <mergeCell ref="X75:AA76"/>
    <mergeCell ref="AB75:AB76"/>
    <mergeCell ref="T76:V76"/>
    <mergeCell ref="D72:AB72"/>
    <mergeCell ref="D73:D74"/>
    <mergeCell ref="E73:S74"/>
    <mergeCell ref="T73:V73"/>
    <mergeCell ref="W73:W74"/>
    <mergeCell ref="X73:AA74"/>
    <mergeCell ref="AB73:AB74"/>
    <mergeCell ref="T74:V74"/>
    <mergeCell ref="E67:AB67"/>
    <mergeCell ref="E68:AB68"/>
    <mergeCell ref="E69:AB69"/>
    <mergeCell ref="E70:AB70"/>
    <mergeCell ref="D71:S71"/>
    <mergeCell ref="T71:W71"/>
    <mergeCell ref="X71:AB71"/>
    <mergeCell ref="D83:D84"/>
    <mergeCell ref="E83:S84"/>
    <mergeCell ref="T83:V83"/>
    <mergeCell ref="W83:W84"/>
    <mergeCell ref="X83:AA84"/>
    <mergeCell ref="AB83:AB84"/>
    <mergeCell ref="T84:V84"/>
    <mergeCell ref="D80:AB80"/>
    <mergeCell ref="D81:D82"/>
    <mergeCell ref="E81:S82"/>
    <mergeCell ref="T81:V81"/>
    <mergeCell ref="W81:W82"/>
    <mergeCell ref="X81:AA82"/>
    <mergeCell ref="AB81:AB82"/>
    <mergeCell ref="T82:V82"/>
    <mergeCell ref="D77:AB77"/>
    <mergeCell ref="D78:D79"/>
    <mergeCell ref="E78:S79"/>
    <mergeCell ref="T78:V78"/>
    <mergeCell ref="W78:W79"/>
    <mergeCell ref="X78:AA79"/>
    <mergeCell ref="AB78:AB79"/>
    <mergeCell ref="T79:V79"/>
    <mergeCell ref="T93:V93"/>
    <mergeCell ref="D94:AB94"/>
    <mergeCell ref="D95:D96"/>
    <mergeCell ref="E95:S96"/>
    <mergeCell ref="T95:V95"/>
    <mergeCell ref="W95:W96"/>
    <mergeCell ref="X95:AA96"/>
    <mergeCell ref="AB95:AB96"/>
    <mergeCell ref="T96:V96"/>
    <mergeCell ref="K89:AB89"/>
    <mergeCell ref="K90:AB90"/>
    <mergeCell ref="E91:K91"/>
    <mergeCell ref="L91:AB91"/>
    <mergeCell ref="D92:D93"/>
    <mergeCell ref="E92:S93"/>
    <mergeCell ref="T92:V92"/>
    <mergeCell ref="W92:W93"/>
    <mergeCell ref="X92:AA93"/>
    <mergeCell ref="AB92:AB93"/>
    <mergeCell ref="D85:D91"/>
    <mergeCell ref="E85:S86"/>
    <mergeCell ref="T85:V85"/>
    <mergeCell ref="W85:W86"/>
    <mergeCell ref="X85:AA86"/>
    <mergeCell ref="AB85:AB86"/>
    <mergeCell ref="T86:V86"/>
    <mergeCell ref="E87:I90"/>
    <mergeCell ref="K87:AB87"/>
    <mergeCell ref="K88:AB88"/>
    <mergeCell ref="D101:AB101"/>
    <mergeCell ref="D102:D103"/>
    <mergeCell ref="E102:S103"/>
    <mergeCell ref="T102:V102"/>
    <mergeCell ref="W102:W103"/>
    <mergeCell ref="X102:AA103"/>
    <mergeCell ref="AB102:AB103"/>
    <mergeCell ref="T103:V103"/>
    <mergeCell ref="D99:D100"/>
    <mergeCell ref="E99:S100"/>
    <mergeCell ref="T99:V99"/>
    <mergeCell ref="W99:W100"/>
    <mergeCell ref="X99:AA100"/>
    <mergeCell ref="AB99:AB100"/>
    <mergeCell ref="T100:V100"/>
    <mergeCell ref="D97:D98"/>
    <mergeCell ref="E97:S98"/>
    <mergeCell ref="T97:V97"/>
    <mergeCell ref="W97:W98"/>
    <mergeCell ref="X97:AA98"/>
    <mergeCell ref="AB97:AB98"/>
    <mergeCell ref="T98:V98"/>
    <mergeCell ref="D106:AB106"/>
    <mergeCell ref="D107:D114"/>
    <mergeCell ref="E107:S108"/>
    <mergeCell ref="T107:V107"/>
    <mergeCell ref="W107:W108"/>
    <mergeCell ref="X107:AA108"/>
    <mergeCell ref="AB107:AB108"/>
    <mergeCell ref="T108:V108"/>
    <mergeCell ref="E109:I113"/>
    <mergeCell ref="K109:AB109"/>
    <mergeCell ref="D104:D105"/>
    <mergeCell ref="E104:S105"/>
    <mergeCell ref="T104:V104"/>
    <mergeCell ref="W104:W105"/>
    <mergeCell ref="X104:AA105"/>
    <mergeCell ref="AB104:AB105"/>
    <mergeCell ref="T105:V105"/>
    <mergeCell ref="T116:V116"/>
    <mergeCell ref="D117:D118"/>
    <mergeCell ref="E117:S118"/>
    <mergeCell ref="T117:V117"/>
    <mergeCell ref="W117:W118"/>
    <mergeCell ref="X117:AA118"/>
    <mergeCell ref="K112:AB112"/>
    <mergeCell ref="K113:AB113"/>
    <mergeCell ref="E114:K114"/>
    <mergeCell ref="L114:AB114"/>
    <mergeCell ref="D115:D116"/>
    <mergeCell ref="E115:S116"/>
    <mergeCell ref="T115:V115"/>
    <mergeCell ref="W115:W116"/>
    <mergeCell ref="X115:AA116"/>
    <mergeCell ref="AB115:AB116"/>
    <mergeCell ref="J110:J111"/>
    <mergeCell ref="K110:S111"/>
    <mergeCell ref="T110:V110"/>
    <mergeCell ref="W110:W111"/>
    <mergeCell ref="X110:AB111"/>
    <mergeCell ref="T111:V111"/>
    <mergeCell ref="D124:D125"/>
    <mergeCell ref="E124:S125"/>
    <mergeCell ref="T124:V124"/>
    <mergeCell ref="W124:W125"/>
    <mergeCell ref="X124:AA125"/>
    <mergeCell ref="AB124:AB125"/>
    <mergeCell ref="T125:V125"/>
    <mergeCell ref="D122:D123"/>
    <mergeCell ref="E122:S123"/>
    <mergeCell ref="T122:V122"/>
    <mergeCell ref="W122:W123"/>
    <mergeCell ref="X122:AA123"/>
    <mergeCell ref="AB122:AB123"/>
    <mergeCell ref="T123:V123"/>
    <mergeCell ref="AB117:AB118"/>
    <mergeCell ref="T118:V118"/>
    <mergeCell ref="D119:AB119"/>
    <mergeCell ref="D120:D121"/>
    <mergeCell ref="E120:S121"/>
    <mergeCell ref="T120:V120"/>
    <mergeCell ref="W120:W121"/>
    <mergeCell ref="X120:AA121"/>
    <mergeCell ref="AB120:AB121"/>
    <mergeCell ref="T121:V121"/>
    <mergeCell ref="D131:AB131"/>
    <mergeCell ref="D132:D133"/>
    <mergeCell ref="E132:S133"/>
    <mergeCell ref="T132:V132"/>
    <mergeCell ref="W132:W133"/>
    <mergeCell ref="X132:AA133"/>
    <mergeCell ref="AB132:AB133"/>
    <mergeCell ref="T133:V133"/>
    <mergeCell ref="D128:D130"/>
    <mergeCell ref="E128:S129"/>
    <mergeCell ref="T128:V128"/>
    <mergeCell ref="W128:W129"/>
    <mergeCell ref="X128:AA129"/>
    <mergeCell ref="AB128:AB129"/>
    <mergeCell ref="T129:V129"/>
    <mergeCell ref="I130:AB130"/>
    <mergeCell ref="D126:D127"/>
    <mergeCell ref="E126:S127"/>
    <mergeCell ref="T126:V126"/>
    <mergeCell ref="W126:W127"/>
    <mergeCell ref="X126:AA127"/>
    <mergeCell ref="AB126:AB127"/>
    <mergeCell ref="T127:V127"/>
    <mergeCell ref="D145:AB145"/>
    <mergeCell ref="E146:W146"/>
    <mergeCell ref="X146:AB146"/>
    <mergeCell ref="D147:D153"/>
    <mergeCell ref="E147:W147"/>
    <mergeCell ref="X147:AB147"/>
    <mergeCell ref="E148:E149"/>
    <mergeCell ref="F148:S149"/>
    <mergeCell ref="T148:W148"/>
    <mergeCell ref="X148:AA149"/>
    <mergeCell ref="D134:AB134"/>
    <mergeCell ref="D135:AB135"/>
    <mergeCell ref="D138:AA138"/>
    <mergeCell ref="E140:V140"/>
    <mergeCell ref="W140:AC140"/>
    <mergeCell ref="D144:W144"/>
    <mergeCell ref="X144:AB144"/>
    <mergeCell ref="D154:D156"/>
    <mergeCell ref="F154:W154"/>
    <mergeCell ref="X154:AA154"/>
    <mergeCell ref="F155:W155"/>
    <mergeCell ref="X155:AA155"/>
    <mergeCell ref="F156:W156"/>
    <mergeCell ref="X156:AA156"/>
    <mergeCell ref="E152:E153"/>
    <mergeCell ref="F152:S153"/>
    <mergeCell ref="T152:W152"/>
    <mergeCell ref="X152:AA153"/>
    <mergeCell ref="AB152:AB153"/>
    <mergeCell ref="T153:U153"/>
    <mergeCell ref="V153:W153"/>
    <mergeCell ref="AB148:AB149"/>
    <mergeCell ref="T149:U149"/>
    <mergeCell ref="V149:W149"/>
    <mergeCell ref="F150:W150"/>
    <mergeCell ref="X150:AA150"/>
    <mergeCell ref="F151:W151"/>
    <mergeCell ref="X151:AA151"/>
    <mergeCell ref="E165:W165"/>
    <mergeCell ref="X165:AB165"/>
    <mergeCell ref="E166:W166"/>
    <mergeCell ref="X166:AA166"/>
    <mergeCell ref="E167:W167"/>
    <mergeCell ref="X167:AA167"/>
    <mergeCell ref="E161:W161"/>
    <mergeCell ref="X161:AA161"/>
    <mergeCell ref="E162:W162"/>
    <mergeCell ref="X162:AA162"/>
    <mergeCell ref="D163:AB163"/>
    <mergeCell ref="E164:W164"/>
    <mergeCell ref="X164:AB164"/>
    <mergeCell ref="D157:AB157"/>
    <mergeCell ref="E158:W158"/>
    <mergeCell ref="X158:AB158"/>
    <mergeCell ref="E159:W159"/>
    <mergeCell ref="X159:AB159"/>
    <mergeCell ref="E160:W160"/>
    <mergeCell ref="X160:AA160"/>
    <mergeCell ref="D175:AB175"/>
    <mergeCell ref="D176:AB176"/>
    <mergeCell ref="D178:AA178"/>
    <mergeCell ref="D183:S184"/>
    <mergeCell ref="T183:W184"/>
    <mergeCell ref="X183:AB183"/>
    <mergeCell ref="X184:AB184"/>
    <mergeCell ref="E172:W172"/>
    <mergeCell ref="X172:AA172"/>
    <mergeCell ref="E173:W173"/>
    <mergeCell ref="X173:AA173"/>
    <mergeCell ref="E174:W174"/>
    <mergeCell ref="X174:AA174"/>
    <mergeCell ref="E168:W168"/>
    <mergeCell ref="X168:AA168"/>
    <mergeCell ref="D169:AB169"/>
    <mergeCell ref="E170:W170"/>
    <mergeCell ref="X170:AB170"/>
    <mergeCell ref="E171:W171"/>
    <mergeCell ref="X171:AB171"/>
    <mergeCell ref="AB188:AB189"/>
    <mergeCell ref="X189:AA189"/>
    <mergeCell ref="D190:D193"/>
    <mergeCell ref="E190:S193"/>
    <mergeCell ref="T190:V190"/>
    <mergeCell ref="W190:W193"/>
    <mergeCell ref="X190:AA190"/>
    <mergeCell ref="AB190:AB191"/>
    <mergeCell ref="T191:V193"/>
    <mergeCell ref="X191:AA191"/>
    <mergeCell ref="D185:AB185"/>
    <mergeCell ref="D186:D189"/>
    <mergeCell ref="E186:S189"/>
    <mergeCell ref="T186:V186"/>
    <mergeCell ref="W186:W189"/>
    <mergeCell ref="X186:AA186"/>
    <mergeCell ref="AB186:AB187"/>
    <mergeCell ref="T187:V189"/>
    <mergeCell ref="X187:AA187"/>
    <mergeCell ref="X188:AA188"/>
    <mergeCell ref="AB199:AB200"/>
    <mergeCell ref="T200:V202"/>
    <mergeCell ref="X200:AA200"/>
    <mergeCell ref="X201:AA201"/>
    <mergeCell ref="AB201:AB202"/>
    <mergeCell ref="X202:AA202"/>
    <mergeCell ref="T196:V198"/>
    <mergeCell ref="X196:AA196"/>
    <mergeCell ref="X197:AA197"/>
    <mergeCell ref="AB197:AB198"/>
    <mergeCell ref="X198:AA198"/>
    <mergeCell ref="D199:D202"/>
    <mergeCell ref="E199:S202"/>
    <mergeCell ref="T199:V199"/>
    <mergeCell ref="W199:W202"/>
    <mergeCell ref="X199:AA199"/>
    <mergeCell ref="X192:AA192"/>
    <mergeCell ref="AB192:AB193"/>
    <mergeCell ref="X193:AA193"/>
    <mergeCell ref="D194:AB194"/>
    <mergeCell ref="D195:D198"/>
    <mergeCell ref="E195:S198"/>
    <mergeCell ref="T195:V195"/>
    <mergeCell ref="W195:W198"/>
    <mergeCell ref="X195:AA195"/>
    <mergeCell ref="AB195:AB196"/>
    <mergeCell ref="D211:AB211"/>
    <mergeCell ref="D212:D215"/>
    <mergeCell ref="E212:S215"/>
    <mergeCell ref="T212:V212"/>
    <mergeCell ref="W212:W215"/>
    <mergeCell ref="X212:AA212"/>
    <mergeCell ref="AB212:AB213"/>
    <mergeCell ref="T213:V215"/>
    <mergeCell ref="X213:AA213"/>
    <mergeCell ref="X214:AA214"/>
    <mergeCell ref="AB207:AB208"/>
    <mergeCell ref="T208:V210"/>
    <mergeCell ref="X208:AA208"/>
    <mergeCell ref="X209:AA209"/>
    <mergeCell ref="AB209:AB210"/>
    <mergeCell ref="X210:AA210"/>
    <mergeCell ref="X206:AA206"/>
    <mergeCell ref="D207:D210"/>
    <mergeCell ref="E207:S210"/>
    <mergeCell ref="T207:V207"/>
    <mergeCell ref="W207:W210"/>
    <mergeCell ref="X207:AA207"/>
    <mergeCell ref="D203:D206"/>
    <mergeCell ref="E203:S206"/>
    <mergeCell ref="T203:V203"/>
    <mergeCell ref="W203:W206"/>
    <mergeCell ref="X203:AA203"/>
    <mergeCell ref="AB203:AB204"/>
    <mergeCell ref="T204:V206"/>
    <mergeCell ref="X204:AA204"/>
    <mergeCell ref="X205:AA205"/>
    <mergeCell ref="AB205:AB206"/>
    <mergeCell ref="D218:D219"/>
    <mergeCell ref="E218:S219"/>
    <mergeCell ref="T218:V218"/>
    <mergeCell ref="W218:W219"/>
    <mergeCell ref="X218:AA218"/>
    <mergeCell ref="AB218:AB219"/>
    <mergeCell ref="T219:V219"/>
    <mergeCell ref="X219:AA219"/>
    <mergeCell ref="AB214:AB215"/>
    <mergeCell ref="X215:AA215"/>
    <mergeCell ref="D216:D217"/>
    <mergeCell ref="E216:S217"/>
    <mergeCell ref="T216:V216"/>
    <mergeCell ref="W216:W217"/>
    <mergeCell ref="X216:AA216"/>
    <mergeCell ref="AB216:AB217"/>
    <mergeCell ref="T217:V217"/>
    <mergeCell ref="X217:AA217"/>
    <mergeCell ref="D224:D225"/>
    <mergeCell ref="E224:S225"/>
    <mergeCell ref="T224:V224"/>
    <mergeCell ref="W224:W225"/>
    <mergeCell ref="X224:AA224"/>
    <mergeCell ref="AB224:AB225"/>
    <mergeCell ref="T225:V225"/>
    <mergeCell ref="X225:AA225"/>
    <mergeCell ref="D222:D223"/>
    <mergeCell ref="E222:S223"/>
    <mergeCell ref="T222:V222"/>
    <mergeCell ref="W222:W223"/>
    <mergeCell ref="X222:AA222"/>
    <mergeCell ref="AB222:AB223"/>
    <mergeCell ref="T223:V223"/>
    <mergeCell ref="X223:AA223"/>
    <mergeCell ref="D220:D221"/>
    <mergeCell ref="E220:S221"/>
    <mergeCell ref="T220:V220"/>
    <mergeCell ref="W220:W221"/>
    <mergeCell ref="X220:AA220"/>
    <mergeCell ref="AB220:AB221"/>
    <mergeCell ref="T221:V221"/>
    <mergeCell ref="X221:AA221"/>
    <mergeCell ref="D237:AB237"/>
    <mergeCell ref="D238:D249"/>
    <mergeCell ref="E238:L249"/>
    <mergeCell ref="M238:S239"/>
    <mergeCell ref="T238:W238"/>
    <mergeCell ref="X238:AA239"/>
    <mergeCell ref="AB238:AB239"/>
    <mergeCell ref="T239:V239"/>
    <mergeCell ref="M240:S241"/>
    <mergeCell ref="T240:W240"/>
    <mergeCell ref="D226:AB226"/>
    <mergeCell ref="D227:AB227"/>
    <mergeCell ref="D230:AA230"/>
    <mergeCell ref="E232:V232"/>
    <mergeCell ref="W232:AC232"/>
    <mergeCell ref="D236:R236"/>
    <mergeCell ref="S236:W236"/>
    <mergeCell ref="X236:AB236"/>
    <mergeCell ref="M244:S245"/>
    <mergeCell ref="T244:W244"/>
    <mergeCell ref="X244:AA245"/>
    <mergeCell ref="AB244:AB245"/>
    <mergeCell ref="T245:V245"/>
    <mergeCell ref="M246:S247"/>
    <mergeCell ref="T246:W247"/>
    <mergeCell ref="X246:AA247"/>
    <mergeCell ref="AB246:AB247"/>
    <mergeCell ref="X240:AA241"/>
    <mergeCell ref="AB240:AB241"/>
    <mergeCell ref="T241:V241"/>
    <mergeCell ref="M242:S243"/>
    <mergeCell ref="T242:W242"/>
    <mergeCell ref="X242:AA243"/>
    <mergeCell ref="AB242:AB243"/>
    <mergeCell ref="T243:V243"/>
    <mergeCell ref="T253:U253"/>
    <mergeCell ref="V253:W253"/>
    <mergeCell ref="X253:AB253"/>
    <mergeCell ref="X254:AA254"/>
    <mergeCell ref="X255:AA255"/>
    <mergeCell ref="M256:S257"/>
    <mergeCell ref="T256:W256"/>
    <mergeCell ref="X256:AA257"/>
    <mergeCell ref="AB256:AB257"/>
    <mergeCell ref="T257:V257"/>
    <mergeCell ref="M248:AB248"/>
    <mergeCell ref="M249:AB249"/>
    <mergeCell ref="D250:D263"/>
    <mergeCell ref="E250:L263"/>
    <mergeCell ref="M250:S251"/>
    <mergeCell ref="T250:AB250"/>
    <mergeCell ref="T251:V251"/>
    <mergeCell ref="W251:AB251"/>
    <mergeCell ref="M252:AB252"/>
    <mergeCell ref="M253:S255"/>
    <mergeCell ref="X269:AA270"/>
    <mergeCell ref="M262:AB262"/>
    <mergeCell ref="M263:AB263"/>
    <mergeCell ref="D264:D265"/>
    <mergeCell ref="E264:S265"/>
    <mergeCell ref="T264:W264"/>
    <mergeCell ref="X264:AA265"/>
    <mergeCell ref="AB264:AB265"/>
    <mergeCell ref="T265:V265"/>
    <mergeCell ref="M258:S259"/>
    <mergeCell ref="T258:W258"/>
    <mergeCell ref="X258:AA259"/>
    <mergeCell ref="AB258:AB259"/>
    <mergeCell ref="T259:V259"/>
    <mergeCell ref="M260:S261"/>
    <mergeCell ref="T260:W261"/>
    <mergeCell ref="X260:AA261"/>
    <mergeCell ref="AB260:AB261"/>
    <mergeCell ref="D278:AB278"/>
    <mergeCell ref="D279:D295"/>
    <mergeCell ref="E279:L295"/>
    <mergeCell ref="M279:S280"/>
    <mergeCell ref="T279:AB279"/>
    <mergeCell ref="T280:V280"/>
    <mergeCell ref="W280:AB280"/>
    <mergeCell ref="M281:AB281"/>
    <mergeCell ref="M282:S283"/>
    <mergeCell ref="T282:U282"/>
    <mergeCell ref="M273:S273"/>
    <mergeCell ref="T273:W273"/>
    <mergeCell ref="X273:AA273"/>
    <mergeCell ref="M274:AB274"/>
    <mergeCell ref="M275:AB275"/>
    <mergeCell ref="O276:AA276"/>
    <mergeCell ref="AB269:AB270"/>
    <mergeCell ref="T270:V270"/>
    <mergeCell ref="M271:S272"/>
    <mergeCell ref="T271:W271"/>
    <mergeCell ref="X271:AA272"/>
    <mergeCell ref="AB271:AB272"/>
    <mergeCell ref="T272:V272"/>
    <mergeCell ref="D266:D275"/>
    <mergeCell ref="E266:L275"/>
    <mergeCell ref="M266:S267"/>
    <mergeCell ref="T266:AB266"/>
    <mergeCell ref="T267:V267"/>
    <mergeCell ref="W267:AB267"/>
    <mergeCell ref="M268:AB268"/>
    <mergeCell ref="M269:S270"/>
    <mergeCell ref="T269:W269"/>
    <mergeCell ref="T289:V290"/>
    <mergeCell ref="M291:S293"/>
    <mergeCell ref="T291:W293"/>
    <mergeCell ref="X291:AA293"/>
    <mergeCell ref="AB291:AB293"/>
    <mergeCell ref="M294:AB294"/>
    <mergeCell ref="M286:S287"/>
    <mergeCell ref="T286:U286"/>
    <mergeCell ref="V286:W286"/>
    <mergeCell ref="X286:AA287"/>
    <mergeCell ref="AB286:AB287"/>
    <mergeCell ref="M288:S290"/>
    <mergeCell ref="T288:V288"/>
    <mergeCell ref="W288:W290"/>
    <mergeCell ref="X288:AA290"/>
    <mergeCell ref="AB288:AB290"/>
    <mergeCell ref="V282:W282"/>
    <mergeCell ref="X282:AA283"/>
    <mergeCell ref="AB282:AB283"/>
    <mergeCell ref="M284:S285"/>
    <mergeCell ref="T284:U284"/>
    <mergeCell ref="V284:W284"/>
    <mergeCell ref="X284:AA285"/>
    <mergeCell ref="AB284:AB285"/>
    <mergeCell ref="AB301:AB303"/>
    <mergeCell ref="T302:V303"/>
    <mergeCell ref="M304:AB304"/>
    <mergeCell ref="M305:AB305"/>
    <mergeCell ref="D306:D308"/>
    <mergeCell ref="E306:S308"/>
    <mergeCell ref="T306:V306"/>
    <mergeCell ref="W306:W308"/>
    <mergeCell ref="X306:AA308"/>
    <mergeCell ref="AB306:AB308"/>
    <mergeCell ref="U300:W300"/>
    <mergeCell ref="Y300:AA300"/>
    <mergeCell ref="M301:S303"/>
    <mergeCell ref="T301:V301"/>
    <mergeCell ref="W301:W303"/>
    <mergeCell ref="X301:AA303"/>
    <mergeCell ref="M295:AB295"/>
    <mergeCell ref="D296:D305"/>
    <mergeCell ref="E296:L305"/>
    <mergeCell ref="M296:S300"/>
    <mergeCell ref="T296:V296"/>
    <mergeCell ref="W296:W298"/>
    <mergeCell ref="X296:AA298"/>
    <mergeCell ref="AB296:AB298"/>
    <mergeCell ref="T297:V298"/>
    <mergeCell ref="T299:AB299"/>
    <mergeCell ref="W312:W313"/>
    <mergeCell ref="X312:AA313"/>
    <mergeCell ref="AB312:AB313"/>
    <mergeCell ref="T313:V313"/>
    <mergeCell ref="M314:S316"/>
    <mergeCell ref="T314:V314"/>
    <mergeCell ref="W314:W316"/>
    <mergeCell ref="X314:AA316"/>
    <mergeCell ref="AB314:AB316"/>
    <mergeCell ref="T315:V316"/>
    <mergeCell ref="T307:V308"/>
    <mergeCell ref="D309:D321"/>
    <mergeCell ref="E309:L321"/>
    <mergeCell ref="M309:S310"/>
    <mergeCell ref="T309:AB309"/>
    <mergeCell ref="T310:V310"/>
    <mergeCell ref="W310:AB310"/>
    <mergeCell ref="M311:AB311"/>
    <mergeCell ref="M312:S313"/>
    <mergeCell ref="T312:V312"/>
    <mergeCell ref="F331:AB331"/>
    <mergeCell ref="D333:S333"/>
    <mergeCell ref="T333:W333"/>
    <mergeCell ref="X333:AB333"/>
    <mergeCell ref="D334:AB334"/>
    <mergeCell ref="D335:D336"/>
    <mergeCell ref="E335:S336"/>
    <mergeCell ref="T335:V335"/>
    <mergeCell ref="W335:W336"/>
    <mergeCell ref="X335:AA336"/>
    <mergeCell ref="D322:AB322"/>
    <mergeCell ref="D323:AB323"/>
    <mergeCell ref="D326:AA326"/>
    <mergeCell ref="E328:AA328"/>
    <mergeCell ref="E329:V329"/>
    <mergeCell ref="W329:AC329"/>
    <mergeCell ref="M317:S319"/>
    <mergeCell ref="T317:W319"/>
    <mergeCell ref="X317:AA319"/>
    <mergeCell ref="AB317:AB319"/>
    <mergeCell ref="M320:AB320"/>
    <mergeCell ref="M321:AB321"/>
    <mergeCell ref="D341:D342"/>
    <mergeCell ref="E341:S342"/>
    <mergeCell ref="T341:V341"/>
    <mergeCell ref="W341:W342"/>
    <mergeCell ref="X341:AA342"/>
    <mergeCell ref="AB341:AB342"/>
    <mergeCell ref="T342:V342"/>
    <mergeCell ref="M339:S340"/>
    <mergeCell ref="T339:V339"/>
    <mergeCell ref="W339:W340"/>
    <mergeCell ref="X339:AA340"/>
    <mergeCell ref="AB339:AB340"/>
    <mergeCell ref="T340:V340"/>
    <mergeCell ref="AB335:AB336"/>
    <mergeCell ref="T336:V336"/>
    <mergeCell ref="D337:D340"/>
    <mergeCell ref="E337:L340"/>
    <mergeCell ref="M337:S338"/>
    <mergeCell ref="T337:V337"/>
    <mergeCell ref="W337:W338"/>
    <mergeCell ref="X337:AA338"/>
    <mergeCell ref="AB337:AB338"/>
    <mergeCell ref="T338:V338"/>
    <mergeCell ref="D349:AB349"/>
    <mergeCell ref="D350:D351"/>
    <mergeCell ref="E350:S351"/>
    <mergeCell ref="T350:V350"/>
    <mergeCell ref="W350:W351"/>
    <mergeCell ref="X350:AA351"/>
    <mergeCell ref="AB350:AB351"/>
    <mergeCell ref="T351:V351"/>
    <mergeCell ref="D346:AB346"/>
    <mergeCell ref="D347:S348"/>
    <mergeCell ref="T347:V347"/>
    <mergeCell ref="W347:W348"/>
    <mergeCell ref="X347:AA348"/>
    <mergeCell ref="AB347:AB348"/>
    <mergeCell ref="T348:V348"/>
    <mergeCell ref="D343:AB343"/>
    <mergeCell ref="D344:S345"/>
    <mergeCell ref="T344:V344"/>
    <mergeCell ref="W344:W345"/>
    <mergeCell ref="X344:AA345"/>
    <mergeCell ref="AB344:AB345"/>
    <mergeCell ref="T345:V345"/>
    <mergeCell ref="AB356:AB357"/>
    <mergeCell ref="T357:V357"/>
    <mergeCell ref="M358:S359"/>
    <mergeCell ref="T358:V358"/>
    <mergeCell ref="W358:W359"/>
    <mergeCell ref="X358:AA359"/>
    <mergeCell ref="AB358:AB359"/>
    <mergeCell ref="T359:V359"/>
    <mergeCell ref="D356:D359"/>
    <mergeCell ref="E356:L359"/>
    <mergeCell ref="M356:S357"/>
    <mergeCell ref="T356:V356"/>
    <mergeCell ref="W356:W357"/>
    <mergeCell ref="X356:AA357"/>
    <mergeCell ref="AB352:AB353"/>
    <mergeCell ref="T353:V353"/>
    <mergeCell ref="M354:S355"/>
    <mergeCell ref="T354:V354"/>
    <mergeCell ref="W354:W355"/>
    <mergeCell ref="X354:AA355"/>
    <mergeCell ref="AB354:AB355"/>
    <mergeCell ref="T355:V355"/>
    <mergeCell ref="D352:D355"/>
    <mergeCell ref="E352:L355"/>
    <mergeCell ref="M352:S353"/>
    <mergeCell ref="T352:V352"/>
    <mergeCell ref="W352:W353"/>
    <mergeCell ref="X352:AA353"/>
    <mergeCell ref="D365:AB365"/>
    <mergeCell ref="D366:S367"/>
    <mergeCell ref="T366:V366"/>
    <mergeCell ref="W366:W367"/>
    <mergeCell ref="X366:AA367"/>
    <mergeCell ref="AB366:AB367"/>
    <mergeCell ref="T367:V367"/>
    <mergeCell ref="D363:D364"/>
    <mergeCell ref="E363:S364"/>
    <mergeCell ref="T363:V363"/>
    <mergeCell ref="W363:W364"/>
    <mergeCell ref="X363:AA364"/>
    <mergeCell ref="AB363:AB364"/>
    <mergeCell ref="T364:V364"/>
    <mergeCell ref="D360:AB360"/>
    <mergeCell ref="D361:D362"/>
    <mergeCell ref="E361:S362"/>
    <mergeCell ref="T361:V361"/>
    <mergeCell ref="W361:W362"/>
    <mergeCell ref="X361:AA362"/>
    <mergeCell ref="AB361:AB362"/>
    <mergeCell ref="T362:V362"/>
    <mergeCell ref="AB372:AB373"/>
    <mergeCell ref="T373:V373"/>
    <mergeCell ref="D374:D375"/>
    <mergeCell ref="E374:S375"/>
    <mergeCell ref="T374:V374"/>
    <mergeCell ref="W374:W375"/>
    <mergeCell ref="X374:AA375"/>
    <mergeCell ref="AB374:AB375"/>
    <mergeCell ref="T375:V375"/>
    <mergeCell ref="O368:AA368"/>
    <mergeCell ref="D370:S370"/>
    <mergeCell ref="T370:W370"/>
    <mergeCell ref="X370:AB370"/>
    <mergeCell ref="D371:AB371"/>
    <mergeCell ref="D372:D373"/>
    <mergeCell ref="E372:S373"/>
    <mergeCell ref="T372:V372"/>
    <mergeCell ref="W372:W373"/>
    <mergeCell ref="X372:AA373"/>
    <mergeCell ref="D382:AB382"/>
    <mergeCell ref="D383:D384"/>
    <mergeCell ref="E383:S384"/>
    <mergeCell ref="T383:V383"/>
    <mergeCell ref="W383:W384"/>
    <mergeCell ref="X383:AA384"/>
    <mergeCell ref="AB383:AB384"/>
    <mergeCell ref="T384:V384"/>
    <mergeCell ref="D379:AB379"/>
    <mergeCell ref="D380:S381"/>
    <mergeCell ref="T380:V380"/>
    <mergeCell ref="W380:W381"/>
    <mergeCell ref="X380:AA381"/>
    <mergeCell ref="AB380:AB381"/>
    <mergeCell ref="T381:V381"/>
    <mergeCell ref="D376:AB376"/>
    <mergeCell ref="D377:S378"/>
    <mergeCell ref="T377:V377"/>
    <mergeCell ref="W377:W378"/>
    <mergeCell ref="X377:AA378"/>
    <mergeCell ref="AB377:AB378"/>
    <mergeCell ref="T378:V378"/>
    <mergeCell ref="D391:D392"/>
    <mergeCell ref="E391:S392"/>
    <mergeCell ref="T391:V391"/>
    <mergeCell ref="W391:W392"/>
    <mergeCell ref="X391:AA392"/>
    <mergeCell ref="AB391:AB392"/>
    <mergeCell ref="T392:V392"/>
    <mergeCell ref="D387:AB387"/>
    <mergeCell ref="D388:AB388"/>
    <mergeCell ref="D389:D390"/>
    <mergeCell ref="E389:S390"/>
    <mergeCell ref="T389:V389"/>
    <mergeCell ref="W389:W390"/>
    <mergeCell ref="X389:AA390"/>
    <mergeCell ref="AB389:AB390"/>
    <mergeCell ref="T390:V390"/>
    <mergeCell ref="D385:D386"/>
    <mergeCell ref="E385:S386"/>
    <mergeCell ref="T385:V385"/>
    <mergeCell ref="W385:W386"/>
    <mergeCell ref="X385:AA386"/>
    <mergeCell ref="AB385:AB386"/>
    <mergeCell ref="T386:V386"/>
    <mergeCell ref="D398:D399"/>
    <mergeCell ref="E398:S399"/>
    <mergeCell ref="T398:V398"/>
    <mergeCell ref="W398:W399"/>
    <mergeCell ref="X398:AA399"/>
    <mergeCell ref="AB398:AB399"/>
    <mergeCell ref="T399:V399"/>
    <mergeCell ref="D396:D397"/>
    <mergeCell ref="E396:S397"/>
    <mergeCell ref="T396:V396"/>
    <mergeCell ref="W396:W397"/>
    <mergeCell ref="X396:AA397"/>
    <mergeCell ref="AB396:AB397"/>
    <mergeCell ref="T397:V397"/>
    <mergeCell ref="D393:AB393"/>
    <mergeCell ref="D394:D395"/>
    <mergeCell ref="E394:S395"/>
    <mergeCell ref="T394:V394"/>
    <mergeCell ref="W394:W395"/>
    <mergeCell ref="X394:AA395"/>
    <mergeCell ref="AB394:AB395"/>
    <mergeCell ref="T395:V395"/>
    <mergeCell ref="D405:D406"/>
    <mergeCell ref="E405:S406"/>
    <mergeCell ref="T405:V405"/>
    <mergeCell ref="W405:W406"/>
    <mergeCell ref="X405:AA406"/>
    <mergeCell ref="AB405:AB406"/>
    <mergeCell ref="T406:V406"/>
    <mergeCell ref="D402:AB402"/>
    <mergeCell ref="D403:D404"/>
    <mergeCell ref="E403:S404"/>
    <mergeCell ref="T403:V403"/>
    <mergeCell ref="W403:W404"/>
    <mergeCell ref="X403:AA404"/>
    <mergeCell ref="AB403:AB404"/>
    <mergeCell ref="T404:V404"/>
    <mergeCell ref="D400:D401"/>
    <mergeCell ref="E400:S401"/>
    <mergeCell ref="T400:V400"/>
    <mergeCell ref="W400:W401"/>
    <mergeCell ref="X400:AA401"/>
    <mergeCell ref="AB400:AB401"/>
    <mergeCell ref="T401:V401"/>
    <mergeCell ref="D421:D422"/>
    <mergeCell ref="E421:S422"/>
    <mergeCell ref="U421:W421"/>
    <mergeCell ref="X421:AA422"/>
    <mergeCell ref="AB421:AB422"/>
    <mergeCell ref="U422:W422"/>
    <mergeCell ref="D409:AB409"/>
    <mergeCell ref="D410:AB410"/>
    <mergeCell ref="D413:AA413"/>
    <mergeCell ref="E415:V415"/>
    <mergeCell ref="W415:AC415"/>
    <mergeCell ref="D420:S420"/>
    <mergeCell ref="T420:W420"/>
    <mergeCell ref="X420:AB420"/>
    <mergeCell ref="D407:D408"/>
    <mergeCell ref="E407:S408"/>
    <mergeCell ref="T407:V407"/>
    <mergeCell ref="W407:W408"/>
    <mergeCell ref="X407:AA408"/>
    <mergeCell ref="AB407:AB408"/>
    <mergeCell ref="T408:V408"/>
    <mergeCell ref="O426:Q426"/>
    <mergeCell ref="S426:W426"/>
    <mergeCell ref="E427:AA427"/>
    <mergeCell ref="D429:W429"/>
    <mergeCell ref="X429:AB429"/>
    <mergeCell ref="E430:W430"/>
    <mergeCell ref="X430:AA430"/>
    <mergeCell ref="D424:M424"/>
    <mergeCell ref="N424:Q424"/>
    <mergeCell ref="R424:W424"/>
    <mergeCell ref="X424:AB424"/>
    <mergeCell ref="D425:D426"/>
    <mergeCell ref="E425:M426"/>
    <mergeCell ref="O425:Q425"/>
    <mergeCell ref="S425:W425"/>
    <mergeCell ref="X425:AA426"/>
    <mergeCell ref="AB425:AB426"/>
    <mergeCell ref="R434:S434"/>
    <mergeCell ref="U434:W434"/>
    <mergeCell ref="D436:AB436"/>
    <mergeCell ref="D437:AB437"/>
    <mergeCell ref="D440:AA440"/>
    <mergeCell ref="E442:V442"/>
    <mergeCell ref="W442:AC442"/>
    <mergeCell ref="D432:S432"/>
    <mergeCell ref="T432:W432"/>
    <mergeCell ref="X432:AB432"/>
    <mergeCell ref="D433:D434"/>
    <mergeCell ref="E433:N434"/>
    <mergeCell ref="O433:S433"/>
    <mergeCell ref="U433:W433"/>
    <mergeCell ref="X433:AA434"/>
    <mergeCell ref="AB433:AB434"/>
    <mergeCell ref="O434:Q434"/>
    <mergeCell ref="AB454:AB455"/>
    <mergeCell ref="T455:V455"/>
    <mergeCell ref="M456:S457"/>
    <mergeCell ref="T456:V456"/>
    <mergeCell ref="W456:W457"/>
    <mergeCell ref="X456:AA457"/>
    <mergeCell ref="AB456:AB457"/>
    <mergeCell ref="T457:V457"/>
    <mergeCell ref="D454:D457"/>
    <mergeCell ref="E454:L457"/>
    <mergeCell ref="M454:S455"/>
    <mergeCell ref="T454:V454"/>
    <mergeCell ref="W454:W455"/>
    <mergeCell ref="X454:AA455"/>
    <mergeCell ref="D448:AB448"/>
    <mergeCell ref="D451:AB451"/>
    <mergeCell ref="D452:D453"/>
    <mergeCell ref="E452:S453"/>
    <mergeCell ref="T452:V452"/>
    <mergeCell ref="W452:W453"/>
    <mergeCell ref="X452:AA453"/>
    <mergeCell ref="AB452:AB453"/>
    <mergeCell ref="T453:V453"/>
    <mergeCell ref="AB458:AB459"/>
    <mergeCell ref="T459:V459"/>
    <mergeCell ref="M460:S461"/>
    <mergeCell ref="T460:V460"/>
    <mergeCell ref="W460:W461"/>
    <mergeCell ref="X460:AA461"/>
    <mergeCell ref="AB460:AB461"/>
    <mergeCell ref="T461:V461"/>
    <mergeCell ref="D458:D463"/>
    <mergeCell ref="E458:L463"/>
    <mergeCell ref="M458:S459"/>
    <mergeCell ref="T458:V458"/>
    <mergeCell ref="W458:W459"/>
    <mergeCell ref="X458:AA459"/>
    <mergeCell ref="M462:S463"/>
    <mergeCell ref="T462:V462"/>
    <mergeCell ref="W462:W463"/>
    <mergeCell ref="X462:AA463"/>
    <mergeCell ref="AB466:AB467"/>
    <mergeCell ref="T467:V467"/>
    <mergeCell ref="M468:S469"/>
    <mergeCell ref="T468:V468"/>
    <mergeCell ref="W468:W469"/>
    <mergeCell ref="X468:AA469"/>
    <mergeCell ref="AB468:AB469"/>
    <mergeCell ref="T469:V469"/>
    <mergeCell ref="D466:D469"/>
    <mergeCell ref="E466:L469"/>
    <mergeCell ref="M466:S467"/>
    <mergeCell ref="T466:V466"/>
    <mergeCell ref="W466:W467"/>
    <mergeCell ref="X466:AA467"/>
    <mergeCell ref="AB462:AB463"/>
    <mergeCell ref="T463:V463"/>
    <mergeCell ref="D464:D465"/>
    <mergeCell ref="E464:S465"/>
    <mergeCell ref="T464:V464"/>
    <mergeCell ref="W464:W465"/>
    <mergeCell ref="X464:AA465"/>
    <mergeCell ref="AB464:AB465"/>
    <mergeCell ref="T465:V465"/>
    <mergeCell ref="D474:AB474"/>
    <mergeCell ref="D475:D476"/>
    <mergeCell ref="E475:S476"/>
    <mergeCell ref="T475:V475"/>
    <mergeCell ref="W475:W476"/>
    <mergeCell ref="X475:AA476"/>
    <mergeCell ref="AB475:AB476"/>
    <mergeCell ref="T476:V476"/>
    <mergeCell ref="AB470:AB471"/>
    <mergeCell ref="T471:V471"/>
    <mergeCell ref="M472:S473"/>
    <mergeCell ref="T472:V472"/>
    <mergeCell ref="W472:W473"/>
    <mergeCell ref="X472:AA473"/>
    <mergeCell ref="AB472:AB473"/>
    <mergeCell ref="T473:V473"/>
    <mergeCell ref="D470:D473"/>
    <mergeCell ref="E470:L473"/>
    <mergeCell ref="M470:S471"/>
    <mergeCell ref="T470:V470"/>
    <mergeCell ref="W470:W471"/>
    <mergeCell ref="X470:AA471"/>
    <mergeCell ref="X480:AA481"/>
    <mergeCell ref="AB480:AB481"/>
    <mergeCell ref="O481:Q481"/>
    <mergeCell ref="R481:S481"/>
    <mergeCell ref="T481:V481"/>
    <mergeCell ref="D482:D483"/>
    <mergeCell ref="E482:S483"/>
    <mergeCell ref="T482:V482"/>
    <mergeCell ref="W482:W483"/>
    <mergeCell ref="X482:AA483"/>
    <mergeCell ref="T479:V479"/>
    <mergeCell ref="D480:D481"/>
    <mergeCell ref="E480:N481"/>
    <mergeCell ref="O480:S480"/>
    <mergeCell ref="T480:V480"/>
    <mergeCell ref="W480:W481"/>
    <mergeCell ref="D477:AB477"/>
    <mergeCell ref="D478:D479"/>
    <mergeCell ref="E478:N479"/>
    <mergeCell ref="O478:S478"/>
    <mergeCell ref="T478:V478"/>
    <mergeCell ref="W478:W479"/>
    <mergeCell ref="X478:AA479"/>
    <mergeCell ref="AB478:AB479"/>
    <mergeCell ref="O479:Q479"/>
    <mergeCell ref="R479:S479"/>
    <mergeCell ref="D487:AB487"/>
    <mergeCell ref="D488:D489"/>
    <mergeCell ref="E488:N489"/>
    <mergeCell ref="O488:S488"/>
    <mergeCell ref="T488:V488"/>
    <mergeCell ref="W488:W489"/>
    <mergeCell ref="X488:AA489"/>
    <mergeCell ref="AB488:AB489"/>
    <mergeCell ref="O489:Q489"/>
    <mergeCell ref="R489:S489"/>
    <mergeCell ref="AB482:AB483"/>
    <mergeCell ref="T483:V483"/>
    <mergeCell ref="D484:AB484"/>
    <mergeCell ref="D485:D486"/>
    <mergeCell ref="E485:S486"/>
    <mergeCell ref="T485:V485"/>
    <mergeCell ref="W485:W486"/>
    <mergeCell ref="X485:AA486"/>
    <mergeCell ref="AB485:AB486"/>
    <mergeCell ref="T486:V486"/>
    <mergeCell ref="D494:AB494"/>
    <mergeCell ref="D495:AB495"/>
    <mergeCell ref="Q497:AC497"/>
    <mergeCell ref="D500:AB500"/>
    <mergeCell ref="D502:AB502"/>
    <mergeCell ref="D503:AB503"/>
    <mergeCell ref="AB490:AB491"/>
    <mergeCell ref="T491:V491"/>
    <mergeCell ref="D492:D493"/>
    <mergeCell ref="E492:S493"/>
    <mergeCell ref="T492:V492"/>
    <mergeCell ref="W492:W493"/>
    <mergeCell ref="X492:AA493"/>
    <mergeCell ref="AB492:AB493"/>
    <mergeCell ref="T493:V493"/>
    <mergeCell ref="T489:V489"/>
    <mergeCell ref="D490:D491"/>
    <mergeCell ref="E490:S491"/>
    <mergeCell ref="T490:V490"/>
    <mergeCell ref="W490:W491"/>
    <mergeCell ref="X490:AA491"/>
    <mergeCell ref="AB508:AB509"/>
    <mergeCell ref="X509:AA509"/>
    <mergeCell ref="E510:H511"/>
    <mergeCell ref="I510:M511"/>
    <mergeCell ref="N510:O511"/>
    <mergeCell ref="S510:S511"/>
    <mergeCell ref="T510:W511"/>
    <mergeCell ref="X510:AA510"/>
    <mergeCell ref="AB510:AB511"/>
    <mergeCell ref="X511:AA511"/>
    <mergeCell ref="E508:H509"/>
    <mergeCell ref="I508:M509"/>
    <mergeCell ref="N508:O509"/>
    <mergeCell ref="S508:S509"/>
    <mergeCell ref="T508:W509"/>
    <mergeCell ref="X508:AA508"/>
    <mergeCell ref="D505:D509"/>
    <mergeCell ref="E505:O505"/>
    <mergeCell ref="R505:R519"/>
    <mergeCell ref="S505:AB505"/>
    <mergeCell ref="E506:H507"/>
    <mergeCell ref="I506:M507"/>
    <mergeCell ref="N506:O507"/>
    <mergeCell ref="S506:W507"/>
    <mergeCell ref="X506:AA507"/>
    <mergeCell ref="AB506:AB507"/>
    <mergeCell ref="S516:S517"/>
    <mergeCell ref="T516:W517"/>
    <mergeCell ref="X516:AA517"/>
    <mergeCell ref="AB516:AB517"/>
    <mergeCell ref="S518:W519"/>
    <mergeCell ref="X518:AA519"/>
    <mergeCell ref="AB518:AB519"/>
    <mergeCell ref="S512:S513"/>
    <mergeCell ref="T512:W513"/>
    <mergeCell ref="X512:AA512"/>
    <mergeCell ref="AB512:AB513"/>
    <mergeCell ref="X513:AA513"/>
    <mergeCell ref="S514:S515"/>
    <mergeCell ref="T514:W515"/>
    <mergeCell ref="X514:AA514"/>
    <mergeCell ref="AB514:AB515"/>
    <mergeCell ref="X515:AA515"/>
    <mergeCell ref="X526:AA527"/>
    <mergeCell ref="AB526:AB527"/>
    <mergeCell ref="E528:H529"/>
    <mergeCell ref="I528:M529"/>
    <mergeCell ref="N528:O529"/>
    <mergeCell ref="S528:S529"/>
    <mergeCell ref="T528:W529"/>
    <mergeCell ref="X528:AA528"/>
    <mergeCell ref="AB528:AB529"/>
    <mergeCell ref="X529:AA529"/>
    <mergeCell ref="D522:AB522"/>
    <mergeCell ref="D523:AB523"/>
    <mergeCell ref="D525:D529"/>
    <mergeCell ref="E525:O525"/>
    <mergeCell ref="R525:R539"/>
    <mergeCell ref="S525:AB525"/>
    <mergeCell ref="E526:H527"/>
    <mergeCell ref="I526:M527"/>
    <mergeCell ref="N526:O527"/>
    <mergeCell ref="S526:W527"/>
    <mergeCell ref="S538:W539"/>
    <mergeCell ref="X538:AA539"/>
    <mergeCell ref="AB538:AB539"/>
    <mergeCell ref="D541:AB541"/>
    <mergeCell ref="D542:AB542"/>
    <mergeCell ref="C544:AB544"/>
    <mergeCell ref="S534:S535"/>
    <mergeCell ref="T534:W535"/>
    <mergeCell ref="X534:AA534"/>
    <mergeCell ref="AB534:AB535"/>
    <mergeCell ref="X535:AA535"/>
    <mergeCell ref="S536:S537"/>
    <mergeCell ref="T536:W537"/>
    <mergeCell ref="X536:AA537"/>
    <mergeCell ref="AB536:AB537"/>
    <mergeCell ref="AB530:AB531"/>
    <mergeCell ref="X531:AA531"/>
    <mergeCell ref="S532:S533"/>
    <mergeCell ref="T532:W533"/>
    <mergeCell ref="X532:AA532"/>
    <mergeCell ref="AB532:AB533"/>
    <mergeCell ref="X533:AA533"/>
    <mergeCell ref="E530:H531"/>
    <mergeCell ref="I530:M531"/>
    <mergeCell ref="N530:O531"/>
    <mergeCell ref="S530:S531"/>
    <mergeCell ref="T530:W531"/>
    <mergeCell ref="X530:AA530"/>
  </mergeCells>
  <phoneticPr fontId="1"/>
  <conditionalFormatting sqref="D36">
    <cfRule type="expression" dxfId="49" priority="6">
      <formula>D36="入力済"</formula>
    </cfRule>
  </conditionalFormatting>
  <conditionalFormatting sqref="D44">
    <cfRule type="expression" dxfId="48" priority="4">
      <formula>D44="入力済"</formula>
    </cfRule>
  </conditionalFormatting>
  <conditionalFormatting sqref="D47">
    <cfRule type="expression" dxfId="47" priority="2">
      <formula>D47="入力済"</formula>
    </cfRule>
  </conditionalFormatting>
  <conditionalFormatting sqref="H24">
    <cfRule type="expression" dxfId="46" priority="9">
      <formula>H24="入力済"</formula>
    </cfRule>
  </conditionalFormatting>
  <conditionalFormatting sqref="O25">
    <cfRule type="expression" dxfId="45" priority="8">
      <formula>O25="入力済"</formula>
    </cfRule>
  </conditionalFormatting>
  <conditionalFormatting sqref="P44">
    <cfRule type="expression" dxfId="44" priority="3">
      <formula>P44="入力済"</formula>
    </cfRule>
  </conditionalFormatting>
  <conditionalFormatting sqref="R38">
    <cfRule type="expression" dxfId="43" priority="5">
      <formula>R38="入力済"</formula>
    </cfRule>
  </conditionalFormatting>
  <conditionalFormatting sqref="U25">
    <cfRule type="expression" dxfId="42" priority="7">
      <formula>U25="入力済"</formula>
    </cfRule>
  </conditionalFormatting>
  <conditionalFormatting sqref="AB19:AB20">
    <cfRule type="expression" dxfId="41" priority="10">
      <formula>AB19="入力済"</formula>
    </cfRule>
  </conditionalFormatting>
  <conditionalFormatting sqref="AB22">
    <cfRule type="expression" dxfId="40" priority="1">
      <formula>AB22="入力済"</formula>
    </cfRule>
  </conditionalFormatting>
  <dataValidations count="7">
    <dataValidation operator="greaterThanOrEqual" allowBlank="1" showInputMessage="1" showErrorMessage="1" sqref="J24:K25 S24:S25 Y24:Z25" xr:uid="{A3A56C79-213F-4014-9AF2-A4B92D09B6EB}"/>
    <dataValidation type="whole" allowBlank="1" showInputMessage="1" showErrorMessage="1" sqref="M39:N40" xr:uid="{18D8AB57-A13C-4803-BD22-B1BBABF1CD1A}">
      <formula1>1</formula1>
      <formula2>12</formula2>
    </dataValidation>
    <dataValidation type="whole" operator="greaterThanOrEqual" allowBlank="1" showInputMessage="1" showErrorMessage="1" sqref="I39:K39" xr:uid="{79C9A9FF-D5B5-4182-B148-0975876ACA38}">
      <formula1>0</formula1>
    </dataValidation>
    <dataValidation type="decimal" operator="greaterThanOrEqual" allowBlank="1" showInputMessage="1" showErrorMessage="1" sqref="I41:L41 I43:N44 K37:N37 T37:U37 I38:M38 T38 U43:Z44" xr:uid="{8C28B9A5-DAFA-4DE6-883E-8E7FE4E4453E}">
      <formula1>0</formula1>
    </dataValidation>
    <dataValidation allowBlank="1" showInputMessage="1" showErrorMessage="1" error="▼ボタンのメニューから選択してください" sqref="I34:J34 P34:Q34 I35:AB36 I48:AB48 I49:S49" xr:uid="{180C7FAB-AEBF-47B9-ADCA-785CD077ABB5}"/>
    <dataValidation type="list" allowBlank="1" showInputMessage="1" showErrorMessage="1" error="▼ボタンのメニューから選択してください" sqref="I46:O46" xr:uid="{8696871C-9A3B-4440-A8B6-080D40F8FF51}">
      <formula1>都道府県</formula1>
    </dataValidation>
    <dataValidation type="list" allowBlank="1" showInputMessage="1" showErrorMessage="1" error="▼ボタンのメニューから選択してください" sqref="P46:AB46" xr:uid="{9295DEAF-C7A9-4C1B-A001-3E8BFD3E26B9}">
      <formula1>INDIRECT(I46)</formula1>
    </dataValidation>
  </dataValidations>
  <hyperlinks>
    <hyperlink ref="W65" r:id="rId1" xr:uid="{05799BA7-52FA-4F10-A6E1-E480AE4627A5}"/>
    <hyperlink ref="W140" r:id="rId2" xr:uid="{0960CCAD-5FC1-4118-8A6D-BF7CE3E498DC}"/>
    <hyperlink ref="W232" r:id="rId3" xr:uid="{3D7B981D-B08D-46D5-BB43-A94A6D04386A}"/>
    <hyperlink ref="W329" r:id="rId4" xr:uid="{CC16FCC2-1EED-46A6-B2D5-59278F2E964D}"/>
    <hyperlink ref="W415" r:id="rId5" xr:uid="{C2CE64FF-B918-4713-AFB2-C5C549D5B76E}"/>
    <hyperlink ref="W442" r:id="rId6" xr:uid="{FB50FAA1-A94C-4D00-B841-AF1BEE471341}"/>
  </hyperlinks>
  <printOptions horizontalCentered="1"/>
  <pageMargins left="0.25" right="0.25" top="0.75" bottom="0.75" header="0.3" footer="0.3"/>
  <pageSetup paperSize="9" scale="55" fitToHeight="10" orientation="portrait" cellComments="asDisplayed" r:id="rId7"/>
  <headerFooter>
    <oddFooter>&amp;C&amp;P</oddFooter>
  </headerFooter>
  <rowBreaks count="11" manualBreakCount="11">
    <brk id="30" min="1" max="28" man="1"/>
    <brk id="61" min="1" max="28" man="1"/>
    <brk id="137" min="1" max="28" man="1"/>
    <brk id="177" min="1" max="28" man="1"/>
    <brk id="228" min="1" max="28" man="1"/>
    <brk id="276" min="1" max="28" man="1"/>
    <brk id="325" min="1" max="28" man="1"/>
    <brk id="368" min="1" max="28" man="1"/>
    <brk id="411" min="1" max="28" man="1"/>
    <brk id="439" min="1" max="28" man="1"/>
    <brk id="497" min="1" max="28" man="1"/>
  </rowBreaks>
  <drawing r:id="rId8"/>
  <legacyDrawing r:id="rId9"/>
  <mc:AlternateContent xmlns:mc="http://schemas.openxmlformats.org/markup-compatibility/2006">
    <mc:Choice Requires="x14">
      <controls>
        <mc:AlternateContent xmlns:mc="http://schemas.openxmlformats.org/markup-compatibility/2006">
          <mc:Choice Requires="x14">
            <control shapeId="48129" r:id="rId10" name="Check Box 1">
              <controlPr defaultSize="0" autoFill="0" autoLine="0" autoPict="0">
                <anchor moveWithCells="1" sizeWithCells="1">
                  <from>
                    <xdr:col>4</xdr:col>
                    <xdr:colOff>47625</xdr:colOff>
                    <xdr:row>9</xdr:row>
                    <xdr:rowOff>0</xdr:rowOff>
                  </from>
                  <to>
                    <xdr:col>4</xdr:col>
                    <xdr:colOff>47625</xdr:colOff>
                    <xdr:row>9</xdr:row>
                    <xdr:rowOff>314325</xdr:rowOff>
                  </to>
                </anchor>
              </controlPr>
            </control>
          </mc:Choice>
        </mc:AlternateContent>
        <mc:AlternateContent xmlns:mc="http://schemas.openxmlformats.org/markup-compatibility/2006">
          <mc:Choice Requires="x14">
            <control shapeId="48130" r:id="rId11" name="Check Box 2">
              <controlPr defaultSize="0" autoFill="0" autoLine="0" autoPict="0">
                <anchor moveWithCells="1">
                  <from>
                    <xdr:col>3</xdr:col>
                    <xdr:colOff>180975</xdr:colOff>
                    <xdr:row>51</xdr:row>
                    <xdr:rowOff>0</xdr:rowOff>
                  </from>
                  <to>
                    <xdr:col>4</xdr:col>
                    <xdr:colOff>285750</xdr:colOff>
                    <xdr:row>52</xdr:row>
                    <xdr:rowOff>0</xdr:rowOff>
                  </to>
                </anchor>
              </controlPr>
            </control>
          </mc:Choice>
        </mc:AlternateContent>
        <mc:AlternateContent xmlns:mc="http://schemas.openxmlformats.org/markup-compatibility/2006">
          <mc:Choice Requires="x14">
            <control shapeId="48131" r:id="rId12" name="Check Box 3">
              <controlPr defaultSize="0" autoFill="0" autoLine="0" autoPict="0">
                <anchor moveWithCells="1">
                  <from>
                    <xdr:col>3</xdr:col>
                    <xdr:colOff>180975</xdr:colOff>
                    <xdr:row>52</xdr:row>
                    <xdr:rowOff>0</xdr:rowOff>
                  </from>
                  <to>
                    <xdr:col>4</xdr:col>
                    <xdr:colOff>285750</xdr:colOff>
                    <xdr:row>53</xdr:row>
                    <xdr:rowOff>0</xdr:rowOff>
                  </to>
                </anchor>
              </controlPr>
            </control>
          </mc:Choice>
        </mc:AlternateContent>
        <mc:AlternateContent xmlns:mc="http://schemas.openxmlformats.org/markup-compatibility/2006">
          <mc:Choice Requires="x14">
            <control shapeId="48132" r:id="rId13" name="Check Box 4">
              <controlPr defaultSize="0" autoFill="0" autoLine="0" autoPict="0">
                <anchor moveWithCells="1">
                  <from>
                    <xdr:col>3</xdr:col>
                    <xdr:colOff>180975</xdr:colOff>
                    <xdr:row>53</xdr:row>
                    <xdr:rowOff>0</xdr:rowOff>
                  </from>
                  <to>
                    <xdr:col>4</xdr:col>
                    <xdr:colOff>285750</xdr:colOff>
                    <xdr:row>54</xdr:row>
                    <xdr:rowOff>0</xdr:rowOff>
                  </to>
                </anchor>
              </controlPr>
            </control>
          </mc:Choice>
        </mc:AlternateContent>
        <mc:AlternateContent xmlns:mc="http://schemas.openxmlformats.org/markup-compatibility/2006">
          <mc:Choice Requires="x14">
            <control shapeId="48133" r:id="rId14" name="Check Box 5">
              <controlPr defaultSize="0" autoFill="0" autoLine="0" autoPict="0">
                <anchor moveWithCells="1">
                  <from>
                    <xdr:col>3</xdr:col>
                    <xdr:colOff>180975</xdr:colOff>
                    <xdr:row>54</xdr:row>
                    <xdr:rowOff>0</xdr:rowOff>
                  </from>
                  <to>
                    <xdr:col>4</xdr:col>
                    <xdr:colOff>285750</xdr:colOff>
                    <xdr:row>55</xdr:row>
                    <xdr:rowOff>0</xdr:rowOff>
                  </to>
                </anchor>
              </controlPr>
            </control>
          </mc:Choice>
        </mc:AlternateContent>
        <mc:AlternateContent xmlns:mc="http://schemas.openxmlformats.org/markup-compatibility/2006">
          <mc:Choice Requires="x14">
            <control shapeId="48134" r:id="rId15" name="Check Box 6">
              <controlPr defaultSize="0" autoFill="0" autoLine="0" autoPict="0">
                <anchor moveWithCells="1">
                  <from>
                    <xdr:col>3</xdr:col>
                    <xdr:colOff>180975</xdr:colOff>
                    <xdr:row>55</xdr:row>
                    <xdr:rowOff>0</xdr:rowOff>
                  </from>
                  <to>
                    <xdr:col>4</xdr:col>
                    <xdr:colOff>285750</xdr:colOff>
                    <xdr:row>56</xdr:row>
                    <xdr:rowOff>0</xdr:rowOff>
                  </to>
                </anchor>
              </controlPr>
            </control>
          </mc:Choice>
        </mc:AlternateContent>
        <mc:AlternateContent xmlns:mc="http://schemas.openxmlformats.org/markup-compatibility/2006">
          <mc:Choice Requires="x14">
            <control shapeId="48135" r:id="rId16" name="Check Box 7">
              <controlPr defaultSize="0" autoFill="0" autoLine="0" autoPict="0">
                <anchor moveWithCells="1">
                  <from>
                    <xdr:col>3</xdr:col>
                    <xdr:colOff>180975</xdr:colOff>
                    <xdr:row>57</xdr:row>
                    <xdr:rowOff>0</xdr:rowOff>
                  </from>
                  <to>
                    <xdr:col>4</xdr:col>
                    <xdr:colOff>285750</xdr:colOff>
                    <xdr:row>58</xdr:row>
                    <xdr:rowOff>0</xdr:rowOff>
                  </to>
                </anchor>
              </controlPr>
            </control>
          </mc:Choice>
        </mc:AlternateContent>
        <mc:AlternateContent xmlns:mc="http://schemas.openxmlformats.org/markup-compatibility/2006">
          <mc:Choice Requires="x14">
            <control shapeId="48136" r:id="rId17" name="Check Box 8">
              <controlPr defaultSize="0" autoFill="0" autoLine="0" autoPict="0">
                <anchor moveWithCells="1">
                  <from>
                    <xdr:col>3</xdr:col>
                    <xdr:colOff>180975</xdr:colOff>
                    <xdr:row>56</xdr:row>
                    <xdr:rowOff>0</xdr:rowOff>
                  </from>
                  <to>
                    <xdr:col>4</xdr:col>
                    <xdr:colOff>285750</xdr:colOff>
                    <xdr:row>57</xdr:row>
                    <xdr:rowOff>0</xdr:rowOff>
                  </to>
                </anchor>
              </controlPr>
            </control>
          </mc:Choice>
        </mc:AlternateContent>
        <mc:AlternateContent xmlns:mc="http://schemas.openxmlformats.org/markup-compatibility/2006">
          <mc:Choice Requires="x14">
            <control shapeId="48137" r:id="rId18" name="Option Button 9">
              <controlPr defaultSize="0" autoFill="0" autoLine="0" autoPict="0">
                <anchor moveWithCells="1" sizeWithCells="1">
                  <from>
                    <xdr:col>4</xdr:col>
                    <xdr:colOff>38100</xdr:colOff>
                    <xdr:row>9</xdr:row>
                    <xdr:rowOff>0</xdr:rowOff>
                  </from>
                  <to>
                    <xdr:col>16</xdr:col>
                    <xdr:colOff>38100</xdr:colOff>
                    <xdr:row>10</xdr:row>
                    <xdr:rowOff>0</xdr:rowOff>
                  </to>
                </anchor>
              </controlPr>
            </control>
          </mc:Choice>
        </mc:AlternateContent>
        <mc:AlternateContent xmlns:mc="http://schemas.openxmlformats.org/markup-compatibility/2006">
          <mc:Choice Requires="x14">
            <control shapeId="48138" r:id="rId19" name="Option Button 10">
              <controlPr defaultSize="0" autoFill="0" autoLine="0" autoPict="0">
                <anchor moveWithCells="1" sizeWithCells="1">
                  <from>
                    <xdr:col>4</xdr:col>
                    <xdr:colOff>38100</xdr:colOff>
                    <xdr:row>12</xdr:row>
                    <xdr:rowOff>0</xdr:rowOff>
                  </from>
                  <to>
                    <xdr:col>16</xdr:col>
                    <xdr:colOff>38100</xdr:colOff>
                    <xdr:row>13</xdr:row>
                    <xdr:rowOff>0</xdr:rowOff>
                  </to>
                </anchor>
              </controlPr>
            </control>
          </mc:Choice>
        </mc:AlternateContent>
        <mc:AlternateContent xmlns:mc="http://schemas.openxmlformats.org/markup-compatibility/2006">
          <mc:Choice Requires="x14">
            <control shapeId="48139" r:id="rId20" name="Option Button 11">
              <controlPr defaultSize="0" autoFill="0" autoLine="0" autoPict="0">
                <anchor moveWithCells="1">
                  <from>
                    <xdr:col>8</xdr:col>
                    <xdr:colOff>219075</xdr:colOff>
                    <xdr:row>33</xdr:row>
                    <xdr:rowOff>0</xdr:rowOff>
                  </from>
                  <to>
                    <xdr:col>15</xdr:col>
                    <xdr:colOff>219075</xdr:colOff>
                    <xdr:row>34</xdr:row>
                    <xdr:rowOff>0</xdr:rowOff>
                  </to>
                </anchor>
              </controlPr>
            </control>
          </mc:Choice>
        </mc:AlternateContent>
        <mc:AlternateContent xmlns:mc="http://schemas.openxmlformats.org/markup-compatibility/2006">
          <mc:Choice Requires="x14">
            <control shapeId="48140" r:id="rId21" name="Option Button 12">
              <controlPr defaultSize="0" autoFill="0" autoLine="0" autoPict="0">
                <anchor moveWithCells="1">
                  <from>
                    <xdr:col>15</xdr:col>
                    <xdr:colOff>219075</xdr:colOff>
                    <xdr:row>33</xdr:row>
                    <xdr:rowOff>0</xdr:rowOff>
                  </from>
                  <to>
                    <xdr:col>20</xdr:col>
                    <xdr:colOff>342900</xdr:colOff>
                    <xdr:row>34</xdr:row>
                    <xdr:rowOff>0</xdr:rowOff>
                  </to>
                </anchor>
              </controlPr>
            </control>
          </mc:Choice>
        </mc:AlternateContent>
        <mc:AlternateContent xmlns:mc="http://schemas.openxmlformats.org/markup-compatibility/2006">
          <mc:Choice Requires="x14">
            <control shapeId="48141" r:id="rId22" name="Group Box 13">
              <controlPr defaultSize="0" autoFill="0" autoPict="0">
                <anchor moveWithCells="1">
                  <from>
                    <xdr:col>7</xdr:col>
                    <xdr:colOff>295275</xdr:colOff>
                    <xdr:row>33</xdr:row>
                    <xdr:rowOff>0</xdr:rowOff>
                  </from>
                  <to>
                    <xdr:col>21</xdr:col>
                    <xdr:colOff>0</xdr:colOff>
                    <xdr:row>34</xdr:row>
                    <xdr:rowOff>0</xdr:rowOff>
                  </to>
                </anchor>
              </controlPr>
            </control>
          </mc:Choice>
        </mc:AlternateContent>
        <mc:AlternateContent xmlns:mc="http://schemas.openxmlformats.org/markup-compatibility/2006">
          <mc:Choice Requires="x14">
            <control shapeId="48142" r:id="rId23" name="Group Box 14">
              <controlPr defaultSize="0" autoFill="0" autoPict="0">
                <anchor moveWithCells="1">
                  <from>
                    <xdr:col>3</xdr:col>
                    <xdr:colOff>133350</xdr:colOff>
                    <xdr:row>8</xdr:row>
                    <xdr:rowOff>495300</xdr:rowOff>
                  </from>
                  <to>
                    <xdr:col>18</xdr:col>
                    <xdr:colOff>76200</xdr:colOff>
                    <xdr:row>37</xdr:row>
                    <xdr:rowOff>57150</xdr:rowOff>
                  </to>
                </anchor>
              </controlPr>
            </control>
          </mc:Choice>
        </mc:AlternateContent>
        <mc:AlternateContent xmlns:mc="http://schemas.openxmlformats.org/markup-compatibility/2006">
          <mc:Choice Requires="x14">
            <control shapeId="48143" r:id="rId24" name="Option Button 15">
              <controlPr defaultSize="0" autoFill="0" autoLine="0" autoPict="0">
                <anchor moveWithCells="1">
                  <from>
                    <xdr:col>8</xdr:col>
                    <xdr:colOff>219075</xdr:colOff>
                    <xdr:row>34</xdr:row>
                    <xdr:rowOff>0</xdr:rowOff>
                  </from>
                  <to>
                    <xdr:col>13</xdr:col>
                    <xdr:colOff>219075</xdr:colOff>
                    <xdr:row>35</xdr:row>
                    <xdr:rowOff>0</xdr:rowOff>
                  </to>
                </anchor>
              </controlPr>
            </control>
          </mc:Choice>
        </mc:AlternateContent>
        <mc:AlternateContent xmlns:mc="http://schemas.openxmlformats.org/markup-compatibility/2006">
          <mc:Choice Requires="x14">
            <control shapeId="48144" r:id="rId25" name="Option Button 16">
              <controlPr defaultSize="0" autoFill="0" autoLine="0" autoPict="0">
                <anchor moveWithCells="1">
                  <from>
                    <xdr:col>15</xdr:col>
                    <xdr:colOff>219075</xdr:colOff>
                    <xdr:row>34</xdr:row>
                    <xdr:rowOff>0</xdr:rowOff>
                  </from>
                  <to>
                    <xdr:col>18</xdr:col>
                    <xdr:colOff>495300</xdr:colOff>
                    <xdr:row>35</xdr:row>
                    <xdr:rowOff>0</xdr:rowOff>
                  </to>
                </anchor>
              </controlPr>
            </control>
          </mc:Choice>
        </mc:AlternateContent>
        <mc:AlternateContent xmlns:mc="http://schemas.openxmlformats.org/markup-compatibility/2006">
          <mc:Choice Requires="x14">
            <control shapeId="48145" r:id="rId26" name="Option Button 17">
              <controlPr defaultSize="0" autoFill="0" autoLine="0" autoPict="0">
                <anchor moveWithCells="1">
                  <from>
                    <xdr:col>19</xdr:col>
                    <xdr:colOff>600075</xdr:colOff>
                    <xdr:row>34</xdr:row>
                    <xdr:rowOff>0</xdr:rowOff>
                  </from>
                  <to>
                    <xdr:col>21</xdr:col>
                    <xdr:colOff>447675</xdr:colOff>
                    <xdr:row>35</xdr:row>
                    <xdr:rowOff>0</xdr:rowOff>
                  </to>
                </anchor>
              </controlPr>
            </control>
          </mc:Choice>
        </mc:AlternateContent>
        <mc:AlternateContent xmlns:mc="http://schemas.openxmlformats.org/markup-compatibility/2006">
          <mc:Choice Requires="x14">
            <control shapeId="48146" r:id="rId27" name="Option Button 18">
              <controlPr defaultSize="0" autoFill="0" autoLine="0" autoPict="0">
                <anchor moveWithCells="1">
                  <from>
                    <xdr:col>8</xdr:col>
                    <xdr:colOff>219075</xdr:colOff>
                    <xdr:row>35</xdr:row>
                    <xdr:rowOff>0</xdr:rowOff>
                  </from>
                  <to>
                    <xdr:col>13</xdr:col>
                    <xdr:colOff>219075</xdr:colOff>
                    <xdr:row>36</xdr:row>
                    <xdr:rowOff>0</xdr:rowOff>
                  </to>
                </anchor>
              </controlPr>
            </control>
          </mc:Choice>
        </mc:AlternateContent>
        <mc:AlternateContent xmlns:mc="http://schemas.openxmlformats.org/markup-compatibility/2006">
          <mc:Choice Requires="x14">
            <control shapeId="48147" r:id="rId28" name="Option Button 19">
              <controlPr defaultSize="0" autoFill="0" autoLine="0" autoPict="0">
                <anchor moveWithCells="1">
                  <from>
                    <xdr:col>15</xdr:col>
                    <xdr:colOff>219075</xdr:colOff>
                    <xdr:row>35</xdr:row>
                    <xdr:rowOff>0</xdr:rowOff>
                  </from>
                  <to>
                    <xdr:col>18</xdr:col>
                    <xdr:colOff>495300</xdr:colOff>
                    <xdr:row>36</xdr:row>
                    <xdr:rowOff>0</xdr:rowOff>
                  </to>
                </anchor>
              </controlPr>
            </control>
          </mc:Choice>
        </mc:AlternateContent>
        <mc:AlternateContent xmlns:mc="http://schemas.openxmlformats.org/markup-compatibility/2006">
          <mc:Choice Requires="x14">
            <control shapeId="48148" r:id="rId29" name="Option Button 20">
              <controlPr defaultSize="0" autoFill="0" autoLine="0" autoPict="0">
                <anchor moveWithCells="1">
                  <from>
                    <xdr:col>20</xdr:col>
                    <xdr:colOff>0</xdr:colOff>
                    <xdr:row>35</xdr:row>
                    <xdr:rowOff>0</xdr:rowOff>
                  </from>
                  <to>
                    <xdr:col>21</xdr:col>
                    <xdr:colOff>447675</xdr:colOff>
                    <xdr:row>36</xdr:row>
                    <xdr:rowOff>0</xdr:rowOff>
                  </to>
                </anchor>
              </controlPr>
            </control>
          </mc:Choice>
        </mc:AlternateContent>
        <mc:AlternateContent xmlns:mc="http://schemas.openxmlformats.org/markup-compatibility/2006">
          <mc:Choice Requires="x14">
            <control shapeId="48149" r:id="rId30" name="Group Box 21">
              <controlPr defaultSize="0" autoFill="0" autoPict="0">
                <anchor moveWithCells="1">
                  <from>
                    <xdr:col>8</xdr:col>
                    <xdr:colOff>0</xdr:colOff>
                    <xdr:row>34</xdr:row>
                    <xdr:rowOff>0</xdr:rowOff>
                  </from>
                  <to>
                    <xdr:col>28</xdr:col>
                    <xdr:colOff>0</xdr:colOff>
                    <xdr:row>36</xdr:row>
                    <xdr:rowOff>0</xdr:rowOff>
                  </to>
                </anchor>
              </controlPr>
            </control>
          </mc:Choice>
        </mc:AlternateContent>
        <mc:AlternateContent xmlns:mc="http://schemas.openxmlformats.org/markup-compatibility/2006">
          <mc:Choice Requires="x14">
            <control shapeId="48150" r:id="rId31" name="Group Box 22">
              <controlPr defaultSize="0" autoFill="0" autoPict="0">
                <anchor moveWithCells="1">
                  <from>
                    <xdr:col>22</xdr:col>
                    <xdr:colOff>0</xdr:colOff>
                    <xdr:row>33</xdr:row>
                    <xdr:rowOff>0</xdr:rowOff>
                  </from>
                  <to>
                    <xdr:col>28</xdr:col>
                    <xdr:colOff>0</xdr:colOff>
                    <xdr:row>34</xdr:row>
                    <xdr:rowOff>0</xdr:rowOff>
                  </to>
                </anchor>
              </controlPr>
            </control>
          </mc:Choice>
        </mc:AlternateContent>
        <mc:AlternateContent xmlns:mc="http://schemas.openxmlformats.org/markup-compatibility/2006">
          <mc:Choice Requires="x14">
            <control shapeId="48151" r:id="rId32" name="Option Button 23">
              <controlPr defaultSize="0" autoFill="0" autoLine="0" autoPict="0">
                <anchor moveWithCells="1">
                  <from>
                    <xdr:col>22</xdr:col>
                    <xdr:colOff>57150</xdr:colOff>
                    <xdr:row>33</xdr:row>
                    <xdr:rowOff>0</xdr:rowOff>
                  </from>
                  <to>
                    <xdr:col>25</xdr:col>
                    <xdr:colOff>0</xdr:colOff>
                    <xdr:row>34</xdr:row>
                    <xdr:rowOff>0</xdr:rowOff>
                  </to>
                </anchor>
              </controlPr>
            </control>
          </mc:Choice>
        </mc:AlternateContent>
        <mc:AlternateContent xmlns:mc="http://schemas.openxmlformats.org/markup-compatibility/2006">
          <mc:Choice Requires="x14">
            <control shapeId="48152" r:id="rId33" name="Option Button 24">
              <controlPr defaultSize="0" autoFill="0" autoLine="0" autoPict="0">
                <anchor moveWithCells="1">
                  <from>
                    <xdr:col>24</xdr:col>
                    <xdr:colOff>238125</xdr:colOff>
                    <xdr:row>33</xdr:row>
                    <xdr:rowOff>0</xdr:rowOff>
                  </from>
                  <to>
                    <xdr:col>27</xdr:col>
                    <xdr:colOff>457200</xdr:colOff>
                    <xdr:row>34</xdr:row>
                    <xdr:rowOff>0</xdr:rowOff>
                  </to>
                </anchor>
              </controlPr>
            </control>
          </mc:Choice>
        </mc:AlternateContent>
        <mc:AlternateContent xmlns:mc="http://schemas.openxmlformats.org/markup-compatibility/2006">
          <mc:Choice Requires="x14">
            <control shapeId="48153" r:id="rId34" name="Group Box 25">
              <controlPr defaultSize="0" autoFill="0" autoPict="0">
                <anchor moveWithCells="1">
                  <from>
                    <xdr:col>22</xdr:col>
                    <xdr:colOff>0</xdr:colOff>
                    <xdr:row>37</xdr:row>
                    <xdr:rowOff>0</xdr:rowOff>
                  </from>
                  <to>
                    <xdr:col>28</xdr:col>
                    <xdr:colOff>0</xdr:colOff>
                    <xdr:row>38</xdr:row>
                    <xdr:rowOff>0</xdr:rowOff>
                  </to>
                </anchor>
              </controlPr>
            </control>
          </mc:Choice>
        </mc:AlternateContent>
        <mc:AlternateContent xmlns:mc="http://schemas.openxmlformats.org/markup-compatibility/2006">
          <mc:Choice Requires="x14">
            <control shapeId="48154" r:id="rId35" name="Option Button 26">
              <controlPr defaultSize="0" autoFill="0" autoLine="0" autoPict="0">
                <anchor moveWithCells="1">
                  <from>
                    <xdr:col>22</xdr:col>
                    <xdr:colOff>57150</xdr:colOff>
                    <xdr:row>37</xdr:row>
                    <xdr:rowOff>0</xdr:rowOff>
                  </from>
                  <to>
                    <xdr:col>25</xdr:col>
                    <xdr:colOff>0</xdr:colOff>
                    <xdr:row>38</xdr:row>
                    <xdr:rowOff>0</xdr:rowOff>
                  </to>
                </anchor>
              </controlPr>
            </control>
          </mc:Choice>
        </mc:AlternateContent>
        <mc:AlternateContent xmlns:mc="http://schemas.openxmlformats.org/markup-compatibility/2006">
          <mc:Choice Requires="x14">
            <control shapeId="48155" r:id="rId36" name="Option Button 27">
              <controlPr defaultSize="0" autoFill="0" autoLine="0" autoPict="0">
                <anchor moveWithCells="1">
                  <from>
                    <xdr:col>24</xdr:col>
                    <xdr:colOff>238125</xdr:colOff>
                    <xdr:row>37</xdr:row>
                    <xdr:rowOff>0</xdr:rowOff>
                  </from>
                  <to>
                    <xdr:col>27</xdr:col>
                    <xdr:colOff>457200</xdr:colOff>
                    <xdr:row>38</xdr:row>
                    <xdr:rowOff>0</xdr:rowOff>
                  </to>
                </anchor>
              </controlPr>
            </control>
          </mc:Choice>
        </mc:AlternateContent>
        <mc:AlternateContent xmlns:mc="http://schemas.openxmlformats.org/markup-compatibility/2006">
          <mc:Choice Requires="x14">
            <control shapeId="48156" r:id="rId37" name="Group Box 28">
              <controlPr defaultSize="0" autoFill="0" autoPict="0">
                <anchor moveWithCells="1">
                  <from>
                    <xdr:col>8</xdr:col>
                    <xdr:colOff>0</xdr:colOff>
                    <xdr:row>45</xdr:row>
                    <xdr:rowOff>561975</xdr:rowOff>
                  </from>
                  <to>
                    <xdr:col>28</xdr:col>
                    <xdr:colOff>0</xdr:colOff>
                    <xdr:row>47</xdr:row>
                    <xdr:rowOff>200025</xdr:rowOff>
                  </to>
                </anchor>
              </controlPr>
            </control>
          </mc:Choice>
        </mc:AlternateContent>
        <mc:AlternateContent xmlns:mc="http://schemas.openxmlformats.org/markup-compatibility/2006">
          <mc:Choice Requires="x14">
            <control shapeId="48157" r:id="rId38" name="Option Button 29">
              <controlPr defaultSize="0" autoFill="0" autoLine="0" autoPict="0">
                <anchor moveWithCells="1">
                  <from>
                    <xdr:col>8</xdr:col>
                    <xdr:colOff>219075</xdr:colOff>
                    <xdr:row>47</xdr:row>
                    <xdr:rowOff>0</xdr:rowOff>
                  </from>
                  <to>
                    <xdr:col>13</xdr:col>
                    <xdr:colOff>219075</xdr:colOff>
                    <xdr:row>48</xdr:row>
                    <xdr:rowOff>0</xdr:rowOff>
                  </to>
                </anchor>
              </controlPr>
            </control>
          </mc:Choice>
        </mc:AlternateContent>
        <mc:AlternateContent xmlns:mc="http://schemas.openxmlformats.org/markup-compatibility/2006">
          <mc:Choice Requires="x14">
            <control shapeId="48158" r:id="rId39" name="Option Button 30">
              <controlPr defaultSize="0" autoFill="0" autoLine="0" autoPict="0">
                <anchor moveWithCells="1">
                  <from>
                    <xdr:col>15</xdr:col>
                    <xdr:colOff>219075</xdr:colOff>
                    <xdr:row>47</xdr:row>
                    <xdr:rowOff>0</xdr:rowOff>
                  </from>
                  <to>
                    <xdr:col>18</xdr:col>
                    <xdr:colOff>495300</xdr:colOff>
                    <xdr:row>48</xdr:row>
                    <xdr:rowOff>0</xdr:rowOff>
                  </to>
                </anchor>
              </controlPr>
            </control>
          </mc:Choice>
        </mc:AlternateContent>
        <mc:AlternateContent xmlns:mc="http://schemas.openxmlformats.org/markup-compatibility/2006">
          <mc:Choice Requires="x14">
            <control shapeId="48159" r:id="rId40" name="Option Button 31">
              <controlPr defaultSize="0" autoFill="0" autoLine="0" autoPict="0">
                <anchor moveWithCells="1">
                  <from>
                    <xdr:col>20</xdr:col>
                    <xdr:colOff>47625</xdr:colOff>
                    <xdr:row>47</xdr:row>
                    <xdr:rowOff>0</xdr:rowOff>
                  </from>
                  <to>
                    <xdr:col>21</xdr:col>
                    <xdr:colOff>495300</xdr:colOff>
                    <xdr:row>48</xdr:row>
                    <xdr:rowOff>0</xdr:rowOff>
                  </to>
                </anchor>
              </controlPr>
            </control>
          </mc:Choice>
        </mc:AlternateContent>
        <mc:AlternateContent xmlns:mc="http://schemas.openxmlformats.org/markup-compatibility/2006">
          <mc:Choice Requires="x14">
            <control shapeId="48160" r:id="rId41" name="Option Button 32">
              <controlPr defaultSize="0" autoFill="0" autoLine="0" autoPict="0">
                <anchor moveWithCells="1">
                  <from>
                    <xdr:col>22</xdr:col>
                    <xdr:colOff>514350</xdr:colOff>
                    <xdr:row>47</xdr:row>
                    <xdr:rowOff>0</xdr:rowOff>
                  </from>
                  <to>
                    <xdr:col>26</xdr:col>
                    <xdr:colOff>219075</xdr:colOff>
                    <xdr:row>48</xdr:row>
                    <xdr:rowOff>0</xdr:rowOff>
                  </to>
                </anchor>
              </controlPr>
            </control>
          </mc:Choice>
        </mc:AlternateContent>
        <mc:AlternateContent xmlns:mc="http://schemas.openxmlformats.org/markup-compatibility/2006">
          <mc:Choice Requires="x14">
            <control shapeId="48161" r:id="rId42" name="Group Box 33">
              <controlPr defaultSize="0" autoFill="0" autoPict="0">
                <anchor moveWithCells="1">
                  <from>
                    <xdr:col>8</xdr:col>
                    <xdr:colOff>0</xdr:colOff>
                    <xdr:row>48</xdr:row>
                    <xdr:rowOff>0</xdr:rowOff>
                  </from>
                  <to>
                    <xdr:col>20</xdr:col>
                    <xdr:colOff>0</xdr:colOff>
                    <xdr:row>49</xdr:row>
                    <xdr:rowOff>0</xdr:rowOff>
                  </to>
                </anchor>
              </controlPr>
            </control>
          </mc:Choice>
        </mc:AlternateContent>
        <mc:AlternateContent xmlns:mc="http://schemas.openxmlformats.org/markup-compatibility/2006">
          <mc:Choice Requires="x14">
            <control shapeId="48162" r:id="rId43" name="Option Button 34">
              <controlPr defaultSize="0" autoFill="0" autoLine="0" autoPict="0">
                <anchor moveWithCells="1">
                  <from>
                    <xdr:col>8</xdr:col>
                    <xdr:colOff>219075</xdr:colOff>
                    <xdr:row>48</xdr:row>
                    <xdr:rowOff>0</xdr:rowOff>
                  </from>
                  <to>
                    <xdr:col>10</xdr:col>
                    <xdr:colOff>257175</xdr:colOff>
                    <xdr:row>49</xdr:row>
                    <xdr:rowOff>0</xdr:rowOff>
                  </to>
                </anchor>
              </controlPr>
            </control>
          </mc:Choice>
        </mc:AlternateContent>
        <mc:AlternateContent xmlns:mc="http://schemas.openxmlformats.org/markup-compatibility/2006">
          <mc:Choice Requires="x14">
            <control shapeId="48163" r:id="rId44" name="Option Button 35">
              <controlPr defaultSize="0" autoFill="0" autoLine="0" autoPict="0">
                <anchor moveWithCells="1">
                  <from>
                    <xdr:col>11</xdr:col>
                    <xdr:colOff>209550</xdr:colOff>
                    <xdr:row>48</xdr:row>
                    <xdr:rowOff>0</xdr:rowOff>
                  </from>
                  <to>
                    <xdr:col>14</xdr:col>
                    <xdr:colOff>266700</xdr:colOff>
                    <xdr:row>49</xdr:row>
                    <xdr:rowOff>0</xdr:rowOff>
                  </to>
                </anchor>
              </controlPr>
            </control>
          </mc:Choice>
        </mc:AlternateContent>
        <mc:AlternateContent xmlns:mc="http://schemas.openxmlformats.org/markup-compatibility/2006">
          <mc:Choice Requires="x14">
            <control shapeId="48164" r:id="rId45" name="Option Button 36">
              <controlPr defaultSize="0" autoFill="0" autoLine="0" autoPict="0">
                <anchor moveWithCells="1">
                  <from>
                    <xdr:col>15</xdr:col>
                    <xdr:colOff>247650</xdr:colOff>
                    <xdr:row>48</xdr:row>
                    <xdr:rowOff>0</xdr:rowOff>
                  </from>
                  <to>
                    <xdr:col>17</xdr:col>
                    <xdr:colOff>285750</xdr:colOff>
                    <xdr:row>49</xdr:row>
                    <xdr:rowOff>0</xdr:rowOff>
                  </to>
                </anchor>
              </controlPr>
            </control>
          </mc:Choice>
        </mc:AlternateContent>
        <mc:AlternateContent xmlns:mc="http://schemas.openxmlformats.org/markup-compatibility/2006">
          <mc:Choice Requires="x14">
            <control shapeId="48165" r:id="rId46" name="Group Box 37">
              <controlPr defaultSize="0" autoFill="0" autoPict="0">
                <anchor moveWithCells="1">
                  <from>
                    <xdr:col>23</xdr:col>
                    <xdr:colOff>0</xdr:colOff>
                    <xdr:row>145</xdr:row>
                    <xdr:rowOff>0</xdr:rowOff>
                  </from>
                  <to>
                    <xdr:col>28</xdr:col>
                    <xdr:colOff>0</xdr:colOff>
                    <xdr:row>146</xdr:row>
                    <xdr:rowOff>0</xdr:rowOff>
                  </to>
                </anchor>
              </controlPr>
            </control>
          </mc:Choice>
        </mc:AlternateContent>
        <mc:AlternateContent xmlns:mc="http://schemas.openxmlformats.org/markup-compatibility/2006">
          <mc:Choice Requires="x14">
            <control shapeId="48166" r:id="rId47" name="Group Box 38">
              <controlPr defaultSize="0" autoFill="0" autoPict="0">
                <anchor moveWithCells="1">
                  <from>
                    <xdr:col>23</xdr:col>
                    <xdr:colOff>0</xdr:colOff>
                    <xdr:row>146</xdr:row>
                    <xdr:rowOff>0</xdr:rowOff>
                  </from>
                  <to>
                    <xdr:col>28</xdr:col>
                    <xdr:colOff>0</xdr:colOff>
                    <xdr:row>147</xdr:row>
                    <xdr:rowOff>0</xdr:rowOff>
                  </to>
                </anchor>
              </controlPr>
            </control>
          </mc:Choice>
        </mc:AlternateContent>
        <mc:AlternateContent xmlns:mc="http://schemas.openxmlformats.org/markup-compatibility/2006">
          <mc:Choice Requires="x14">
            <control shapeId="48167" r:id="rId48" name="Group Box 39">
              <controlPr defaultSize="0" autoFill="0" autoPict="0">
                <anchor moveWithCells="1">
                  <from>
                    <xdr:col>23</xdr:col>
                    <xdr:colOff>0</xdr:colOff>
                    <xdr:row>157</xdr:row>
                    <xdr:rowOff>0</xdr:rowOff>
                  </from>
                  <to>
                    <xdr:col>28</xdr:col>
                    <xdr:colOff>0</xdr:colOff>
                    <xdr:row>158</xdr:row>
                    <xdr:rowOff>0</xdr:rowOff>
                  </to>
                </anchor>
              </controlPr>
            </control>
          </mc:Choice>
        </mc:AlternateContent>
        <mc:AlternateContent xmlns:mc="http://schemas.openxmlformats.org/markup-compatibility/2006">
          <mc:Choice Requires="x14">
            <control shapeId="48168" r:id="rId49" name="Group Box 40">
              <controlPr defaultSize="0" autoFill="0" autoPict="0">
                <anchor moveWithCells="1">
                  <from>
                    <xdr:col>23</xdr:col>
                    <xdr:colOff>0</xdr:colOff>
                    <xdr:row>158</xdr:row>
                    <xdr:rowOff>0</xdr:rowOff>
                  </from>
                  <to>
                    <xdr:col>28</xdr:col>
                    <xdr:colOff>0</xdr:colOff>
                    <xdr:row>159</xdr:row>
                    <xdr:rowOff>38100</xdr:rowOff>
                  </to>
                </anchor>
              </controlPr>
            </control>
          </mc:Choice>
        </mc:AlternateContent>
        <mc:AlternateContent xmlns:mc="http://schemas.openxmlformats.org/markup-compatibility/2006">
          <mc:Choice Requires="x14">
            <control shapeId="48169" r:id="rId50" name="Group Box 41">
              <controlPr defaultSize="0" autoFill="0" autoPict="0">
                <anchor moveWithCells="1">
                  <from>
                    <xdr:col>23</xdr:col>
                    <xdr:colOff>0</xdr:colOff>
                    <xdr:row>163</xdr:row>
                    <xdr:rowOff>0</xdr:rowOff>
                  </from>
                  <to>
                    <xdr:col>28</xdr:col>
                    <xdr:colOff>0</xdr:colOff>
                    <xdr:row>164</xdr:row>
                    <xdr:rowOff>0</xdr:rowOff>
                  </to>
                </anchor>
              </controlPr>
            </control>
          </mc:Choice>
        </mc:AlternateContent>
        <mc:AlternateContent xmlns:mc="http://schemas.openxmlformats.org/markup-compatibility/2006">
          <mc:Choice Requires="x14">
            <control shapeId="48170" r:id="rId51" name="Group Box 42">
              <controlPr defaultSize="0" autoFill="0" autoPict="0">
                <anchor moveWithCells="1">
                  <from>
                    <xdr:col>23</xdr:col>
                    <xdr:colOff>0</xdr:colOff>
                    <xdr:row>164</xdr:row>
                    <xdr:rowOff>0</xdr:rowOff>
                  </from>
                  <to>
                    <xdr:col>28</xdr:col>
                    <xdr:colOff>0</xdr:colOff>
                    <xdr:row>165</xdr:row>
                    <xdr:rowOff>152400</xdr:rowOff>
                  </to>
                </anchor>
              </controlPr>
            </control>
          </mc:Choice>
        </mc:AlternateContent>
        <mc:AlternateContent xmlns:mc="http://schemas.openxmlformats.org/markup-compatibility/2006">
          <mc:Choice Requires="x14">
            <control shapeId="48171" r:id="rId52" name="Group Box 43">
              <controlPr defaultSize="0" autoFill="0" autoPict="0">
                <anchor moveWithCells="1">
                  <from>
                    <xdr:col>23</xdr:col>
                    <xdr:colOff>0</xdr:colOff>
                    <xdr:row>169</xdr:row>
                    <xdr:rowOff>0</xdr:rowOff>
                  </from>
                  <to>
                    <xdr:col>28</xdr:col>
                    <xdr:colOff>0</xdr:colOff>
                    <xdr:row>170</xdr:row>
                    <xdr:rowOff>0</xdr:rowOff>
                  </to>
                </anchor>
              </controlPr>
            </control>
          </mc:Choice>
        </mc:AlternateContent>
        <mc:AlternateContent xmlns:mc="http://schemas.openxmlformats.org/markup-compatibility/2006">
          <mc:Choice Requires="x14">
            <control shapeId="48172" r:id="rId53" name="Group Box 44">
              <controlPr defaultSize="0" autoFill="0" autoPict="0">
                <anchor moveWithCells="1">
                  <from>
                    <xdr:col>23</xdr:col>
                    <xdr:colOff>0</xdr:colOff>
                    <xdr:row>170</xdr:row>
                    <xdr:rowOff>0</xdr:rowOff>
                  </from>
                  <to>
                    <xdr:col>28</xdr:col>
                    <xdr:colOff>0</xdr:colOff>
                    <xdr:row>171</xdr:row>
                    <xdr:rowOff>66675</xdr:rowOff>
                  </to>
                </anchor>
              </controlPr>
            </control>
          </mc:Choice>
        </mc:AlternateContent>
        <mc:AlternateContent xmlns:mc="http://schemas.openxmlformats.org/markup-compatibility/2006">
          <mc:Choice Requires="x14">
            <control shapeId="48173" r:id="rId54" name="Option Button 45">
              <controlPr defaultSize="0" autoFill="0" autoLine="0" autoPict="0" altText="">
                <anchor moveWithCells="1">
                  <from>
                    <xdr:col>23</xdr:col>
                    <xdr:colOff>66675</xdr:colOff>
                    <xdr:row>145</xdr:row>
                    <xdr:rowOff>0</xdr:rowOff>
                  </from>
                  <to>
                    <xdr:col>25</xdr:col>
                    <xdr:colOff>66675</xdr:colOff>
                    <xdr:row>146</xdr:row>
                    <xdr:rowOff>0</xdr:rowOff>
                  </to>
                </anchor>
              </controlPr>
            </control>
          </mc:Choice>
        </mc:AlternateContent>
        <mc:AlternateContent xmlns:mc="http://schemas.openxmlformats.org/markup-compatibility/2006">
          <mc:Choice Requires="x14">
            <control shapeId="48174" r:id="rId55" name="Option Button 46">
              <controlPr defaultSize="0" autoFill="0" autoLine="0" autoPict="0" altText="">
                <anchor moveWithCells="1">
                  <from>
                    <xdr:col>25</xdr:col>
                    <xdr:colOff>104775</xdr:colOff>
                    <xdr:row>145</xdr:row>
                    <xdr:rowOff>0</xdr:rowOff>
                  </from>
                  <to>
                    <xdr:col>27</xdr:col>
                    <xdr:colOff>104775</xdr:colOff>
                    <xdr:row>146</xdr:row>
                    <xdr:rowOff>0</xdr:rowOff>
                  </to>
                </anchor>
              </controlPr>
            </control>
          </mc:Choice>
        </mc:AlternateContent>
        <mc:AlternateContent xmlns:mc="http://schemas.openxmlformats.org/markup-compatibility/2006">
          <mc:Choice Requires="x14">
            <control shapeId="48175" r:id="rId56" name="Option Button 47">
              <controlPr defaultSize="0" autoFill="0" autoLine="0" autoPict="0" altText="">
                <anchor moveWithCells="1">
                  <from>
                    <xdr:col>23</xdr:col>
                    <xdr:colOff>66675</xdr:colOff>
                    <xdr:row>146</xdr:row>
                    <xdr:rowOff>19050</xdr:rowOff>
                  </from>
                  <to>
                    <xdr:col>25</xdr:col>
                    <xdr:colOff>66675</xdr:colOff>
                    <xdr:row>146</xdr:row>
                    <xdr:rowOff>247650</xdr:rowOff>
                  </to>
                </anchor>
              </controlPr>
            </control>
          </mc:Choice>
        </mc:AlternateContent>
        <mc:AlternateContent xmlns:mc="http://schemas.openxmlformats.org/markup-compatibility/2006">
          <mc:Choice Requires="x14">
            <control shapeId="48176" r:id="rId57" name="Option Button 48">
              <controlPr defaultSize="0" autoFill="0" autoLine="0" autoPict="0" altText="">
                <anchor moveWithCells="1">
                  <from>
                    <xdr:col>23</xdr:col>
                    <xdr:colOff>66675</xdr:colOff>
                    <xdr:row>146</xdr:row>
                    <xdr:rowOff>219075</xdr:rowOff>
                  </from>
                  <to>
                    <xdr:col>25</xdr:col>
                    <xdr:colOff>66675</xdr:colOff>
                    <xdr:row>146</xdr:row>
                    <xdr:rowOff>447675</xdr:rowOff>
                  </to>
                </anchor>
              </controlPr>
            </control>
          </mc:Choice>
        </mc:AlternateContent>
        <mc:AlternateContent xmlns:mc="http://schemas.openxmlformats.org/markup-compatibility/2006">
          <mc:Choice Requires="x14">
            <control shapeId="48177" r:id="rId58" name="Option Button 49">
              <controlPr defaultSize="0" autoFill="0" autoLine="0" autoPict="0" altText="">
                <anchor moveWithCells="1">
                  <from>
                    <xdr:col>23</xdr:col>
                    <xdr:colOff>66675</xdr:colOff>
                    <xdr:row>146</xdr:row>
                    <xdr:rowOff>428625</xdr:rowOff>
                  </from>
                  <to>
                    <xdr:col>25</xdr:col>
                    <xdr:colOff>66675</xdr:colOff>
                    <xdr:row>146</xdr:row>
                    <xdr:rowOff>657225</xdr:rowOff>
                  </to>
                </anchor>
              </controlPr>
            </control>
          </mc:Choice>
        </mc:AlternateContent>
        <mc:AlternateContent xmlns:mc="http://schemas.openxmlformats.org/markup-compatibility/2006">
          <mc:Choice Requires="x14">
            <control shapeId="48178" r:id="rId59" name="Group Box 50">
              <controlPr defaultSize="0" autoFill="0" autoPict="0">
                <anchor moveWithCells="1">
                  <from>
                    <xdr:col>19</xdr:col>
                    <xdr:colOff>0</xdr:colOff>
                    <xdr:row>147</xdr:row>
                    <xdr:rowOff>0</xdr:rowOff>
                  </from>
                  <to>
                    <xdr:col>23</xdr:col>
                    <xdr:colOff>0</xdr:colOff>
                    <xdr:row>149</xdr:row>
                    <xdr:rowOff>0</xdr:rowOff>
                  </to>
                </anchor>
              </controlPr>
            </control>
          </mc:Choice>
        </mc:AlternateContent>
        <mc:AlternateContent xmlns:mc="http://schemas.openxmlformats.org/markup-compatibility/2006">
          <mc:Choice Requires="x14">
            <control shapeId="48179" r:id="rId60" name="Group Box 51">
              <controlPr defaultSize="0" autoFill="0" autoPict="0">
                <anchor moveWithCells="1">
                  <from>
                    <xdr:col>19</xdr:col>
                    <xdr:colOff>0</xdr:colOff>
                    <xdr:row>151</xdr:row>
                    <xdr:rowOff>0</xdr:rowOff>
                  </from>
                  <to>
                    <xdr:col>23</xdr:col>
                    <xdr:colOff>0</xdr:colOff>
                    <xdr:row>153</xdr:row>
                    <xdr:rowOff>0</xdr:rowOff>
                  </to>
                </anchor>
              </controlPr>
            </control>
          </mc:Choice>
        </mc:AlternateContent>
        <mc:AlternateContent xmlns:mc="http://schemas.openxmlformats.org/markup-compatibility/2006">
          <mc:Choice Requires="x14">
            <control shapeId="48180" r:id="rId61" name="Option Button 52">
              <controlPr defaultSize="0" autoFill="0" autoLine="0" autoPict="0">
                <anchor moveWithCells="1">
                  <from>
                    <xdr:col>19</xdr:col>
                    <xdr:colOff>133350</xdr:colOff>
                    <xdr:row>147</xdr:row>
                    <xdr:rowOff>133350</xdr:rowOff>
                  </from>
                  <to>
                    <xdr:col>21</xdr:col>
                    <xdr:colOff>0</xdr:colOff>
                    <xdr:row>148</xdr:row>
                    <xdr:rowOff>219075</xdr:rowOff>
                  </to>
                </anchor>
              </controlPr>
            </control>
          </mc:Choice>
        </mc:AlternateContent>
        <mc:AlternateContent xmlns:mc="http://schemas.openxmlformats.org/markup-compatibility/2006">
          <mc:Choice Requires="x14">
            <control shapeId="48181" r:id="rId62" name="Option Button 53">
              <controlPr defaultSize="0" autoFill="0" autoLine="0" autoPict="0">
                <anchor moveWithCells="1">
                  <from>
                    <xdr:col>21</xdr:col>
                    <xdr:colOff>257175</xdr:colOff>
                    <xdr:row>147</xdr:row>
                    <xdr:rowOff>133350</xdr:rowOff>
                  </from>
                  <to>
                    <xdr:col>23</xdr:col>
                    <xdr:colOff>0</xdr:colOff>
                    <xdr:row>148</xdr:row>
                    <xdr:rowOff>219075</xdr:rowOff>
                  </to>
                </anchor>
              </controlPr>
            </control>
          </mc:Choice>
        </mc:AlternateContent>
        <mc:AlternateContent xmlns:mc="http://schemas.openxmlformats.org/markup-compatibility/2006">
          <mc:Choice Requires="x14">
            <control shapeId="48182" r:id="rId63" name="Option Button 54">
              <controlPr defaultSize="0" autoFill="0" autoLine="0" autoPict="0">
                <anchor moveWithCells="1">
                  <from>
                    <xdr:col>19</xdr:col>
                    <xdr:colOff>133350</xdr:colOff>
                    <xdr:row>151</xdr:row>
                    <xdr:rowOff>142875</xdr:rowOff>
                  </from>
                  <to>
                    <xdr:col>21</xdr:col>
                    <xdr:colOff>0</xdr:colOff>
                    <xdr:row>153</xdr:row>
                    <xdr:rowOff>0</xdr:rowOff>
                  </to>
                </anchor>
              </controlPr>
            </control>
          </mc:Choice>
        </mc:AlternateContent>
        <mc:AlternateContent xmlns:mc="http://schemas.openxmlformats.org/markup-compatibility/2006">
          <mc:Choice Requires="x14">
            <control shapeId="48183" r:id="rId64" name="Option Button 55">
              <controlPr defaultSize="0" autoFill="0" autoLine="0" autoPict="0">
                <anchor moveWithCells="1">
                  <from>
                    <xdr:col>21</xdr:col>
                    <xdr:colOff>257175</xdr:colOff>
                    <xdr:row>151</xdr:row>
                    <xdr:rowOff>142875</xdr:rowOff>
                  </from>
                  <to>
                    <xdr:col>23</xdr:col>
                    <xdr:colOff>0</xdr:colOff>
                    <xdr:row>153</xdr:row>
                    <xdr:rowOff>0</xdr:rowOff>
                  </to>
                </anchor>
              </controlPr>
            </control>
          </mc:Choice>
        </mc:AlternateContent>
        <mc:AlternateContent xmlns:mc="http://schemas.openxmlformats.org/markup-compatibility/2006">
          <mc:Choice Requires="x14">
            <control shapeId="48184" r:id="rId65" name="Group Box 56">
              <controlPr defaultSize="0" autoFill="0" autoPict="0">
                <anchor moveWithCells="1">
                  <from>
                    <xdr:col>23</xdr:col>
                    <xdr:colOff>0</xdr:colOff>
                    <xdr:row>157</xdr:row>
                    <xdr:rowOff>0</xdr:rowOff>
                  </from>
                  <to>
                    <xdr:col>28</xdr:col>
                    <xdr:colOff>0</xdr:colOff>
                    <xdr:row>158</xdr:row>
                    <xdr:rowOff>0</xdr:rowOff>
                  </to>
                </anchor>
              </controlPr>
            </control>
          </mc:Choice>
        </mc:AlternateContent>
        <mc:AlternateContent xmlns:mc="http://schemas.openxmlformats.org/markup-compatibility/2006">
          <mc:Choice Requires="x14">
            <control shapeId="48185" r:id="rId66" name="Group Box 57">
              <controlPr defaultSize="0" autoFill="0" autoPict="0">
                <anchor moveWithCells="1">
                  <from>
                    <xdr:col>23</xdr:col>
                    <xdr:colOff>0</xdr:colOff>
                    <xdr:row>158</xdr:row>
                    <xdr:rowOff>0</xdr:rowOff>
                  </from>
                  <to>
                    <xdr:col>28</xdr:col>
                    <xdr:colOff>0</xdr:colOff>
                    <xdr:row>159</xdr:row>
                    <xdr:rowOff>0</xdr:rowOff>
                  </to>
                </anchor>
              </controlPr>
            </control>
          </mc:Choice>
        </mc:AlternateContent>
        <mc:AlternateContent xmlns:mc="http://schemas.openxmlformats.org/markup-compatibility/2006">
          <mc:Choice Requires="x14">
            <control shapeId="48186" r:id="rId67" name="Option Button 58">
              <controlPr defaultSize="0" autoFill="0" autoLine="0" autoPict="0" altText="">
                <anchor moveWithCells="1">
                  <from>
                    <xdr:col>23</xdr:col>
                    <xdr:colOff>66675</xdr:colOff>
                    <xdr:row>157</xdr:row>
                    <xdr:rowOff>0</xdr:rowOff>
                  </from>
                  <to>
                    <xdr:col>25</xdr:col>
                    <xdr:colOff>66675</xdr:colOff>
                    <xdr:row>158</xdr:row>
                    <xdr:rowOff>0</xdr:rowOff>
                  </to>
                </anchor>
              </controlPr>
            </control>
          </mc:Choice>
        </mc:AlternateContent>
        <mc:AlternateContent xmlns:mc="http://schemas.openxmlformats.org/markup-compatibility/2006">
          <mc:Choice Requires="x14">
            <control shapeId="48187" r:id="rId68" name="Option Button 59">
              <controlPr defaultSize="0" autoFill="0" autoLine="0" autoPict="0" altText="">
                <anchor moveWithCells="1">
                  <from>
                    <xdr:col>25</xdr:col>
                    <xdr:colOff>104775</xdr:colOff>
                    <xdr:row>157</xdr:row>
                    <xdr:rowOff>0</xdr:rowOff>
                  </from>
                  <to>
                    <xdr:col>27</xdr:col>
                    <xdr:colOff>104775</xdr:colOff>
                    <xdr:row>158</xdr:row>
                    <xdr:rowOff>0</xdr:rowOff>
                  </to>
                </anchor>
              </controlPr>
            </control>
          </mc:Choice>
        </mc:AlternateContent>
        <mc:AlternateContent xmlns:mc="http://schemas.openxmlformats.org/markup-compatibility/2006">
          <mc:Choice Requires="x14">
            <control shapeId="48188" r:id="rId69" name="Option Button 60">
              <controlPr defaultSize="0" autoFill="0" autoLine="0" autoPict="0" altText="">
                <anchor moveWithCells="1">
                  <from>
                    <xdr:col>23</xdr:col>
                    <xdr:colOff>66675</xdr:colOff>
                    <xdr:row>158</xdr:row>
                    <xdr:rowOff>19050</xdr:rowOff>
                  </from>
                  <to>
                    <xdr:col>25</xdr:col>
                    <xdr:colOff>66675</xdr:colOff>
                    <xdr:row>158</xdr:row>
                    <xdr:rowOff>247650</xdr:rowOff>
                  </to>
                </anchor>
              </controlPr>
            </control>
          </mc:Choice>
        </mc:AlternateContent>
        <mc:AlternateContent xmlns:mc="http://schemas.openxmlformats.org/markup-compatibility/2006">
          <mc:Choice Requires="x14">
            <control shapeId="48189" r:id="rId70" name="Option Button 61">
              <controlPr defaultSize="0" autoFill="0" autoLine="0" autoPict="0" altText="">
                <anchor moveWithCells="1">
                  <from>
                    <xdr:col>23</xdr:col>
                    <xdr:colOff>66675</xdr:colOff>
                    <xdr:row>158</xdr:row>
                    <xdr:rowOff>219075</xdr:rowOff>
                  </from>
                  <to>
                    <xdr:col>25</xdr:col>
                    <xdr:colOff>66675</xdr:colOff>
                    <xdr:row>158</xdr:row>
                    <xdr:rowOff>447675</xdr:rowOff>
                  </to>
                </anchor>
              </controlPr>
            </control>
          </mc:Choice>
        </mc:AlternateContent>
        <mc:AlternateContent xmlns:mc="http://schemas.openxmlformats.org/markup-compatibility/2006">
          <mc:Choice Requires="x14">
            <control shapeId="48190" r:id="rId71" name="Option Button 62">
              <controlPr defaultSize="0" autoFill="0" autoLine="0" autoPict="0" altText="">
                <anchor moveWithCells="1">
                  <from>
                    <xdr:col>23</xdr:col>
                    <xdr:colOff>66675</xdr:colOff>
                    <xdr:row>158</xdr:row>
                    <xdr:rowOff>428625</xdr:rowOff>
                  </from>
                  <to>
                    <xdr:col>25</xdr:col>
                    <xdr:colOff>66675</xdr:colOff>
                    <xdr:row>158</xdr:row>
                    <xdr:rowOff>657225</xdr:rowOff>
                  </to>
                </anchor>
              </controlPr>
            </control>
          </mc:Choice>
        </mc:AlternateContent>
        <mc:AlternateContent xmlns:mc="http://schemas.openxmlformats.org/markup-compatibility/2006">
          <mc:Choice Requires="x14">
            <control shapeId="48191" r:id="rId72" name="Group Box 63">
              <controlPr defaultSize="0" autoFill="0" autoPict="0">
                <anchor moveWithCells="1">
                  <from>
                    <xdr:col>23</xdr:col>
                    <xdr:colOff>0</xdr:colOff>
                    <xdr:row>163</xdr:row>
                    <xdr:rowOff>0</xdr:rowOff>
                  </from>
                  <to>
                    <xdr:col>28</xdr:col>
                    <xdr:colOff>0</xdr:colOff>
                    <xdr:row>164</xdr:row>
                    <xdr:rowOff>0</xdr:rowOff>
                  </to>
                </anchor>
              </controlPr>
            </control>
          </mc:Choice>
        </mc:AlternateContent>
        <mc:AlternateContent xmlns:mc="http://schemas.openxmlformats.org/markup-compatibility/2006">
          <mc:Choice Requires="x14">
            <control shapeId="48192" r:id="rId73" name="Group Box 64">
              <controlPr defaultSize="0" autoFill="0" autoPict="0">
                <anchor moveWithCells="1">
                  <from>
                    <xdr:col>23</xdr:col>
                    <xdr:colOff>0</xdr:colOff>
                    <xdr:row>164</xdr:row>
                    <xdr:rowOff>0</xdr:rowOff>
                  </from>
                  <to>
                    <xdr:col>28</xdr:col>
                    <xdr:colOff>0</xdr:colOff>
                    <xdr:row>165</xdr:row>
                    <xdr:rowOff>0</xdr:rowOff>
                  </to>
                </anchor>
              </controlPr>
            </control>
          </mc:Choice>
        </mc:AlternateContent>
        <mc:AlternateContent xmlns:mc="http://schemas.openxmlformats.org/markup-compatibility/2006">
          <mc:Choice Requires="x14">
            <control shapeId="48193" r:id="rId74" name="Option Button 65">
              <controlPr defaultSize="0" autoFill="0" autoLine="0" autoPict="0" altText="">
                <anchor moveWithCells="1">
                  <from>
                    <xdr:col>23</xdr:col>
                    <xdr:colOff>66675</xdr:colOff>
                    <xdr:row>163</xdr:row>
                    <xdr:rowOff>0</xdr:rowOff>
                  </from>
                  <to>
                    <xdr:col>25</xdr:col>
                    <xdr:colOff>66675</xdr:colOff>
                    <xdr:row>164</xdr:row>
                    <xdr:rowOff>0</xdr:rowOff>
                  </to>
                </anchor>
              </controlPr>
            </control>
          </mc:Choice>
        </mc:AlternateContent>
        <mc:AlternateContent xmlns:mc="http://schemas.openxmlformats.org/markup-compatibility/2006">
          <mc:Choice Requires="x14">
            <control shapeId="48194" r:id="rId75" name="Option Button 66">
              <controlPr defaultSize="0" autoFill="0" autoLine="0" autoPict="0" altText="">
                <anchor moveWithCells="1">
                  <from>
                    <xdr:col>25</xdr:col>
                    <xdr:colOff>104775</xdr:colOff>
                    <xdr:row>163</xdr:row>
                    <xdr:rowOff>0</xdr:rowOff>
                  </from>
                  <to>
                    <xdr:col>27</xdr:col>
                    <xdr:colOff>104775</xdr:colOff>
                    <xdr:row>164</xdr:row>
                    <xdr:rowOff>0</xdr:rowOff>
                  </to>
                </anchor>
              </controlPr>
            </control>
          </mc:Choice>
        </mc:AlternateContent>
        <mc:AlternateContent xmlns:mc="http://schemas.openxmlformats.org/markup-compatibility/2006">
          <mc:Choice Requires="x14">
            <control shapeId="48195" r:id="rId76" name="Option Button 67">
              <controlPr defaultSize="0" autoFill="0" autoLine="0" autoPict="0" altText="">
                <anchor moveWithCells="1">
                  <from>
                    <xdr:col>23</xdr:col>
                    <xdr:colOff>66675</xdr:colOff>
                    <xdr:row>164</xdr:row>
                    <xdr:rowOff>19050</xdr:rowOff>
                  </from>
                  <to>
                    <xdr:col>25</xdr:col>
                    <xdr:colOff>66675</xdr:colOff>
                    <xdr:row>164</xdr:row>
                    <xdr:rowOff>247650</xdr:rowOff>
                  </to>
                </anchor>
              </controlPr>
            </control>
          </mc:Choice>
        </mc:AlternateContent>
        <mc:AlternateContent xmlns:mc="http://schemas.openxmlformats.org/markup-compatibility/2006">
          <mc:Choice Requires="x14">
            <control shapeId="48196" r:id="rId77" name="Option Button 68">
              <controlPr defaultSize="0" autoFill="0" autoLine="0" autoPict="0" altText="">
                <anchor moveWithCells="1">
                  <from>
                    <xdr:col>23</xdr:col>
                    <xdr:colOff>66675</xdr:colOff>
                    <xdr:row>164</xdr:row>
                    <xdr:rowOff>219075</xdr:rowOff>
                  </from>
                  <to>
                    <xdr:col>25</xdr:col>
                    <xdr:colOff>66675</xdr:colOff>
                    <xdr:row>164</xdr:row>
                    <xdr:rowOff>447675</xdr:rowOff>
                  </to>
                </anchor>
              </controlPr>
            </control>
          </mc:Choice>
        </mc:AlternateContent>
        <mc:AlternateContent xmlns:mc="http://schemas.openxmlformats.org/markup-compatibility/2006">
          <mc:Choice Requires="x14">
            <control shapeId="48197" r:id="rId78" name="Option Button 69">
              <controlPr defaultSize="0" autoFill="0" autoLine="0" autoPict="0" altText="">
                <anchor moveWithCells="1">
                  <from>
                    <xdr:col>23</xdr:col>
                    <xdr:colOff>66675</xdr:colOff>
                    <xdr:row>164</xdr:row>
                    <xdr:rowOff>428625</xdr:rowOff>
                  </from>
                  <to>
                    <xdr:col>25</xdr:col>
                    <xdr:colOff>66675</xdr:colOff>
                    <xdr:row>164</xdr:row>
                    <xdr:rowOff>657225</xdr:rowOff>
                  </to>
                </anchor>
              </controlPr>
            </control>
          </mc:Choice>
        </mc:AlternateContent>
        <mc:AlternateContent xmlns:mc="http://schemas.openxmlformats.org/markup-compatibility/2006">
          <mc:Choice Requires="x14">
            <control shapeId="48198" r:id="rId79" name="Group Box 70">
              <controlPr defaultSize="0" autoFill="0" autoPict="0">
                <anchor moveWithCells="1">
                  <from>
                    <xdr:col>23</xdr:col>
                    <xdr:colOff>0</xdr:colOff>
                    <xdr:row>169</xdr:row>
                    <xdr:rowOff>0</xdr:rowOff>
                  </from>
                  <to>
                    <xdr:col>28</xdr:col>
                    <xdr:colOff>0</xdr:colOff>
                    <xdr:row>170</xdr:row>
                    <xdr:rowOff>0</xdr:rowOff>
                  </to>
                </anchor>
              </controlPr>
            </control>
          </mc:Choice>
        </mc:AlternateContent>
        <mc:AlternateContent xmlns:mc="http://schemas.openxmlformats.org/markup-compatibility/2006">
          <mc:Choice Requires="x14">
            <control shapeId="48199" r:id="rId80" name="Group Box 71">
              <controlPr defaultSize="0" autoFill="0" autoPict="0">
                <anchor moveWithCells="1">
                  <from>
                    <xdr:col>23</xdr:col>
                    <xdr:colOff>0</xdr:colOff>
                    <xdr:row>170</xdr:row>
                    <xdr:rowOff>0</xdr:rowOff>
                  </from>
                  <to>
                    <xdr:col>28</xdr:col>
                    <xdr:colOff>0</xdr:colOff>
                    <xdr:row>171</xdr:row>
                    <xdr:rowOff>0</xdr:rowOff>
                  </to>
                </anchor>
              </controlPr>
            </control>
          </mc:Choice>
        </mc:AlternateContent>
        <mc:AlternateContent xmlns:mc="http://schemas.openxmlformats.org/markup-compatibility/2006">
          <mc:Choice Requires="x14">
            <control shapeId="48200" r:id="rId81" name="Option Button 72">
              <controlPr defaultSize="0" autoFill="0" autoLine="0" autoPict="0" altText="">
                <anchor moveWithCells="1">
                  <from>
                    <xdr:col>23</xdr:col>
                    <xdr:colOff>66675</xdr:colOff>
                    <xdr:row>169</xdr:row>
                    <xdr:rowOff>0</xdr:rowOff>
                  </from>
                  <to>
                    <xdr:col>25</xdr:col>
                    <xdr:colOff>66675</xdr:colOff>
                    <xdr:row>170</xdr:row>
                    <xdr:rowOff>0</xdr:rowOff>
                  </to>
                </anchor>
              </controlPr>
            </control>
          </mc:Choice>
        </mc:AlternateContent>
        <mc:AlternateContent xmlns:mc="http://schemas.openxmlformats.org/markup-compatibility/2006">
          <mc:Choice Requires="x14">
            <control shapeId="48201" r:id="rId82" name="Option Button 73">
              <controlPr defaultSize="0" autoFill="0" autoLine="0" autoPict="0" altText="">
                <anchor moveWithCells="1">
                  <from>
                    <xdr:col>25</xdr:col>
                    <xdr:colOff>104775</xdr:colOff>
                    <xdr:row>169</xdr:row>
                    <xdr:rowOff>0</xdr:rowOff>
                  </from>
                  <to>
                    <xdr:col>27</xdr:col>
                    <xdr:colOff>104775</xdr:colOff>
                    <xdr:row>170</xdr:row>
                    <xdr:rowOff>0</xdr:rowOff>
                  </to>
                </anchor>
              </controlPr>
            </control>
          </mc:Choice>
        </mc:AlternateContent>
        <mc:AlternateContent xmlns:mc="http://schemas.openxmlformats.org/markup-compatibility/2006">
          <mc:Choice Requires="x14">
            <control shapeId="48202" r:id="rId83" name="Option Button 74">
              <controlPr defaultSize="0" autoFill="0" autoLine="0" autoPict="0" altText="">
                <anchor moveWithCells="1">
                  <from>
                    <xdr:col>23</xdr:col>
                    <xdr:colOff>66675</xdr:colOff>
                    <xdr:row>170</xdr:row>
                    <xdr:rowOff>19050</xdr:rowOff>
                  </from>
                  <to>
                    <xdr:col>25</xdr:col>
                    <xdr:colOff>66675</xdr:colOff>
                    <xdr:row>170</xdr:row>
                    <xdr:rowOff>247650</xdr:rowOff>
                  </to>
                </anchor>
              </controlPr>
            </control>
          </mc:Choice>
        </mc:AlternateContent>
        <mc:AlternateContent xmlns:mc="http://schemas.openxmlformats.org/markup-compatibility/2006">
          <mc:Choice Requires="x14">
            <control shapeId="48203" r:id="rId84" name="Option Button 75">
              <controlPr defaultSize="0" autoFill="0" autoLine="0" autoPict="0" altText="">
                <anchor moveWithCells="1">
                  <from>
                    <xdr:col>23</xdr:col>
                    <xdr:colOff>66675</xdr:colOff>
                    <xdr:row>170</xdr:row>
                    <xdr:rowOff>219075</xdr:rowOff>
                  </from>
                  <to>
                    <xdr:col>25</xdr:col>
                    <xdr:colOff>66675</xdr:colOff>
                    <xdr:row>170</xdr:row>
                    <xdr:rowOff>447675</xdr:rowOff>
                  </to>
                </anchor>
              </controlPr>
            </control>
          </mc:Choice>
        </mc:AlternateContent>
        <mc:AlternateContent xmlns:mc="http://schemas.openxmlformats.org/markup-compatibility/2006">
          <mc:Choice Requires="x14">
            <control shapeId="48204" r:id="rId85" name="Option Button 76">
              <controlPr defaultSize="0" autoFill="0" autoLine="0" autoPict="0" altText="">
                <anchor moveWithCells="1">
                  <from>
                    <xdr:col>23</xdr:col>
                    <xdr:colOff>66675</xdr:colOff>
                    <xdr:row>170</xdr:row>
                    <xdr:rowOff>428625</xdr:rowOff>
                  </from>
                  <to>
                    <xdr:col>25</xdr:col>
                    <xdr:colOff>66675</xdr:colOff>
                    <xdr:row>170</xdr:row>
                    <xdr:rowOff>657225</xdr:rowOff>
                  </to>
                </anchor>
              </controlPr>
            </control>
          </mc:Choice>
        </mc:AlternateContent>
        <mc:AlternateContent xmlns:mc="http://schemas.openxmlformats.org/markup-compatibility/2006">
          <mc:Choice Requires="x14">
            <control shapeId="48205" r:id="rId86" name="Option Button 77">
              <controlPr defaultSize="0" autoFill="0" autoLine="0" autoPict="0">
                <anchor moveWithCells="1">
                  <from>
                    <xdr:col>19</xdr:col>
                    <xdr:colOff>114300</xdr:colOff>
                    <xdr:row>253</xdr:row>
                    <xdr:rowOff>0</xdr:rowOff>
                  </from>
                  <to>
                    <xdr:col>21</xdr:col>
                    <xdr:colOff>0</xdr:colOff>
                    <xdr:row>254</xdr:row>
                    <xdr:rowOff>0</xdr:rowOff>
                  </to>
                </anchor>
              </controlPr>
            </control>
          </mc:Choice>
        </mc:AlternateContent>
        <mc:AlternateContent xmlns:mc="http://schemas.openxmlformats.org/markup-compatibility/2006">
          <mc:Choice Requires="x14">
            <control shapeId="48206" r:id="rId87" name="Option Button 78">
              <controlPr defaultSize="0" autoFill="0" autoLine="0" autoPict="0">
                <anchor moveWithCells="1">
                  <from>
                    <xdr:col>19</xdr:col>
                    <xdr:colOff>114300</xdr:colOff>
                    <xdr:row>254</xdr:row>
                    <xdr:rowOff>0</xdr:rowOff>
                  </from>
                  <to>
                    <xdr:col>21</xdr:col>
                    <xdr:colOff>0</xdr:colOff>
                    <xdr:row>255</xdr:row>
                    <xdr:rowOff>0</xdr:rowOff>
                  </to>
                </anchor>
              </controlPr>
            </control>
          </mc:Choice>
        </mc:AlternateContent>
        <mc:AlternateContent xmlns:mc="http://schemas.openxmlformats.org/markup-compatibility/2006">
          <mc:Choice Requires="x14">
            <control shapeId="48207" r:id="rId88" name="Group Box 79">
              <controlPr defaultSize="0" autoFill="0" autoPict="0">
                <anchor moveWithCells="1">
                  <from>
                    <xdr:col>19</xdr:col>
                    <xdr:colOff>0</xdr:colOff>
                    <xdr:row>252</xdr:row>
                    <xdr:rowOff>0</xdr:rowOff>
                  </from>
                  <to>
                    <xdr:col>21</xdr:col>
                    <xdr:colOff>0</xdr:colOff>
                    <xdr:row>255</xdr:row>
                    <xdr:rowOff>0</xdr:rowOff>
                  </to>
                </anchor>
              </controlPr>
            </control>
          </mc:Choice>
        </mc:AlternateContent>
        <mc:AlternateContent xmlns:mc="http://schemas.openxmlformats.org/markup-compatibility/2006">
          <mc:Choice Requires="x14">
            <control shapeId="48208" r:id="rId89" name="Group Box 80">
              <controlPr defaultSize="0" autoFill="0" autoPict="0">
                <anchor moveWithCells="1">
                  <from>
                    <xdr:col>14</xdr:col>
                    <xdr:colOff>0</xdr:colOff>
                    <xdr:row>432</xdr:row>
                    <xdr:rowOff>0</xdr:rowOff>
                  </from>
                  <to>
                    <xdr:col>19</xdr:col>
                    <xdr:colOff>0</xdr:colOff>
                    <xdr:row>434</xdr:row>
                    <xdr:rowOff>0</xdr:rowOff>
                  </to>
                </anchor>
              </controlPr>
            </control>
          </mc:Choice>
        </mc:AlternateContent>
        <mc:AlternateContent xmlns:mc="http://schemas.openxmlformats.org/markup-compatibility/2006">
          <mc:Choice Requires="x14">
            <control shapeId="48209" r:id="rId90" name="Option Button 81">
              <controlPr defaultSize="0" autoFill="0" autoLine="0" autoPict="0">
                <anchor moveWithCells="1">
                  <from>
                    <xdr:col>14</xdr:col>
                    <xdr:colOff>95250</xdr:colOff>
                    <xdr:row>433</xdr:row>
                    <xdr:rowOff>0</xdr:rowOff>
                  </from>
                  <to>
                    <xdr:col>17</xdr:col>
                    <xdr:colOff>0</xdr:colOff>
                    <xdr:row>434</xdr:row>
                    <xdr:rowOff>0</xdr:rowOff>
                  </to>
                </anchor>
              </controlPr>
            </control>
          </mc:Choice>
        </mc:AlternateContent>
        <mc:AlternateContent xmlns:mc="http://schemas.openxmlformats.org/markup-compatibility/2006">
          <mc:Choice Requires="x14">
            <control shapeId="48210" r:id="rId91" name="Option Button 82">
              <controlPr defaultSize="0" autoFill="0" autoLine="0" autoPict="0">
                <anchor moveWithCells="1">
                  <from>
                    <xdr:col>17</xdr:col>
                    <xdr:colOff>57150</xdr:colOff>
                    <xdr:row>433</xdr:row>
                    <xdr:rowOff>0</xdr:rowOff>
                  </from>
                  <to>
                    <xdr:col>19</xdr:col>
                    <xdr:colOff>0</xdr:colOff>
                    <xdr:row>434</xdr:row>
                    <xdr:rowOff>0</xdr:rowOff>
                  </to>
                </anchor>
              </controlPr>
            </control>
          </mc:Choice>
        </mc:AlternateContent>
        <mc:AlternateContent xmlns:mc="http://schemas.openxmlformats.org/markup-compatibility/2006">
          <mc:Choice Requires="x14">
            <control shapeId="48211" r:id="rId92" name="Group Box 83">
              <controlPr defaultSize="0" autoFill="0" autoPict="0">
                <anchor moveWithCells="1">
                  <from>
                    <xdr:col>14</xdr:col>
                    <xdr:colOff>0</xdr:colOff>
                    <xdr:row>477</xdr:row>
                    <xdr:rowOff>0</xdr:rowOff>
                  </from>
                  <to>
                    <xdr:col>19</xdr:col>
                    <xdr:colOff>0</xdr:colOff>
                    <xdr:row>479</xdr:row>
                    <xdr:rowOff>0</xdr:rowOff>
                  </to>
                </anchor>
              </controlPr>
            </control>
          </mc:Choice>
        </mc:AlternateContent>
        <mc:AlternateContent xmlns:mc="http://schemas.openxmlformats.org/markup-compatibility/2006">
          <mc:Choice Requires="x14">
            <control shapeId="48212" r:id="rId93" name="Option Button 84">
              <controlPr defaultSize="0" autoFill="0" autoLine="0" autoPict="0">
                <anchor moveWithCells="1">
                  <from>
                    <xdr:col>14</xdr:col>
                    <xdr:colOff>95250</xdr:colOff>
                    <xdr:row>478</xdr:row>
                    <xdr:rowOff>0</xdr:rowOff>
                  </from>
                  <to>
                    <xdr:col>17</xdr:col>
                    <xdr:colOff>0</xdr:colOff>
                    <xdr:row>479</xdr:row>
                    <xdr:rowOff>0</xdr:rowOff>
                  </to>
                </anchor>
              </controlPr>
            </control>
          </mc:Choice>
        </mc:AlternateContent>
        <mc:AlternateContent xmlns:mc="http://schemas.openxmlformats.org/markup-compatibility/2006">
          <mc:Choice Requires="x14">
            <control shapeId="48213" r:id="rId94" name="Option Button 85">
              <controlPr defaultSize="0" autoFill="0" autoLine="0" autoPict="0">
                <anchor moveWithCells="1">
                  <from>
                    <xdr:col>17</xdr:col>
                    <xdr:colOff>57150</xdr:colOff>
                    <xdr:row>478</xdr:row>
                    <xdr:rowOff>0</xdr:rowOff>
                  </from>
                  <to>
                    <xdr:col>19</xdr:col>
                    <xdr:colOff>0</xdr:colOff>
                    <xdr:row>479</xdr:row>
                    <xdr:rowOff>0</xdr:rowOff>
                  </to>
                </anchor>
              </controlPr>
            </control>
          </mc:Choice>
        </mc:AlternateContent>
        <mc:AlternateContent xmlns:mc="http://schemas.openxmlformats.org/markup-compatibility/2006">
          <mc:Choice Requires="x14">
            <control shapeId="48214" r:id="rId95" name="Group Box 86">
              <controlPr defaultSize="0" autoFill="0" autoPict="0">
                <anchor moveWithCells="1">
                  <from>
                    <xdr:col>14</xdr:col>
                    <xdr:colOff>0</xdr:colOff>
                    <xdr:row>479</xdr:row>
                    <xdr:rowOff>0</xdr:rowOff>
                  </from>
                  <to>
                    <xdr:col>19</xdr:col>
                    <xdr:colOff>0</xdr:colOff>
                    <xdr:row>481</xdr:row>
                    <xdr:rowOff>0</xdr:rowOff>
                  </to>
                </anchor>
              </controlPr>
            </control>
          </mc:Choice>
        </mc:AlternateContent>
        <mc:AlternateContent xmlns:mc="http://schemas.openxmlformats.org/markup-compatibility/2006">
          <mc:Choice Requires="x14">
            <control shapeId="48215" r:id="rId96" name="Option Button 87">
              <controlPr defaultSize="0" autoFill="0" autoLine="0" autoPict="0">
                <anchor moveWithCells="1">
                  <from>
                    <xdr:col>14</xdr:col>
                    <xdr:colOff>95250</xdr:colOff>
                    <xdr:row>480</xdr:row>
                    <xdr:rowOff>0</xdr:rowOff>
                  </from>
                  <to>
                    <xdr:col>17</xdr:col>
                    <xdr:colOff>0</xdr:colOff>
                    <xdr:row>481</xdr:row>
                    <xdr:rowOff>0</xdr:rowOff>
                  </to>
                </anchor>
              </controlPr>
            </control>
          </mc:Choice>
        </mc:AlternateContent>
        <mc:AlternateContent xmlns:mc="http://schemas.openxmlformats.org/markup-compatibility/2006">
          <mc:Choice Requires="x14">
            <control shapeId="48216" r:id="rId97" name="Option Button 88">
              <controlPr defaultSize="0" autoFill="0" autoLine="0" autoPict="0">
                <anchor moveWithCells="1">
                  <from>
                    <xdr:col>17</xdr:col>
                    <xdr:colOff>57150</xdr:colOff>
                    <xdr:row>480</xdr:row>
                    <xdr:rowOff>0</xdr:rowOff>
                  </from>
                  <to>
                    <xdr:col>19</xdr:col>
                    <xdr:colOff>0</xdr:colOff>
                    <xdr:row>481</xdr:row>
                    <xdr:rowOff>0</xdr:rowOff>
                  </to>
                </anchor>
              </controlPr>
            </control>
          </mc:Choice>
        </mc:AlternateContent>
        <mc:AlternateContent xmlns:mc="http://schemas.openxmlformats.org/markup-compatibility/2006">
          <mc:Choice Requires="x14">
            <control shapeId="48217" r:id="rId98" name="Group Box 89">
              <controlPr defaultSize="0" autoFill="0" autoPict="0">
                <anchor moveWithCells="1">
                  <from>
                    <xdr:col>14</xdr:col>
                    <xdr:colOff>0</xdr:colOff>
                    <xdr:row>487</xdr:row>
                    <xdr:rowOff>0</xdr:rowOff>
                  </from>
                  <to>
                    <xdr:col>19</xdr:col>
                    <xdr:colOff>0</xdr:colOff>
                    <xdr:row>489</xdr:row>
                    <xdr:rowOff>0</xdr:rowOff>
                  </to>
                </anchor>
              </controlPr>
            </control>
          </mc:Choice>
        </mc:AlternateContent>
        <mc:AlternateContent xmlns:mc="http://schemas.openxmlformats.org/markup-compatibility/2006">
          <mc:Choice Requires="x14">
            <control shapeId="48218" r:id="rId99" name="Option Button 90">
              <controlPr defaultSize="0" autoFill="0" autoLine="0" autoPict="0">
                <anchor moveWithCells="1">
                  <from>
                    <xdr:col>14</xdr:col>
                    <xdr:colOff>95250</xdr:colOff>
                    <xdr:row>488</xdr:row>
                    <xdr:rowOff>0</xdr:rowOff>
                  </from>
                  <to>
                    <xdr:col>17</xdr:col>
                    <xdr:colOff>0</xdr:colOff>
                    <xdr:row>489</xdr:row>
                    <xdr:rowOff>0</xdr:rowOff>
                  </to>
                </anchor>
              </controlPr>
            </control>
          </mc:Choice>
        </mc:AlternateContent>
        <mc:AlternateContent xmlns:mc="http://schemas.openxmlformats.org/markup-compatibility/2006">
          <mc:Choice Requires="x14">
            <control shapeId="48219" r:id="rId100" name="Option Button 91">
              <controlPr defaultSize="0" autoFill="0" autoLine="0" autoPict="0">
                <anchor moveWithCells="1">
                  <from>
                    <xdr:col>17</xdr:col>
                    <xdr:colOff>57150</xdr:colOff>
                    <xdr:row>488</xdr:row>
                    <xdr:rowOff>0</xdr:rowOff>
                  </from>
                  <to>
                    <xdr:col>19</xdr:col>
                    <xdr:colOff>0</xdr:colOff>
                    <xdr:row>489</xdr:row>
                    <xdr:rowOff>0</xdr:rowOff>
                  </to>
                </anchor>
              </controlPr>
            </control>
          </mc:Choice>
        </mc:AlternateContent>
        <mc:AlternateContent xmlns:mc="http://schemas.openxmlformats.org/markup-compatibility/2006">
          <mc:Choice Requires="x14">
            <control shapeId="48220" r:id="rId101" name="Option Button 92">
              <controlPr defaultSize="0" autoFill="0" autoLine="0" autoPict="0">
                <anchor moveWithCells="1">
                  <from>
                    <xdr:col>19</xdr:col>
                    <xdr:colOff>190500</xdr:colOff>
                    <xdr:row>420</xdr:row>
                    <xdr:rowOff>0</xdr:rowOff>
                  </from>
                  <to>
                    <xdr:col>23</xdr:col>
                    <xdr:colOff>0</xdr:colOff>
                    <xdr:row>421</xdr:row>
                    <xdr:rowOff>0</xdr:rowOff>
                  </to>
                </anchor>
              </controlPr>
            </control>
          </mc:Choice>
        </mc:AlternateContent>
        <mc:AlternateContent xmlns:mc="http://schemas.openxmlformats.org/markup-compatibility/2006">
          <mc:Choice Requires="x14">
            <control shapeId="48221" r:id="rId102" name="Option Button 93">
              <controlPr defaultSize="0" autoFill="0" autoLine="0" autoPict="0">
                <anchor moveWithCells="1">
                  <from>
                    <xdr:col>19</xdr:col>
                    <xdr:colOff>190500</xdr:colOff>
                    <xdr:row>421</xdr:row>
                    <xdr:rowOff>0</xdr:rowOff>
                  </from>
                  <to>
                    <xdr:col>23</xdr:col>
                    <xdr:colOff>0</xdr:colOff>
                    <xdr:row>422</xdr:row>
                    <xdr:rowOff>0</xdr:rowOff>
                  </to>
                </anchor>
              </controlPr>
            </control>
          </mc:Choice>
        </mc:AlternateContent>
        <mc:AlternateContent xmlns:mc="http://schemas.openxmlformats.org/markup-compatibility/2006">
          <mc:Choice Requires="x14">
            <control shapeId="48222" r:id="rId103" name="Group Box 94">
              <controlPr defaultSize="0" autoFill="0" autoPict="0">
                <anchor moveWithCells="1">
                  <from>
                    <xdr:col>19</xdr:col>
                    <xdr:colOff>0</xdr:colOff>
                    <xdr:row>420</xdr:row>
                    <xdr:rowOff>0</xdr:rowOff>
                  </from>
                  <to>
                    <xdr:col>23</xdr:col>
                    <xdr:colOff>0</xdr:colOff>
                    <xdr:row>422</xdr:row>
                    <xdr:rowOff>0</xdr:rowOff>
                  </to>
                </anchor>
              </controlPr>
            </control>
          </mc:Choice>
        </mc:AlternateContent>
        <mc:AlternateContent xmlns:mc="http://schemas.openxmlformats.org/markup-compatibility/2006">
          <mc:Choice Requires="x14">
            <control shapeId="48223" r:id="rId104" name="Option Button 95">
              <controlPr defaultSize="0" autoFill="0" autoLine="0" autoPict="0">
                <anchor moveWithCells="1">
                  <from>
                    <xdr:col>13</xdr:col>
                    <xdr:colOff>76200</xdr:colOff>
                    <xdr:row>424</xdr:row>
                    <xdr:rowOff>0</xdr:rowOff>
                  </from>
                  <to>
                    <xdr:col>17</xdr:col>
                    <xdr:colOff>0</xdr:colOff>
                    <xdr:row>425</xdr:row>
                    <xdr:rowOff>0</xdr:rowOff>
                  </to>
                </anchor>
              </controlPr>
            </control>
          </mc:Choice>
        </mc:AlternateContent>
        <mc:AlternateContent xmlns:mc="http://schemas.openxmlformats.org/markup-compatibility/2006">
          <mc:Choice Requires="x14">
            <control shapeId="48224" r:id="rId105" name="Option Button 96">
              <controlPr defaultSize="0" autoFill="0" autoLine="0" autoPict="0">
                <anchor moveWithCells="1">
                  <from>
                    <xdr:col>13</xdr:col>
                    <xdr:colOff>76200</xdr:colOff>
                    <xdr:row>425</xdr:row>
                    <xdr:rowOff>0</xdr:rowOff>
                  </from>
                  <to>
                    <xdr:col>17</xdr:col>
                    <xdr:colOff>0</xdr:colOff>
                    <xdr:row>426</xdr:row>
                    <xdr:rowOff>0</xdr:rowOff>
                  </to>
                </anchor>
              </controlPr>
            </control>
          </mc:Choice>
        </mc:AlternateContent>
        <mc:AlternateContent xmlns:mc="http://schemas.openxmlformats.org/markup-compatibility/2006">
          <mc:Choice Requires="x14">
            <control shapeId="48225" r:id="rId106" name="Group Box 97">
              <controlPr defaultSize="0" autoFill="0" autoPict="0">
                <anchor moveWithCells="1">
                  <from>
                    <xdr:col>12</xdr:col>
                    <xdr:colOff>0</xdr:colOff>
                    <xdr:row>424</xdr:row>
                    <xdr:rowOff>0</xdr:rowOff>
                  </from>
                  <to>
                    <xdr:col>17</xdr:col>
                    <xdr:colOff>0</xdr:colOff>
                    <xdr:row>426</xdr:row>
                    <xdr:rowOff>0</xdr:rowOff>
                  </to>
                </anchor>
              </controlPr>
            </control>
          </mc:Choice>
        </mc:AlternateContent>
        <mc:AlternateContent xmlns:mc="http://schemas.openxmlformats.org/markup-compatibility/2006">
          <mc:Choice Requires="x14">
            <control shapeId="48226" r:id="rId107" name="Option Button 98">
              <controlPr defaultSize="0" autoFill="0" autoLine="0" autoPict="0">
                <anchor moveWithCells="1">
                  <from>
                    <xdr:col>17</xdr:col>
                    <xdr:colOff>76200</xdr:colOff>
                    <xdr:row>424</xdr:row>
                    <xdr:rowOff>0</xdr:rowOff>
                  </from>
                  <to>
                    <xdr:col>23</xdr:col>
                    <xdr:colOff>0</xdr:colOff>
                    <xdr:row>425</xdr:row>
                    <xdr:rowOff>0</xdr:rowOff>
                  </to>
                </anchor>
              </controlPr>
            </control>
          </mc:Choice>
        </mc:AlternateContent>
        <mc:AlternateContent xmlns:mc="http://schemas.openxmlformats.org/markup-compatibility/2006">
          <mc:Choice Requires="x14">
            <control shapeId="48227" r:id="rId108" name="Option Button 99">
              <controlPr defaultSize="0" autoFill="0" autoLine="0" autoPict="0">
                <anchor moveWithCells="1">
                  <from>
                    <xdr:col>17</xdr:col>
                    <xdr:colOff>76200</xdr:colOff>
                    <xdr:row>425</xdr:row>
                    <xdr:rowOff>0</xdr:rowOff>
                  </from>
                  <to>
                    <xdr:col>23</xdr:col>
                    <xdr:colOff>0</xdr:colOff>
                    <xdr:row>426</xdr:row>
                    <xdr:rowOff>0</xdr:rowOff>
                  </to>
                </anchor>
              </controlPr>
            </control>
          </mc:Choice>
        </mc:AlternateContent>
        <mc:AlternateContent xmlns:mc="http://schemas.openxmlformats.org/markup-compatibility/2006">
          <mc:Choice Requires="x14">
            <control shapeId="48228" r:id="rId109" name="Group Box 100">
              <controlPr defaultSize="0" autoFill="0" autoPict="0">
                <anchor moveWithCells="1">
                  <from>
                    <xdr:col>17</xdr:col>
                    <xdr:colOff>0</xdr:colOff>
                    <xdr:row>424</xdr:row>
                    <xdr:rowOff>0</xdr:rowOff>
                  </from>
                  <to>
                    <xdr:col>23</xdr:col>
                    <xdr:colOff>0</xdr:colOff>
                    <xdr:row>426</xdr:row>
                    <xdr:rowOff>0</xdr:rowOff>
                  </to>
                </anchor>
              </controlPr>
            </control>
          </mc:Choice>
        </mc:AlternateContent>
        <mc:AlternateContent xmlns:mc="http://schemas.openxmlformats.org/markup-compatibility/2006">
          <mc:Choice Requires="x14">
            <control shapeId="48229" r:id="rId110" name="Option Button 101">
              <controlPr defaultSize="0" autoFill="0" autoLine="0" autoPict="0">
                <anchor moveWithCells="1">
                  <from>
                    <xdr:col>19</xdr:col>
                    <xdr:colOff>123825</xdr:colOff>
                    <xdr:row>432</xdr:row>
                    <xdr:rowOff>0</xdr:rowOff>
                  </from>
                  <to>
                    <xdr:col>23</xdr:col>
                    <xdr:colOff>0</xdr:colOff>
                    <xdr:row>433</xdr:row>
                    <xdr:rowOff>0</xdr:rowOff>
                  </to>
                </anchor>
              </controlPr>
            </control>
          </mc:Choice>
        </mc:AlternateContent>
        <mc:AlternateContent xmlns:mc="http://schemas.openxmlformats.org/markup-compatibility/2006">
          <mc:Choice Requires="x14">
            <control shapeId="48230" r:id="rId111" name="Option Button 102">
              <controlPr defaultSize="0" autoFill="0" autoLine="0" autoPict="0">
                <anchor moveWithCells="1">
                  <from>
                    <xdr:col>19</xdr:col>
                    <xdr:colOff>123825</xdr:colOff>
                    <xdr:row>433</xdr:row>
                    <xdr:rowOff>0</xdr:rowOff>
                  </from>
                  <to>
                    <xdr:col>23</xdr:col>
                    <xdr:colOff>0</xdr:colOff>
                    <xdr:row>434</xdr:row>
                    <xdr:rowOff>0</xdr:rowOff>
                  </to>
                </anchor>
              </controlPr>
            </control>
          </mc:Choice>
        </mc:AlternateContent>
        <mc:AlternateContent xmlns:mc="http://schemas.openxmlformats.org/markup-compatibility/2006">
          <mc:Choice Requires="x14">
            <control shapeId="48231" r:id="rId112" name="Group Box 103">
              <controlPr defaultSize="0" autoFill="0" autoPict="0">
                <anchor moveWithCells="1">
                  <from>
                    <xdr:col>19</xdr:col>
                    <xdr:colOff>0</xdr:colOff>
                    <xdr:row>432</xdr:row>
                    <xdr:rowOff>0</xdr:rowOff>
                  </from>
                  <to>
                    <xdr:col>23</xdr:col>
                    <xdr:colOff>0</xdr:colOff>
                    <xdr:row>434</xdr:row>
                    <xdr:rowOff>0</xdr:rowOff>
                  </to>
                </anchor>
              </controlPr>
            </control>
          </mc:Choice>
        </mc:AlternateContent>
        <mc:AlternateContent xmlns:mc="http://schemas.openxmlformats.org/markup-compatibility/2006">
          <mc:Choice Requires="x14">
            <control shapeId="48232" r:id="rId113" name="Option Button 104">
              <controlPr defaultSize="0" autoFill="0" autoLine="0" autoPict="0">
                <anchor moveWithCells="1">
                  <from>
                    <xdr:col>19</xdr:col>
                    <xdr:colOff>228600</xdr:colOff>
                    <xdr:row>299</xdr:row>
                    <xdr:rowOff>0</xdr:rowOff>
                  </from>
                  <to>
                    <xdr:col>22</xdr:col>
                    <xdr:colOff>0</xdr:colOff>
                    <xdr:row>299</xdr:row>
                    <xdr:rowOff>266700</xdr:rowOff>
                  </to>
                </anchor>
              </controlPr>
            </control>
          </mc:Choice>
        </mc:AlternateContent>
        <mc:AlternateContent xmlns:mc="http://schemas.openxmlformats.org/markup-compatibility/2006">
          <mc:Choice Requires="x14">
            <control shapeId="48233" r:id="rId114" name="Option Button 105">
              <controlPr defaultSize="0" autoFill="0" autoLine="0" autoPict="0">
                <anchor moveWithCells="1">
                  <from>
                    <xdr:col>23</xdr:col>
                    <xdr:colOff>57150</xdr:colOff>
                    <xdr:row>299</xdr:row>
                    <xdr:rowOff>0</xdr:rowOff>
                  </from>
                  <to>
                    <xdr:col>27</xdr:col>
                    <xdr:colOff>466725</xdr:colOff>
                    <xdr:row>299</xdr:row>
                    <xdr:rowOff>266700</xdr:rowOff>
                  </to>
                </anchor>
              </controlPr>
            </control>
          </mc:Choice>
        </mc:AlternateContent>
        <mc:AlternateContent xmlns:mc="http://schemas.openxmlformats.org/markup-compatibility/2006">
          <mc:Choice Requires="x14">
            <control shapeId="48234" r:id="rId115" name="Group Box 106">
              <controlPr defaultSize="0" autoFill="0" autoPict="0">
                <anchor moveWithCells="1">
                  <from>
                    <xdr:col>19</xdr:col>
                    <xdr:colOff>0</xdr:colOff>
                    <xdr:row>298</xdr:row>
                    <xdr:rowOff>0</xdr:rowOff>
                  </from>
                  <to>
                    <xdr:col>28</xdr:col>
                    <xdr:colOff>0</xdr:colOff>
                    <xdr:row>300</xdr:row>
                    <xdr:rowOff>0</xdr:rowOff>
                  </to>
                </anchor>
              </controlPr>
            </control>
          </mc:Choice>
        </mc:AlternateContent>
        <mc:AlternateContent xmlns:mc="http://schemas.openxmlformats.org/markup-compatibility/2006">
          <mc:Choice Requires="x14">
            <control shapeId="48235" r:id="rId116" name="Option Button 107">
              <controlPr defaultSize="0" autoFill="0" autoLine="0" autoPict="0">
                <anchor moveWithCells="1">
                  <from>
                    <xdr:col>3</xdr:col>
                    <xdr:colOff>57150</xdr:colOff>
                    <xdr:row>447</xdr:row>
                    <xdr:rowOff>266700</xdr:rowOff>
                  </from>
                  <to>
                    <xdr:col>19</xdr:col>
                    <xdr:colOff>0</xdr:colOff>
                    <xdr:row>448</xdr:row>
                    <xdr:rowOff>266700</xdr:rowOff>
                  </to>
                </anchor>
              </controlPr>
            </control>
          </mc:Choice>
        </mc:AlternateContent>
        <mc:AlternateContent xmlns:mc="http://schemas.openxmlformats.org/markup-compatibility/2006">
          <mc:Choice Requires="x14">
            <control shapeId="48236" r:id="rId117" name="Option Button 108">
              <controlPr defaultSize="0" autoFill="0" autoLine="0" autoPict="0">
                <anchor moveWithCells="1">
                  <from>
                    <xdr:col>3</xdr:col>
                    <xdr:colOff>57150</xdr:colOff>
                    <xdr:row>448</xdr:row>
                    <xdr:rowOff>295275</xdr:rowOff>
                  </from>
                  <to>
                    <xdr:col>19</xdr:col>
                    <xdr:colOff>0</xdr:colOff>
                    <xdr:row>449</xdr:row>
                    <xdr:rowOff>247650</xdr:rowOff>
                  </to>
                </anchor>
              </controlPr>
            </control>
          </mc:Choice>
        </mc:AlternateContent>
        <mc:AlternateContent xmlns:mc="http://schemas.openxmlformats.org/markup-compatibility/2006">
          <mc:Choice Requires="x14">
            <control shapeId="48237" r:id="rId118" name="Group Box 109">
              <controlPr defaultSize="0" autoFill="0" autoPict="0">
                <anchor moveWithCells="1">
                  <from>
                    <xdr:col>3</xdr:col>
                    <xdr:colOff>0</xdr:colOff>
                    <xdr:row>447</xdr:row>
                    <xdr:rowOff>0</xdr:rowOff>
                  </from>
                  <to>
                    <xdr:col>21</xdr:col>
                    <xdr:colOff>0</xdr:colOff>
                    <xdr:row>450</xdr:row>
                    <xdr:rowOff>0</xdr:rowOff>
                  </to>
                </anchor>
              </controlPr>
            </control>
          </mc:Choice>
        </mc:AlternateContent>
        <mc:AlternateContent xmlns:mc="http://schemas.openxmlformats.org/markup-compatibility/2006">
          <mc:Choice Requires="x14">
            <control shapeId="48238" r:id="rId119" name="Check Box 110">
              <controlPr defaultSize="0" autoFill="0" autoLine="0" autoPict="0">
                <anchor moveWithCells="1">
                  <from>
                    <xdr:col>9</xdr:col>
                    <xdr:colOff>76200</xdr:colOff>
                    <xdr:row>86</xdr:row>
                    <xdr:rowOff>0</xdr:rowOff>
                  </from>
                  <to>
                    <xdr:col>19</xdr:col>
                    <xdr:colOff>9525</xdr:colOff>
                    <xdr:row>87</xdr:row>
                    <xdr:rowOff>0</xdr:rowOff>
                  </to>
                </anchor>
              </controlPr>
            </control>
          </mc:Choice>
        </mc:AlternateContent>
        <mc:AlternateContent xmlns:mc="http://schemas.openxmlformats.org/markup-compatibility/2006">
          <mc:Choice Requires="x14">
            <control shapeId="48239" r:id="rId120" name="Check Box 111">
              <controlPr defaultSize="0" autoFill="0" autoLine="0" autoPict="0">
                <anchor moveWithCells="1">
                  <from>
                    <xdr:col>9</xdr:col>
                    <xdr:colOff>76200</xdr:colOff>
                    <xdr:row>87</xdr:row>
                    <xdr:rowOff>0</xdr:rowOff>
                  </from>
                  <to>
                    <xdr:col>19</xdr:col>
                    <xdr:colOff>9525</xdr:colOff>
                    <xdr:row>88</xdr:row>
                    <xdr:rowOff>0</xdr:rowOff>
                  </to>
                </anchor>
              </controlPr>
            </control>
          </mc:Choice>
        </mc:AlternateContent>
        <mc:AlternateContent xmlns:mc="http://schemas.openxmlformats.org/markup-compatibility/2006">
          <mc:Choice Requires="x14">
            <control shapeId="48240" r:id="rId121" name="Check Box 112">
              <controlPr defaultSize="0" autoFill="0" autoLine="0" autoPict="0">
                <anchor moveWithCells="1">
                  <from>
                    <xdr:col>9</xdr:col>
                    <xdr:colOff>76200</xdr:colOff>
                    <xdr:row>89</xdr:row>
                    <xdr:rowOff>0</xdr:rowOff>
                  </from>
                  <to>
                    <xdr:col>19</xdr:col>
                    <xdr:colOff>9525</xdr:colOff>
                    <xdr:row>90</xdr:row>
                    <xdr:rowOff>0</xdr:rowOff>
                  </to>
                </anchor>
              </controlPr>
            </control>
          </mc:Choice>
        </mc:AlternateContent>
        <mc:AlternateContent xmlns:mc="http://schemas.openxmlformats.org/markup-compatibility/2006">
          <mc:Choice Requires="x14">
            <control shapeId="48241" r:id="rId122" name="Check Box 113">
              <controlPr defaultSize="0" autoFill="0" autoLine="0" autoPict="0">
                <anchor moveWithCells="1">
                  <from>
                    <xdr:col>9</xdr:col>
                    <xdr:colOff>76200</xdr:colOff>
                    <xdr:row>87</xdr:row>
                    <xdr:rowOff>361950</xdr:rowOff>
                  </from>
                  <to>
                    <xdr:col>19</xdr:col>
                    <xdr:colOff>9525</xdr:colOff>
                    <xdr:row>89</xdr:row>
                    <xdr:rowOff>0</xdr:rowOff>
                  </to>
                </anchor>
              </controlPr>
            </control>
          </mc:Choice>
        </mc:AlternateContent>
        <mc:AlternateContent xmlns:mc="http://schemas.openxmlformats.org/markup-compatibility/2006">
          <mc:Choice Requires="x14">
            <control shapeId="48242" r:id="rId123" name="Check Box 114">
              <controlPr defaultSize="0" autoFill="0" autoLine="0" autoPict="0">
                <anchor moveWithCells="1">
                  <from>
                    <xdr:col>9</xdr:col>
                    <xdr:colOff>85725</xdr:colOff>
                    <xdr:row>107</xdr:row>
                    <xdr:rowOff>523875</xdr:rowOff>
                  </from>
                  <to>
                    <xdr:col>19</xdr:col>
                    <xdr:colOff>19050</xdr:colOff>
                    <xdr:row>109</xdr:row>
                    <xdr:rowOff>0</xdr:rowOff>
                  </to>
                </anchor>
              </controlPr>
            </control>
          </mc:Choice>
        </mc:AlternateContent>
        <mc:AlternateContent xmlns:mc="http://schemas.openxmlformats.org/markup-compatibility/2006">
          <mc:Choice Requires="x14">
            <control shapeId="48243" r:id="rId124" name="Check Box 115">
              <controlPr defaultSize="0" autoFill="0" autoLine="0" autoPict="0">
                <anchor moveWithCells="1">
                  <from>
                    <xdr:col>9</xdr:col>
                    <xdr:colOff>85725</xdr:colOff>
                    <xdr:row>109</xdr:row>
                    <xdr:rowOff>0</xdr:rowOff>
                  </from>
                  <to>
                    <xdr:col>19</xdr:col>
                    <xdr:colOff>0</xdr:colOff>
                    <xdr:row>111</xdr:row>
                    <xdr:rowOff>0</xdr:rowOff>
                  </to>
                </anchor>
              </controlPr>
            </control>
          </mc:Choice>
        </mc:AlternateContent>
        <mc:AlternateContent xmlns:mc="http://schemas.openxmlformats.org/markup-compatibility/2006">
          <mc:Choice Requires="x14">
            <control shapeId="48244" r:id="rId125" name="Check Box 116">
              <controlPr defaultSize="0" autoFill="0" autoLine="0" autoPict="0">
                <anchor moveWithCells="1">
                  <from>
                    <xdr:col>9</xdr:col>
                    <xdr:colOff>85725</xdr:colOff>
                    <xdr:row>112</xdr:row>
                    <xdr:rowOff>0</xdr:rowOff>
                  </from>
                  <to>
                    <xdr:col>19</xdr:col>
                    <xdr:colOff>19050</xdr:colOff>
                    <xdr:row>113</xdr:row>
                    <xdr:rowOff>0</xdr:rowOff>
                  </to>
                </anchor>
              </controlPr>
            </control>
          </mc:Choice>
        </mc:AlternateContent>
        <mc:AlternateContent xmlns:mc="http://schemas.openxmlformats.org/markup-compatibility/2006">
          <mc:Choice Requires="x14">
            <control shapeId="48245" r:id="rId126" name="Check Box 117">
              <controlPr defaultSize="0" autoFill="0" autoLine="0" autoPict="0">
                <anchor moveWithCells="1">
                  <from>
                    <xdr:col>9</xdr:col>
                    <xdr:colOff>85725</xdr:colOff>
                    <xdr:row>111</xdr:row>
                    <xdr:rowOff>0</xdr:rowOff>
                  </from>
                  <to>
                    <xdr:col>19</xdr:col>
                    <xdr:colOff>19050</xdr:colOff>
                    <xdr:row>112</xdr:row>
                    <xdr:rowOff>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BE2D7-7012-4102-9AC4-D02D1E8A9E86}">
  <sheetPr>
    <tabColor theme="5"/>
  </sheetPr>
  <dimension ref="A1:BD801"/>
  <sheetViews>
    <sheetView showGridLines="0" view="pageBreakPreview" topLeftCell="A31" zoomScaleNormal="100" zoomScaleSheetLayoutView="100" zoomScalePageLayoutView="70" workbookViewId="0"/>
  </sheetViews>
  <sheetFormatPr defaultColWidth="0" defaultRowHeight="0" customHeight="1" zeroHeight="1"/>
  <cols>
    <col min="1" max="1" width="3.625" style="1" customWidth="1"/>
    <col min="2" max="2" width="3.625" style="33" customWidth="1"/>
    <col min="3" max="3" width="1.375" style="33" customWidth="1"/>
    <col min="4" max="5" width="3.875" style="33" customWidth="1"/>
    <col min="6" max="6" width="3.875" style="13" customWidth="1"/>
    <col min="7" max="7" width="3.875" style="33" customWidth="1"/>
    <col min="8" max="11" width="3.875" style="47" customWidth="1"/>
    <col min="12" max="12" width="3.625" style="47" customWidth="1"/>
    <col min="13" max="13" width="3.25" style="47" hidden="1" customWidth="1"/>
    <col min="14" max="14" width="3.875" style="33" customWidth="1"/>
    <col min="15" max="15" width="5.875" style="33" customWidth="1"/>
    <col min="16" max="18" width="3.875" style="33" customWidth="1"/>
    <col min="19" max="19" width="6.875" style="33" customWidth="1"/>
    <col min="20" max="20" width="5.5" style="33" customWidth="1"/>
    <col min="21" max="21" width="9.375" style="13" customWidth="1"/>
    <col min="22" max="22" width="9" style="33" customWidth="1"/>
    <col min="23" max="23" width="7.5" style="42" customWidth="1"/>
    <col min="24" max="25" width="3.875" style="42" customWidth="1"/>
    <col min="26" max="27" width="3.875" style="33" customWidth="1"/>
    <col min="28" max="28" width="11.125" style="33" customWidth="1"/>
    <col min="29" max="29" width="4.75" style="33" customWidth="1"/>
    <col min="30" max="30" width="3.625" style="1" customWidth="1"/>
    <col min="31" max="31" width="42.75" style="1" hidden="1" customWidth="1"/>
    <col min="32" max="33" width="3.625" style="1" hidden="1" customWidth="1"/>
    <col min="34" max="34" width="13.5" style="1" hidden="1" customWidth="1"/>
    <col min="35" max="35" width="13.75" style="1" hidden="1" customWidth="1"/>
    <col min="36" max="41" width="3.625" style="1" hidden="1" customWidth="1"/>
    <col min="42" max="42" width="9.25" style="138" hidden="1" customWidth="1"/>
    <col min="43" max="43" width="40.625" style="138" hidden="1" customWidth="1"/>
    <col min="44" max="16384" width="3.625" style="1" hidden="1"/>
  </cols>
  <sheetData>
    <row r="1" spans="3:43" ht="4.5" hidden="1" customHeight="1" thickBot="1"/>
    <row r="2" spans="3:43" ht="30" hidden="1" customHeight="1" thickBot="1">
      <c r="C2" s="1"/>
      <c r="D2" s="217"/>
      <c r="E2" s="217"/>
      <c r="F2" s="217"/>
      <c r="G2" s="217"/>
      <c r="H2" s="1"/>
      <c r="I2" s="217"/>
      <c r="J2" s="1"/>
      <c r="K2" s="306" t="s">
        <v>374</v>
      </c>
      <c r="L2" s="306"/>
      <c r="M2" s="306"/>
      <c r="N2" s="306"/>
      <c r="O2" s="306"/>
      <c r="P2" s="306"/>
      <c r="Q2" s="306"/>
      <c r="R2" s="306"/>
      <c r="S2" s="306"/>
      <c r="T2" s="306"/>
      <c r="U2" s="306"/>
      <c r="V2" s="307"/>
      <c r="W2" s="992" t="str">
        <f>'R7調査票 (1)'!$W$2</f>
        <v>00000</v>
      </c>
      <c r="X2" s="993"/>
      <c r="Y2" s="993"/>
      <c r="Z2" s="993"/>
      <c r="AA2" s="993"/>
      <c r="AB2" s="994"/>
      <c r="AC2" s="217"/>
      <c r="AQ2" s="122" t="str">
        <f>TEXT(W2,"00000")</f>
        <v>00000</v>
      </c>
    </row>
    <row r="3" spans="3:43" ht="4.5" hidden="1" customHeight="1">
      <c r="C3" s="217"/>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row>
    <row r="4" spans="3:43" s="10" customFormat="1" ht="19.5" hidden="1">
      <c r="C4" s="30"/>
      <c r="D4" s="238" t="s">
        <v>195</v>
      </c>
      <c r="E4" s="871" t="s">
        <v>222</v>
      </c>
      <c r="F4" s="871"/>
      <c r="G4" s="871"/>
      <c r="H4" s="871"/>
      <c r="I4" s="871"/>
      <c r="J4" s="871"/>
      <c r="K4" s="871"/>
      <c r="L4" s="871"/>
      <c r="M4" s="871"/>
      <c r="N4" s="871"/>
      <c r="O4" s="871"/>
      <c r="P4" s="871"/>
      <c r="Q4" s="871"/>
      <c r="R4" s="871"/>
      <c r="S4" s="871"/>
      <c r="T4" s="871"/>
      <c r="U4" s="871"/>
      <c r="V4" s="871"/>
      <c r="W4" s="871"/>
      <c r="X4" s="871"/>
      <c r="Y4" s="871"/>
      <c r="Z4" s="871"/>
      <c r="AA4" s="871"/>
      <c r="AB4" s="871"/>
      <c r="AP4" s="139"/>
      <c r="AQ4" s="139"/>
    </row>
    <row r="5" spans="3:43" s="10" customFormat="1" ht="64.5" hidden="1" customHeight="1">
      <c r="C5" s="30"/>
      <c r="D5" s="238" t="s">
        <v>195</v>
      </c>
      <c r="E5" s="871" t="s">
        <v>391</v>
      </c>
      <c r="F5" s="871"/>
      <c r="G5" s="871"/>
      <c r="H5" s="871"/>
      <c r="I5" s="871"/>
      <c r="J5" s="871"/>
      <c r="K5" s="871"/>
      <c r="L5" s="871"/>
      <c r="M5" s="871"/>
      <c r="N5" s="871"/>
      <c r="O5" s="871"/>
      <c r="P5" s="871"/>
      <c r="Q5" s="871"/>
      <c r="R5" s="871"/>
      <c r="S5" s="871"/>
      <c r="T5" s="871"/>
      <c r="U5" s="871"/>
      <c r="V5" s="871"/>
      <c r="W5" s="871"/>
      <c r="X5" s="871"/>
      <c r="Y5" s="871"/>
      <c r="Z5" s="871"/>
      <c r="AA5" s="871"/>
      <c r="AB5" s="871"/>
      <c r="AP5" s="139"/>
      <c r="AQ5" s="139"/>
    </row>
    <row r="6" spans="3:43" s="10" customFormat="1" ht="81.75" hidden="1" customHeight="1">
      <c r="C6" s="30"/>
      <c r="D6" s="238" t="s">
        <v>195</v>
      </c>
      <c r="E6" s="871" t="s">
        <v>392</v>
      </c>
      <c r="F6" s="871"/>
      <c r="G6" s="871"/>
      <c r="H6" s="871"/>
      <c r="I6" s="871"/>
      <c r="J6" s="871"/>
      <c r="K6" s="871"/>
      <c r="L6" s="871"/>
      <c r="M6" s="871"/>
      <c r="N6" s="871"/>
      <c r="O6" s="871"/>
      <c r="P6" s="871"/>
      <c r="Q6" s="871"/>
      <c r="R6" s="871"/>
      <c r="S6" s="871"/>
      <c r="T6" s="871"/>
      <c r="U6" s="871"/>
      <c r="V6" s="871"/>
      <c r="W6" s="871"/>
      <c r="X6" s="871"/>
      <c r="Y6" s="871"/>
      <c r="Z6" s="871"/>
      <c r="AA6" s="871"/>
      <c r="AB6" s="871"/>
      <c r="AP6" s="139"/>
      <c r="AQ6" s="139"/>
    </row>
    <row r="7" spans="3:43" s="10" customFormat="1" ht="52.5" hidden="1" customHeight="1" thickBot="1">
      <c r="C7" s="30"/>
      <c r="D7" s="239" t="s">
        <v>195</v>
      </c>
      <c r="E7" s="872" t="s">
        <v>393</v>
      </c>
      <c r="F7" s="872"/>
      <c r="G7" s="872"/>
      <c r="H7" s="872"/>
      <c r="I7" s="872"/>
      <c r="J7" s="872"/>
      <c r="K7" s="872"/>
      <c r="L7" s="872"/>
      <c r="M7" s="872"/>
      <c r="N7" s="872"/>
      <c r="O7" s="872"/>
      <c r="P7" s="872"/>
      <c r="Q7" s="872"/>
      <c r="R7" s="872"/>
      <c r="S7" s="872"/>
      <c r="T7" s="872"/>
      <c r="U7" s="872"/>
      <c r="V7" s="872"/>
      <c r="W7" s="872"/>
      <c r="X7" s="872"/>
      <c r="Y7" s="872"/>
      <c r="Z7" s="872"/>
      <c r="AA7" s="872"/>
      <c r="AB7" s="872"/>
      <c r="AP7" s="139"/>
      <c r="AQ7" s="139"/>
    </row>
    <row r="8" spans="3:43" ht="18.75" hidden="1" customHeight="1">
      <c r="C8" s="34"/>
      <c r="D8" s="873" t="s">
        <v>223</v>
      </c>
      <c r="E8" s="874"/>
      <c r="F8" s="874"/>
      <c r="G8" s="874"/>
      <c r="H8" s="874"/>
      <c r="I8" s="874"/>
      <c r="J8" s="874"/>
      <c r="K8" s="874"/>
      <c r="L8" s="874"/>
      <c r="M8" s="874"/>
      <c r="N8" s="874"/>
      <c r="O8" s="874"/>
      <c r="P8" s="874"/>
      <c r="Q8" s="874"/>
      <c r="R8" s="874"/>
      <c r="S8" s="874"/>
      <c r="T8" s="874"/>
      <c r="U8" s="874"/>
      <c r="V8" s="874"/>
      <c r="W8" s="874"/>
      <c r="X8" s="874"/>
      <c r="Y8" s="874"/>
      <c r="Z8" s="874"/>
      <c r="AA8" s="874"/>
      <c r="AB8" s="35"/>
    </row>
    <row r="9" spans="3:43" ht="47.45" hidden="1" customHeight="1">
      <c r="C9" s="34"/>
      <c r="D9" s="36"/>
      <c r="E9" s="867" t="s">
        <v>394</v>
      </c>
      <c r="F9" s="867"/>
      <c r="G9" s="867"/>
      <c r="H9" s="867"/>
      <c r="I9" s="867"/>
      <c r="J9" s="867"/>
      <c r="K9" s="867"/>
      <c r="L9" s="867"/>
      <c r="M9" s="867"/>
      <c r="N9" s="867"/>
      <c r="O9" s="867"/>
      <c r="P9" s="867"/>
      <c r="Q9" s="867"/>
      <c r="R9" s="867"/>
      <c r="S9" s="867"/>
      <c r="T9" s="867"/>
      <c r="U9" s="867"/>
      <c r="V9" s="867"/>
      <c r="W9" s="867"/>
      <c r="X9" s="867"/>
      <c r="Y9" s="867"/>
      <c r="Z9" s="867"/>
      <c r="AA9" s="867"/>
      <c r="AB9" s="34"/>
      <c r="AE9" s="103" t="s">
        <v>396</v>
      </c>
    </row>
    <row r="10" spans="3:43" ht="28.5" hidden="1" customHeight="1">
      <c r="C10" s="34"/>
      <c r="E10" s="102"/>
      <c r="F10" s="868" t="s">
        <v>225</v>
      </c>
      <c r="G10" s="868"/>
      <c r="H10" s="868"/>
      <c r="I10" s="868"/>
      <c r="J10" s="868"/>
      <c r="K10" s="868"/>
      <c r="L10" s="868"/>
      <c r="M10" s="868"/>
      <c r="N10" s="868"/>
      <c r="O10" s="868"/>
      <c r="P10" s="868"/>
      <c r="Q10" s="868"/>
      <c r="R10" s="868"/>
      <c r="S10" s="868"/>
      <c r="T10" s="868"/>
      <c r="U10" s="868"/>
      <c r="V10" s="868"/>
      <c r="W10" s="868"/>
      <c r="X10" s="868"/>
      <c r="Y10" s="868"/>
      <c r="Z10" s="868"/>
      <c r="AA10" s="868"/>
      <c r="AB10" s="34"/>
      <c r="AE10" s="121" t="str">
        <f>HYPERLINK("mailto:"&amp;メールリンク!B3&amp;"?subject="&amp;メールリンク!B4&amp;"&amp;body="&amp;メールリンク!B5&amp;"%0a%0a"&amp;メールリンク!B6&amp;"%0a%0a"&amp;メールリンク!B7&amp;"%0a%0a"&amp;メールリンク!B8&amp;"",メールリンク!B3)</f>
        <v>j-reform12@eric.co.jp</v>
      </c>
    </row>
    <row r="11" spans="3:43" ht="48.75" hidden="1" customHeight="1">
      <c r="C11" s="34"/>
      <c r="E11" s="98"/>
      <c r="F11" s="172" t="s">
        <v>197</v>
      </c>
      <c r="G11" s="870" t="s">
        <v>2411</v>
      </c>
      <c r="H11" s="870"/>
      <c r="I11" s="870"/>
      <c r="J11" s="870"/>
      <c r="K11" s="870"/>
      <c r="L11" s="870"/>
      <c r="M11" s="870"/>
      <c r="N11" s="870"/>
      <c r="O11" s="870"/>
      <c r="P11" s="870"/>
      <c r="Q11" s="870"/>
      <c r="R11" s="870"/>
      <c r="S11" s="870"/>
      <c r="T11" s="870"/>
      <c r="U11" s="870"/>
      <c r="V11" s="870"/>
      <c r="W11" s="870"/>
      <c r="X11" s="870"/>
      <c r="Y11" s="870"/>
      <c r="Z11" s="870"/>
      <c r="AA11" s="870"/>
      <c r="AB11" s="34"/>
    </row>
    <row r="12" spans="3:43" ht="28.5" hidden="1" customHeight="1">
      <c r="C12" s="34"/>
      <c r="E12" s="98"/>
      <c r="F12" s="869" t="s">
        <v>325</v>
      </c>
      <c r="G12" s="869"/>
      <c r="H12" s="869"/>
      <c r="I12" s="869"/>
      <c r="J12" s="869"/>
      <c r="K12" s="869"/>
      <c r="L12" s="869"/>
      <c r="M12" s="869"/>
      <c r="N12" s="869"/>
      <c r="O12" s="869"/>
      <c r="P12" s="869"/>
      <c r="Q12" s="869"/>
      <c r="R12" s="869"/>
      <c r="S12" s="869"/>
      <c r="T12" s="869"/>
      <c r="U12" s="869"/>
      <c r="V12" s="869"/>
      <c r="W12" s="869"/>
      <c r="X12" s="869"/>
      <c r="Y12" s="869"/>
      <c r="Z12" s="869"/>
      <c r="AA12" s="869"/>
      <c r="AB12" s="34"/>
    </row>
    <row r="13" spans="3:43" ht="28.5" hidden="1" customHeight="1">
      <c r="C13" s="34"/>
      <c r="E13" s="102"/>
      <c r="F13" s="868" t="s">
        <v>224</v>
      </c>
      <c r="G13" s="868"/>
      <c r="H13" s="868"/>
      <c r="I13" s="868"/>
      <c r="J13" s="868"/>
      <c r="K13" s="868"/>
      <c r="L13" s="868"/>
      <c r="M13" s="868"/>
      <c r="N13" s="868"/>
      <c r="O13" s="868"/>
      <c r="P13" s="868"/>
      <c r="Q13" s="868"/>
      <c r="R13" s="868"/>
      <c r="S13" s="868"/>
      <c r="T13" s="868"/>
      <c r="U13" s="868"/>
      <c r="V13" s="868"/>
      <c r="W13" s="868"/>
      <c r="X13" s="868"/>
      <c r="Y13" s="868"/>
      <c r="Z13" s="868"/>
      <c r="AA13" s="868"/>
      <c r="AB13" s="34"/>
    </row>
    <row r="14" spans="3:43" ht="28.5" hidden="1" customHeight="1">
      <c r="C14" s="34"/>
      <c r="E14" s="98"/>
      <c r="F14" s="869" t="s">
        <v>324</v>
      </c>
      <c r="G14" s="869"/>
      <c r="H14" s="869"/>
      <c r="I14" s="869"/>
      <c r="J14" s="869"/>
      <c r="K14" s="869"/>
      <c r="L14" s="869"/>
      <c r="M14" s="869"/>
      <c r="N14" s="869"/>
      <c r="O14" s="869"/>
      <c r="P14" s="869"/>
      <c r="Q14" s="869"/>
      <c r="R14" s="869"/>
      <c r="S14" s="869"/>
      <c r="T14" s="869"/>
      <c r="U14" s="869"/>
      <c r="V14" s="869"/>
      <c r="W14" s="869"/>
      <c r="X14" s="869"/>
      <c r="Y14" s="869"/>
      <c r="Z14" s="869"/>
      <c r="AA14" s="869"/>
      <c r="AB14" s="34"/>
      <c r="AP14" s="171">
        <f>'R7調査票 (1)'!$AP$14</f>
        <v>0</v>
      </c>
      <c r="AQ14" s="122" t="str" cm="1">
        <f t="array" ref="AQ14">_xlfn.SWITCH(AP14,0,"未選択",1,"減税制度の対象工事を実施した",2,"減税制度の対象工事を実施していない")</f>
        <v>未選択</v>
      </c>
    </row>
    <row r="15" spans="3:43" ht="63" hidden="1" customHeight="1" thickBot="1">
      <c r="C15" s="34"/>
      <c r="D15" s="37"/>
      <c r="E15" s="887" t="s">
        <v>395</v>
      </c>
      <c r="F15" s="887"/>
      <c r="G15" s="887"/>
      <c r="H15" s="887"/>
      <c r="I15" s="887"/>
      <c r="J15" s="887"/>
      <c r="K15" s="887"/>
      <c r="L15" s="887"/>
      <c r="M15" s="887"/>
      <c r="N15" s="887"/>
      <c r="O15" s="887"/>
      <c r="P15" s="887"/>
      <c r="Q15" s="887"/>
      <c r="R15" s="887"/>
      <c r="S15" s="887"/>
      <c r="T15" s="887"/>
      <c r="U15" s="887"/>
      <c r="V15" s="887"/>
      <c r="W15" s="887"/>
      <c r="X15" s="887"/>
      <c r="Y15" s="887"/>
      <c r="Z15" s="37"/>
      <c r="AA15" s="37"/>
      <c r="AB15" s="38"/>
    </row>
    <row r="16" spans="3:43" ht="33" hidden="1" customHeight="1">
      <c r="D16" s="22" t="s">
        <v>197</v>
      </c>
      <c r="E16" s="888" t="s">
        <v>2375</v>
      </c>
      <c r="F16" s="888"/>
      <c r="G16" s="888"/>
      <c r="H16" s="888"/>
      <c r="I16" s="888"/>
      <c r="J16" s="888"/>
      <c r="K16" s="888"/>
      <c r="L16" s="888"/>
      <c r="M16" s="888"/>
      <c r="N16" s="888"/>
      <c r="O16" s="888"/>
      <c r="P16" s="888"/>
      <c r="Q16" s="888"/>
      <c r="R16" s="888"/>
      <c r="S16" s="888"/>
      <c r="T16" s="888"/>
      <c r="U16" s="888"/>
      <c r="V16" s="888"/>
      <c r="W16" s="888"/>
      <c r="X16" s="888"/>
      <c r="Y16" s="888"/>
      <c r="Z16" s="888"/>
      <c r="AA16" s="888"/>
      <c r="AB16" s="888"/>
      <c r="AC16" s="40"/>
    </row>
    <row r="17" spans="3:43" ht="11.25" hidden="1" customHeight="1">
      <c r="D17" s="39"/>
      <c r="E17" s="889"/>
      <c r="F17" s="889"/>
      <c r="G17" s="889"/>
      <c r="H17" s="889"/>
      <c r="I17" s="889"/>
      <c r="J17" s="889"/>
      <c r="K17" s="889"/>
      <c r="L17" s="889"/>
      <c r="M17" s="889"/>
      <c r="N17" s="889"/>
      <c r="O17" s="889"/>
      <c r="P17" s="889"/>
      <c r="Q17" s="889"/>
      <c r="R17" s="889"/>
      <c r="S17" s="889"/>
      <c r="T17" s="889"/>
      <c r="U17" s="889"/>
      <c r="V17" s="889"/>
      <c r="W17" s="889"/>
      <c r="X17" s="889"/>
      <c r="Y17" s="889"/>
      <c r="Z17" s="889"/>
      <c r="AA17" s="889"/>
      <c r="AB17" s="889"/>
      <c r="AC17" s="40"/>
    </row>
    <row r="18" spans="3:43" s="17" customFormat="1" ht="26.25" hidden="1" customHeight="1" thickBot="1">
      <c r="D18" s="890" t="s">
        <v>187</v>
      </c>
      <c r="E18" s="890"/>
      <c r="F18" s="890"/>
      <c r="G18" s="890"/>
      <c r="H18" s="890"/>
      <c r="I18" s="890"/>
      <c r="J18" s="890"/>
      <c r="K18" s="890"/>
      <c r="L18" s="890"/>
      <c r="M18" s="890"/>
      <c r="N18" s="890"/>
      <c r="O18" s="890"/>
      <c r="P18" s="890"/>
      <c r="Q18" s="890"/>
      <c r="R18" s="890"/>
      <c r="S18" s="890"/>
      <c r="T18" s="890"/>
      <c r="U18" s="890"/>
      <c r="V18" s="890"/>
      <c r="W18" s="890"/>
      <c r="X18" s="890"/>
      <c r="Y18" s="890"/>
      <c r="Z18" s="890"/>
      <c r="AA18" s="890"/>
      <c r="AB18" s="890"/>
      <c r="AC18" s="18"/>
      <c r="AD18" s="18"/>
      <c r="AE18" s="18"/>
      <c r="AF18" s="18"/>
      <c r="AG18" s="18"/>
      <c r="AH18" s="18"/>
      <c r="AI18" s="18"/>
      <c r="AP18" s="140"/>
      <c r="AQ18" s="140"/>
    </row>
    <row r="19" spans="3:43" ht="22.5" hidden="1" customHeight="1">
      <c r="C19" s="21"/>
      <c r="D19" s="308" t="s">
        <v>166</v>
      </c>
      <c r="E19" s="309"/>
      <c r="F19" s="309"/>
      <c r="G19" s="309"/>
      <c r="H19" s="309"/>
      <c r="I19" s="310"/>
      <c r="J19" s="891" t="str">
        <f>IF('R7調査票 (1)'!J19="","",'R7調査票 (1)'!J19)</f>
        <v/>
      </c>
      <c r="K19" s="892"/>
      <c r="L19" s="892"/>
      <c r="M19" s="892"/>
      <c r="N19" s="892"/>
      <c r="O19" s="892"/>
      <c r="P19" s="892"/>
      <c r="Q19" s="892"/>
      <c r="R19" s="892"/>
      <c r="S19" s="892"/>
      <c r="T19" s="892"/>
      <c r="U19" s="892"/>
      <c r="V19" s="892"/>
      <c r="W19" s="892"/>
      <c r="X19" s="892"/>
      <c r="Y19" s="892"/>
      <c r="Z19" s="892"/>
      <c r="AA19" s="892"/>
      <c r="AB19" s="120" t="str">
        <f>IF(J19="","※必須","入力済")</f>
        <v>※必須</v>
      </c>
      <c r="AC19" s="18"/>
    </row>
    <row r="20" spans="3:43" ht="22.5" hidden="1" customHeight="1">
      <c r="C20" s="21"/>
      <c r="D20" s="875" t="s">
        <v>2407</v>
      </c>
      <c r="E20" s="876"/>
      <c r="F20" s="876"/>
      <c r="G20" s="876"/>
      <c r="H20" s="876"/>
      <c r="I20" s="877"/>
      <c r="J20" s="878" t="str">
        <f>IF('R7調査票 (1)'!J20="","",'R7調査票 (1)'!J20)</f>
        <v/>
      </c>
      <c r="K20" s="879"/>
      <c r="L20" s="879"/>
      <c r="M20" s="879"/>
      <c r="N20" s="879"/>
      <c r="O20" s="879"/>
      <c r="P20" s="879"/>
      <c r="Q20" s="879"/>
      <c r="R20" s="879"/>
      <c r="S20" s="879"/>
      <c r="T20" s="879"/>
      <c r="U20" s="879"/>
      <c r="V20" s="879"/>
      <c r="W20" s="879"/>
      <c r="X20" s="879"/>
      <c r="Y20" s="879"/>
      <c r="Z20" s="879"/>
      <c r="AA20" s="879"/>
      <c r="AB20" s="119" t="str">
        <f>IF(J20="","※必須","入力済")</f>
        <v>※必須</v>
      </c>
    </row>
    <row r="21" spans="3:43" ht="22.5" hidden="1" customHeight="1">
      <c r="C21" s="21"/>
      <c r="D21" s="875" t="s">
        <v>167</v>
      </c>
      <c r="E21" s="876"/>
      <c r="F21" s="876"/>
      <c r="G21" s="876"/>
      <c r="H21" s="876"/>
      <c r="I21" s="877"/>
      <c r="J21" s="878" t="str">
        <f>IF('R7調査票 (1)'!J21="","",'R7調査票 (1)'!J21)</f>
        <v/>
      </c>
      <c r="K21" s="879"/>
      <c r="L21" s="879"/>
      <c r="M21" s="879"/>
      <c r="N21" s="879"/>
      <c r="O21" s="879"/>
      <c r="P21" s="879"/>
      <c r="Q21" s="879"/>
      <c r="R21" s="879"/>
      <c r="S21" s="879"/>
      <c r="T21" s="879"/>
      <c r="U21" s="879"/>
      <c r="V21" s="879"/>
      <c r="W21" s="879"/>
      <c r="X21" s="879"/>
      <c r="Y21" s="879"/>
      <c r="Z21" s="879"/>
      <c r="AA21" s="879"/>
      <c r="AB21" s="880"/>
    </row>
    <row r="22" spans="3:43" ht="22.5" hidden="1" customHeight="1">
      <c r="C22" s="21"/>
      <c r="D22" s="875" t="s">
        <v>168</v>
      </c>
      <c r="E22" s="876"/>
      <c r="F22" s="876"/>
      <c r="G22" s="876"/>
      <c r="H22" s="876"/>
      <c r="I22" s="877"/>
      <c r="J22" s="878" t="str">
        <f>IF('R7調査票 (1)'!J22="","",'R7調査票 (1)'!J22)</f>
        <v/>
      </c>
      <c r="K22" s="879"/>
      <c r="L22" s="879"/>
      <c r="M22" s="879"/>
      <c r="N22" s="879"/>
      <c r="O22" s="879"/>
      <c r="P22" s="879"/>
      <c r="Q22" s="879"/>
      <c r="R22" s="879"/>
      <c r="S22" s="879"/>
      <c r="T22" s="879"/>
      <c r="U22" s="879"/>
      <c r="V22" s="879"/>
      <c r="W22" s="879"/>
      <c r="X22" s="879"/>
      <c r="Y22" s="879"/>
      <c r="Z22" s="879"/>
      <c r="AA22" s="879"/>
      <c r="AB22" s="119" t="str">
        <f>IF(J22="","※必須","入力済")</f>
        <v>※必須</v>
      </c>
    </row>
    <row r="23" spans="3:43" ht="22.5" hidden="1" customHeight="1">
      <c r="C23" s="21"/>
      <c r="D23" s="881" t="s">
        <v>169</v>
      </c>
      <c r="E23" s="882"/>
      <c r="F23" s="882"/>
      <c r="G23" s="882"/>
      <c r="H23" s="882"/>
      <c r="I23" s="883"/>
      <c r="J23" s="884" t="str">
        <f>IF('R7調査票 (1)'!J23="","",'R7調査票 (1)'!J23)</f>
        <v/>
      </c>
      <c r="K23" s="885"/>
      <c r="L23" s="885"/>
      <c r="M23" s="885"/>
      <c r="N23" s="885"/>
      <c r="O23" s="885"/>
      <c r="P23" s="885"/>
      <c r="Q23" s="885"/>
      <c r="R23" s="885"/>
      <c r="S23" s="885"/>
      <c r="T23" s="885"/>
      <c r="U23" s="885"/>
      <c r="V23" s="885"/>
      <c r="W23" s="885"/>
      <c r="X23" s="885"/>
      <c r="Y23" s="885"/>
      <c r="Z23" s="885"/>
      <c r="AA23" s="885"/>
      <c r="AB23" s="886"/>
    </row>
    <row r="24" spans="3:43" ht="42" hidden="1" customHeight="1">
      <c r="C24" s="118"/>
      <c r="D24" s="978" t="s">
        <v>375</v>
      </c>
      <c r="E24" s="979"/>
      <c r="F24" s="979"/>
      <c r="G24" s="979"/>
      <c r="H24" s="982" t="str">
        <f>IF(J24="","※必須","入力済")</f>
        <v>※必須</v>
      </c>
      <c r="I24" s="983"/>
      <c r="J24" s="825" t="str">
        <f>IF('R7調査票 (1)'!J24="","",'R7調査票 (1)'!J24)</f>
        <v/>
      </c>
      <c r="K24" s="826"/>
      <c r="L24" s="845" t="s">
        <v>170</v>
      </c>
      <c r="M24" s="845"/>
      <c r="N24" s="845"/>
      <c r="O24" s="849" t="s">
        <v>376</v>
      </c>
      <c r="P24" s="850"/>
      <c r="Q24" s="850"/>
      <c r="R24" s="851"/>
      <c r="S24" s="826" t="str">
        <f>IF('R7調査票 (1)'!S24="","",'R7調査票 (1)'!S24)</f>
        <v/>
      </c>
      <c r="T24" s="986" t="s">
        <v>170</v>
      </c>
      <c r="U24" s="988" t="s">
        <v>172</v>
      </c>
      <c r="V24" s="979"/>
      <c r="W24" s="979"/>
      <c r="X24" s="989"/>
      <c r="Y24" s="843" t="str">
        <f>IF('R7調査票 (1)'!Y24="","",'R7調査票 (1)'!Y24)</f>
        <v/>
      </c>
      <c r="Z24" s="843"/>
      <c r="AA24" s="845" t="s">
        <v>171</v>
      </c>
      <c r="AB24" s="846"/>
    </row>
    <row r="25" spans="3:43" ht="12" hidden="1" customHeight="1" thickBot="1">
      <c r="C25" s="118"/>
      <c r="D25" s="980"/>
      <c r="E25" s="981"/>
      <c r="F25" s="981"/>
      <c r="G25" s="981"/>
      <c r="H25" s="984"/>
      <c r="I25" s="985"/>
      <c r="J25" s="827"/>
      <c r="K25" s="828"/>
      <c r="L25" s="847"/>
      <c r="M25" s="847"/>
      <c r="N25" s="847"/>
      <c r="O25" s="852" t="str">
        <f>IF(AP14=2,"入力不要",IF(S24="","※必須","入力済"))</f>
        <v>※必須</v>
      </c>
      <c r="P25" s="853"/>
      <c r="Q25" s="853"/>
      <c r="R25" s="854"/>
      <c r="S25" s="828"/>
      <c r="T25" s="987"/>
      <c r="U25" s="852" t="str">
        <f>IF(AP14=2,"入力不要",IF(Y24="","※必須","入力済"))</f>
        <v>※必須</v>
      </c>
      <c r="V25" s="853"/>
      <c r="W25" s="853"/>
      <c r="X25" s="854"/>
      <c r="Y25" s="844"/>
      <c r="Z25" s="844"/>
      <c r="AA25" s="847"/>
      <c r="AB25" s="848"/>
    </row>
    <row r="26" spans="3:43" ht="54.75" hidden="1" customHeight="1">
      <c r="D26" s="896" t="s">
        <v>377</v>
      </c>
      <c r="E26" s="896"/>
      <c r="F26" s="896"/>
      <c r="G26" s="896"/>
      <c r="H26" s="896"/>
      <c r="I26" s="896"/>
      <c r="J26" s="896"/>
      <c r="K26" s="896"/>
      <c r="L26" s="896"/>
      <c r="M26" s="896"/>
      <c r="N26" s="896"/>
      <c r="O26" s="896"/>
      <c r="P26" s="896"/>
      <c r="Q26" s="896"/>
      <c r="R26" s="896"/>
      <c r="S26" s="896"/>
      <c r="T26" s="896"/>
      <c r="U26" s="896"/>
      <c r="V26" s="896"/>
      <c r="W26" s="896"/>
      <c r="X26" s="896"/>
      <c r="Y26" s="896"/>
      <c r="Z26" s="896"/>
      <c r="AA26" s="896"/>
      <c r="AB26" s="896"/>
    </row>
    <row r="27" spans="3:43" ht="27" hidden="1" customHeight="1">
      <c r="C27" s="11"/>
      <c r="D27" s="862" t="s">
        <v>175</v>
      </c>
      <c r="E27" s="862"/>
      <c r="F27" s="862"/>
      <c r="G27" s="862"/>
      <c r="H27" s="862"/>
      <c r="I27" s="862"/>
      <c r="J27" s="862"/>
      <c r="K27" s="862"/>
      <c r="L27" s="862"/>
      <c r="M27" s="862"/>
      <c r="N27" s="862"/>
      <c r="O27" s="862"/>
      <c r="P27" s="862"/>
      <c r="Q27" s="14"/>
      <c r="R27" s="14"/>
      <c r="S27" s="14"/>
      <c r="T27" s="16"/>
      <c r="U27" s="16"/>
      <c r="V27" s="16"/>
      <c r="W27" s="16"/>
      <c r="X27" s="16"/>
      <c r="Y27" s="15"/>
      <c r="Z27" s="14"/>
      <c r="AA27" s="14"/>
      <c r="AB27" s="14"/>
    </row>
    <row r="28" spans="3:43" ht="55.5" hidden="1" customHeight="1">
      <c r="C28" s="12"/>
      <c r="D28" s="23" t="s">
        <v>194</v>
      </c>
      <c r="E28" s="493" t="s">
        <v>2422</v>
      </c>
      <c r="F28" s="493"/>
      <c r="G28" s="493"/>
      <c r="H28" s="493"/>
      <c r="I28" s="493"/>
      <c r="J28" s="493"/>
      <c r="K28" s="493"/>
      <c r="L28" s="493"/>
      <c r="M28" s="493"/>
      <c r="N28" s="493"/>
      <c r="O28" s="493"/>
      <c r="P28" s="493"/>
      <c r="Q28" s="493"/>
      <c r="R28" s="493"/>
      <c r="S28" s="493"/>
      <c r="T28" s="493"/>
      <c r="U28" s="493"/>
      <c r="V28" s="493"/>
      <c r="W28" s="493"/>
      <c r="X28" s="493"/>
      <c r="Y28" s="493"/>
      <c r="Z28" s="493"/>
      <c r="AA28" s="493"/>
      <c r="AB28" s="493"/>
    </row>
    <row r="29" spans="3:43" ht="33" hidden="1" customHeight="1" thickBot="1">
      <c r="C29" s="12"/>
      <c r="D29" s="24" t="s">
        <v>194</v>
      </c>
      <c r="E29" s="863" t="s">
        <v>226</v>
      </c>
      <c r="F29" s="863"/>
      <c r="G29" s="863"/>
      <c r="H29" s="863"/>
      <c r="I29" s="863"/>
      <c r="J29" s="863"/>
      <c r="K29" s="863"/>
      <c r="L29" s="863"/>
      <c r="M29" s="863"/>
      <c r="N29" s="863"/>
      <c r="O29" s="863"/>
      <c r="P29" s="863"/>
      <c r="Q29" s="863"/>
      <c r="R29" s="863"/>
      <c r="S29" s="863"/>
      <c r="T29" s="863"/>
      <c r="U29" s="863"/>
      <c r="V29" s="863"/>
      <c r="W29" s="863"/>
      <c r="X29" s="863"/>
      <c r="Y29" s="863"/>
      <c r="Z29" s="863"/>
      <c r="AA29" s="863"/>
      <c r="AB29" s="863"/>
    </row>
    <row r="30" spans="3:43" ht="158.25" hidden="1" customHeight="1" thickBot="1">
      <c r="D30" s="864" t="s">
        <v>367</v>
      </c>
      <c r="E30" s="865"/>
      <c r="F30" s="865"/>
      <c r="G30" s="865"/>
      <c r="H30" s="865"/>
      <c r="I30" s="865"/>
      <c r="J30" s="865"/>
      <c r="K30" s="865"/>
      <c r="L30" s="865"/>
      <c r="M30" s="865"/>
      <c r="N30" s="865"/>
      <c r="O30" s="865"/>
      <c r="P30" s="865"/>
      <c r="Q30" s="865"/>
      <c r="R30" s="865"/>
      <c r="S30" s="865"/>
      <c r="T30" s="865"/>
      <c r="U30" s="865"/>
      <c r="V30" s="865"/>
      <c r="W30" s="865"/>
      <c r="X30" s="865"/>
      <c r="Y30" s="865"/>
      <c r="Z30" s="865"/>
      <c r="AA30" s="865"/>
      <c r="AB30" s="866"/>
    </row>
    <row r="31" spans="3:43" ht="18.95" customHeight="1">
      <c r="D31" s="230"/>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row>
    <row r="32" spans="3:43" ht="29.45" customHeight="1" thickBot="1">
      <c r="D32" s="897" t="s">
        <v>174</v>
      </c>
      <c r="E32" s="897"/>
      <c r="F32" s="897"/>
      <c r="G32" s="897"/>
      <c r="H32" s="897"/>
      <c r="I32" s="897"/>
      <c r="J32" s="897"/>
      <c r="K32" s="897"/>
      <c r="L32" s="897"/>
      <c r="M32" s="897"/>
      <c r="N32" s="897"/>
      <c r="O32" s="897"/>
      <c r="P32" s="897"/>
      <c r="Q32" s="897"/>
      <c r="R32" s="897"/>
      <c r="S32" s="897"/>
      <c r="T32" s="897"/>
      <c r="U32" s="897"/>
      <c r="V32" s="897"/>
      <c r="W32" s="897"/>
      <c r="X32" s="897"/>
      <c r="Y32" s="897"/>
      <c r="Z32" s="897"/>
      <c r="AA32" s="897"/>
      <c r="AB32" s="897"/>
    </row>
    <row r="33" spans="4:43" ht="30" customHeight="1">
      <c r="D33" s="786" t="s">
        <v>110</v>
      </c>
      <c r="E33" s="787"/>
      <c r="F33" s="787"/>
      <c r="G33" s="787"/>
      <c r="H33" s="787"/>
      <c r="I33" s="787"/>
      <c r="J33" s="787"/>
      <c r="K33" s="787"/>
      <c r="L33" s="787"/>
      <c r="M33" s="787"/>
      <c r="N33" s="787"/>
      <c r="O33" s="787"/>
      <c r="P33" s="787"/>
      <c r="Q33" s="787"/>
      <c r="R33" s="787"/>
      <c r="S33" s="787"/>
      <c r="T33" s="787"/>
      <c r="U33" s="787"/>
      <c r="V33" s="787"/>
      <c r="W33" s="787"/>
      <c r="X33" s="787"/>
      <c r="Y33" s="787"/>
      <c r="Z33" s="787"/>
      <c r="AA33" s="787"/>
      <c r="AB33" s="788"/>
    </row>
    <row r="34" spans="4:43" ht="30" customHeight="1">
      <c r="D34" s="839" t="s">
        <v>98</v>
      </c>
      <c r="E34" s="840"/>
      <c r="F34" s="840"/>
      <c r="G34" s="840"/>
      <c r="H34" s="841"/>
      <c r="I34" s="127"/>
      <c r="J34" s="128" t="s">
        <v>126</v>
      </c>
      <c r="K34" s="128"/>
      <c r="L34" s="128"/>
      <c r="M34" s="128"/>
      <c r="N34" s="128"/>
      <c r="O34" s="128"/>
      <c r="P34" s="128"/>
      <c r="Q34" s="128" t="s">
        <v>100</v>
      </c>
      <c r="R34" s="128"/>
      <c r="S34" s="128"/>
      <c r="T34" s="128"/>
      <c r="U34" s="855" t="s">
        <v>387</v>
      </c>
      <c r="V34" s="856"/>
      <c r="W34" s="859" t="s">
        <v>2377</v>
      </c>
      <c r="X34" s="859"/>
      <c r="Y34" s="859"/>
      <c r="Z34" s="860" t="s">
        <v>2398</v>
      </c>
      <c r="AA34" s="860"/>
      <c r="AB34" s="861"/>
      <c r="AP34" s="171">
        <v>0</v>
      </c>
      <c r="AQ34" s="122" t="str" cm="1">
        <f t="array" ref="AQ34">_xlfn.SWITCH(AP34,0,"未選択",INDEX(建築種別,AP34))</f>
        <v>未選択</v>
      </c>
    </row>
    <row r="35" spans="4:43" ht="22.5" customHeight="1">
      <c r="D35" s="780" t="s">
        <v>2376</v>
      </c>
      <c r="E35" s="781"/>
      <c r="F35" s="781"/>
      <c r="G35" s="781"/>
      <c r="H35" s="782"/>
      <c r="I35" s="129"/>
      <c r="J35" s="130" t="s">
        <v>101</v>
      </c>
      <c r="K35" s="130"/>
      <c r="L35" s="130"/>
      <c r="M35" s="130"/>
      <c r="N35" s="130"/>
      <c r="O35" s="130"/>
      <c r="P35" s="130"/>
      <c r="Q35" s="130" t="s">
        <v>2381</v>
      </c>
      <c r="R35" s="130"/>
      <c r="S35" s="130"/>
      <c r="T35" s="130"/>
      <c r="U35" s="145" t="s">
        <v>102</v>
      </c>
      <c r="V35" s="130"/>
      <c r="W35" s="130"/>
      <c r="X35" s="130"/>
      <c r="Y35" s="130"/>
      <c r="Z35" s="130"/>
      <c r="AA35" s="130"/>
      <c r="AB35" s="131"/>
      <c r="AP35" s="171">
        <v>0</v>
      </c>
      <c r="AQ35" s="122" t="str" cm="1">
        <f t="array" ref="AQ35">_xlfn.SWITCH(AP35,0,"未選択",INDEX(増改築等工事証明書,AP35))</f>
        <v>未選択</v>
      </c>
    </row>
    <row r="36" spans="4:43" ht="22.5" customHeight="1">
      <c r="D36" s="806" t="str">
        <f>IF(AQ36="未選択","※必須","入力済")</f>
        <v>※必須</v>
      </c>
      <c r="E36" s="807"/>
      <c r="F36" s="807"/>
      <c r="G36" s="807"/>
      <c r="H36" s="808"/>
      <c r="I36" s="132"/>
      <c r="J36" s="133" t="s">
        <v>2397</v>
      </c>
      <c r="K36" s="133"/>
      <c r="L36" s="133"/>
      <c r="M36" s="133"/>
      <c r="N36" s="133"/>
      <c r="O36" s="133"/>
      <c r="P36" s="133"/>
      <c r="Q36" s="133" t="s">
        <v>103</v>
      </c>
      <c r="R36" s="133"/>
      <c r="S36" s="133"/>
      <c r="T36" s="133"/>
      <c r="U36" s="146" t="s">
        <v>104</v>
      </c>
      <c r="V36" s="133"/>
      <c r="W36" s="133"/>
      <c r="X36" s="133"/>
      <c r="Y36" s="133"/>
      <c r="Z36" s="133"/>
      <c r="AA36" s="133"/>
      <c r="AB36" s="134"/>
      <c r="AP36" s="171">
        <v>0</v>
      </c>
      <c r="AQ36" s="122" t="str" cm="1">
        <f t="array" ref="AQ36">_xlfn.SWITCH(AP36,0,"未選択",INDEX(工法,AP36))</f>
        <v>未選択</v>
      </c>
    </row>
    <row r="37" spans="4:43" ht="23.1" customHeight="1">
      <c r="D37" s="829" t="s">
        <v>380</v>
      </c>
      <c r="E37" s="830"/>
      <c r="F37" s="830"/>
      <c r="G37" s="830"/>
      <c r="H37" s="831"/>
      <c r="I37" s="898" t="s">
        <v>381</v>
      </c>
      <c r="J37" s="899"/>
      <c r="K37" s="824"/>
      <c r="L37" s="824"/>
      <c r="M37" s="824"/>
      <c r="N37" s="824"/>
      <c r="O37" s="173" t="s">
        <v>378</v>
      </c>
      <c r="P37" s="898" t="s">
        <v>382</v>
      </c>
      <c r="Q37" s="899"/>
      <c r="R37" s="899"/>
      <c r="S37" s="899"/>
      <c r="T37" s="824"/>
      <c r="U37" s="824"/>
      <c r="V37" s="173" t="s">
        <v>378</v>
      </c>
      <c r="W37" s="95" t="s">
        <v>383</v>
      </c>
      <c r="X37" s="99"/>
      <c r="Y37" s="235"/>
      <c r="Z37" s="235"/>
      <c r="AA37" s="235"/>
      <c r="AB37" s="97"/>
    </row>
    <row r="38" spans="4:43" ht="30" customHeight="1">
      <c r="D38" s="839" t="s">
        <v>99</v>
      </c>
      <c r="E38" s="840"/>
      <c r="F38" s="840"/>
      <c r="G38" s="840"/>
      <c r="H38" s="841"/>
      <c r="I38" s="834"/>
      <c r="J38" s="835"/>
      <c r="K38" s="835"/>
      <c r="L38" s="835"/>
      <c r="M38" s="835"/>
      <c r="N38" s="842" t="s">
        <v>105</v>
      </c>
      <c r="O38" s="842"/>
      <c r="P38" s="857" t="s">
        <v>2399</v>
      </c>
      <c r="Q38" s="830"/>
      <c r="R38" s="858" t="str">
        <f>IF(T38="","※必須","入力済")</f>
        <v>※必須</v>
      </c>
      <c r="S38" s="858"/>
      <c r="T38" s="234"/>
      <c r="U38" s="170" t="s">
        <v>106</v>
      </c>
      <c r="V38" s="236" t="s">
        <v>386</v>
      </c>
      <c r="W38" s="859" t="s">
        <v>2385</v>
      </c>
      <c r="X38" s="859"/>
      <c r="Y38" s="859"/>
      <c r="Z38" s="860" t="s">
        <v>2386</v>
      </c>
      <c r="AA38" s="860"/>
      <c r="AB38" s="861"/>
      <c r="AP38" s="171">
        <v>0</v>
      </c>
      <c r="AQ38" s="122" t="str" cm="1">
        <f t="array" ref="AQ38">_xlfn.SWITCH(AP38,0,"未選択",INDEX(確認申請,AP38))</f>
        <v>未選択</v>
      </c>
    </row>
    <row r="39" spans="4:43" ht="30" customHeight="1">
      <c r="D39" s="829" t="s">
        <v>109</v>
      </c>
      <c r="E39" s="830"/>
      <c r="F39" s="830"/>
      <c r="G39" s="830"/>
      <c r="H39" s="831"/>
      <c r="I39" s="834"/>
      <c r="J39" s="835"/>
      <c r="K39" s="835"/>
      <c r="L39" s="233" t="s">
        <v>106</v>
      </c>
      <c r="M39" s="834"/>
      <c r="N39" s="835"/>
      <c r="O39" s="233" t="s">
        <v>107</v>
      </c>
      <c r="P39" s="893"/>
      <c r="Q39" s="894"/>
      <c r="R39" s="894"/>
      <c r="S39" s="894"/>
      <c r="T39" s="894"/>
      <c r="U39" s="894"/>
      <c r="V39" s="894"/>
      <c r="W39" s="894"/>
      <c r="X39" s="894"/>
      <c r="Y39" s="894"/>
      <c r="Z39" s="894"/>
      <c r="AA39" s="894"/>
      <c r="AB39" s="895"/>
    </row>
    <row r="40" spans="4:43" ht="30" customHeight="1">
      <c r="D40" s="829" t="s">
        <v>326</v>
      </c>
      <c r="E40" s="830"/>
      <c r="F40" s="830"/>
      <c r="G40" s="830"/>
      <c r="H40" s="831"/>
      <c r="I40" s="832">
        <v>2025</v>
      </c>
      <c r="J40" s="833"/>
      <c r="K40" s="833"/>
      <c r="L40" s="136" t="s">
        <v>106</v>
      </c>
      <c r="M40" s="834"/>
      <c r="N40" s="835"/>
      <c r="O40" s="136" t="s">
        <v>107</v>
      </c>
      <c r="P40" s="836" t="s">
        <v>379</v>
      </c>
      <c r="Q40" s="837"/>
      <c r="R40" s="837"/>
      <c r="S40" s="837"/>
      <c r="T40" s="837"/>
      <c r="U40" s="837"/>
      <c r="V40" s="837"/>
      <c r="W40" s="837"/>
      <c r="X40" s="837"/>
      <c r="Y40" s="837"/>
      <c r="Z40" s="837"/>
      <c r="AA40" s="837"/>
      <c r="AB40" s="838"/>
    </row>
    <row r="41" spans="4:43" ht="30" customHeight="1">
      <c r="D41" s="780" t="s">
        <v>188</v>
      </c>
      <c r="E41" s="781"/>
      <c r="F41" s="781"/>
      <c r="G41" s="781"/>
      <c r="H41" s="782"/>
      <c r="I41" s="792"/>
      <c r="J41" s="793"/>
      <c r="K41" s="793"/>
      <c r="L41" s="793"/>
      <c r="M41" s="135" t="s">
        <v>2</v>
      </c>
      <c r="N41" s="136" t="s">
        <v>2</v>
      </c>
      <c r="O41" s="822"/>
      <c r="P41" s="822"/>
      <c r="Q41" s="822"/>
      <c r="R41" s="822"/>
      <c r="S41" s="822"/>
      <c r="T41" s="822"/>
      <c r="U41" s="822"/>
      <c r="V41" s="822"/>
      <c r="W41" s="822"/>
      <c r="X41" s="822"/>
      <c r="Y41" s="822"/>
      <c r="Z41" s="822"/>
      <c r="AA41" s="822"/>
      <c r="AB41" s="823"/>
    </row>
    <row r="42" spans="4:43" ht="19.5">
      <c r="D42" s="789"/>
      <c r="E42" s="790"/>
      <c r="F42" s="790"/>
      <c r="G42" s="790"/>
      <c r="H42" s="791"/>
      <c r="I42" s="794" t="s">
        <v>108</v>
      </c>
      <c r="J42" s="795"/>
      <c r="K42" s="795"/>
      <c r="L42" s="795"/>
      <c r="M42" s="795"/>
      <c r="N42" s="795"/>
      <c r="O42" s="795"/>
      <c r="P42" s="795"/>
      <c r="Q42" s="795"/>
      <c r="R42" s="795"/>
      <c r="S42" s="795"/>
      <c r="T42" s="795"/>
      <c r="U42" s="795"/>
      <c r="V42" s="795"/>
      <c r="W42" s="795"/>
      <c r="X42" s="795"/>
      <c r="Y42" s="795"/>
      <c r="Z42" s="795"/>
      <c r="AA42" s="795"/>
      <c r="AB42" s="796"/>
    </row>
    <row r="43" spans="4:43" ht="15" customHeight="1">
      <c r="D43" s="780" t="s">
        <v>2382</v>
      </c>
      <c r="E43" s="781"/>
      <c r="F43" s="781"/>
      <c r="G43" s="781"/>
      <c r="H43" s="782"/>
      <c r="I43" s="330"/>
      <c r="J43" s="331"/>
      <c r="K43" s="331"/>
      <c r="L43" s="331"/>
      <c r="M43" s="331"/>
      <c r="N43" s="331"/>
      <c r="O43" s="804" t="s">
        <v>5</v>
      </c>
      <c r="P43" s="797" t="s">
        <v>2383</v>
      </c>
      <c r="Q43" s="781"/>
      <c r="R43" s="781"/>
      <c r="S43" s="781"/>
      <c r="T43" s="782"/>
      <c r="U43" s="810"/>
      <c r="V43" s="810"/>
      <c r="W43" s="810"/>
      <c r="X43" s="810"/>
      <c r="Y43" s="810"/>
      <c r="Z43" s="810"/>
      <c r="AA43" s="812" t="s">
        <v>5</v>
      </c>
      <c r="AB43" s="813"/>
    </row>
    <row r="44" spans="4:43" ht="15" customHeight="1">
      <c r="D44" s="806" t="str">
        <f>IF(I43="","※必須","入力済")</f>
        <v>※必須</v>
      </c>
      <c r="E44" s="807"/>
      <c r="F44" s="807"/>
      <c r="G44" s="807"/>
      <c r="H44" s="808"/>
      <c r="I44" s="332"/>
      <c r="J44" s="333"/>
      <c r="K44" s="333"/>
      <c r="L44" s="333"/>
      <c r="M44" s="333"/>
      <c r="N44" s="333"/>
      <c r="O44" s="805"/>
      <c r="P44" s="809" t="str">
        <f>IF(U43="","※必須","入力済")</f>
        <v>※必須</v>
      </c>
      <c r="Q44" s="807"/>
      <c r="R44" s="807"/>
      <c r="S44" s="807"/>
      <c r="T44" s="808"/>
      <c r="U44" s="811"/>
      <c r="V44" s="811"/>
      <c r="W44" s="811"/>
      <c r="X44" s="811"/>
      <c r="Y44" s="811"/>
      <c r="Z44" s="811"/>
      <c r="AA44" s="814"/>
      <c r="AB44" s="815"/>
    </row>
    <row r="45" spans="4:43" ht="15" customHeight="1">
      <c r="D45" s="780" t="s">
        <v>2406</v>
      </c>
      <c r="E45" s="781"/>
      <c r="F45" s="781"/>
      <c r="G45" s="781"/>
      <c r="H45" s="782"/>
      <c r="I45" s="328" t="s">
        <v>2379</v>
      </c>
      <c r="J45" s="328"/>
      <c r="K45" s="328"/>
      <c r="L45" s="328"/>
      <c r="M45" s="328"/>
      <c r="N45" s="328"/>
      <c r="O45" s="328"/>
      <c r="P45" s="328" t="s">
        <v>2380</v>
      </c>
      <c r="Q45" s="328"/>
      <c r="R45" s="328"/>
      <c r="S45" s="328"/>
      <c r="T45" s="328"/>
      <c r="U45" s="328"/>
      <c r="V45" s="328"/>
      <c r="W45" s="328"/>
      <c r="X45" s="328"/>
      <c r="Y45" s="328"/>
      <c r="Z45" s="328"/>
      <c r="AA45" s="328"/>
      <c r="AB45" s="329"/>
    </row>
    <row r="46" spans="4:43" ht="30" customHeight="1">
      <c r="D46" s="783"/>
      <c r="E46" s="784"/>
      <c r="F46" s="784"/>
      <c r="G46" s="784"/>
      <c r="H46" s="785"/>
      <c r="I46" s="818"/>
      <c r="J46" s="818"/>
      <c r="K46" s="818"/>
      <c r="L46" s="818"/>
      <c r="M46" s="818"/>
      <c r="N46" s="818"/>
      <c r="O46" s="818"/>
      <c r="P46" s="818"/>
      <c r="Q46" s="818"/>
      <c r="R46" s="818"/>
      <c r="S46" s="818"/>
      <c r="T46" s="818"/>
      <c r="U46" s="818"/>
      <c r="V46" s="818"/>
      <c r="W46" s="818"/>
      <c r="X46" s="818"/>
      <c r="Y46" s="818"/>
      <c r="Z46" s="818"/>
      <c r="AA46" s="818"/>
      <c r="AB46" s="820"/>
      <c r="AD46" s="19"/>
      <c r="AE46" s="20"/>
      <c r="AF46" s="20"/>
      <c r="AG46" s="20"/>
      <c r="AH46" s="20"/>
      <c r="AI46" s="20"/>
      <c r="AJ46" s="20"/>
    </row>
    <row r="47" spans="4:43" ht="15" customHeight="1">
      <c r="D47" s="806" t="str">
        <f>IF(OR(I46="",P46=""),"※必須","入力済")</f>
        <v>※必須</v>
      </c>
      <c r="E47" s="807"/>
      <c r="F47" s="807"/>
      <c r="G47" s="807"/>
      <c r="H47" s="808"/>
      <c r="I47" s="819"/>
      <c r="J47" s="819"/>
      <c r="K47" s="819"/>
      <c r="L47" s="819"/>
      <c r="M47" s="819"/>
      <c r="N47" s="819"/>
      <c r="O47" s="819"/>
      <c r="P47" s="819"/>
      <c r="Q47" s="819"/>
      <c r="R47" s="819"/>
      <c r="S47" s="819"/>
      <c r="T47" s="819"/>
      <c r="U47" s="819"/>
      <c r="V47" s="819"/>
      <c r="W47" s="819"/>
      <c r="X47" s="819"/>
      <c r="Y47" s="819"/>
      <c r="Z47" s="819"/>
      <c r="AA47" s="819"/>
      <c r="AB47" s="821"/>
      <c r="AD47" s="19"/>
      <c r="AE47" s="20"/>
      <c r="AF47" s="20"/>
      <c r="AG47" s="20"/>
      <c r="AH47" s="20"/>
      <c r="AI47" s="20"/>
      <c r="AJ47" s="20"/>
    </row>
    <row r="48" spans="4:43" ht="30" customHeight="1">
      <c r="D48" s="798" t="s">
        <v>388</v>
      </c>
      <c r="E48" s="799"/>
      <c r="F48" s="799"/>
      <c r="G48" s="799"/>
      <c r="H48" s="800"/>
      <c r="I48" s="175"/>
      <c r="J48" s="176" t="s">
        <v>2387</v>
      </c>
      <c r="K48" s="176"/>
      <c r="L48" s="176"/>
      <c r="M48" s="176"/>
      <c r="N48" s="176"/>
      <c r="O48" s="176"/>
      <c r="P48" s="176"/>
      <c r="Q48" s="176" t="s">
        <v>2388</v>
      </c>
      <c r="R48" s="176"/>
      <c r="S48" s="176"/>
      <c r="T48" s="176"/>
      <c r="U48" s="177" t="s">
        <v>2389</v>
      </c>
      <c r="V48" s="176"/>
      <c r="W48" s="176"/>
      <c r="X48" s="176" t="s">
        <v>2390</v>
      </c>
      <c r="Y48" s="176"/>
      <c r="Z48" s="176"/>
      <c r="AA48" s="176"/>
      <c r="AB48" s="178"/>
      <c r="AP48" s="171">
        <v>0</v>
      </c>
      <c r="AQ48" s="122" t="str" cm="1">
        <f t="array" ref="AQ48">_xlfn.SWITCH(AP48,0,"未選択",INDEX(防火地域,AP48))</f>
        <v>未選択</v>
      </c>
    </row>
    <row r="49" spans="2:56" ht="42.75" customHeight="1" thickBot="1">
      <c r="D49" s="801" t="s">
        <v>389</v>
      </c>
      <c r="E49" s="802"/>
      <c r="F49" s="802"/>
      <c r="G49" s="802"/>
      <c r="H49" s="803"/>
      <c r="I49" s="179"/>
      <c r="J49" s="180" t="s">
        <v>2393</v>
      </c>
      <c r="K49" s="180"/>
      <c r="L49" s="180"/>
      <c r="M49" s="180"/>
      <c r="N49" s="180" t="s">
        <v>2394</v>
      </c>
      <c r="O49" s="180"/>
      <c r="P49" s="180"/>
      <c r="Q49" s="180" t="s">
        <v>2390</v>
      </c>
      <c r="R49" s="180"/>
      <c r="S49" s="180"/>
      <c r="T49" s="180"/>
      <c r="U49" s="816" t="s">
        <v>390</v>
      </c>
      <c r="V49" s="816"/>
      <c r="W49" s="816"/>
      <c r="X49" s="816"/>
      <c r="Y49" s="816"/>
      <c r="Z49" s="816"/>
      <c r="AA49" s="816"/>
      <c r="AB49" s="817"/>
      <c r="AP49" s="171">
        <v>0</v>
      </c>
      <c r="AQ49" s="122" t="str" cm="1">
        <f t="array" ref="AQ49">_xlfn.SWITCH(AP49,0,"未選択",INDEX(災害レッドゾーン,AP49))</f>
        <v>未選択</v>
      </c>
    </row>
    <row r="50" spans="2:56" ht="20.100000000000001" customHeight="1" thickBot="1">
      <c r="C50" s="13"/>
      <c r="E50" s="42"/>
      <c r="F50" s="33"/>
      <c r="G50" s="42"/>
      <c r="H50" s="33"/>
      <c r="I50" s="13"/>
      <c r="J50" s="33"/>
      <c r="K50" s="33"/>
      <c r="L50" s="33"/>
      <c r="M50" s="33"/>
      <c r="P50" s="13"/>
      <c r="R50" s="42"/>
      <c r="S50" s="42"/>
      <c r="T50" s="42"/>
      <c r="U50" s="33"/>
      <c r="W50" s="33"/>
      <c r="X50" s="33"/>
      <c r="Y50" s="33"/>
      <c r="AD50" s="20"/>
      <c r="AE50" s="20"/>
      <c r="AF50" s="20"/>
      <c r="AG50" s="20"/>
      <c r="AH50" s="20"/>
      <c r="AI50" s="20"/>
      <c r="AJ50" s="20"/>
    </row>
    <row r="51" spans="2:56" ht="30" customHeight="1">
      <c r="D51" s="786" t="s">
        <v>111</v>
      </c>
      <c r="E51" s="787"/>
      <c r="F51" s="787"/>
      <c r="G51" s="787"/>
      <c r="H51" s="787"/>
      <c r="I51" s="787"/>
      <c r="J51" s="787"/>
      <c r="K51" s="787"/>
      <c r="L51" s="787"/>
      <c r="M51" s="787"/>
      <c r="N51" s="787"/>
      <c r="O51" s="787"/>
      <c r="P51" s="787"/>
      <c r="Q51" s="787"/>
      <c r="R51" s="787"/>
      <c r="S51" s="787"/>
      <c r="T51" s="787"/>
      <c r="U51" s="787"/>
      <c r="V51" s="787"/>
      <c r="W51" s="787"/>
      <c r="X51" s="787"/>
      <c r="Y51" s="787"/>
      <c r="Z51" s="787"/>
      <c r="AA51" s="787"/>
      <c r="AB51" s="788"/>
    </row>
    <row r="52" spans="2:56" ht="25.5" customHeight="1">
      <c r="D52" s="760"/>
      <c r="E52" s="761"/>
      <c r="F52" s="749" t="s">
        <v>205</v>
      </c>
      <c r="G52" s="246"/>
      <c r="H52" s="246"/>
      <c r="I52" s="246"/>
      <c r="J52" s="246"/>
      <c r="K52" s="246"/>
      <c r="L52" s="246"/>
      <c r="M52" s="246"/>
      <c r="N52" s="246"/>
      <c r="O52" s="246"/>
      <c r="P52" s="246"/>
      <c r="Q52" s="246"/>
      <c r="R52" s="246"/>
      <c r="S52" s="246"/>
      <c r="T52" s="246"/>
      <c r="U52" s="246"/>
      <c r="V52" s="246"/>
      <c r="W52" s="246"/>
      <c r="X52" s="246"/>
      <c r="Y52" s="246"/>
      <c r="Z52" s="246"/>
      <c r="AA52" s="246"/>
      <c r="AB52" s="762"/>
      <c r="AP52" s="171" t="b">
        <v>0</v>
      </c>
      <c r="AQ52" s="122" t="str" cm="1">
        <f t="array" ref="AQ52">_xlfn.SWITCH(AP52,FALSE,"バリアフリーリフォーム未実施",TRUE,"バリアフリーリフォーム実施")</f>
        <v>バリアフリーリフォーム未実施</v>
      </c>
    </row>
    <row r="53" spans="2:56" ht="25.5" customHeight="1">
      <c r="D53" s="760"/>
      <c r="E53" s="761"/>
      <c r="F53" s="749" t="s">
        <v>206</v>
      </c>
      <c r="G53" s="246"/>
      <c r="H53" s="246"/>
      <c r="I53" s="246"/>
      <c r="J53" s="246"/>
      <c r="K53" s="246"/>
      <c r="L53" s="246"/>
      <c r="M53" s="246"/>
      <c r="N53" s="246"/>
      <c r="O53" s="246"/>
      <c r="P53" s="246"/>
      <c r="Q53" s="246"/>
      <c r="R53" s="246"/>
      <c r="S53" s="246"/>
      <c r="T53" s="246"/>
      <c r="U53" s="246"/>
      <c r="V53" s="246"/>
      <c r="W53" s="246"/>
      <c r="X53" s="246"/>
      <c r="Y53" s="246"/>
      <c r="Z53" s="246"/>
      <c r="AA53" s="246"/>
      <c r="AB53" s="762"/>
      <c r="AP53" s="171" t="b">
        <v>0</v>
      </c>
      <c r="AQ53" s="122" t="str" cm="1">
        <f t="array" ref="AQ53">_xlfn.SWITCH(AP53,FALSE,"省エネリフォーム（断熱性向上）未実施",TRUE,"省エネリフォーム（断熱性向上）実施")</f>
        <v>省エネリフォーム（断熱性向上）未実施</v>
      </c>
    </row>
    <row r="54" spans="2:56" ht="25.5" customHeight="1">
      <c r="D54" s="760"/>
      <c r="E54" s="761"/>
      <c r="F54" s="749" t="s">
        <v>207</v>
      </c>
      <c r="G54" s="246"/>
      <c r="H54" s="246"/>
      <c r="I54" s="246"/>
      <c r="J54" s="246"/>
      <c r="K54" s="246"/>
      <c r="L54" s="246"/>
      <c r="M54" s="246"/>
      <c r="N54" s="246"/>
      <c r="O54" s="246"/>
      <c r="P54" s="246"/>
      <c r="Q54" s="246"/>
      <c r="R54" s="246"/>
      <c r="S54" s="246"/>
      <c r="T54" s="246"/>
      <c r="U54" s="246"/>
      <c r="V54" s="246"/>
      <c r="W54" s="246"/>
      <c r="X54" s="246"/>
      <c r="Y54" s="246"/>
      <c r="Z54" s="246"/>
      <c r="AA54" s="246"/>
      <c r="AB54" s="762"/>
      <c r="AP54" s="171" t="b">
        <v>0</v>
      </c>
      <c r="AQ54" s="122" t="str" cm="1">
        <f t="array" ref="AQ54">_xlfn.SWITCH(AP54,FALSE,"省エネリフォーム（設備）未実施",TRUE,"省エネリフォーム（設備）実施")</f>
        <v>省エネリフォーム（設備）未実施</v>
      </c>
    </row>
    <row r="55" spans="2:56" ht="25.5" customHeight="1">
      <c r="D55" s="760"/>
      <c r="E55" s="761"/>
      <c r="F55" s="749" t="s">
        <v>211</v>
      </c>
      <c r="G55" s="246"/>
      <c r="H55" s="246"/>
      <c r="I55" s="246"/>
      <c r="J55" s="246"/>
      <c r="K55" s="246"/>
      <c r="L55" s="246"/>
      <c r="M55" s="246"/>
      <c r="N55" s="246"/>
      <c r="O55" s="246"/>
      <c r="P55" s="246"/>
      <c r="Q55" s="246"/>
      <c r="R55" s="246"/>
      <c r="S55" s="246"/>
      <c r="T55" s="246"/>
      <c r="U55" s="246"/>
      <c r="V55" s="246"/>
      <c r="W55" s="246"/>
      <c r="X55" s="246"/>
      <c r="Y55" s="246"/>
      <c r="Z55" s="246"/>
      <c r="AA55" s="246"/>
      <c r="AB55" s="762"/>
      <c r="AP55" s="171" t="b">
        <v>0</v>
      </c>
      <c r="AQ55" s="122" t="str" cm="1">
        <f t="array" ref="AQ55">_xlfn.SWITCH(AP55,FALSE,"耐震リフォーム未実施",TRUE,"耐震リフォーム実施")</f>
        <v>耐震リフォーム未実施</v>
      </c>
    </row>
    <row r="56" spans="2:56" ht="25.5" customHeight="1">
      <c r="D56" s="760"/>
      <c r="E56" s="761"/>
      <c r="F56" s="749" t="s">
        <v>244</v>
      </c>
      <c r="G56" s="246"/>
      <c r="H56" s="246"/>
      <c r="I56" s="246"/>
      <c r="J56" s="246"/>
      <c r="K56" s="246"/>
      <c r="L56" s="246"/>
      <c r="M56" s="246"/>
      <c r="N56" s="246"/>
      <c r="O56" s="246"/>
      <c r="P56" s="246"/>
      <c r="Q56" s="246"/>
      <c r="R56" s="246"/>
      <c r="S56" s="246"/>
      <c r="T56" s="246"/>
      <c r="U56" s="246"/>
      <c r="V56" s="246"/>
      <c r="W56" s="246"/>
      <c r="X56" s="246"/>
      <c r="Y56" s="246"/>
      <c r="Z56" s="246"/>
      <c r="AA56" s="246"/>
      <c r="AB56" s="762"/>
      <c r="AP56" s="171" t="b">
        <v>0</v>
      </c>
      <c r="AQ56" s="122" t="str" cm="1">
        <f t="array" ref="AQ56">_xlfn.SWITCH(AP56,FALSE,"長期優良住宅化リフォーム未実施",TRUE,"長期優良住宅化リフォーム実施")</f>
        <v>長期優良住宅化リフォーム未実施</v>
      </c>
    </row>
    <row r="57" spans="2:56" ht="25.5" customHeight="1">
      <c r="D57" s="769"/>
      <c r="E57" s="770"/>
      <c r="F57" s="771" t="s">
        <v>243</v>
      </c>
      <c r="G57" s="772"/>
      <c r="H57" s="772"/>
      <c r="I57" s="772"/>
      <c r="J57" s="772"/>
      <c r="K57" s="772"/>
      <c r="L57" s="772"/>
      <c r="M57" s="772"/>
      <c r="N57" s="772"/>
      <c r="O57" s="772"/>
      <c r="P57" s="772"/>
      <c r="Q57" s="772"/>
      <c r="R57" s="772"/>
      <c r="S57" s="772"/>
      <c r="T57" s="772"/>
      <c r="U57" s="772"/>
      <c r="V57" s="772"/>
      <c r="W57" s="772"/>
      <c r="X57" s="772"/>
      <c r="Y57" s="772"/>
      <c r="Z57" s="772"/>
      <c r="AA57" s="772"/>
      <c r="AB57" s="773"/>
      <c r="AH57" s="125"/>
      <c r="AI57" s="125"/>
      <c r="AJ57" s="125"/>
      <c r="AK57" s="125"/>
      <c r="AL57" s="125"/>
      <c r="AM57" s="125"/>
      <c r="AN57" s="125"/>
      <c r="AO57" s="125"/>
      <c r="AP57" s="171" t="b">
        <v>0</v>
      </c>
      <c r="AQ57" s="122" t="str" cm="1">
        <f t="array" ref="AQ57">_xlfn.SWITCH(AP57,FALSE,"同居対応リフォーム未実施",TRUE,"同居対応リフォーム実施")</f>
        <v>同居対応リフォーム未実施</v>
      </c>
      <c r="AR57" s="125"/>
      <c r="AS57" s="125"/>
      <c r="AT57" s="125"/>
      <c r="AU57" s="125"/>
      <c r="AV57" s="125"/>
      <c r="AW57" s="125"/>
      <c r="AX57" s="125"/>
      <c r="AY57" s="125"/>
      <c r="AZ57" s="125"/>
      <c r="BA57" s="125"/>
      <c r="BB57" s="125"/>
      <c r="BC57" s="125"/>
      <c r="BD57" s="125"/>
    </row>
    <row r="58" spans="2:56" ht="25.5" customHeight="1" thickBot="1">
      <c r="D58" s="763"/>
      <c r="E58" s="764"/>
      <c r="F58" s="765" t="s">
        <v>369</v>
      </c>
      <c r="G58" s="766"/>
      <c r="H58" s="766"/>
      <c r="I58" s="766"/>
      <c r="J58" s="766"/>
      <c r="K58" s="766"/>
      <c r="L58" s="766"/>
      <c r="M58" s="766"/>
      <c r="N58" s="766"/>
      <c r="O58" s="766"/>
      <c r="P58" s="766"/>
      <c r="Q58" s="766"/>
      <c r="R58" s="766"/>
      <c r="S58" s="766"/>
      <c r="T58" s="766"/>
      <c r="U58" s="766"/>
      <c r="V58" s="766"/>
      <c r="W58" s="766"/>
      <c r="X58" s="766"/>
      <c r="Y58" s="766"/>
      <c r="Z58" s="766"/>
      <c r="AA58" s="766"/>
      <c r="AB58" s="767"/>
      <c r="AH58" s="125"/>
      <c r="AI58" s="125"/>
      <c r="AJ58" s="125"/>
      <c r="AK58" s="125"/>
      <c r="AL58" s="125"/>
      <c r="AM58" s="125"/>
      <c r="AN58" s="125"/>
      <c r="AO58" s="125"/>
      <c r="AP58" s="171" t="b">
        <v>0</v>
      </c>
      <c r="AQ58" s="122" t="str" cm="1">
        <f t="array" ref="AQ58">_xlfn.SWITCH(AP58,FALSE,"子育て対応リフォーム未実施",TRUE,"子育て対応リフォーム実施")</f>
        <v>子育て対応リフォーム未実施</v>
      </c>
      <c r="AR58" s="125"/>
      <c r="AS58" s="125"/>
      <c r="AT58" s="125"/>
      <c r="AU58" s="125"/>
      <c r="AV58" s="125"/>
      <c r="AW58" s="125"/>
      <c r="AX58" s="125"/>
      <c r="AY58" s="125"/>
      <c r="AZ58" s="125"/>
      <c r="BA58" s="125"/>
      <c r="BB58" s="125"/>
      <c r="BC58" s="125"/>
      <c r="BD58" s="125"/>
    </row>
    <row r="59" spans="2:56" ht="9" customHeight="1">
      <c r="D59" s="223"/>
      <c r="E59" s="223"/>
      <c r="F59" s="222"/>
      <c r="G59" s="222"/>
      <c r="H59" s="222"/>
      <c r="I59" s="222"/>
      <c r="J59" s="222"/>
      <c r="K59" s="222"/>
      <c r="L59" s="222"/>
      <c r="M59" s="222"/>
      <c r="N59" s="222"/>
      <c r="O59" s="222"/>
      <c r="P59" s="222"/>
      <c r="Q59" s="222"/>
      <c r="R59" s="222"/>
      <c r="S59" s="222"/>
      <c r="T59" s="222"/>
      <c r="U59" s="222"/>
      <c r="V59" s="222"/>
      <c r="W59" s="222"/>
      <c r="X59" s="222"/>
      <c r="Y59" s="222"/>
    </row>
    <row r="60" spans="2:56" ht="19.5">
      <c r="D60" s="768" t="s">
        <v>191</v>
      </c>
      <c r="E60" s="768"/>
      <c r="F60" s="768"/>
      <c r="G60" s="768"/>
      <c r="H60" s="768"/>
      <c r="I60" s="768"/>
      <c r="J60" s="768"/>
      <c r="K60" s="768"/>
      <c r="L60" s="768"/>
      <c r="M60" s="768"/>
      <c r="N60" s="768"/>
      <c r="O60" s="768"/>
      <c r="P60" s="768"/>
      <c r="Q60" s="768"/>
      <c r="R60" s="768"/>
      <c r="S60" s="768"/>
      <c r="T60" s="768"/>
      <c r="U60" s="768"/>
      <c r="V60" s="768"/>
      <c r="W60" s="768"/>
      <c r="X60" s="768"/>
      <c r="Y60" s="768"/>
      <c r="Z60" s="768"/>
      <c r="AA60" s="768"/>
    </row>
    <row r="61" spans="2:56" ht="90" customHeight="1">
      <c r="D61" s="747" t="s">
        <v>368</v>
      </c>
      <c r="E61" s="747"/>
      <c r="F61" s="747"/>
      <c r="G61" s="747"/>
      <c r="H61" s="747"/>
      <c r="I61" s="747"/>
      <c r="J61" s="747"/>
      <c r="K61" s="747"/>
      <c r="L61" s="747"/>
      <c r="M61" s="747"/>
      <c r="N61" s="747"/>
      <c r="O61" s="747"/>
      <c r="P61" s="747"/>
      <c r="Q61" s="747"/>
      <c r="R61" s="747"/>
      <c r="S61" s="747"/>
      <c r="T61" s="747"/>
      <c r="U61" s="747"/>
      <c r="V61" s="747"/>
      <c r="W61" s="747"/>
      <c r="X61" s="747"/>
      <c r="Y61" s="747"/>
      <c r="Z61" s="747"/>
      <c r="AA61" s="747"/>
    </row>
    <row r="62" spans="2:56" ht="27.6" customHeight="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row>
    <row r="63" spans="2:56" ht="27" customHeight="1">
      <c r="D63" s="453" t="s">
        <v>178</v>
      </c>
      <c r="E63" s="453"/>
      <c r="F63" s="453"/>
      <c r="G63" s="453"/>
      <c r="H63" s="453"/>
      <c r="I63" s="453"/>
      <c r="J63" s="453"/>
      <c r="K63" s="453"/>
      <c r="L63" s="453"/>
      <c r="M63" s="453"/>
      <c r="N63" s="453"/>
      <c r="O63" s="453"/>
      <c r="P63" s="453"/>
      <c r="Q63" s="453"/>
      <c r="R63" s="453"/>
      <c r="S63" s="453"/>
      <c r="T63" s="453"/>
      <c r="U63" s="453"/>
      <c r="V63" s="453"/>
      <c r="W63" s="453"/>
      <c r="X63" s="453"/>
      <c r="Y63" s="453"/>
      <c r="Z63" s="453"/>
      <c r="AA63" s="453"/>
    </row>
    <row r="64" spans="2:56" s="3" customFormat="1" ht="17.25" customHeight="1">
      <c r="B64" s="11"/>
      <c r="C64" s="11"/>
      <c r="D64" s="46" t="s">
        <v>192</v>
      </c>
      <c r="E64" s="11"/>
      <c r="F64" s="11"/>
      <c r="G64" s="13"/>
      <c r="H64" s="11"/>
      <c r="I64" s="47"/>
      <c r="J64" s="47"/>
      <c r="K64" s="47"/>
      <c r="L64" s="47"/>
      <c r="M64" s="47"/>
      <c r="N64" s="47"/>
      <c r="O64" s="11"/>
      <c r="P64" s="11"/>
      <c r="Q64" s="11"/>
      <c r="R64" s="11"/>
      <c r="S64" s="11"/>
      <c r="T64" s="11"/>
      <c r="U64" s="11"/>
      <c r="V64" s="13"/>
      <c r="W64" s="11"/>
      <c r="X64" s="48"/>
      <c r="Y64" s="48"/>
      <c r="Z64" s="48"/>
      <c r="AA64" s="11"/>
      <c r="AB64" s="11"/>
      <c r="AC64" s="11"/>
      <c r="AP64" s="138"/>
      <c r="AQ64" s="138"/>
    </row>
    <row r="65" spans="2:43" s="3" customFormat="1" ht="13.5" customHeight="1">
      <c r="B65" s="11"/>
      <c r="C65" s="11"/>
      <c r="D65" s="49" t="s">
        <v>196</v>
      </c>
      <c r="E65" s="301" t="s">
        <v>2420</v>
      </c>
      <c r="F65" s="301"/>
      <c r="G65" s="301"/>
      <c r="H65" s="301"/>
      <c r="I65" s="301"/>
      <c r="J65" s="301"/>
      <c r="K65" s="301"/>
      <c r="L65" s="301"/>
      <c r="M65" s="301"/>
      <c r="N65" s="301"/>
      <c r="O65" s="301"/>
      <c r="P65" s="301"/>
      <c r="Q65" s="301"/>
      <c r="R65" s="301"/>
      <c r="S65" s="301"/>
      <c r="T65" s="301"/>
      <c r="U65" s="301"/>
      <c r="V65" s="301"/>
      <c r="W65" s="302" t="s">
        <v>2419</v>
      </c>
      <c r="X65" s="302"/>
      <c r="Y65" s="302"/>
      <c r="Z65" s="302"/>
      <c r="AA65" s="302"/>
      <c r="AB65" s="302"/>
      <c r="AC65" s="302"/>
      <c r="AP65" s="138"/>
      <c r="AQ65" s="138"/>
    </row>
    <row r="66" spans="2:43" s="3" customFormat="1" ht="13.5" customHeight="1">
      <c r="B66" s="11"/>
      <c r="C66" s="11"/>
      <c r="D66" s="49" t="s">
        <v>196</v>
      </c>
      <c r="E66" s="748" t="s">
        <v>201</v>
      </c>
      <c r="F66" s="748"/>
      <c r="G66" s="748"/>
      <c r="H66" s="748"/>
      <c r="I66" s="748"/>
      <c r="J66" s="748"/>
      <c r="K66" s="748"/>
      <c r="L66" s="748"/>
      <c r="M66" s="748"/>
      <c r="N66" s="748"/>
      <c r="O66" s="748"/>
      <c r="P66" s="748"/>
      <c r="Q66" s="748"/>
      <c r="R66" s="748"/>
      <c r="S66" s="748"/>
      <c r="T66" s="748"/>
      <c r="U66" s="748"/>
      <c r="V66" s="748"/>
      <c r="W66" s="748"/>
      <c r="X66" s="748"/>
      <c r="Y66" s="748"/>
      <c r="Z66" s="748"/>
      <c r="AA66" s="748"/>
      <c r="AB66" s="748"/>
      <c r="AC66" s="11"/>
      <c r="AP66" s="138"/>
      <c r="AQ66" s="138"/>
    </row>
    <row r="67" spans="2:43" s="3" customFormat="1" ht="13.5" customHeight="1">
      <c r="B67" s="11"/>
      <c r="C67" s="11"/>
      <c r="D67" s="49" t="s">
        <v>196</v>
      </c>
      <c r="E67" s="748" t="s">
        <v>202</v>
      </c>
      <c r="F67" s="748"/>
      <c r="G67" s="748"/>
      <c r="H67" s="748"/>
      <c r="I67" s="748"/>
      <c r="J67" s="748"/>
      <c r="K67" s="748"/>
      <c r="L67" s="748"/>
      <c r="M67" s="748"/>
      <c r="N67" s="748"/>
      <c r="O67" s="748"/>
      <c r="P67" s="748"/>
      <c r="Q67" s="748"/>
      <c r="R67" s="748"/>
      <c r="S67" s="748"/>
      <c r="T67" s="748"/>
      <c r="U67" s="748"/>
      <c r="V67" s="748"/>
      <c r="W67" s="748"/>
      <c r="X67" s="748"/>
      <c r="Y67" s="748"/>
      <c r="Z67" s="748"/>
      <c r="AA67" s="748"/>
      <c r="AB67" s="748"/>
      <c r="AC67" s="11"/>
      <c r="AP67" s="138"/>
      <c r="AQ67" s="138"/>
    </row>
    <row r="68" spans="2:43" s="3" customFormat="1" ht="13.5" customHeight="1">
      <c r="B68" s="11"/>
      <c r="C68" s="11"/>
      <c r="D68" s="49" t="s">
        <v>196</v>
      </c>
      <c r="E68" s="748" t="s">
        <v>203</v>
      </c>
      <c r="F68" s="748"/>
      <c r="G68" s="748"/>
      <c r="H68" s="748"/>
      <c r="I68" s="748"/>
      <c r="J68" s="748"/>
      <c r="K68" s="748"/>
      <c r="L68" s="748"/>
      <c r="M68" s="748"/>
      <c r="N68" s="748"/>
      <c r="O68" s="748"/>
      <c r="P68" s="748"/>
      <c r="Q68" s="748"/>
      <c r="R68" s="748"/>
      <c r="S68" s="748"/>
      <c r="T68" s="748"/>
      <c r="U68" s="748"/>
      <c r="V68" s="748"/>
      <c r="W68" s="748"/>
      <c r="X68" s="748"/>
      <c r="Y68" s="748"/>
      <c r="Z68" s="748"/>
      <c r="AA68" s="748"/>
      <c r="AB68" s="748"/>
      <c r="AC68" s="11"/>
      <c r="AP68" s="138"/>
      <c r="AQ68" s="138"/>
    </row>
    <row r="69" spans="2:43" s="3" customFormat="1" ht="13.5" customHeight="1">
      <c r="B69" s="11"/>
      <c r="C69" s="11"/>
      <c r="D69" s="49" t="s">
        <v>196</v>
      </c>
      <c r="E69" s="748" t="s">
        <v>204</v>
      </c>
      <c r="F69" s="748"/>
      <c r="G69" s="748"/>
      <c r="H69" s="748"/>
      <c r="I69" s="748"/>
      <c r="J69" s="748"/>
      <c r="K69" s="748"/>
      <c r="L69" s="748"/>
      <c r="M69" s="748"/>
      <c r="N69" s="748"/>
      <c r="O69" s="748"/>
      <c r="P69" s="748"/>
      <c r="Q69" s="748"/>
      <c r="R69" s="748"/>
      <c r="S69" s="748"/>
      <c r="T69" s="748"/>
      <c r="U69" s="748"/>
      <c r="V69" s="748"/>
      <c r="W69" s="748"/>
      <c r="X69" s="748"/>
      <c r="Y69" s="748"/>
      <c r="Z69" s="748"/>
      <c r="AA69" s="748"/>
      <c r="AB69" s="748"/>
      <c r="AC69" s="11"/>
      <c r="AP69" s="138"/>
      <c r="AQ69" s="138"/>
    </row>
    <row r="70" spans="2:43" s="3" customFormat="1" ht="18" customHeight="1">
      <c r="B70" s="11"/>
      <c r="C70" s="11"/>
      <c r="D70" s="49" t="s">
        <v>196</v>
      </c>
      <c r="E70" s="748" t="s">
        <v>215</v>
      </c>
      <c r="F70" s="748"/>
      <c r="G70" s="748"/>
      <c r="H70" s="748"/>
      <c r="I70" s="748"/>
      <c r="J70" s="748"/>
      <c r="K70" s="748"/>
      <c r="L70" s="748"/>
      <c r="M70" s="748"/>
      <c r="N70" s="748"/>
      <c r="O70" s="748"/>
      <c r="P70" s="748"/>
      <c r="Q70" s="748"/>
      <c r="R70" s="748"/>
      <c r="S70" s="748"/>
      <c r="T70" s="748"/>
      <c r="U70" s="748"/>
      <c r="V70" s="748"/>
      <c r="W70" s="748"/>
      <c r="X70" s="748"/>
      <c r="Y70" s="748"/>
      <c r="Z70" s="748"/>
      <c r="AA70" s="748"/>
      <c r="AB70" s="748"/>
      <c r="AC70" s="11"/>
      <c r="AP70" s="138"/>
      <c r="AQ70" s="138"/>
    </row>
    <row r="71" spans="2:43" s="4" customFormat="1" ht="30" customHeight="1">
      <c r="B71" s="50"/>
      <c r="C71" s="50"/>
      <c r="D71" s="774" t="s">
        <v>0</v>
      </c>
      <c r="E71" s="775"/>
      <c r="F71" s="775"/>
      <c r="G71" s="775"/>
      <c r="H71" s="775"/>
      <c r="I71" s="775"/>
      <c r="J71" s="775"/>
      <c r="K71" s="775"/>
      <c r="L71" s="775"/>
      <c r="M71" s="775"/>
      <c r="N71" s="775"/>
      <c r="O71" s="775"/>
      <c r="P71" s="775"/>
      <c r="Q71" s="775"/>
      <c r="R71" s="775"/>
      <c r="S71" s="776"/>
      <c r="T71" s="777" t="s">
        <v>6</v>
      </c>
      <c r="U71" s="778"/>
      <c r="V71" s="778"/>
      <c r="W71" s="779"/>
      <c r="X71" s="778" t="s">
        <v>7</v>
      </c>
      <c r="Y71" s="778"/>
      <c r="Z71" s="778"/>
      <c r="AA71" s="778"/>
      <c r="AB71" s="779"/>
      <c r="AC71" s="50"/>
      <c r="AP71" s="141"/>
      <c r="AQ71" s="141"/>
    </row>
    <row r="72" spans="2:43" s="4" customFormat="1" ht="15" customHeight="1">
      <c r="B72" s="50"/>
      <c r="C72" s="50"/>
      <c r="D72" s="583" t="s">
        <v>127</v>
      </c>
      <c r="E72" s="584"/>
      <c r="F72" s="584"/>
      <c r="G72" s="584"/>
      <c r="H72" s="584"/>
      <c r="I72" s="584"/>
      <c r="J72" s="584"/>
      <c r="K72" s="584"/>
      <c r="L72" s="584"/>
      <c r="M72" s="584"/>
      <c r="N72" s="584"/>
      <c r="O72" s="584"/>
      <c r="P72" s="584"/>
      <c r="Q72" s="584"/>
      <c r="R72" s="584"/>
      <c r="S72" s="584"/>
      <c r="T72" s="584"/>
      <c r="U72" s="584"/>
      <c r="V72" s="584"/>
      <c r="W72" s="584"/>
      <c r="X72" s="584"/>
      <c r="Y72" s="584"/>
      <c r="Z72" s="584"/>
      <c r="AA72" s="584"/>
      <c r="AB72" s="585"/>
      <c r="AC72" s="50"/>
      <c r="AP72" s="141"/>
      <c r="AQ72" s="141"/>
    </row>
    <row r="73" spans="2:43" s="3" customFormat="1" ht="13.5" customHeight="1">
      <c r="B73" s="11"/>
      <c r="C73" s="11"/>
      <c r="D73" s="739" t="s">
        <v>20</v>
      </c>
      <c r="E73" s="757" t="s">
        <v>156</v>
      </c>
      <c r="F73" s="758"/>
      <c r="G73" s="758"/>
      <c r="H73" s="758"/>
      <c r="I73" s="758"/>
      <c r="J73" s="758"/>
      <c r="K73" s="758"/>
      <c r="L73" s="758"/>
      <c r="M73" s="758"/>
      <c r="N73" s="758"/>
      <c r="O73" s="758"/>
      <c r="P73" s="758"/>
      <c r="Q73" s="758"/>
      <c r="R73" s="758"/>
      <c r="S73" s="759"/>
      <c r="T73" s="297" t="s">
        <v>57</v>
      </c>
      <c r="U73" s="298"/>
      <c r="V73" s="299"/>
      <c r="W73" s="737" t="s">
        <v>5</v>
      </c>
      <c r="X73" s="716"/>
      <c r="Y73" s="717"/>
      <c r="Z73" s="717"/>
      <c r="AA73" s="718"/>
      <c r="AB73" s="738" t="s">
        <v>2</v>
      </c>
      <c r="AC73" s="11"/>
      <c r="AP73" s="138"/>
      <c r="AQ73" s="138"/>
    </row>
    <row r="74" spans="2:43" s="3" customFormat="1" ht="15" customHeight="1">
      <c r="B74" s="11"/>
      <c r="C74" s="11"/>
      <c r="D74" s="719"/>
      <c r="E74" s="749"/>
      <c r="F74" s="246"/>
      <c r="G74" s="246"/>
      <c r="H74" s="246"/>
      <c r="I74" s="246"/>
      <c r="J74" s="246"/>
      <c r="K74" s="246"/>
      <c r="L74" s="246"/>
      <c r="M74" s="246"/>
      <c r="N74" s="246"/>
      <c r="O74" s="246"/>
      <c r="P74" s="246"/>
      <c r="Q74" s="246"/>
      <c r="R74" s="246"/>
      <c r="S74" s="750"/>
      <c r="T74" s="286"/>
      <c r="U74" s="287"/>
      <c r="V74" s="288"/>
      <c r="W74" s="721"/>
      <c r="X74" s="267"/>
      <c r="Y74" s="268"/>
      <c r="Z74" s="268"/>
      <c r="AA74" s="269"/>
      <c r="AB74" s="622"/>
      <c r="AC74" s="11"/>
      <c r="AP74" s="138"/>
      <c r="AQ74" s="138"/>
    </row>
    <row r="75" spans="2:43" s="3" customFormat="1" ht="13.5" customHeight="1">
      <c r="B75" s="11"/>
      <c r="C75" s="11"/>
      <c r="D75" s="250" t="s">
        <v>21</v>
      </c>
      <c r="E75" s="749" t="s">
        <v>128</v>
      </c>
      <c r="F75" s="246"/>
      <c r="G75" s="246"/>
      <c r="H75" s="246"/>
      <c r="I75" s="246"/>
      <c r="J75" s="246"/>
      <c r="K75" s="246"/>
      <c r="L75" s="246"/>
      <c r="M75" s="246"/>
      <c r="N75" s="246"/>
      <c r="O75" s="246"/>
      <c r="P75" s="246"/>
      <c r="Q75" s="246"/>
      <c r="R75" s="246"/>
      <c r="S75" s="750"/>
      <c r="T75" s="264" t="s">
        <v>52</v>
      </c>
      <c r="U75" s="265"/>
      <c r="V75" s="266"/>
      <c r="W75" s="270" t="s">
        <v>27</v>
      </c>
      <c r="X75" s="267"/>
      <c r="Y75" s="268"/>
      <c r="Z75" s="268"/>
      <c r="AA75" s="269"/>
      <c r="AB75" s="289" t="s">
        <v>2</v>
      </c>
      <c r="AC75" s="11"/>
      <c r="AP75" s="138"/>
      <c r="AQ75" s="138"/>
    </row>
    <row r="76" spans="2:43" s="3" customFormat="1" ht="15" customHeight="1">
      <c r="B76" s="11"/>
      <c r="C76" s="11"/>
      <c r="D76" s="281"/>
      <c r="E76" s="751"/>
      <c r="F76" s="752"/>
      <c r="G76" s="752"/>
      <c r="H76" s="752"/>
      <c r="I76" s="752"/>
      <c r="J76" s="752"/>
      <c r="K76" s="752"/>
      <c r="L76" s="752"/>
      <c r="M76" s="752"/>
      <c r="N76" s="752"/>
      <c r="O76" s="752"/>
      <c r="P76" s="752"/>
      <c r="Q76" s="752"/>
      <c r="R76" s="752"/>
      <c r="S76" s="753"/>
      <c r="T76" s="754"/>
      <c r="U76" s="755"/>
      <c r="V76" s="756"/>
      <c r="W76" s="740"/>
      <c r="X76" s="723"/>
      <c r="Y76" s="724"/>
      <c r="Z76" s="724"/>
      <c r="AA76" s="725"/>
      <c r="AB76" s="290"/>
      <c r="AC76" s="11"/>
      <c r="AP76" s="138"/>
      <c r="AQ76" s="138"/>
    </row>
    <row r="77" spans="2:43" s="3" customFormat="1" ht="15" customHeight="1">
      <c r="B77" s="11"/>
      <c r="C77" s="11"/>
      <c r="D77" s="583" t="s">
        <v>3</v>
      </c>
      <c r="E77" s="584"/>
      <c r="F77" s="584"/>
      <c r="G77" s="584"/>
      <c r="H77" s="584"/>
      <c r="I77" s="584"/>
      <c r="J77" s="584"/>
      <c r="K77" s="584"/>
      <c r="L77" s="584"/>
      <c r="M77" s="584"/>
      <c r="N77" s="584"/>
      <c r="O77" s="584"/>
      <c r="P77" s="584"/>
      <c r="Q77" s="584"/>
      <c r="R77" s="584"/>
      <c r="S77" s="584"/>
      <c r="T77" s="584"/>
      <c r="U77" s="584"/>
      <c r="V77" s="584"/>
      <c r="W77" s="584"/>
      <c r="X77" s="584"/>
      <c r="Y77" s="584"/>
      <c r="Z77" s="584"/>
      <c r="AA77" s="584"/>
      <c r="AB77" s="585"/>
      <c r="AC77" s="11"/>
      <c r="AP77" s="138"/>
      <c r="AQ77" s="138"/>
    </row>
    <row r="78" spans="2:43" s="3" customFormat="1" ht="13.5" customHeight="1">
      <c r="B78" s="11"/>
      <c r="C78" s="11"/>
      <c r="D78" s="256" t="s">
        <v>20</v>
      </c>
      <c r="E78" s="741" t="s">
        <v>8</v>
      </c>
      <c r="F78" s="378"/>
      <c r="G78" s="378"/>
      <c r="H78" s="378"/>
      <c r="I78" s="378"/>
      <c r="J78" s="378"/>
      <c r="K78" s="378"/>
      <c r="L78" s="378"/>
      <c r="M78" s="378"/>
      <c r="N78" s="378"/>
      <c r="O78" s="378"/>
      <c r="P78" s="378"/>
      <c r="Q78" s="378"/>
      <c r="R78" s="378"/>
      <c r="S78" s="742"/>
      <c r="T78" s="297" t="s">
        <v>113</v>
      </c>
      <c r="U78" s="298"/>
      <c r="V78" s="299"/>
      <c r="W78" s="300" t="s">
        <v>28</v>
      </c>
      <c r="X78" s="716"/>
      <c r="Y78" s="717"/>
      <c r="Z78" s="717"/>
      <c r="AA78" s="718"/>
      <c r="AB78" s="595" t="s">
        <v>2</v>
      </c>
      <c r="AC78" s="11"/>
      <c r="AP78" s="138"/>
      <c r="AQ78" s="138"/>
    </row>
    <row r="79" spans="2:43" s="3" customFormat="1" ht="15" customHeight="1">
      <c r="B79" s="11"/>
      <c r="C79" s="11"/>
      <c r="D79" s="281"/>
      <c r="E79" s="743"/>
      <c r="F79" s="379"/>
      <c r="G79" s="379"/>
      <c r="H79" s="379"/>
      <c r="I79" s="379"/>
      <c r="J79" s="379"/>
      <c r="K79" s="379"/>
      <c r="L79" s="379"/>
      <c r="M79" s="379"/>
      <c r="N79" s="379"/>
      <c r="O79" s="379"/>
      <c r="P79" s="379"/>
      <c r="Q79" s="379"/>
      <c r="R79" s="379"/>
      <c r="S79" s="387"/>
      <c r="T79" s="286"/>
      <c r="U79" s="287"/>
      <c r="V79" s="288"/>
      <c r="W79" s="740"/>
      <c r="X79" s="267"/>
      <c r="Y79" s="268"/>
      <c r="Z79" s="268"/>
      <c r="AA79" s="269"/>
      <c r="AB79" s="290"/>
      <c r="AC79" s="11"/>
      <c r="AP79" s="138"/>
      <c r="AQ79" s="138"/>
    </row>
    <row r="80" spans="2:43" s="3" customFormat="1" ht="15" customHeight="1">
      <c r="B80" s="11"/>
      <c r="C80" s="11"/>
      <c r="D80" s="583" t="s">
        <v>4</v>
      </c>
      <c r="E80" s="584"/>
      <c r="F80" s="584"/>
      <c r="G80" s="584"/>
      <c r="H80" s="584"/>
      <c r="I80" s="584"/>
      <c r="J80" s="584"/>
      <c r="K80" s="584"/>
      <c r="L80" s="584"/>
      <c r="M80" s="584"/>
      <c r="N80" s="584"/>
      <c r="O80" s="584"/>
      <c r="P80" s="584"/>
      <c r="Q80" s="584"/>
      <c r="R80" s="584"/>
      <c r="S80" s="584"/>
      <c r="T80" s="584"/>
      <c r="U80" s="584"/>
      <c r="V80" s="584"/>
      <c r="W80" s="584"/>
      <c r="X80" s="584"/>
      <c r="Y80" s="584"/>
      <c r="Z80" s="584"/>
      <c r="AA80" s="584"/>
      <c r="AB80" s="585"/>
      <c r="AC80" s="11"/>
      <c r="AP80" s="138"/>
      <c r="AQ80" s="138"/>
    </row>
    <row r="81" spans="2:43" s="3" customFormat="1" ht="13.5" customHeight="1">
      <c r="B81" s="11"/>
      <c r="C81" s="11"/>
      <c r="D81" s="256" t="s">
        <v>20</v>
      </c>
      <c r="E81" s="294" t="s">
        <v>9</v>
      </c>
      <c r="F81" s="295"/>
      <c r="G81" s="295"/>
      <c r="H81" s="295"/>
      <c r="I81" s="295"/>
      <c r="J81" s="295"/>
      <c r="K81" s="295"/>
      <c r="L81" s="295"/>
      <c r="M81" s="295"/>
      <c r="N81" s="295"/>
      <c r="O81" s="295"/>
      <c r="P81" s="295"/>
      <c r="Q81" s="295"/>
      <c r="R81" s="295"/>
      <c r="S81" s="296"/>
      <c r="T81" s="297" t="s">
        <v>57</v>
      </c>
      <c r="U81" s="298"/>
      <c r="V81" s="299"/>
      <c r="W81" s="300" t="s">
        <v>1</v>
      </c>
      <c r="X81" s="716"/>
      <c r="Y81" s="717"/>
      <c r="Z81" s="717"/>
      <c r="AA81" s="718"/>
      <c r="AB81" s="595" t="s">
        <v>2</v>
      </c>
      <c r="AC81" s="11"/>
      <c r="AP81" s="138"/>
      <c r="AQ81" s="138"/>
    </row>
    <row r="82" spans="2:43" s="3" customFormat="1" ht="15" customHeight="1">
      <c r="B82" s="11"/>
      <c r="C82" s="11"/>
      <c r="D82" s="252"/>
      <c r="E82" s="282"/>
      <c r="F82" s="283"/>
      <c r="G82" s="283"/>
      <c r="H82" s="283"/>
      <c r="I82" s="283"/>
      <c r="J82" s="283"/>
      <c r="K82" s="283"/>
      <c r="L82" s="283"/>
      <c r="M82" s="283"/>
      <c r="N82" s="283"/>
      <c r="O82" s="283"/>
      <c r="P82" s="283"/>
      <c r="Q82" s="283"/>
      <c r="R82" s="283"/>
      <c r="S82" s="284"/>
      <c r="T82" s="726"/>
      <c r="U82" s="727"/>
      <c r="V82" s="728"/>
      <c r="W82" s="271"/>
      <c r="X82" s="267"/>
      <c r="Y82" s="268"/>
      <c r="Z82" s="268"/>
      <c r="AA82" s="269"/>
      <c r="AB82" s="340"/>
      <c r="AC82" s="11"/>
      <c r="AP82" s="138"/>
      <c r="AQ82" s="138"/>
    </row>
    <row r="83" spans="2:43" s="3" customFormat="1" ht="13.5" customHeight="1">
      <c r="B83" s="11"/>
      <c r="C83" s="11"/>
      <c r="D83" s="719" t="s">
        <v>21</v>
      </c>
      <c r="E83" s="282" t="s">
        <v>129</v>
      </c>
      <c r="F83" s="283"/>
      <c r="G83" s="283"/>
      <c r="H83" s="283"/>
      <c r="I83" s="283"/>
      <c r="J83" s="283"/>
      <c r="K83" s="283"/>
      <c r="L83" s="283"/>
      <c r="M83" s="283"/>
      <c r="N83" s="283"/>
      <c r="O83" s="283"/>
      <c r="P83" s="283"/>
      <c r="Q83" s="283"/>
      <c r="R83" s="283"/>
      <c r="S83" s="284"/>
      <c r="T83" s="640" t="s">
        <v>52</v>
      </c>
      <c r="U83" s="641"/>
      <c r="V83" s="642"/>
      <c r="W83" s="721" t="s">
        <v>28</v>
      </c>
      <c r="X83" s="267"/>
      <c r="Y83" s="268"/>
      <c r="Z83" s="268"/>
      <c r="AA83" s="269"/>
      <c r="AB83" s="622" t="s">
        <v>2</v>
      </c>
      <c r="AC83" s="11"/>
      <c r="AP83" s="138"/>
      <c r="AQ83" s="138"/>
    </row>
    <row r="84" spans="2:43" s="3" customFormat="1" ht="15" customHeight="1">
      <c r="B84" s="11"/>
      <c r="C84" s="11"/>
      <c r="D84" s="719"/>
      <c r="E84" s="282"/>
      <c r="F84" s="283"/>
      <c r="G84" s="283"/>
      <c r="H84" s="283"/>
      <c r="I84" s="283"/>
      <c r="J84" s="283"/>
      <c r="K84" s="283"/>
      <c r="L84" s="283"/>
      <c r="M84" s="283"/>
      <c r="N84" s="283"/>
      <c r="O84" s="283"/>
      <c r="P84" s="283"/>
      <c r="Q84" s="283"/>
      <c r="R84" s="283"/>
      <c r="S84" s="284"/>
      <c r="T84" s="267"/>
      <c r="U84" s="268"/>
      <c r="V84" s="269"/>
      <c r="W84" s="721"/>
      <c r="X84" s="267"/>
      <c r="Y84" s="268"/>
      <c r="Z84" s="268"/>
      <c r="AA84" s="269"/>
      <c r="AB84" s="622"/>
      <c r="AC84" s="11"/>
      <c r="AP84" s="138"/>
      <c r="AQ84" s="138"/>
    </row>
    <row r="85" spans="2:43" s="3" customFormat="1" ht="13.5" customHeight="1">
      <c r="B85" s="11"/>
      <c r="C85" s="11"/>
      <c r="D85" s="250" t="s">
        <v>22</v>
      </c>
      <c r="E85" s="282" t="s">
        <v>10</v>
      </c>
      <c r="F85" s="283"/>
      <c r="G85" s="283"/>
      <c r="H85" s="283"/>
      <c r="I85" s="283"/>
      <c r="J85" s="283"/>
      <c r="K85" s="283"/>
      <c r="L85" s="283"/>
      <c r="M85" s="283"/>
      <c r="N85" s="283"/>
      <c r="O85" s="283"/>
      <c r="P85" s="283"/>
      <c r="Q85" s="283"/>
      <c r="R85" s="283"/>
      <c r="S85" s="284"/>
      <c r="T85" s="264" t="s">
        <v>52</v>
      </c>
      <c r="U85" s="265"/>
      <c r="V85" s="266"/>
      <c r="W85" s="270" t="s">
        <v>28</v>
      </c>
      <c r="X85" s="267"/>
      <c r="Y85" s="268"/>
      <c r="Z85" s="268"/>
      <c r="AA85" s="269"/>
      <c r="AB85" s="289" t="s">
        <v>2</v>
      </c>
      <c r="AC85" s="11"/>
      <c r="AP85" s="138"/>
      <c r="AQ85" s="138"/>
    </row>
    <row r="86" spans="2:43" s="3" customFormat="1" ht="15" customHeight="1">
      <c r="B86" s="11"/>
      <c r="C86" s="11"/>
      <c r="D86" s="251"/>
      <c r="E86" s="282"/>
      <c r="F86" s="283"/>
      <c r="G86" s="283"/>
      <c r="H86" s="283"/>
      <c r="I86" s="283"/>
      <c r="J86" s="283"/>
      <c r="K86" s="283"/>
      <c r="L86" s="283"/>
      <c r="M86" s="283"/>
      <c r="N86" s="283"/>
      <c r="O86" s="283"/>
      <c r="P86" s="283"/>
      <c r="Q86" s="283"/>
      <c r="R86" s="283"/>
      <c r="S86" s="284"/>
      <c r="T86" s="726"/>
      <c r="U86" s="727"/>
      <c r="V86" s="728"/>
      <c r="W86" s="271"/>
      <c r="X86" s="267"/>
      <c r="Y86" s="268"/>
      <c r="Z86" s="268"/>
      <c r="AA86" s="269"/>
      <c r="AB86" s="340"/>
      <c r="AC86" s="11"/>
      <c r="AP86" s="138"/>
      <c r="AQ86" s="138"/>
    </row>
    <row r="87" spans="2:43" s="3" customFormat="1" ht="28.5" customHeight="1">
      <c r="B87" s="11"/>
      <c r="C87" s="11"/>
      <c r="D87" s="251"/>
      <c r="E87" s="257" t="s">
        <v>2423</v>
      </c>
      <c r="F87" s="258"/>
      <c r="G87" s="258"/>
      <c r="H87" s="258"/>
      <c r="I87" s="744"/>
      <c r="J87" s="218"/>
      <c r="K87" s="248" t="s">
        <v>2424</v>
      </c>
      <c r="L87" s="248"/>
      <c r="M87" s="248"/>
      <c r="N87" s="248"/>
      <c r="O87" s="248"/>
      <c r="P87" s="248"/>
      <c r="Q87" s="248"/>
      <c r="R87" s="248"/>
      <c r="S87" s="248"/>
      <c r="T87" s="248"/>
      <c r="U87" s="248"/>
      <c r="V87" s="248"/>
      <c r="W87" s="248"/>
      <c r="X87" s="248"/>
      <c r="Y87" s="248"/>
      <c r="Z87" s="248"/>
      <c r="AA87" s="248"/>
      <c r="AB87" s="249"/>
      <c r="AC87" s="11"/>
      <c r="AP87" s="171" t="b">
        <v>0</v>
      </c>
      <c r="AQ87" s="122" t="s">
        <v>2424</v>
      </c>
    </row>
    <row r="88" spans="2:43" s="3" customFormat="1" ht="28.5" customHeight="1">
      <c r="B88" s="11"/>
      <c r="C88" s="11"/>
      <c r="D88" s="251"/>
      <c r="E88" s="259"/>
      <c r="F88" s="260"/>
      <c r="G88" s="260"/>
      <c r="H88" s="260"/>
      <c r="I88" s="745"/>
      <c r="J88" s="218"/>
      <c r="K88" s="246" t="s">
        <v>2429</v>
      </c>
      <c r="L88" s="246"/>
      <c r="M88" s="246"/>
      <c r="N88" s="246"/>
      <c r="O88" s="246"/>
      <c r="P88" s="246"/>
      <c r="Q88" s="246"/>
      <c r="R88" s="246"/>
      <c r="S88" s="246"/>
      <c r="T88" s="246"/>
      <c r="U88" s="246"/>
      <c r="V88" s="246"/>
      <c r="W88" s="246"/>
      <c r="X88" s="246"/>
      <c r="Y88" s="246"/>
      <c r="Z88" s="246"/>
      <c r="AA88" s="246"/>
      <c r="AB88" s="247"/>
      <c r="AC88" s="11"/>
      <c r="AP88" s="171" t="b">
        <v>0</v>
      </c>
      <c r="AQ88" s="122" t="s">
        <v>2429</v>
      </c>
    </row>
    <row r="89" spans="2:43" s="3" customFormat="1" ht="28.5" customHeight="1">
      <c r="B89" s="11"/>
      <c r="C89" s="11"/>
      <c r="D89" s="251"/>
      <c r="E89" s="259"/>
      <c r="F89" s="260"/>
      <c r="G89" s="260"/>
      <c r="H89" s="260"/>
      <c r="I89" s="745"/>
      <c r="J89" s="218"/>
      <c r="K89" s="246" t="s">
        <v>2425</v>
      </c>
      <c r="L89" s="246"/>
      <c r="M89" s="246"/>
      <c r="N89" s="246"/>
      <c r="O89" s="246"/>
      <c r="P89" s="246"/>
      <c r="Q89" s="246"/>
      <c r="R89" s="246"/>
      <c r="S89" s="246"/>
      <c r="T89" s="246"/>
      <c r="U89" s="246"/>
      <c r="V89" s="246"/>
      <c r="W89" s="246"/>
      <c r="X89" s="246"/>
      <c r="Y89" s="246"/>
      <c r="Z89" s="246"/>
      <c r="AA89" s="246"/>
      <c r="AB89" s="247"/>
      <c r="AC89" s="11"/>
      <c r="AP89" s="171" t="b">
        <v>0</v>
      </c>
      <c r="AQ89" s="122" t="s">
        <v>2425</v>
      </c>
    </row>
    <row r="90" spans="2:43" s="3" customFormat="1" ht="28.5" customHeight="1">
      <c r="B90" s="11"/>
      <c r="C90" s="11"/>
      <c r="D90" s="251"/>
      <c r="E90" s="261"/>
      <c r="F90" s="262"/>
      <c r="G90" s="262"/>
      <c r="H90" s="262"/>
      <c r="I90" s="746"/>
      <c r="J90" s="220"/>
      <c r="K90" s="246" t="s">
        <v>104</v>
      </c>
      <c r="L90" s="246"/>
      <c r="M90" s="246"/>
      <c r="N90" s="246"/>
      <c r="O90" s="246"/>
      <c r="P90" s="246"/>
      <c r="Q90" s="246"/>
      <c r="R90" s="246"/>
      <c r="S90" s="246"/>
      <c r="T90" s="246"/>
      <c r="U90" s="246"/>
      <c r="V90" s="246"/>
      <c r="W90" s="246"/>
      <c r="X90" s="246"/>
      <c r="Y90" s="246"/>
      <c r="Z90" s="246"/>
      <c r="AA90" s="246"/>
      <c r="AB90" s="247"/>
      <c r="AC90" s="11"/>
      <c r="AP90" s="171" t="b">
        <v>0</v>
      </c>
      <c r="AQ90" s="122" t="s">
        <v>2430</v>
      </c>
    </row>
    <row r="91" spans="2:43" s="3" customFormat="1" ht="27.75" customHeight="1">
      <c r="B91" s="11"/>
      <c r="C91" s="11"/>
      <c r="D91" s="252"/>
      <c r="E91" s="244" t="s">
        <v>2433</v>
      </c>
      <c r="F91" s="245"/>
      <c r="G91" s="245"/>
      <c r="H91" s="245"/>
      <c r="I91" s="245"/>
      <c r="J91" s="245"/>
      <c r="K91" s="245"/>
      <c r="L91" s="253"/>
      <c r="M91" s="254"/>
      <c r="N91" s="254"/>
      <c r="O91" s="254"/>
      <c r="P91" s="254"/>
      <c r="Q91" s="254"/>
      <c r="R91" s="254"/>
      <c r="S91" s="254"/>
      <c r="T91" s="254"/>
      <c r="U91" s="254"/>
      <c r="V91" s="254"/>
      <c r="W91" s="254"/>
      <c r="X91" s="254"/>
      <c r="Y91" s="254"/>
      <c r="Z91" s="254"/>
      <c r="AA91" s="254"/>
      <c r="AB91" s="255"/>
      <c r="AC91" s="11"/>
    </row>
    <row r="92" spans="2:43" s="3" customFormat="1" ht="13.5" customHeight="1">
      <c r="B92" s="11"/>
      <c r="C92" s="11"/>
      <c r="D92" s="719" t="s">
        <v>23</v>
      </c>
      <c r="E92" s="350" t="s">
        <v>130</v>
      </c>
      <c r="F92" s="351"/>
      <c r="G92" s="351"/>
      <c r="H92" s="351"/>
      <c r="I92" s="351"/>
      <c r="J92" s="351"/>
      <c r="K92" s="351"/>
      <c r="L92" s="351"/>
      <c r="M92" s="351"/>
      <c r="N92" s="351"/>
      <c r="O92" s="351"/>
      <c r="P92" s="351"/>
      <c r="Q92" s="351"/>
      <c r="R92" s="351"/>
      <c r="S92" s="352"/>
      <c r="T92" s="640" t="s">
        <v>52</v>
      </c>
      <c r="U92" s="641"/>
      <c r="V92" s="642"/>
      <c r="W92" s="736" t="s">
        <v>28</v>
      </c>
      <c r="X92" s="726"/>
      <c r="Y92" s="727"/>
      <c r="Z92" s="727"/>
      <c r="AA92" s="728"/>
      <c r="AB92" s="621" t="s">
        <v>2</v>
      </c>
      <c r="AC92" s="11"/>
    </row>
    <row r="93" spans="2:43" s="3" customFormat="1" ht="15" customHeight="1">
      <c r="B93" s="11"/>
      <c r="C93" s="11"/>
      <c r="D93" s="719"/>
      <c r="E93" s="282"/>
      <c r="F93" s="283"/>
      <c r="G93" s="283"/>
      <c r="H93" s="283"/>
      <c r="I93" s="283"/>
      <c r="J93" s="283"/>
      <c r="K93" s="283"/>
      <c r="L93" s="283"/>
      <c r="M93" s="283"/>
      <c r="N93" s="283"/>
      <c r="O93" s="283"/>
      <c r="P93" s="283"/>
      <c r="Q93" s="283"/>
      <c r="R93" s="283"/>
      <c r="S93" s="284"/>
      <c r="T93" s="723"/>
      <c r="U93" s="724"/>
      <c r="V93" s="725"/>
      <c r="W93" s="721"/>
      <c r="X93" s="267"/>
      <c r="Y93" s="268"/>
      <c r="Z93" s="268"/>
      <c r="AA93" s="269"/>
      <c r="AB93" s="622"/>
      <c r="AC93" s="11"/>
    </row>
    <row r="94" spans="2:43" s="3" customFormat="1" ht="15" customHeight="1">
      <c r="B94" s="11"/>
      <c r="C94" s="11"/>
      <c r="D94" s="583" t="s">
        <v>151</v>
      </c>
      <c r="E94" s="584"/>
      <c r="F94" s="584"/>
      <c r="G94" s="584"/>
      <c r="H94" s="584"/>
      <c r="I94" s="584"/>
      <c r="J94" s="584"/>
      <c r="K94" s="584"/>
      <c r="L94" s="584"/>
      <c r="M94" s="584"/>
      <c r="N94" s="584"/>
      <c r="O94" s="584"/>
      <c r="P94" s="584"/>
      <c r="Q94" s="584"/>
      <c r="R94" s="584"/>
      <c r="S94" s="584"/>
      <c r="T94" s="584"/>
      <c r="U94" s="584"/>
      <c r="V94" s="584"/>
      <c r="W94" s="584"/>
      <c r="X94" s="584"/>
      <c r="Y94" s="584"/>
      <c r="Z94" s="584"/>
      <c r="AA94" s="584"/>
      <c r="AB94" s="585"/>
      <c r="AC94" s="11"/>
      <c r="AP94" s="138"/>
      <c r="AQ94" s="138"/>
    </row>
    <row r="95" spans="2:43" s="3" customFormat="1" ht="13.5" customHeight="1">
      <c r="B95" s="11"/>
      <c r="C95" s="11"/>
      <c r="D95" s="739" t="s">
        <v>20</v>
      </c>
      <c r="E95" s="294" t="s">
        <v>131</v>
      </c>
      <c r="F95" s="295"/>
      <c r="G95" s="295"/>
      <c r="H95" s="295"/>
      <c r="I95" s="295"/>
      <c r="J95" s="295"/>
      <c r="K95" s="295"/>
      <c r="L95" s="295"/>
      <c r="M95" s="295"/>
      <c r="N95" s="295"/>
      <c r="O95" s="295"/>
      <c r="P95" s="295"/>
      <c r="Q95" s="295"/>
      <c r="R95" s="295"/>
      <c r="S95" s="296"/>
      <c r="T95" s="297" t="s">
        <v>57</v>
      </c>
      <c r="U95" s="298"/>
      <c r="V95" s="299"/>
      <c r="W95" s="737" t="s">
        <v>1</v>
      </c>
      <c r="X95" s="716"/>
      <c r="Y95" s="717"/>
      <c r="Z95" s="717"/>
      <c r="AA95" s="718"/>
      <c r="AB95" s="738" t="s">
        <v>2</v>
      </c>
      <c r="AC95" s="11"/>
      <c r="AP95" s="138"/>
      <c r="AQ95" s="138"/>
    </row>
    <row r="96" spans="2:43" s="3" customFormat="1" ht="15" customHeight="1">
      <c r="B96" s="11"/>
      <c r="C96" s="11"/>
      <c r="D96" s="719"/>
      <c r="E96" s="282"/>
      <c r="F96" s="283"/>
      <c r="G96" s="283"/>
      <c r="H96" s="283"/>
      <c r="I96" s="283"/>
      <c r="J96" s="283"/>
      <c r="K96" s="283"/>
      <c r="L96" s="283"/>
      <c r="M96" s="283"/>
      <c r="N96" s="283"/>
      <c r="O96" s="283"/>
      <c r="P96" s="283"/>
      <c r="Q96" s="283"/>
      <c r="R96" s="283"/>
      <c r="S96" s="284"/>
      <c r="T96" s="267"/>
      <c r="U96" s="268"/>
      <c r="V96" s="269"/>
      <c r="W96" s="721"/>
      <c r="X96" s="267"/>
      <c r="Y96" s="268"/>
      <c r="Z96" s="268"/>
      <c r="AA96" s="269"/>
      <c r="AB96" s="622"/>
      <c r="AC96" s="11"/>
      <c r="AP96" s="138"/>
      <c r="AQ96" s="138"/>
    </row>
    <row r="97" spans="1:43" s="3" customFormat="1" ht="13.5" customHeight="1">
      <c r="B97" s="11"/>
      <c r="C97" s="11"/>
      <c r="D97" s="250" t="s">
        <v>21</v>
      </c>
      <c r="E97" s="282" t="s">
        <v>11</v>
      </c>
      <c r="F97" s="283"/>
      <c r="G97" s="283"/>
      <c r="H97" s="283"/>
      <c r="I97" s="283"/>
      <c r="J97" s="283"/>
      <c r="K97" s="283"/>
      <c r="L97" s="283"/>
      <c r="M97" s="283"/>
      <c r="N97" s="283"/>
      <c r="O97" s="283"/>
      <c r="P97" s="283"/>
      <c r="Q97" s="283"/>
      <c r="R97" s="283"/>
      <c r="S97" s="284"/>
      <c r="T97" s="264" t="s">
        <v>52</v>
      </c>
      <c r="U97" s="265"/>
      <c r="V97" s="266"/>
      <c r="W97" s="270" t="s">
        <v>28</v>
      </c>
      <c r="X97" s="267"/>
      <c r="Y97" s="268"/>
      <c r="Z97" s="268"/>
      <c r="AA97" s="269"/>
      <c r="AB97" s="289" t="s">
        <v>2</v>
      </c>
      <c r="AC97" s="11"/>
      <c r="AP97" s="138"/>
      <c r="AQ97" s="138"/>
    </row>
    <row r="98" spans="1:43" s="3" customFormat="1" ht="15" customHeight="1">
      <c r="B98" s="11"/>
      <c r="C98" s="11"/>
      <c r="D98" s="252"/>
      <c r="E98" s="282"/>
      <c r="F98" s="283"/>
      <c r="G98" s="283"/>
      <c r="H98" s="283"/>
      <c r="I98" s="283"/>
      <c r="J98" s="283"/>
      <c r="K98" s="283"/>
      <c r="L98" s="283"/>
      <c r="M98" s="283"/>
      <c r="N98" s="283"/>
      <c r="O98" s="283"/>
      <c r="P98" s="283"/>
      <c r="Q98" s="283"/>
      <c r="R98" s="283"/>
      <c r="S98" s="284"/>
      <c r="T98" s="286"/>
      <c r="U98" s="287"/>
      <c r="V98" s="288"/>
      <c r="W98" s="271"/>
      <c r="X98" s="267"/>
      <c r="Y98" s="268"/>
      <c r="Z98" s="268"/>
      <c r="AA98" s="269"/>
      <c r="AB98" s="340"/>
      <c r="AC98" s="11"/>
      <c r="AP98" s="138"/>
      <c r="AQ98" s="138"/>
    </row>
    <row r="99" spans="1:43" s="3" customFormat="1" ht="13.5" customHeight="1">
      <c r="B99" s="11"/>
      <c r="C99" s="11"/>
      <c r="D99" s="250" t="s">
        <v>22</v>
      </c>
      <c r="E99" s="282" t="s">
        <v>12</v>
      </c>
      <c r="F99" s="283"/>
      <c r="G99" s="283"/>
      <c r="H99" s="283"/>
      <c r="I99" s="283"/>
      <c r="J99" s="283"/>
      <c r="K99" s="283"/>
      <c r="L99" s="283"/>
      <c r="M99" s="283"/>
      <c r="N99" s="283"/>
      <c r="O99" s="283"/>
      <c r="P99" s="283"/>
      <c r="Q99" s="283"/>
      <c r="R99" s="283"/>
      <c r="S99" s="284"/>
      <c r="T99" s="631" t="s">
        <v>52</v>
      </c>
      <c r="U99" s="632"/>
      <c r="V99" s="633"/>
      <c r="W99" s="270" t="s">
        <v>28</v>
      </c>
      <c r="X99" s="267"/>
      <c r="Y99" s="268"/>
      <c r="Z99" s="268"/>
      <c r="AA99" s="269"/>
      <c r="AB99" s="289" t="s">
        <v>2</v>
      </c>
      <c r="AC99" s="11"/>
      <c r="AP99" s="138"/>
      <c r="AQ99" s="138"/>
    </row>
    <row r="100" spans="1:43" s="3" customFormat="1" ht="15" customHeight="1">
      <c r="B100" s="11"/>
      <c r="C100" s="11"/>
      <c r="D100" s="281"/>
      <c r="E100" s="282"/>
      <c r="F100" s="283"/>
      <c r="G100" s="283"/>
      <c r="H100" s="283"/>
      <c r="I100" s="283"/>
      <c r="J100" s="283"/>
      <c r="K100" s="283"/>
      <c r="L100" s="283"/>
      <c r="M100" s="283"/>
      <c r="N100" s="283"/>
      <c r="O100" s="283"/>
      <c r="P100" s="283"/>
      <c r="Q100" s="283"/>
      <c r="R100" s="283"/>
      <c r="S100" s="284"/>
      <c r="T100" s="723"/>
      <c r="U100" s="724"/>
      <c r="V100" s="725"/>
      <c r="W100" s="740"/>
      <c r="X100" s="267"/>
      <c r="Y100" s="268"/>
      <c r="Z100" s="268"/>
      <c r="AA100" s="269"/>
      <c r="AB100" s="290"/>
      <c r="AC100" s="11"/>
      <c r="AP100" s="138"/>
      <c r="AQ100" s="138"/>
    </row>
    <row r="101" spans="1:43" s="3" customFormat="1" ht="15" customHeight="1">
      <c r="B101" s="11"/>
      <c r="C101" s="11"/>
      <c r="D101" s="291" t="s">
        <v>132</v>
      </c>
      <c r="E101" s="292"/>
      <c r="F101" s="292"/>
      <c r="G101" s="292"/>
      <c r="H101" s="292"/>
      <c r="I101" s="292"/>
      <c r="J101" s="292"/>
      <c r="K101" s="292"/>
      <c r="L101" s="292"/>
      <c r="M101" s="292"/>
      <c r="N101" s="292"/>
      <c r="O101" s="292"/>
      <c r="P101" s="292"/>
      <c r="Q101" s="292"/>
      <c r="R101" s="292"/>
      <c r="S101" s="292"/>
      <c r="T101" s="292"/>
      <c r="U101" s="292"/>
      <c r="V101" s="292"/>
      <c r="W101" s="292"/>
      <c r="X101" s="292"/>
      <c r="Y101" s="292"/>
      <c r="Z101" s="292"/>
      <c r="AA101" s="292"/>
      <c r="AB101" s="293"/>
      <c r="AC101" s="11"/>
      <c r="AP101" s="138"/>
      <c r="AQ101" s="138"/>
    </row>
    <row r="102" spans="1:43" s="3" customFormat="1" ht="13.5" customHeight="1">
      <c r="B102" s="11"/>
      <c r="C102" s="11"/>
      <c r="D102" s="256" t="s">
        <v>20</v>
      </c>
      <c r="E102" s="294" t="s">
        <v>15</v>
      </c>
      <c r="F102" s="295"/>
      <c r="G102" s="295"/>
      <c r="H102" s="295"/>
      <c r="I102" s="295"/>
      <c r="J102" s="295"/>
      <c r="K102" s="295"/>
      <c r="L102" s="295"/>
      <c r="M102" s="295"/>
      <c r="N102" s="295"/>
      <c r="O102" s="295"/>
      <c r="P102" s="295"/>
      <c r="Q102" s="295"/>
      <c r="R102" s="295"/>
      <c r="S102" s="296"/>
      <c r="T102" s="297" t="s">
        <v>273</v>
      </c>
      <c r="U102" s="298"/>
      <c r="V102" s="299"/>
      <c r="W102" s="300" t="s">
        <v>17</v>
      </c>
      <c r="X102" s="694"/>
      <c r="Y102" s="695"/>
      <c r="Z102" s="695"/>
      <c r="AA102" s="696"/>
      <c r="AB102" s="697" t="s">
        <v>2</v>
      </c>
      <c r="AC102" s="11"/>
      <c r="AP102" s="138"/>
      <c r="AQ102" s="138"/>
    </row>
    <row r="103" spans="1:43" s="3" customFormat="1" ht="15" customHeight="1">
      <c r="B103" s="11"/>
      <c r="C103" s="11"/>
      <c r="D103" s="251"/>
      <c r="E103" s="282"/>
      <c r="F103" s="283"/>
      <c r="G103" s="283"/>
      <c r="H103" s="283"/>
      <c r="I103" s="283"/>
      <c r="J103" s="283"/>
      <c r="K103" s="283"/>
      <c r="L103" s="283"/>
      <c r="M103" s="283"/>
      <c r="N103" s="283"/>
      <c r="O103" s="283"/>
      <c r="P103" s="283"/>
      <c r="Q103" s="283"/>
      <c r="R103" s="283"/>
      <c r="S103" s="284"/>
      <c r="T103" s="286"/>
      <c r="U103" s="287"/>
      <c r="V103" s="288"/>
      <c r="W103" s="271"/>
      <c r="X103" s="726"/>
      <c r="Y103" s="727"/>
      <c r="Z103" s="727"/>
      <c r="AA103" s="728"/>
      <c r="AB103" s="614"/>
      <c r="AC103" s="11"/>
      <c r="AP103" s="138"/>
      <c r="AQ103" s="138"/>
    </row>
    <row r="104" spans="1:43" s="3" customFormat="1" ht="13.5" customHeight="1">
      <c r="B104" s="11"/>
      <c r="C104" s="11"/>
      <c r="D104" s="250" t="s">
        <v>21</v>
      </c>
      <c r="E104" s="282" t="s">
        <v>16</v>
      </c>
      <c r="F104" s="283"/>
      <c r="G104" s="283"/>
      <c r="H104" s="283"/>
      <c r="I104" s="283"/>
      <c r="J104" s="283"/>
      <c r="K104" s="283"/>
      <c r="L104" s="283"/>
      <c r="M104" s="283"/>
      <c r="N104" s="283"/>
      <c r="O104" s="283"/>
      <c r="P104" s="283"/>
      <c r="Q104" s="283"/>
      <c r="R104" s="283"/>
      <c r="S104" s="284"/>
      <c r="T104" s="264" t="s">
        <v>52</v>
      </c>
      <c r="U104" s="265"/>
      <c r="V104" s="266"/>
      <c r="W104" s="285" t="s">
        <v>28</v>
      </c>
      <c r="X104" s="286"/>
      <c r="Y104" s="287"/>
      <c r="Z104" s="287"/>
      <c r="AA104" s="288"/>
      <c r="AB104" s="289" t="s">
        <v>2</v>
      </c>
      <c r="AC104" s="11"/>
      <c r="AP104" s="138"/>
      <c r="AQ104" s="138"/>
    </row>
    <row r="105" spans="1:43" s="3" customFormat="1" ht="15" customHeight="1">
      <c r="B105" s="11"/>
      <c r="C105" s="11"/>
      <c r="D105" s="281"/>
      <c r="E105" s="282"/>
      <c r="F105" s="283"/>
      <c r="G105" s="283"/>
      <c r="H105" s="283"/>
      <c r="I105" s="283"/>
      <c r="J105" s="283"/>
      <c r="K105" s="283"/>
      <c r="L105" s="283"/>
      <c r="M105" s="283"/>
      <c r="N105" s="283"/>
      <c r="O105" s="283"/>
      <c r="P105" s="283"/>
      <c r="Q105" s="283"/>
      <c r="R105" s="283"/>
      <c r="S105" s="284"/>
      <c r="T105" s="286"/>
      <c r="U105" s="287"/>
      <c r="V105" s="288"/>
      <c r="W105" s="285"/>
      <c r="X105" s="286"/>
      <c r="Y105" s="287"/>
      <c r="Z105" s="287"/>
      <c r="AA105" s="288"/>
      <c r="AB105" s="290"/>
      <c r="AC105" s="11"/>
      <c r="AP105" s="138"/>
      <c r="AQ105" s="138"/>
    </row>
    <row r="106" spans="1:43" s="3" customFormat="1" ht="15" customHeight="1">
      <c r="B106" s="11"/>
      <c r="C106" s="11"/>
      <c r="D106" s="583" t="s">
        <v>146</v>
      </c>
      <c r="E106" s="584"/>
      <c r="F106" s="584"/>
      <c r="G106" s="584"/>
      <c r="H106" s="584"/>
      <c r="I106" s="584"/>
      <c r="J106" s="584"/>
      <c r="K106" s="584"/>
      <c r="L106" s="584"/>
      <c r="M106" s="584"/>
      <c r="N106" s="584"/>
      <c r="O106" s="584"/>
      <c r="P106" s="584"/>
      <c r="Q106" s="584"/>
      <c r="R106" s="584"/>
      <c r="S106" s="584"/>
      <c r="T106" s="584"/>
      <c r="U106" s="584"/>
      <c r="V106" s="584"/>
      <c r="W106" s="584"/>
      <c r="X106" s="584"/>
      <c r="Y106" s="584"/>
      <c r="Z106" s="584"/>
      <c r="AA106" s="584"/>
      <c r="AB106" s="585"/>
      <c r="AC106" s="11"/>
      <c r="AP106" s="138"/>
      <c r="AQ106" s="138"/>
    </row>
    <row r="107" spans="1:43" s="3" customFormat="1" ht="13.5" customHeight="1">
      <c r="B107" s="11"/>
      <c r="C107" s="11"/>
      <c r="D107" s="256" t="s">
        <v>20</v>
      </c>
      <c r="E107" s="294" t="s">
        <v>2432</v>
      </c>
      <c r="F107" s="295"/>
      <c r="G107" s="295"/>
      <c r="H107" s="295"/>
      <c r="I107" s="295"/>
      <c r="J107" s="295"/>
      <c r="K107" s="295"/>
      <c r="L107" s="295"/>
      <c r="M107" s="295"/>
      <c r="N107" s="295"/>
      <c r="O107" s="295"/>
      <c r="P107" s="295"/>
      <c r="Q107" s="295"/>
      <c r="R107" s="295"/>
      <c r="S107" s="296"/>
      <c r="T107" s="690" t="s">
        <v>52</v>
      </c>
      <c r="U107" s="691"/>
      <c r="V107" s="692"/>
      <c r="W107" s="737" t="s">
        <v>28</v>
      </c>
      <c r="X107" s="716"/>
      <c r="Y107" s="717"/>
      <c r="Z107" s="717"/>
      <c r="AA107" s="718"/>
      <c r="AB107" s="738" t="s">
        <v>2</v>
      </c>
      <c r="AC107" s="11"/>
      <c r="AP107" s="138"/>
      <c r="AQ107" s="138"/>
    </row>
    <row r="108" spans="1:43" s="3" customFormat="1" ht="41.25" customHeight="1">
      <c r="B108" s="11"/>
      <c r="C108" s="11"/>
      <c r="D108" s="251"/>
      <c r="E108" s="282"/>
      <c r="F108" s="283"/>
      <c r="G108" s="283"/>
      <c r="H108" s="283"/>
      <c r="I108" s="283"/>
      <c r="J108" s="283"/>
      <c r="K108" s="283"/>
      <c r="L108" s="283"/>
      <c r="M108" s="283"/>
      <c r="N108" s="283"/>
      <c r="O108" s="283"/>
      <c r="P108" s="283"/>
      <c r="Q108" s="283"/>
      <c r="R108" s="283"/>
      <c r="S108" s="284"/>
      <c r="T108" s="267"/>
      <c r="U108" s="268"/>
      <c r="V108" s="269"/>
      <c r="W108" s="721"/>
      <c r="X108" s="267"/>
      <c r="Y108" s="268"/>
      <c r="Z108" s="268"/>
      <c r="AA108" s="269"/>
      <c r="AB108" s="622"/>
      <c r="AC108" s="11"/>
      <c r="AP108" s="138"/>
      <c r="AQ108" s="138"/>
    </row>
    <row r="109" spans="1:43" s="11" customFormat="1" ht="28.5" customHeight="1">
      <c r="A109" s="3"/>
      <c r="D109" s="251"/>
      <c r="E109" s="257" t="s">
        <v>2426</v>
      </c>
      <c r="F109" s="258"/>
      <c r="G109" s="258"/>
      <c r="H109" s="258"/>
      <c r="I109" s="258"/>
      <c r="J109" s="241"/>
      <c r="K109" s="248" t="s">
        <v>2427</v>
      </c>
      <c r="L109" s="248"/>
      <c r="M109" s="248"/>
      <c r="N109" s="248"/>
      <c r="O109" s="248"/>
      <c r="P109" s="248"/>
      <c r="Q109" s="248"/>
      <c r="R109" s="248"/>
      <c r="S109" s="248"/>
      <c r="T109" s="263"/>
      <c r="U109" s="263"/>
      <c r="V109" s="263"/>
      <c r="W109" s="248"/>
      <c r="X109" s="248"/>
      <c r="Y109" s="248"/>
      <c r="Z109" s="248"/>
      <c r="AA109" s="248"/>
      <c r="AB109" s="249"/>
      <c r="AP109" s="171" t="b">
        <v>0</v>
      </c>
      <c r="AQ109" s="122" t="s">
        <v>2424</v>
      </c>
    </row>
    <row r="110" spans="1:43" s="11" customFormat="1" ht="13.5" customHeight="1">
      <c r="A110" s="3"/>
      <c r="D110" s="251"/>
      <c r="E110" s="259"/>
      <c r="F110" s="260"/>
      <c r="G110" s="260"/>
      <c r="H110" s="260"/>
      <c r="I110" s="260"/>
      <c r="J110" s="276"/>
      <c r="K110" s="272" t="s">
        <v>2431</v>
      </c>
      <c r="L110" s="272"/>
      <c r="M110" s="272"/>
      <c r="N110" s="272"/>
      <c r="O110" s="272"/>
      <c r="P110" s="272"/>
      <c r="Q110" s="272"/>
      <c r="R110" s="272"/>
      <c r="S110" s="273"/>
      <c r="T110" s="264" t="s">
        <v>57</v>
      </c>
      <c r="U110" s="265"/>
      <c r="V110" s="266"/>
      <c r="W110" s="270" t="s">
        <v>5</v>
      </c>
      <c r="X110" s="263"/>
      <c r="Y110" s="263"/>
      <c r="Z110" s="263"/>
      <c r="AA110" s="263"/>
      <c r="AB110" s="278"/>
      <c r="AP110" s="171" t="b">
        <v>0</v>
      </c>
      <c r="AQ110" s="122" t="s">
        <v>2431</v>
      </c>
    </row>
    <row r="111" spans="1:43" s="11" customFormat="1" ht="15" customHeight="1">
      <c r="A111" s="3"/>
      <c r="D111" s="251"/>
      <c r="E111" s="259"/>
      <c r="F111" s="260"/>
      <c r="G111" s="260"/>
      <c r="H111" s="260"/>
      <c r="I111" s="260"/>
      <c r="J111" s="277"/>
      <c r="K111" s="274"/>
      <c r="L111" s="274"/>
      <c r="M111" s="274"/>
      <c r="N111" s="274"/>
      <c r="O111" s="274"/>
      <c r="P111" s="274"/>
      <c r="Q111" s="274"/>
      <c r="R111" s="274"/>
      <c r="S111" s="275"/>
      <c r="T111" s="267"/>
      <c r="U111" s="268"/>
      <c r="V111" s="269"/>
      <c r="W111" s="271"/>
      <c r="X111" s="279"/>
      <c r="Y111" s="279"/>
      <c r="Z111" s="279"/>
      <c r="AA111" s="279"/>
      <c r="AB111" s="280"/>
      <c r="AP111" s="171" t="b">
        <v>0</v>
      </c>
      <c r="AQ111" s="122" t="s">
        <v>2428</v>
      </c>
    </row>
    <row r="112" spans="1:43" s="11" customFormat="1" ht="28.5" customHeight="1">
      <c r="A112" s="3"/>
      <c r="D112" s="251"/>
      <c r="E112" s="259"/>
      <c r="F112" s="260"/>
      <c r="G112" s="260"/>
      <c r="H112" s="260"/>
      <c r="I112" s="260"/>
      <c r="J112" s="242"/>
      <c r="K112" s="246" t="s">
        <v>2434</v>
      </c>
      <c r="L112" s="246"/>
      <c r="M112" s="246"/>
      <c r="N112" s="246"/>
      <c r="O112" s="246"/>
      <c r="P112" s="246"/>
      <c r="Q112" s="246"/>
      <c r="R112" s="246"/>
      <c r="S112" s="246"/>
      <c r="T112" s="246"/>
      <c r="U112" s="246"/>
      <c r="V112" s="246"/>
      <c r="W112" s="246"/>
      <c r="X112" s="246"/>
      <c r="Y112" s="246"/>
      <c r="Z112" s="246"/>
      <c r="AA112" s="246"/>
      <c r="AB112" s="247"/>
      <c r="AP112" s="171" t="b">
        <v>0</v>
      </c>
      <c r="AQ112" s="122" t="s">
        <v>2430</v>
      </c>
    </row>
    <row r="113" spans="1:43" s="11" customFormat="1" ht="28.5" customHeight="1">
      <c r="A113" s="3"/>
      <c r="D113" s="251"/>
      <c r="E113" s="261"/>
      <c r="F113" s="262"/>
      <c r="G113" s="262"/>
      <c r="H113" s="262"/>
      <c r="I113" s="262"/>
      <c r="J113" s="242"/>
      <c r="K113" s="246" t="s">
        <v>104</v>
      </c>
      <c r="L113" s="246"/>
      <c r="M113" s="246"/>
      <c r="N113" s="246"/>
      <c r="O113" s="246"/>
      <c r="P113" s="246"/>
      <c r="Q113" s="246"/>
      <c r="R113" s="246"/>
      <c r="S113" s="246"/>
      <c r="T113" s="246"/>
      <c r="U113" s="246"/>
      <c r="V113" s="246"/>
      <c r="W113" s="246"/>
      <c r="X113" s="246"/>
      <c r="Y113" s="246"/>
      <c r="Z113" s="246"/>
      <c r="AA113" s="246"/>
      <c r="AB113" s="247"/>
      <c r="AP113" s="138"/>
      <c r="AQ113" s="138"/>
    </row>
    <row r="114" spans="1:43" s="11" customFormat="1" ht="28.5" customHeight="1">
      <c r="A114" s="3"/>
      <c r="D114" s="252"/>
      <c r="E114" s="244" t="s">
        <v>2433</v>
      </c>
      <c r="F114" s="245"/>
      <c r="G114" s="245"/>
      <c r="H114" s="245"/>
      <c r="I114" s="245"/>
      <c r="J114" s="245"/>
      <c r="K114" s="245"/>
      <c r="L114" s="253"/>
      <c r="M114" s="254"/>
      <c r="N114" s="254"/>
      <c r="O114" s="254"/>
      <c r="P114" s="254"/>
      <c r="Q114" s="254"/>
      <c r="R114" s="254"/>
      <c r="S114" s="254"/>
      <c r="T114" s="254"/>
      <c r="U114" s="254"/>
      <c r="V114" s="254"/>
      <c r="W114" s="254"/>
      <c r="X114" s="254"/>
      <c r="Y114" s="254"/>
      <c r="Z114" s="254"/>
      <c r="AA114" s="254"/>
      <c r="AB114" s="255"/>
      <c r="AP114" s="138"/>
      <c r="AQ114" s="138"/>
    </row>
    <row r="115" spans="1:43" s="3" customFormat="1" ht="13.5" customHeight="1">
      <c r="B115" s="11"/>
      <c r="C115" s="11"/>
      <c r="D115" s="719" t="s">
        <v>21</v>
      </c>
      <c r="E115" s="729" t="s">
        <v>159</v>
      </c>
      <c r="F115" s="730"/>
      <c r="G115" s="730"/>
      <c r="H115" s="730"/>
      <c r="I115" s="730"/>
      <c r="J115" s="730"/>
      <c r="K115" s="730"/>
      <c r="L115" s="730"/>
      <c r="M115" s="730"/>
      <c r="N115" s="730"/>
      <c r="O115" s="730"/>
      <c r="P115" s="730"/>
      <c r="Q115" s="730"/>
      <c r="R115" s="730"/>
      <c r="S115" s="731"/>
      <c r="T115" s="640" t="s">
        <v>114</v>
      </c>
      <c r="U115" s="735"/>
      <c r="V115" s="642"/>
      <c r="W115" s="736" t="s">
        <v>5</v>
      </c>
      <c r="X115" s="726"/>
      <c r="Y115" s="727"/>
      <c r="Z115" s="727"/>
      <c r="AA115" s="728"/>
      <c r="AB115" s="621" t="s">
        <v>2</v>
      </c>
      <c r="AC115" s="11"/>
      <c r="AP115" s="138"/>
      <c r="AQ115" s="138"/>
    </row>
    <row r="116" spans="1:43" s="3" customFormat="1" ht="15" customHeight="1">
      <c r="B116" s="11"/>
      <c r="C116" s="11"/>
      <c r="D116" s="719"/>
      <c r="E116" s="732"/>
      <c r="F116" s="733"/>
      <c r="G116" s="733"/>
      <c r="H116" s="733"/>
      <c r="I116" s="733"/>
      <c r="J116" s="733"/>
      <c r="K116" s="733"/>
      <c r="L116" s="733"/>
      <c r="M116" s="733"/>
      <c r="N116" s="733"/>
      <c r="O116" s="733"/>
      <c r="P116" s="733"/>
      <c r="Q116" s="733"/>
      <c r="R116" s="733"/>
      <c r="S116" s="734"/>
      <c r="T116" s="267"/>
      <c r="U116" s="268"/>
      <c r="V116" s="269"/>
      <c r="W116" s="721"/>
      <c r="X116" s="267"/>
      <c r="Y116" s="268"/>
      <c r="Z116" s="268"/>
      <c r="AA116" s="269"/>
      <c r="AB116" s="622"/>
      <c r="AC116" s="11"/>
    </row>
    <row r="117" spans="1:43" s="3" customFormat="1" ht="13.5" customHeight="1">
      <c r="B117" s="11"/>
      <c r="C117" s="11"/>
      <c r="D117" s="719" t="s">
        <v>22</v>
      </c>
      <c r="E117" s="282" t="s">
        <v>157</v>
      </c>
      <c r="F117" s="283"/>
      <c r="G117" s="283"/>
      <c r="H117" s="283"/>
      <c r="I117" s="283"/>
      <c r="J117" s="283"/>
      <c r="K117" s="283"/>
      <c r="L117" s="283"/>
      <c r="M117" s="283"/>
      <c r="N117" s="283"/>
      <c r="O117" s="283"/>
      <c r="P117" s="283"/>
      <c r="Q117" s="283"/>
      <c r="R117" s="283"/>
      <c r="S117" s="284"/>
      <c r="T117" s="631" t="s">
        <v>114</v>
      </c>
      <c r="U117" s="632"/>
      <c r="V117" s="633"/>
      <c r="W117" s="721" t="s">
        <v>5</v>
      </c>
      <c r="X117" s="267"/>
      <c r="Y117" s="268"/>
      <c r="Z117" s="268"/>
      <c r="AA117" s="269"/>
      <c r="AB117" s="622" t="s">
        <v>2</v>
      </c>
      <c r="AC117" s="11"/>
      <c r="AP117" s="138"/>
      <c r="AQ117" s="138"/>
    </row>
    <row r="118" spans="1:43" s="3" customFormat="1" ht="15" customHeight="1">
      <c r="B118" s="11"/>
      <c r="C118" s="11"/>
      <c r="D118" s="720"/>
      <c r="E118" s="574"/>
      <c r="F118" s="575"/>
      <c r="G118" s="575"/>
      <c r="H118" s="575"/>
      <c r="I118" s="575"/>
      <c r="J118" s="575"/>
      <c r="K118" s="575"/>
      <c r="L118" s="575"/>
      <c r="M118" s="575"/>
      <c r="N118" s="575"/>
      <c r="O118" s="575"/>
      <c r="P118" s="575"/>
      <c r="Q118" s="575"/>
      <c r="R118" s="575"/>
      <c r="S118" s="576"/>
      <c r="T118" s="723"/>
      <c r="U118" s="724"/>
      <c r="V118" s="725"/>
      <c r="W118" s="722"/>
      <c r="X118" s="723"/>
      <c r="Y118" s="724"/>
      <c r="Z118" s="724"/>
      <c r="AA118" s="725"/>
      <c r="AB118" s="630"/>
      <c r="AC118" s="11"/>
      <c r="AP118" s="138"/>
      <c r="AQ118" s="138"/>
    </row>
    <row r="119" spans="1:43" s="3" customFormat="1" ht="15" customHeight="1">
      <c r="B119" s="11"/>
      <c r="C119" s="11"/>
      <c r="D119" s="583" t="s">
        <v>13</v>
      </c>
      <c r="E119" s="584"/>
      <c r="F119" s="584"/>
      <c r="G119" s="584"/>
      <c r="H119" s="584"/>
      <c r="I119" s="584"/>
      <c r="J119" s="584"/>
      <c r="K119" s="584"/>
      <c r="L119" s="584"/>
      <c r="M119" s="584"/>
      <c r="N119" s="584"/>
      <c r="O119" s="584"/>
      <c r="P119" s="584"/>
      <c r="Q119" s="584"/>
      <c r="R119" s="584"/>
      <c r="S119" s="584"/>
      <c r="T119" s="584"/>
      <c r="U119" s="584"/>
      <c r="V119" s="584"/>
      <c r="W119" s="584"/>
      <c r="X119" s="584"/>
      <c r="Y119" s="584"/>
      <c r="Z119" s="584"/>
      <c r="AA119" s="584"/>
      <c r="AB119" s="585"/>
      <c r="AC119" s="11"/>
      <c r="AP119" s="138"/>
      <c r="AQ119" s="138"/>
    </row>
    <row r="120" spans="1:43" s="3" customFormat="1" ht="13.5" customHeight="1">
      <c r="B120" s="11"/>
      <c r="C120" s="11"/>
      <c r="D120" s="256" t="s">
        <v>20</v>
      </c>
      <c r="E120" s="294" t="s">
        <v>18</v>
      </c>
      <c r="F120" s="295"/>
      <c r="G120" s="295"/>
      <c r="H120" s="295"/>
      <c r="I120" s="295"/>
      <c r="J120" s="295"/>
      <c r="K120" s="295"/>
      <c r="L120" s="295"/>
      <c r="M120" s="295"/>
      <c r="N120" s="295"/>
      <c r="O120" s="295"/>
      <c r="P120" s="295"/>
      <c r="Q120" s="295"/>
      <c r="R120" s="295"/>
      <c r="S120" s="296"/>
      <c r="T120" s="297" t="s">
        <v>113</v>
      </c>
      <c r="U120" s="298"/>
      <c r="V120" s="299"/>
      <c r="W120" s="715" t="s">
        <v>28</v>
      </c>
      <c r="X120" s="716"/>
      <c r="Y120" s="717"/>
      <c r="Z120" s="717"/>
      <c r="AA120" s="718"/>
      <c r="AB120" s="697" t="s">
        <v>2</v>
      </c>
      <c r="AC120" s="11"/>
      <c r="AP120" s="138"/>
      <c r="AQ120" s="138"/>
    </row>
    <row r="121" spans="1:43" s="3" customFormat="1" ht="15" customHeight="1">
      <c r="B121" s="11"/>
      <c r="C121" s="11"/>
      <c r="D121" s="251"/>
      <c r="E121" s="282"/>
      <c r="F121" s="283"/>
      <c r="G121" s="283"/>
      <c r="H121" s="283"/>
      <c r="I121" s="283"/>
      <c r="J121" s="283"/>
      <c r="K121" s="283"/>
      <c r="L121" s="283"/>
      <c r="M121" s="283"/>
      <c r="N121" s="283"/>
      <c r="O121" s="283"/>
      <c r="P121" s="283"/>
      <c r="Q121" s="283"/>
      <c r="R121" s="283"/>
      <c r="S121" s="284"/>
      <c r="T121" s="286"/>
      <c r="U121" s="287"/>
      <c r="V121" s="288"/>
      <c r="W121" s="711"/>
      <c r="X121" s="267"/>
      <c r="Y121" s="268"/>
      <c r="Z121" s="268"/>
      <c r="AA121" s="269"/>
      <c r="AB121" s="614"/>
      <c r="AC121" s="11"/>
      <c r="AP121" s="138"/>
      <c r="AQ121" s="138"/>
    </row>
    <row r="122" spans="1:43" s="3" customFormat="1" ht="13.5" customHeight="1">
      <c r="B122" s="11"/>
      <c r="C122" s="11"/>
      <c r="D122" s="250" t="s">
        <v>21</v>
      </c>
      <c r="E122" s="282" t="s">
        <v>19</v>
      </c>
      <c r="F122" s="283"/>
      <c r="G122" s="283"/>
      <c r="H122" s="283"/>
      <c r="I122" s="283"/>
      <c r="J122" s="283"/>
      <c r="K122" s="283"/>
      <c r="L122" s="283"/>
      <c r="M122" s="283"/>
      <c r="N122" s="283"/>
      <c r="O122" s="283"/>
      <c r="P122" s="283"/>
      <c r="Q122" s="283"/>
      <c r="R122" s="283"/>
      <c r="S122" s="284"/>
      <c r="T122" s="631" t="s">
        <v>113</v>
      </c>
      <c r="U122" s="632"/>
      <c r="V122" s="633"/>
      <c r="W122" s="711" t="s">
        <v>28</v>
      </c>
      <c r="X122" s="267"/>
      <c r="Y122" s="268"/>
      <c r="Z122" s="268"/>
      <c r="AA122" s="269"/>
      <c r="AB122" s="289" t="s">
        <v>2</v>
      </c>
      <c r="AC122" s="11"/>
      <c r="AP122" s="138"/>
      <c r="AQ122" s="138"/>
    </row>
    <row r="123" spans="1:43" s="3" customFormat="1" ht="15" customHeight="1">
      <c r="B123" s="11"/>
      <c r="C123" s="11"/>
      <c r="D123" s="251"/>
      <c r="E123" s="282"/>
      <c r="F123" s="283"/>
      <c r="G123" s="283"/>
      <c r="H123" s="283"/>
      <c r="I123" s="283"/>
      <c r="J123" s="283"/>
      <c r="K123" s="283"/>
      <c r="L123" s="283"/>
      <c r="M123" s="283"/>
      <c r="N123" s="283"/>
      <c r="O123" s="283"/>
      <c r="P123" s="283"/>
      <c r="Q123" s="283"/>
      <c r="R123" s="283"/>
      <c r="S123" s="284"/>
      <c r="T123" s="267"/>
      <c r="U123" s="268"/>
      <c r="V123" s="269"/>
      <c r="W123" s="711"/>
      <c r="X123" s="267"/>
      <c r="Y123" s="268"/>
      <c r="Z123" s="268"/>
      <c r="AA123" s="269"/>
      <c r="AB123" s="427"/>
      <c r="AC123" s="11"/>
      <c r="AP123" s="138"/>
      <c r="AQ123" s="138"/>
    </row>
    <row r="124" spans="1:43" s="3" customFormat="1" ht="13.5" customHeight="1">
      <c r="B124" s="11"/>
      <c r="C124" s="11"/>
      <c r="D124" s="250" t="s">
        <v>22</v>
      </c>
      <c r="E124" s="282" t="s">
        <v>261</v>
      </c>
      <c r="F124" s="283"/>
      <c r="G124" s="283"/>
      <c r="H124" s="283"/>
      <c r="I124" s="283"/>
      <c r="J124" s="283"/>
      <c r="K124" s="283"/>
      <c r="L124" s="283"/>
      <c r="M124" s="283"/>
      <c r="N124" s="283"/>
      <c r="O124" s="283"/>
      <c r="P124" s="283"/>
      <c r="Q124" s="283"/>
      <c r="R124" s="283"/>
      <c r="S124" s="284"/>
      <c r="T124" s="631" t="s">
        <v>113</v>
      </c>
      <c r="U124" s="632"/>
      <c r="V124" s="633"/>
      <c r="W124" s="711" t="s">
        <v>28</v>
      </c>
      <c r="X124" s="267"/>
      <c r="Y124" s="268"/>
      <c r="Z124" s="268"/>
      <c r="AA124" s="269"/>
      <c r="AB124" s="289" t="s">
        <v>2</v>
      </c>
      <c r="AC124" s="11"/>
      <c r="AP124" s="138"/>
      <c r="AQ124" s="138"/>
    </row>
    <row r="125" spans="1:43" s="3" customFormat="1" ht="15" customHeight="1">
      <c r="B125" s="11"/>
      <c r="C125" s="11"/>
      <c r="D125" s="252"/>
      <c r="E125" s="282"/>
      <c r="F125" s="283"/>
      <c r="G125" s="283"/>
      <c r="H125" s="283"/>
      <c r="I125" s="283"/>
      <c r="J125" s="283"/>
      <c r="K125" s="283"/>
      <c r="L125" s="283"/>
      <c r="M125" s="283"/>
      <c r="N125" s="283"/>
      <c r="O125" s="283"/>
      <c r="P125" s="283"/>
      <c r="Q125" s="283"/>
      <c r="R125" s="283"/>
      <c r="S125" s="284"/>
      <c r="T125" s="267"/>
      <c r="U125" s="268"/>
      <c r="V125" s="269"/>
      <c r="W125" s="711"/>
      <c r="X125" s="267"/>
      <c r="Y125" s="268"/>
      <c r="Z125" s="268"/>
      <c r="AA125" s="269"/>
      <c r="AB125" s="340"/>
      <c r="AC125" s="11"/>
      <c r="AP125" s="138"/>
      <c r="AQ125" s="138"/>
    </row>
    <row r="126" spans="1:43" s="3" customFormat="1" ht="13.5" customHeight="1">
      <c r="B126" s="11"/>
      <c r="C126" s="11"/>
      <c r="D126" s="250" t="s">
        <v>23</v>
      </c>
      <c r="E126" s="282" t="s">
        <v>327</v>
      </c>
      <c r="F126" s="283"/>
      <c r="G126" s="283"/>
      <c r="H126" s="283"/>
      <c r="I126" s="283"/>
      <c r="J126" s="283"/>
      <c r="K126" s="283"/>
      <c r="L126" s="283"/>
      <c r="M126" s="283"/>
      <c r="N126" s="283"/>
      <c r="O126" s="283"/>
      <c r="P126" s="283"/>
      <c r="Q126" s="283"/>
      <c r="R126" s="283"/>
      <c r="S126" s="284"/>
      <c r="T126" s="264" t="s">
        <v>113</v>
      </c>
      <c r="U126" s="265"/>
      <c r="V126" s="266"/>
      <c r="W126" s="711" t="s">
        <v>28</v>
      </c>
      <c r="X126" s="267"/>
      <c r="Y126" s="268"/>
      <c r="Z126" s="268"/>
      <c r="AA126" s="269"/>
      <c r="AB126" s="614" t="s">
        <v>2</v>
      </c>
      <c r="AC126" s="11"/>
      <c r="AP126" s="138"/>
      <c r="AQ126" s="138"/>
    </row>
    <row r="127" spans="1:43" s="3" customFormat="1" ht="15" customHeight="1">
      <c r="B127" s="11"/>
      <c r="C127" s="11"/>
      <c r="D127" s="252"/>
      <c r="E127" s="282"/>
      <c r="F127" s="283"/>
      <c r="G127" s="283"/>
      <c r="H127" s="283"/>
      <c r="I127" s="283"/>
      <c r="J127" s="283"/>
      <c r="K127" s="283"/>
      <c r="L127" s="283"/>
      <c r="M127" s="283"/>
      <c r="N127" s="283"/>
      <c r="O127" s="283"/>
      <c r="P127" s="283"/>
      <c r="Q127" s="283"/>
      <c r="R127" s="283"/>
      <c r="S127" s="284"/>
      <c r="T127" s="286"/>
      <c r="U127" s="287"/>
      <c r="V127" s="288"/>
      <c r="W127" s="711"/>
      <c r="X127" s="267"/>
      <c r="Y127" s="268"/>
      <c r="Z127" s="268"/>
      <c r="AA127" s="269"/>
      <c r="AB127" s="614"/>
      <c r="AC127" s="11"/>
      <c r="AP127" s="138"/>
      <c r="AQ127" s="138"/>
    </row>
    <row r="128" spans="1:43" s="3" customFormat="1" ht="13.5" customHeight="1">
      <c r="B128" s="11"/>
      <c r="C128" s="11"/>
      <c r="D128" s="250" t="s">
        <v>24</v>
      </c>
      <c r="E128" s="282" t="s">
        <v>160</v>
      </c>
      <c r="F128" s="283"/>
      <c r="G128" s="283"/>
      <c r="H128" s="283"/>
      <c r="I128" s="283"/>
      <c r="J128" s="283"/>
      <c r="K128" s="283"/>
      <c r="L128" s="283"/>
      <c r="M128" s="283"/>
      <c r="N128" s="283"/>
      <c r="O128" s="283"/>
      <c r="P128" s="283"/>
      <c r="Q128" s="283"/>
      <c r="R128" s="283"/>
      <c r="S128" s="284"/>
      <c r="T128" s="631" t="s">
        <v>113</v>
      </c>
      <c r="U128" s="632"/>
      <c r="V128" s="633"/>
      <c r="W128" s="711" t="s">
        <v>28</v>
      </c>
      <c r="X128" s="267"/>
      <c r="Y128" s="268"/>
      <c r="Z128" s="268"/>
      <c r="AA128" s="269"/>
      <c r="AB128" s="622" t="s">
        <v>2</v>
      </c>
      <c r="AC128" s="11"/>
      <c r="AP128" s="138"/>
      <c r="AQ128" s="138"/>
    </row>
    <row r="129" spans="2:43" s="3" customFormat="1" ht="15" customHeight="1">
      <c r="B129" s="11"/>
      <c r="C129" s="11"/>
      <c r="D129" s="251"/>
      <c r="E129" s="282"/>
      <c r="F129" s="283"/>
      <c r="G129" s="283"/>
      <c r="H129" s="283"/>
      <c r="I129" s="283"/>
      <c r="J129" s="283"/>
      <c r="K129" s="283"/>
      <c r="L129" s="283"/>
      <c r="M129" s="283"/>
      <c r="N129" s="283"/>
      <c r="O129" s="283"/>
      <c r="P129" s="283"/>
      <c r="Q129" s="283"/>
      <c r="R129" s="283"/>
      <c r="S129" s="284"/>
      <c r="T129" s="267"/>
      <c r="U129" s="268"/>
      <c r="V129" s="269"/>
      <c r="W129" s="711"/>
      <c r="X129" s="267"/>
      <c r="Y129" s="268"/>
      <c r="Z129" s="268"/>
      <c r="AA129" s="269"/>
      <c r="AB129" s="622"/>
      <c r="AC129" s="11"/>
      <c r="AP129" s="138"/>
      <c r="AQ129" s="138"/>
    </row>
    <row r="130" spans="2:43" s="3" customFormat="1" ht="28.5" customHeight="1">
      <c r="B130" s="11"/>
      <c r="C130" s="11"/>
      <c r="D130" s="281"/>
      <c r="E130" s="51" t="s">
        <v>25</v>
      </c>
      <c r="F130" s="52"/>
      <c r="G130" s="52"/>
      <c r="H130" s="52"/>
      <c r="I130" s="712"/>
      <c r="J130" s="713"/>
      <c r="K130" s="713"/>
      <c r="L130" s="713"/>
      <c r="M130" s="713"/>
      <c r="N130" s="713"/>
      <c r="O130" s="713"/>
      <c r="P130" s="713"/>
      <c r="Q130" s="713"/>
      <c r="R130" s="713"/>
      <c r="S130" s="713"/>
      <c r="T130" s="713"/>
      <c r="U130" s="713"/>
      <c r="V130" s="713"/>
      <c r="W130" s="713"/>
      <c r="X130" s="713"/>
      <c r="Y130" s="713"/>
      <c r="Z130" s="713"/>
      <c r="AA130" s="713"/>
      <c r="AB130" s="714"/>
      <c r="AC130" s="11"/>
      <c r="AP130" s="138"/>
      <c r="AQ130" s="138"/>
    </row>
    <row r="131" spans="2:43" s="3" customFormat="1" ht="15" customHeight="1">
      <c r="B131" s="11"/>
      <c r="C131" s="11"/>
      <c r="D131" s="583" t="s">
        <v>26</v>
      </c>
      <c r="E131" s="584"/>
      <c r="F131" s="584"/>
      <c r="G131" s="584"/>
      <c r="H131" s="584"/>
      <c r="I131" s="584"/>
      <c r="J131" s="584"/>
      <c r="K131" s="584"/>
      <c r="L131" s="584"/>
      <c r="M131" s="584"/>
      <c r="N131" s="584"/>
      <c r="O131" s="584"/>
      <c r="P131" s="584"/>
      <c r="Q131" s="584"/>
      <c r="R131" s="584"/>
      <c r="S131" s="584"/>
      <c r="T131" s="584"/>
      <c r="U131" s="584"/>
      <c r="V131" s="584"/>
      <c r="W131" s="584"/>
      <c r="X131" s="584"/>
      <c r="Y131" s="584"/>
      <c r="Z131" s="584"/>
      <c r="AA131" s="584"/>
      <c r="AB131" s="585"/>
      <c r="AC131" s="11"/>
      <c r="AP131" s="138"/>
      <c r="AQ131" s="138"/>
    </row>
    <row r="132" spans="2:43" s="3" customFormat="1" ht="15" customHeight="1">
      <c r="B132" s="11"/>
      <c r="C132" s="11"/>
      <c r="D132" s="256" t="s">
        <v>20</v>
      </c>
      <c r="E132" s="546" t="s">
        <v>133</v>
      </c>
      <c r="F132" s="547"/>
      <c r="G132" s="547"/>
      <c r="H132" s="547"/>
      <c r="I132" s="547"/>
      <c r="J132" s="547"/>
      <c r="K132" s="547"/>
      <c r="L132" s="547"/>
      <c r="M132" s="547"/>
      <c r="N132" s="547"/>
      <c r="O132" s="547"/>
      <c r="P132" s="547"/>
      <c r="Q132" s="547"/>
      <c r="R132" s="547"/>
      <c r="S132" s="548"/>
      <c r="T132" s="690" t="s">
        <v>114</v>
      </c>
      <c r="U132" s="691"/>
      <c r="V132" s="692"/>
      <c r="W132" s="693" t="s">
        <v>5</v>
      </c>
      <c r="X132" s="694"/>
      <c r="Y132" s="695"/>
      <c r="Z132" s="695"/>
      <c r="AA132" s="696"/>
      <c r="AB132" s="697" t="s">
        <v>2</v>
      </c>
      <c r="AC132" s="11"/>
      <c r="AP132" s="138"/>
      <c r="AQ132" s="138"/>
    </row>
    <row r="133" spans="2:43" s="3" customFormat="1" ht="15" customHeight="1">
      <c r="B133" s="11"/>
      <c r="C133" s="11"/>
      <c r="D133" s="251"/>
      <c r="E133" s="347"/>
      <c r="F133" s="348"/>
      <c r="G133" s="348"/>
      <c r="H133" s="348"/>
      <c r="I133" s="348"/>
      <c r="J133" s="348"/>
      <c r="K133" s="348"/>
      <c r="L133" s="348"/>
      <c r="M133" s="348"/>
      <c r="N133" s="348"/>
      <c r="O133" s="348"/>
      <c r="P133" s="348"/>
      <c r="Q133" s="348"/>
      <c r="R133" s="348"/>
      <c r="S133" s="349"/>
      <c r="T133" s="698"/>
      <c r="U133" s="699"/>
      <c r="V133" s="700"/>
      <c r="W133" s="285"/>
      <c r="X133" s="286"/>
      <c r="Y133" s="287"/>
      <c r="Z133" s="287"/>
      <c r="AA133" s="288"/>
      <c r="AB133" s="614"/>
      <c r="AC133" s="11"/>
      <c r="AP133" s="138"/>
      <c r="AQ133" s="138"/>
    </row>
    <row r="134" spans="2:43" s="5" customFormat="1" ht="26.25" customHeight="1">
      <c r="B134" s="53"/>
      <c r="C134" s="53"/>
      <c r="D134" s="422" t="s">
        <v>218</v>
      </c>
      <c r="E134" s="422"/>
      <c r="F134" s="422"/>
      <c r="G134" s="422"/>
      <c r="H134" s="422"/>
      <c r="I134" s="422"/>
      <c r="J134" s="422"/>
      <c r="K134" s="422"/>
      <c r="L134" s="422"/>
      <c r="M134" s="422"/>
      <c r="N134" s="422"/>
      <c r="O134" s="422"/>
      <c r="P134" s="422"/>
      <c r="Q134" s="422"/>
      <c r="R134" s="422"/>
      <c r="S134" s="422"/>
      <c r="T134" s="422"/>
      <c r="U134" s="422"/>
      <c r="V134" s="422"/>
      <c r="W134" s="422"/>
      <c r="X134" s="422"/>
      <c r="Y134" s="422"/>
      <c r="Z134" s="422"/>
      <c r="AA134" s="422"/>
      <c r="AB134" s="422"/>
      <c r="AC134" s="53"/>
      <c r="AP134" s="142"/>
      <c r="AQ134" s="142"/>
    </row>
    <row r="135" spans="2:43" s="3" customFormat="1" ht="33.75" customHeight="1">
      <c r="B135" s="11"/>
      <c r="C135" s="11"/>
      <c r="D135" s="404"/>
      <c r="E135" s="405"/>
      <c r="F135" s="405"/>
      <c r="G135" s="405"/>
      <c r="H135" s="405"/>
      <c r="I135" s="405"/>
      <c r="J135" s="405"/>
      <c r="K135" s="405"/>
      <c r="L135" s="405"/>
      <c r="M135" s="405"/>
      <c r="N135" s="405"/>
      <c r="O135" s="405"/>
      <c r="P135" s="405"/>
      <c r="Q135" s="405"/>
      <c r="R135" s="405"/>
      <c r="S135" s="405"/>
      <c r="T135" s="405"/>
      <c r="U135" s="405"/>
      <c r="V135" s="405"/>
      <c r="W135" s="405"/>
      <c r="X135" s="405"/>
      <c r="Y135" s="405"/>
      <c r="Z135" s="405"/>
      <c r="AA135" s="405"/>
      <c r="AB135" s="406"/>
      <c r="AC135" s="11"/>
      <c r="AP135" s="138"/>
      <c r="AQ135" s="138"/>
    </row>
    <row r="136" spans="2:43" s="3" customFormat="1" ht="3.75" customHeight="1">
      <c r="B136" s="11"/>
      <c r="C136" s="11"/>
      <c r="D136" s="54"/>
      <c r="E136" s="54"/>
      <c r="F136" s="54"/>
      <c r="G136" s="54"/>
      <c r="H136" s="54"/>
      <c r="I136" s="54"/>
      <c r="J136" s="54"/>
      <c r="K136" s="54"/>
      <c r="L136" s="54"/>
      <c r="M136" s="54"/>
      <c r="N136" s="54"/>
      <c r="O136" s="54"/>
      <c r="P136" s="54"/>
      <c r="Q136" s="54"/>
      <c r="R136" s="54"/>
      <c r="S136" s="54"/>
      <c r="T136" s="54"/>
      <c r="U136" s="54"/>
      <c r="V136" s="54"/>
      <c r="W136" s="54"/>
      <c r="X136" s="54"/>
      <c r="Y136" s="54"/>
      <c r="Z136" s="54"/>
      <c r="AA136" s="54"/>
      <c r="AB136" s="54"/>
      <c r="AC136" s="11"/>
      <c r="AP136" s="138"/>
      <c r="AQ136" s="138"/>
    </row>
    <row r="137" spans="2:43" s="3" customFormat="1" ht="14.25" customHeight="1">
      <c r="B137" s="11"/>
      <c r="C137" s="11"/>
      <c r="D137" s="54"/>
      <c r="E137" s="54"/>
      <c r="F137" s="54"/>
      <c r="G137" s="54"/>
      <c r="H137" s="54"/>
      <c r="I137" s="54"/>
      <c r="J137" s="54"/>
      <c r="K137" s="54"/>
      <c r="L137" s="54"/>
      <c r="M137" s="54"/>
      <c r="N137" s="54"/>
      <c r="O137" s="54"/>
      <c r="P137" s="54"/>
      <c r="Q137" s="54"/>
      <c r="R137" s="54"/>
      <c r="S137" s="54"/>
      <c r="T137" s="54"/>
      <c r="U137" s="54"/>
      <c r="V137" s="54"/>
      <c r="W137" s="54"/>
      <c r="X137" s="54"/>
      <c r="Y137" s="54"/>
      <c r="Z137" s="54"/>
      <c r="AA137" s="54"/>
      <c r="AB137" s="11"/>
      <c r="AC137" s="11"/>
      <c r="AP137" s="138"/>
      <c r="AQ137" s="138"/>
    </row>
    <row r="138" spans="2:43" ht="27" customHeight="1">
      <c r="D138" s="453" t="s">
        <v>177</v>
      </c>
      <c r="E138" s="453"/>
      <c r="F138" s="453"/>
      <c r="G138" s="453"/>
      <c r="H138" s="453"/>
      <c r="I138" s="453"/>
      <c r="J138" s="453"/>
      <c r="K138" s="453"/>
      <c r="L138" s="453"/>
      <c r="M138" s="453"/>
      <c r="N138" s="453"/>
      <c r="O138" s="453"/>
      <c r="P138" s="453"/>
      <c r="Q138" s="453"/>
      <c r="R138" s="453"/>
      <c r="S138" s="453"/>
      <c r="T138" s="453"/>
      <c r="U138" s="453"/>
      <c r="V138" s="453"/>
      <c r="W138" s="453"/>
      <c r="X138" s="453"/>
      <c r="Y138" s="453"/>
      <c r="Z138" s="453"/>
      <c r="AA138" s="453"/>
    </row>
    <row r="139" spans="2:43" s="3" customFormat="1" ht="25.5" customHeight="1">
      <c r="B139" s="11"/>
      <c r="C139" s="11"/>
      <c r="D139" s="46" t="s">
        <v>192</v>
      </c>
      <c r="E139" s="11"/>
      <c r="F139" s="11"/>
      <c r="G139" s="13"/>
      <c r="H139" s="11"/>
      <c r="I139" s="47"/>
      <c r="J139" s="47"/>
      <c r="K139" s="47"/>
      <c r="L139" s="47"/>
      <c r="M139" s="47"/>
      <c r="N139" s="47"/>
      <c r="O139" s="11"/>
      <c r="P139" s="11"/>
      <c r="Q139" s="11"/>
      <c r="R139" s="11"/>
      <c r="S139" s="11"/>
      <c r="T139" s="11"/>
      <c r="U139" s="11"/>
      <c r="V139" s="13"/>
      <c r="W139" s="11"/>
      <c r="X139" s="48"/>
      <c r="Y139" s="48"/>
      <c r="Z139" s="48"/>
      <c r="AA139" s="11"/>
      <c r="AB139" s="11"/>
      <c r="AC139" s="11"/>
      <c r="AP139" s="138"/>
      <c r="AQ139" s="138"/>
    </row>
    <row r="140" spans="2:43" s="3" customFormat="1" ht="15" customHeight="1">
      <c r="B140" s="11"/>
      <c r="C140" s="11"/>
      <c r="D140" s="49" t="s">
        <v>196</v>
      </c>
      <c r="E140" s="301" t="s">
        <v>2420</v>
      </c>
      <c r="F140" s="301"/>
      <c r="G140" s="301"/>
      <c r="H140" s="301"/>
      <c r="I140" s="301"/>
      <c r="J140" s="301"/>
      <c r="K140" s="301"/>
      <c r="L140" s="301"/>
      <c r="M140" s="301"/>
      <c r="N140" s="301"/>
      <c r="O140" s="301"/>
      <c r="P140" s="301"/>
      <c r="Q140" s="301"/>
      <c r="R140" s="301"/>
      <c r="S140" s="301"/>
      <c r="T140" s="301"/>
      <c r="U140" s="301"/>
      <c r="V140" s="301"/>
      <c r="W140" s="302" t="s">
        <v>2419</v>
      </c>
      <c r="X140" s="302"/>
      <c r="Y140" s="302"/>
      <c r="Z140" s="302"/>
      <c r="AA140" s="302"/>
      <c r="AB140" s="302"/>
      <c r="AC140" s="302"/>
      <c r="AP140" s="138"/>
      <c r="AQ140" s="138"/>
    </row>
    <row r="141" spans="2:43" s="3" customFormat="1" ht="15" customHeight="1">
      <c r="B141" s="11"/>
      <c r="C141" s="11"/>
      <c r="D141" s="49" t="s">
        <v>196</v>
      </c>
      <c r="E141" s="11" t="s">
        <v>208</v>
      </c>
      <c r="F141" s="11"/>
      <c r="G141" s="13"/>
      <c r="H141" s="11"/>
      <c r="I141" s="47"/>
      <c r="J141" s="47"/>
      <c r="K141" s="47"/>
      <c r="L141" s="47"/>
      <c r="M141" s="47"/>
      <c r="N141" s="47"/>
      <c r="O141" s="11"/>
      <c r="P141" s="11"/>
      <c r="Q141" s="11"/>
      <c r="R141" s="11"/>
      <c r="S141" s="11"/>
      <c r="T141" s="11"/>
      <c r="U141" s="11"/>
      <c r="V141" s="13"/>
      <c r="W141" s="11"/>
      <c r="X141" s="48"/>
      <c r="Y141" s="48"/>
      <c r="Z141" s="48"/>
      <c r="AA141" s="11"/>
      <c r="AB141" s="11"/>
      <c r="AC141" s="11"/>
      <c r="AP141" s="138"/>
      <c r="AQ141" s="138"/>
    </row>
    <row r="142" spans="2:43" s="3" customFormat="1" ht="15" customHeight="1">
      <c r="B142" s="11"/>
      <c r="C142" s="11"/>
      <c r="D142" s="49" t="s">
        <v>196</v>
      </c>
      <c r="E142" s="11" t="s">
        <v>203</v>
      </c>
      <c r="F142" s="11"/>
      <c r="G142" s="13"/>
      <c r="H142" s="11"/>
      <c r="I142" s="47"/>
      <c r="J142" s="47"/>
      <c r="K142" s="47"/>
      <c r="L142" s="47"/>
      <c r="M142" s="47"/>
      <c r="N142" s="47"/>
      <c r="O142" s="11"/>
      <c r="P142" s="11"/>
      <c r="Q142" s="11"/>
      <c r="R142" s="11"/>
      <c r="S142" s="11"/>
      <c r="T142" s="11"/>
      <c r="U142" s="11"/>
      <c r="V142" s="13"/>
      <c r="W142" s="11"/>
      <c r="X142" s="48"/>
      <c r="Y142" s="48"/>
      <c r="Z142" s="48"/>
      <c r="AA142" s="11"/>
      <c r="AB142" s="11"/>
      <c r="AC142" s="11"/>
      <c r="AP142" s="138"/>
      <c r="AQ142" s="138"/>
    </row>
    <row r="143" spans="2:43" s="3" customFormat="1" ht="18" customHeight="1">
      <c r="B143" s="11"/>
      <c r="C143" s="11"/>
      <c r="D143" s="49" t="s">
        <v>196</v>
      </c>
      <c r="E143" s="11" t="s">
        <v>215</v>
      </c>
      <c r="F143" s="11"/>
      <c r="G143" s="13"/>
      <c r="H143" s="11"/>
      <c r="I143" s="47"/>
      <c r="J143" s="47"/>
      <c r="K143" s="47"/>
      <c r="L143" s="47"/>
      <c r="M143" s="47"/>
      <c r="N143" s="47"/>
      <c r="O143" s="11"/>
      <c r="P143" s="11"/>
      <c r="Q143" s="11"/>
      <c r="R143" s="11"/>
      <c r="S143" s="11"/>
      <c r="T143" s="11"/>
      <c r="U143" s="11"/>
      <c r="V143" s="13"/>
      <c r="W143" s="11"/>
      <c r="X143" s="48"/>
      <c r="Y143" s="48"/>
      <c r="Z143" s="48"/>
      <c r="AA143" s="11"/>
      <c r="AB143" s="11"/>
      <c r="AC143" s="11"/>
      <c r="AP143" s="138"/>
      <c r="AQ143" s="138"/>
    </row>
    <row r="144" spans="2:43" s="3" customFormat="1" ht="30" customHeight="1">
      <c r="B144" s="11"/>
      <c r="C144" s="11"/>
      <c r="D144" s="611" t="s">
        <v>0</v>
      </c>
      <c r="E144" s="612"/>
      <c r="F144" s="612"/>
      <c r="G144" s="612"/>
      <c r="H144" s="612"/>
      <c r="I144" s="612"/>
      <c r="J144" s="612"/>
      <c r="K144" s="612"/>
      <c r="L144" s="612"/>
      <c r="M144" s="612"/>
      <c r="N144" s="612"/>
      <c r="O144" s="612"/>
      <c r="P144" s="612"/>
      <c r="Q144" s="612"/>
      <c r="R144" s="612"/>
      <c r="S144" s="612"/>
      <c r="T144" s="612"/>
      <c r="U144" s="612"/>
      <c r="V144" s="612"/>
      <c r="W144" s="613"/>
      <c r="X144" s="572" t="s">
        <v>7</v>
      </c>
      <c r="Y144" s="572"/>
      <c r="Z144" s="572"/>
      <c r="AA144" s="572"/>
      <c r="AB144" s="573"/>
      <c r="AC144" s="11"/>
      <c r="AP144" s="138"/>
      <c r="AQ144" s="138"/>
    </row>
    <row r="145" spans="2:43" ht="15" customHeight="1">
      <c r="D145" s="583" t="s">
        <v>29</v>
      </c>
      <c r="E145" s="584"/>
      <c r="F145" s="584"/>
      <c r="G145" s="584"/>
      <c r="H145" s="584"/>
      <c r="I145" s="584"/>
      <c r="J145" s="584"/>
      <c r="K145" s="584"/>
      <c r="L145" s="584"/>
      <c r="M145" s="584"/>
      <c r="N145" s="584"/>
      <c r="O145" s="584"/>
      <c r="P145" s="584"/>
      <c r="Q145" s="584"/>
      <c r="R145" s="584"/>
      <c r="S145" s="584"/>
      <c r="T145" s="584"/>
      <c r="U145" s="584"/>
      <c r="V145" s="584"/>
      <c r="W145" s="584"/>
      <c r="X145" s="584"/>
      <c r="Y145" s="584"/>
      <c r="Z145" s="584"/>
      <c r="AA145" s="584"/>
      <c r="AB145" s="585"/>
    </row>
    <row r="146" spans="2:43" s="3" customFormat="1" ht="30" customHeight="1">
      <c r="B146" s="11"/>
      <c r="C146" s="11"/>
      <c r="D146" s="226" t="s">
        <v>20</v>
      </c>
      <c r="E146" s="701" t="s">
        <v>2412</v>
      </c>
      <c r="F146" s="701"/>
      <c r="G146" s="701"/>
      <c r="H146" s="701"/>
      <c r="I146" s="701"/>
      <c r="J146" s="701"/>
      <c r="K146" s="701"/>
      <c r="L146" s="701"/>
      <c r="M146" s="701"/>
      <c r="N146" s="701"/>
      <c r="O146" s="701"/>
      <c r="P146" s="701"/>
      <c r="Q146" s="701"/>
      <c r="R146" s="701"/>
      <c r="S146" s="701"/>
      <c r="T146" s="701"/>
      <c r="U146" s="701"/>
      <c r="V146" s="701"/>
      <c r="W146" s="701"/>
      <c r="X146" s="655" t="s">
        <v>2400</v>
      </c>
      <c r="Y146" s="655"/>
      <c r="Z146" s="655"/>
      <c r="AA146" s="655"/>
      <c r="AB146" s="656"/>
      <c r="AC146" s="11"/>
      <c r="AP146" s="171">
        <v>0</v>
      </c>
      <c r="AQ146" s="122" t="str" cm="1">
        <f t="array" ref="AQ146">_xlfn.SWITCH(AP146,0,"未選択",INDEX(該当,AP146))</f>
        <v>未選択</v>
      </c>
    </row>
    <row r="147" spans="2:43" s="3" customFormat="1" ht="54" customHeight="1">
      <c r="B147" s="11"/>
      <c r="C147" s="11"/>
      <c r="D147" s="702" t="s">
        <v>30</v>
      </c>
      <c r="E147" s="704" t="s">
        <v>31</v>
      </c>
      <c r="F147" s="704"/>
      <c r="G147" s="704"/>
      <c r="H147" s="704"/>
      <c r="I147" s="704"/>
      <c r="J147" s="704"/>
      <c r="K147" s="704"/>
      <c r="L147" s="704"/>
      <c r="M147" s="704"/>
      <c r="N147" s="704"/>
      <c r="O147" s="704"/>
      <c r="P147" s="704"/>
      <c r="Q147" s="704"/>
      <c r="R147" s="704"/>
      <c r="S147" s="704"/>
      <c r="T147" s="704"/>
      <c r="U147" s="704"/>
      <c r="V147" s="704"/>
      <c r="W147" s="704"/>
      <c r="X147" s="654" t="s">
        <v>2413</v>
      </c>
      <c r="Y147" s="655"/>
      <c r="Z147" s="655"/>
      <c r="AA147" s="655"/>
      <c r="AB147" s="656"/>
      <c r="AC147" s="11"/>
      <c r="AP147" s="171">
        <v>0</v>
      </c>
      <c r="AQ147" s="122" t="str" cm="1">
        <f t="array" ref="AQ147">_xlfn.SWITCH(AP147,0,"未選択",INDEX(該当省エネ,AP147))</f>
        <v>未選択</v>
      </c>
    </row>
    <row r="148" spans="2:43" s="3" customFormat="1" ht="12" customHeight="1">
      <c r="B148" s="11"/>
      <c r="C148" s="11"/>
      <c r="D148" s="703"/>
      <c r="E148" s="671" t="s">
        <v>32</v>
      </c>
      <c r="F148" s="676" t="s">
        <v>33</v>
      </c>
      <c r="G148" s="677"/>
      <c r="H148" s="677"/>
      <c r="I148" s="677"/>
      <c r="J148" s="677"/>
      <c r="K148" s="677"/>
      <c r="L148" s="677"/>
      <c r="M148" s="677"/>
      <c r="N148" s="677"/>
      <c r="O148" s="677"/>
      <c r="P148" s="677"/>
      <c r="Q148" s="677"/>
      <c r="R148" s="677"/>
      <c r="S148" s="678"/>
      <c r="T148" s="673" t="s">
        <v>385</v>
      </c>
      <c r="U148" s="674"/>
      <c r="V148" s="674"/>
      <c r="W148" s="675"/>
      <c r="X148" s="705"/>
      <c r="Y148" s="706"/>
      <c r="Z148" s="706"/>
      <c r="AA148" s="707"/>
      <c r="AB148" s="688" t="s">
        <v>2</v>
      </c>
      <c r="AC148" s="11"/>
      <c r="AP148" s="171">
        <v>0</v>
      </c>
      <c r="AQ148" s="122" t="str" cm="1">
        <f t="array" ref="AQ148">_xlfn.SWITCH(AP148,0,"未選択",INDEX(防火仕様,AP148))</f>
        <v>未選択</v>
      </c>
    </row>
    <row r="149" spans="2:43" s="3" customFormat="1" ht="18" customHeight="1">
      <c r="B149" s="11"/>
      <c r="C149" s="11"/>
      <c r="D149" s="703"/>
      <c r="E149" s="672"/>
      <c r="F149" s="679"/>
      <c r="G149" s="680"/>
      <c r="H149" s="680"/>
      <c r="I149" s="680"/>
      <c r="J149" s="680"/>
      <c r="K149" s="680"/>
      <c r="L149" s="680"/>
      <c r="M149" s="680"/>
      <c r="N149" s="680"/>
      <c r="O149" s="680"/>
      <c r="P149" s="680"/>
      <c r="Q149" s="680"/>
      <c r="R149" s="680"/>
      <c r="S149" s="681"/>
      <c r="T149" s="311" t="s">
        <v>2403</v>
      </c>
      <c r="U149" s="312"/>
      <c r="V149" s="311" t="s">
        <v>2402</v>
      </c>
      <c r="W149" s="312"/>
      <c r="X149" s="708"/>
      <c r="Y149" s="709"/>
      <c r="Z149" s="709"/>
      <c r="AA149" s="710"/>
      <c r="AB149" s="689"/>
      <c r="AC149" s="11"/>
      <c r="AP149" s="138"/>
      <c r="AQ149" s="138"/>
    </row>
    <row r="150" spans="2:43" s="3" customFormat="1" ht="30" customHeight="1">
      <c r="B150" s="11"/>
      <c r="C150" s="11"/>
      <c r="D150" s="703"/>
      <c r="E150" s="181" t="s">
        <v>34</v>
      </c>
      <c r="F150" s="670" t="s">
        <v>161</v>
      </c>
      <c r="G150" s="670"/>
      <c r="H150" s="670"/>
      <c r="I150" s="670"/>
      <c r="J150" s="670"/>
      <c r="K150" s="670"/>
      <c r="L150" s="670"/>
      <c r="M150" s="670"/>
      <c r="N150" s="670"/>
      <c r="O150" s="670"/>
      <c r="P150" s="670"/>
      <c r="Q150" s="670"/>
      <c r="R150" s="670"/>
      <c r="S150" s="670"/>
      <c r="T150" s="670"/>
      <c r="U150" s="670"/>
      <c r="V150" s="670"/>
      <c r="W150" s="670"/>
      <c r="X150" s="669"/>
      <c r="Y150" s="669"/>
      <c r="Z150" s="669"/>
      <c r="AA150" s="669"/>
      <c r="AB150" s="182" t="s">
        <v>2</v>
      </c>
      <c r="AC150" s="11"/>
      <c r="AP150" s="138"/>
      <c r="AQ150" s="138"/>
    </row>
    <row r="151" spans="2:43" s="3" customFormat="1" ht="30" customHeight="1">
      <c r="B151" s="11"/>
      <c r="C151" s="11"/>
      <c r="D151" s="703"/>
      <c r="E151" s="181" t="s">
        <v>35</v>
      </c>
      <c r="F151" s="670" t="s">
        <v>36</v>
      </c>
      <c r="G151" s="670"/>
      <c r="H151" s="670"/>
      <c r="I151" s="670"/>
      <c r="J151" s="670"/>
      <c r="K151" s="670"/>
      <c r="L151" s="670"/>
      <c r="M151" s="670"/>
      <c r="N151" s="670"/>
      <c r="O151" s="670"/>
      <c r="P151" s="670"/>
      <c r="Q151" s="670"/>
      <c r="R151" s="670"/>
      <c r="S151" s="670"/>
      <c r="T151" s="670"/>
      <c r="U151" s="670"/>
      <c r="V151" s="670"/>
      <c r="W151" s="670"/>
      <c r="X151" s="669"/>
      <c r="Y151" s="669"/>
      <c r="Z151" s="669"/>
      <c r="AA151" s="669"/>
      <c r="AB151" s="182" t="s">
        <v>2</v>
      </c>
      <c r="AC151" s="11"/>
      <c r="AP151" s="138"/>
      <c r="AQ151" s="138"/>
    </row>
    <row r="152" spans="2:43" s="3" customFormat="1" ht="13.5" customHeight="1">
      <c r="B152" s="11"/>
      <c r="C152" s="11"/>
      <c r="D152" s="703"/>
      <c r="E152" s="671" t="s">
        <v>38</v>
      </c>
      <c r="F152" s="676" t="s">
        <v>37</v>
      </c>
      <c r="G152" s="677"/>
      <c r="H152" s="677"/>
      <c r="I152" s="677"/>
      <c r="J152" s="677"/>
      <c r="K152" s="677"/>
      <c r="L152" s="677"/>
      <c r="M152" s="677"/>
      <c r="N152" s="677"/>
      <c r="O152" s="677"/>
      <c r="P152" s="677"/>
      <c r="Q152" s="677"/>
      <c r="R152" s="677"/>
      <c r="S152" s="678"/>
      <c r="T152" s="673" t="s">
        <v>385</v>
      </c>
      <c r="U152" s="674"/>
      <c r="V152" s="674"/>
      <c r="W152" s="675"/>
      <c r="X152" s="682"/>
      <c r="Y152" s="683"/>
      <c r="Z152" s="683"/>
      <c r="AA152" s="684"/>
      <c r="AB152" s="688" t="s">
        <v>2</v>
      </c>
      <c r="AC152" s="11"/>
      <c r="AP152" s="171">
        <v>0</v>
      </c>
      <c r="AQ152" s="122" t="str" cm="1">
        <f t="array" ref="AQ152">_xlfn.SWITCH(AP152,0,"未選択",INDEX(防火仕様,AP152))</f>
        <v>未選択</v>
      </c>
    </row>
    <row r="153" spans="2:43" s="3" customFormat="1" ht="16.5" customHeight="1">
      <c r="B153" s="11"/>
      <c r="C153" s="11"/>
      <c r="D153" s="703"/>
      <c r="E153" s="672"/>
      <c r="F153" s="679"/>
      <c r="G153" s="680"/>
      <c r="H153" s="680"/>
      <c r="I153" s="680"/>
      <c r="J153" s="680"/>
      <c r="K153" s="680"/>
      <c r="L153" s="680"/>
      <c r="M153" s="680"/>
      <c r="N153" s="680"/>
      <c r="O153" s="680"/>
      <c r="P153" s="680"/>
      <c r="Q153" s="680"/>
      <c r="R153" s="680"/>
      <c r="S153" s="681"/>
      <c r="T153" s="311" t="s">
        <v>2403</v>
      </c>
      <c r="U153" s="312"/>
      <c r="V153" s="311" t="s">
        <v>2402</v>
      </c>
      <c r="W153" s="312"/>
      <c r="X153" s="685"/>
      <c r="Y153" s="686"/>
      <c r="Z153" s="686"/>
      <c r="AA153" s="687"/>
      <c r="AB153" s="689"/>
      <c r="AC153" s="11"/>
      <c r="AP153" s="138"/>
      <c r="AQ153" s="138"/>
    </row>
    <row r="154" spans="2:43" s="3" customFormat="1" ht="30" customHeight="1">
      <c r="B154" s="11"/>
      <c r="C154" s="11"/>
      <c r="D154" s="358" t="s">
        <v>69</v>
      </c>
      <c r="E154" s="181" t="s">
        <v>32</v>
      </c>
      <c r="F154" s="670" t="s">
        <v>227</v>
      </c>
      <c r="G154" s="670"/>
      <c r="H154" s="670"/>
      <c r="I154" s="670"/>
      <c r="J154" s="670"/>
      <c r="K154" s="670"/>
      <c r="L154" s="670"/>
      <c r="M154" s="670"/>
      <c r="N154" s="670"/>
      <c r="O154" s="670"/>
      <c r="P154" s="670"/>
      <c r="Q154" s="670"/>
      <c r="R154" s="670"/>
      <c r="S154" s="670"/>
      <c r="T154" s="670"/>
      <c r="U154" s="670"/>
      <c r="V154" s="670"/>
      <c r="W154" s="670"/>
      <c r="X154" s="669"/>
      <c r="Y154" s="669"/>
      <c r="Z154" s="669"/>
      <c r="AA154" s="669"/>
      <c r="AB154" s="182" t="s">
        <v>27</v>
      </c>
      <c r="AC154" s="11"/>
      <c r="AP154" s="138"/>
      <c r="AQ154" s="138"/>
    </row>
    <row r="155" spans="2:43" s="3" customFormat="1" ht="30" customHeight="1">
      <c r="B155" s="11"/>
      <c r="C155" s="11"/>
      <c r="D155" s="359"/>
      <c r="E155" s="181" t="s">
        <v>34</v>
      </c>
      <c r="F155" s="670" t="s">
        <v>2414</v>
      </c>
      <c r="G155" s="670"/>
      <c r="H155" s="670"/>
      <c r="I155" s="670"/>
      <c r="J155" s="670"/>
      <c r="K155" s="670"/>
      <c r="L155" s="670"/>
      <c r="M155" s="670"/>
      <c r="N155" s="670"/>
      <c r="O155" s="670"/>
      <c r="P155" s="670"/>
      <c r="Q155" s="670"/>
      <c r="R155" s="670"/>
      <c r="S155" s="670"/>
      <c r="T155" s="670"/>
      <c r="U155" s="670"/>
      <c r="V155" s="670"/>
      <c r="W155" s="670"/>
      <c r="X155" s="669"/>
      <c r="Y155" s="669"/>
      <c r="Z155" s="669"/>
      <c r="AA155" s="669"/>
      <c r="AB155" s="182" t="s">
        <v>27</v>
      </c>
      <c r="AC155" s="11"/>
      <c r="AP155" s="138"/>
      <c r="AQ155" s="138"/>
    </row>
    <row r="156" spans="2:43" s="3" customFormat="1" ht="30" customHeight="1">
      <c r="B156" s="11"/>
      <c r="C156" s="11"/>
      <c r="D156" s="360"/>
      <c r="E156" s="181" t="s">
        <v>260</v>
      </c>
      <c r="F156" s="670" t="s">
        <v>2415</v>
      </c>
      <c r="G156" s="670"/>
      <c r="H156" s="670"/>
      <c r="I156" s="670"/>
      <c r="J156" s="670"/>
      <c r="K156" s="670"/>
      <c r="L156" s="670"/>
      <c r="M156" s="670"/>
      <c r="N156" s="670"/>
      <c r="O156" s="670"/>
      <c r="P156" s="670"/>
      <c r="Q156" s="670"/>
      <c r="R156" s="670"/>
      <c r="S156" s="670"/>
      <c r="T156" s="670"/>
      <c r="U156" s="670"/>
      <c r="V156" s="670"/>
      <c r="W156" s="670"/>
      <c r="X156" s="669"/>
      <c r="Y156" s="669"/>
      <c r="Z156" s="669"/>
      <c r="AA156" s="669"/>
      <c r="AB156" s="182" t="s">
        <v>5</v>
      </c>
      <c r="AC156" s="11"/>
      <c r="AP156" s="138"/>
      <c r="AQ156" s="138"/>
    </row>
    <row r="157" spans="2:43" ht="15" customHeight="1">
      <c r="D157" s="583" t="s">
        <v>153</v>
      </c>
      <c r="E157" s="584"/>
      <c r="F157" s="584"/>
      <c r="G157" s="584"/>
      <c r="H157" s="584"/>
      <c r="I157" s="584"/>
      <c r="J157" s="584"/>
      <c r="K157" s="584"/>
      <c r="L157" s="584"/>
      <c r="M157" s="584"/>
      <c r="N157" s="584"/>
      <c r="O157" s="584"/>
      <c r="P157" s="584"/>
      <c r="Q157" s="584"/>
      <c r="R157" s="584"/>
      <c r="S157" s="584"/>
      <c r="T157" s="584"/>
      <c r="U157" s="584"/>
      <c r="V157" s="584"/>
      <c r="W157" s="584"/>
      <c r="X157" s="584"/>
      <c r="Y157" s="584"/>
      <c r="Z157" s="584"/>
      <c r="AA157" s="584"/>
      <c r="AB157" s="585"/>
    </row>
    <row r="158" spans="2:43" s="3" customFormat="1" ht="30" customHeight="1">
      <c r="B158" s="11"/>
      <c r="C158" s="11"/>
      <c r="D158" s="183" t="s">
        <v>20</v>
      </c>
      <c r="E158" s="666" t="s">
        <v>245</v>
      </c>
      <c r="F158" s="667"/>
      <c r="G158" s="667"/>
      <c r="H158" s="667"/>
      <c r="I158" s="667"/>
      <c r="J158" s="667"/>
      <c r="K158" s="667"/>
      <c r="L158" s="667"/>
      <c r="M158" s="667"/>
      <c r="N158" s="667"/>
      <c r="O158" s="667"/>
      <c r="P158" s="667"/>
      <c r="Q158" s="667"/>
      <c r="R158" s="667"/>
      <c r="S158" s="667"/>
      <c r="T158" s="667"/>
      <c r="U158" s="667"/>
      <c r="V158" s="667"/>
      <c r="W158" s="668"/>
      <c r="X158" s="655" t="s">
        <v>2400</v>
      </c>
      <c r="Y158" s="655"/>
      <c r="Z158" s="655"/>
      <c r="AA158" s="655"/>
      <c r="AB158" s="656"/>
      <c r="AC158" s="11"/>
      <c r="AP158" s="171">
        <v>0</v>
      </c>
      <c r="AQ158" s="122" t="str" cm="1">
        <f t="array" ref="AQ158">_xlfn.SWITCH(AP158,0,"未選択",INDEX(該当,AP158))</f>
        <v>未選択</v>
      </c>
    </row>
    <row r="159" spans="2:43" s="3" customFormat="1" ht="54" customHeight="1">
      <c r="B159" s="11"/>
      <c r="C159" s="11"/>
      <c r="D159" s="184" t="s">
        <v>30</v>
      </c>
      <c r="E159" s="651" t="s">
        <v>31</v>
      </c>
      <c r="F159" s="652"/>
      <c r="G159" s="652"/>
      <c r="H159" s="652"/>
      <c r="I159" s="652"/>
      <c r="J159" s="652"/>
      <c r="K159" s="652"/>
      <c r="L159" s="652"/>
      <c r="M159" s="652"/>
      <c r="N159" s="652"/>
      <c r="O159" s="652"/>
      <c r="P159" s="652"/>
      <c r="Q159" s="652"/>
      <c r="R159" s="652"/>
      <c r="S159" s="652"/>
      <c r="T159" s="652"/>
      <c r="U159" s="652"/>
      <c r="V159" s="652"/>
      <c r="W159" s="653"/>
      <c r="X159" s="654" t="s">
        <v>2413</v>
      </c>
      <c r="Y159" s="655"/>
      <c r="Z159" s="655"/>
      <c r="AA159" s="655"/>
      <c r="AB159" s="656"/>
      <c r="AC159" s="11"/>
      <c r="AP159" s="171">
        <v>0</v>
      </c>
      <c r="AQ159" s="122" t="str" cm="1">
        <f t="array" ref="AQ159">_xlfn.SWITCH(AP159,0,"未選択",INDEX(該当省エネ,AP159))</f>
        <v>未選択</v>
      </c>
    </row>
    <row r="160" spans="2:43" s="3" customFormat="1" ht="30" customHeight="1">
      <c r="B160" s="11"/>
      <c r="C160" s="11"/>
      <c r="D160" s="184" t="s">
        <v>22</v>
      </c>
      <c r="E160" s="318" t="s">
        <v>2416</v>
      </c>
      <c r="F160" s="319"/>
      <c r="G160" s="319"/>
      <c r="H160" s="319"/>
      <c r="I160" s="319"/>
      <c r="J160" s="319"/>
      <c r="K160" s="319"/>
      <c r="L160" s="319"/>
      <c r="M160" s="319"/>
      <c r="N160" s="319"/>
      <c r="O160" s="319"/>
      <c r="P160" s="319"/>
      <c r="Q160" s="319"/>
      <c r="R160" s="319"/>
      <c r="S160" s="319"/>
      <c r="T160" s="319"/>
      <c r="U160" s="319"/>
      <c r="V160" s="319"/>
      <c r="W160" s="320"/>
      <c r="X160" s="321"/>
      <c r="Y160" s="321"/>
      <c r="Z160" s="321"/>
      <c r="AA160" s="321"/>
      <c r="AB160" s="182" t="s">
        <v>5</v>
      </c>
      <c r="AC160" s="11"/>
      <c r="AP160" s="138"/>
      <c r="AQ160" s="138"/>
    </row>
    <row r="161" spans="2:43" s="3" customFormat="1" ht="30" customHeight="1">
      <c r="B161" s="11"/>
      <c r="C161" s="11"/>
      <c r="D161" s="184" t="s">
        <v>23</v>
      </c>
      <c r="E161" s="318" t="s">
        <v>57</v>
      </c>
      <c r="F161" s="319"/>
      <c r="G161" s="319"/>
      <c r="H161" s="319"/>
      <c r="I161" s="319"/>
      <c r="J161" s="319"/>
      <c r="K161" s="319"/>
      <c r="L161" s="319"/>
      <c r="M161" s="319"/>
      <c r="N161" s="319"/>
      <c r="O161" s="319"/>
      <c r="P161" s="319"/>
      <c r="Q161" s="319"/>
      <c r="R161" s="319"/>
      <c r="S161" s="319"/>
      <c r="T161" s="319"/>
      <c r="U161" s="319"/>
      <c r="V161" s="319"/>
      <c r="W161" s="320"/>
      <c r="X161" s="321"/>
      <c r="Y161" s="321"/>
      <c r="Z161" s="321"/>
      <c r="AA161" s="321"/>
      <c r="AB161" s="182" t="s">
        <v>5</v>
      </c>
      <c r="AC161" s="11"/>
      <c r="AP161" s="138"/>
      <c r="AQ161" s="138"/>
    </row>
    <row r="162" spans="2:43" ht="30" customHeight="1">
      <c r="D162" s="184" t="s">
        <v>50</v>
      </c>
      <c r="E162" s="318" t="s">
        <v>384</v>
      </c>
      <c r="F162" s="319"/>
      <c r="G162" s="319"/>
      <c r="H162" s="319"/>
      <c r="I162" s="319"/>
      <c r="J162" s="319"/>
      <c r="K162" s="319"/>
      <c r="L162" s="319"/>
      <c r="M162" s="319"/>
      <c r="N162" s="319"/>
      <c r="O162" s="319"/>
      <c r="P162" s="319"/>
      <c r="Q162" s="319"/>
      <c r="R162" s="319"/>
      <c r="S162" s="319"/>
      <c r="T162" s="319"/>
      <c r="U162" s="319"/>
      <c r="V162" s="319"/>
      <c r="W162" s="320"/>
      <c r="X162" s="321"/>
      <c r="Y162" s="321"/>
      <c r="Z162" s="321"/>
      <c r="AA162" s="321"/>
      <c r="AB162" s="182" t="s">
        <v>2</v>
      </c>
    </row>
    <row r="163" spans="2:43" s="3" customFormat="1" ht="15" customHeight="1">
      <c r="B163" s="11"/>
      <c r="C163" s="11"/>
      <c r="D163" s="583" t="s">
        <v>39</v>
      </c>
      <c r="E163" s="584"/>
      <c r="F163" s="584"/>
      <c r="G163" s="584"/>
      <c r="H163" s="584"/>
      <c r="I163" s="584"/>
      <c r="J163" s="584"/>
      <c r="K163" s="584"/>
      <c r="L163" s="584"/>
      <c r="M163" s="584"/>
      <c r="N163" s="584"/>
      <c r="O163" s="584"/>
      <c r="P163" s="584"/>
      <c r="Q163" s="584"/>
      <c r="R163" s="584"/>
      <c r="S163" s="584"/>
      <c r="T163" s="584"/>
      <c r="U163" s="584"/>
      <c r="V163" s="584"/>
      <c r="W163" s="584"/>
      <c r="X163" s="584"/>
      <c r="Y163" s="584"/>
      <c r="Z163" s="584"/>
      <c r="AA163" s="584"/>
      <c r="AB163" s="585"/>
      <c r="AC163" s="11"/>
      <c r="AP163" s="138"/>
      <c r="AQ163" s="138"/>
    </row>
    <row r="164" spans="2:43" s="3" customFormat="1" ht="30" customHeight="1">
      <c r="B164" s="11"/>
      <c r="C164" s="11"/>
      <c r="D164" s="183" t="s">
        <v>20</v>
      </c>
      <c r="E164" s="663" t="s">
        <v>246</v>
      </c>
      <c r="F164" s="664"/>
      <c r="G164" s="664"/>
      <c r="H164" s="664"/>
      <c r="I164" s="664"/>
      <c r="J164" s="664"/>
      <c r="K164" s="664"/>
      <c r="L164" s="664"/>
      <c r="M164" s="664"/>
      <c r="N164" s="664"/>
      <c r="O164" s="664"/>
      <c r="P164" s="664"/>
      <c r="Q164" s="664"/>
      <c r="R164" s="664"/>
      <c r="S164" s="664"/>
      <c r="T164" s="664"/>
      <c r="U164" s="664"/>
      <c r="V164" s="664"/>
      <c r="W164" s="665"/>
      <c r="X164" s="655" t="s">
        <v>2400</v>
      </c>
      <c r="Y164" s="655"/>
      <c r="Z164" s="655"/>
      <c r="AA164" s="655"/>
      <c r="AB164" s="656"/>
      <c r="AC164" s="11"/>
      <c r="AP164" s="171">
        <v>0</v>
      </c>
      <c r="AQ164" s="122" t="str" cm="1">
        <f t="array" ref="AQ164">_xlfn.SWITCH(AP164,0,"未選択",INDEX(該当,AP164))</f>
        <v>未選択</v>
      </c>
    </row>
    <row r="165" spans="2:43" s="3" customFormat="1" ht="54" customHeight="1">
      <c r="B165" s="11"/>
      <c r="C165" s="11"/>
      <c r="D165" s="185" t="s">
        <v>30</v>
      </c>
      <c r="E165" s="651" t="s">
        <v>31</v>
      </c>
      <c r="F165" s="652"/>
      <c r="G165" s="652"/>
      <c r="H165" s="652"/>
      <c r="I165" s="652"/>
      <c r="J165" s="652"/>
      <c r="K165" s="652"/>
      <c r="L165" s="652"/>
      <c r="M165" s="652"/>
      <c r="N165" s="652"/>
      <c r="O165" s="652"/>
      <c r="P165" s="652"/>
      <c r="Q165" s="652"/>
      <c r="R165" s="652"/>
      <c r="S165" s="652"/>
      <c r="T165" s="652"/>
      <c r="U165" s="652"/>
      <c r="V165" s="652"/>
      <c r="W165" s="653"/>
      <c r="X165" s="654" t="s">
        <v>2413</v>
      </c>
      <c r="Y165" s="655"/>
      <c r="Z165" s="655"/>
      <c r="AA165" s="655"/>
      <c r="AB165" s="656"/>
      <c r="AC165" s="11"/>
      <c r="AP165" s="171">
        <v>0</v>
      </c>
      <c r="AQ165" s="122" t="str" cm="1">
        <f t="array" ref="AQ165">_xlfn.SWITCH(AP165,0,"未選択",INDEX(該当省エネ,AP165))</f>
        <v>未選択</v>
      </c>
    </row>
    <row r="166" spans="2:43" s="3" customFormat="1" ht="30" customHeight="1">
      <c r="B166" s="11"/>
      <c r="C166" s="11"/>
      <c r="D166" s="184" t="s">
        <v>22</v>
      </c>
      <c r="E166" s="318" t="s">
        <v>2417</v>
      </c>
      <c r="F166" s="319"/>
      <c r="G166" s="319"/>
      <c r="H166" s="319"/>
      <c r="I166" s="319"/>
      <c r="J166" s="319"/>
      <c r="K166" s="319"/>
      <c r="L166" s="319"/>
      <c r="M166" s="319"/>
      <c r="N166" s="319"/>
      <c r="O166" s="319"/>
      <c r="P166" s="319"/>
      <c r="Q166" s="319"/>
      <c r="R166" s="319"/>
      <c r="S166" s="319"/>
      <c r="T166" s="319"/>
      <c r="U166" s="319"/>
      <c r="V166" s="319"/>
      <c r="W166" s="320"/>
      <c r="X166" s="321"/>
      <c r="Y166" s="321"/>
      <c r="Z166" s="321"/>
      <c r="AA166" s="321"/>
      <c r="AB166" s="182" t="s">
        <v>5</v>
      </c>
      <c r="AC166" s="11"/>
      <c r="AP166" s="138"/>
      <c r="AQ166" s="138"/>
    </row>
    <row r="167" spans="2:43" s="3" customFormat="1" ht="30" customHeight="1">
      <c r="B167" s="11"/>
      <c r="C167" s="11"/>
      <c r="D167" s="184" t="s">
        <v>23</v>
      </c>
      <c r="E167" s="318" t="s">
        <v>57</v>
      </c>
      <c r="F167" s="319"/>
      <c r="G167" s="319"/>
      <c r="H167" s="319"/>
      <c r="I167" s="319"/>
      <c r="J167" s="319"/>
      <c r="K167" s="319"/>
      <c r="L167" s="319"/>
      <c r="M167" s="319"/>
      <c r="N167" s="319"/>
      <c r="O167" s="319"/>
      <c r="P167" s="319"/>
      <c r="Q167" s="319"/>
      <c r="R167" s="319"/>
      <c r="S167" s="319"/>
      <c r="T167" s="319"/>
      <c r="U167" s="319"/>
      <c r="V167" s="319"/>
      <c r="W167" s="320"/>
      <c r="X167" s="321"/>
      <c r="Y167" s="321"/>
      <c r="Z167" s="321"/>
      <c r="AA167" s="321"/>
      <c r="AB167" s="182" t="s">
        <v>5</v>
      </c>
      <c r="AC167" s="11"/>
      <c r="AP167" s="138"/>
      <c r="AQ167" s="138"/>
    </row>
    <row r="168" spans="2:43" ht="30" customHeight="1">
      <c r="D168" s="184" t="s">
        <v>50</v>
      </c>
      <c r="E168" s="318" t="s">
        <v>384</v>
      </c>
      <c r="F168" s="319"/>
      <c r="G168" s="319"/>
      <c r="H168" s="319"/>
      <c r="I168" s="319"/>
      <c r="J168" s="319"/>
      <c r="K168" s="319"/>
      <c r="L168" s="319"/>
      <c r="M168" s="319"/>
      <c r="N168" s="319"/>
      <c r="O168" s="319"/>
      <c r="P168" s="319"/>
      <c r="Q168" s="319"/>
      <c r="R168" s="319"/>
      <c r="S168" s="319"/>
      <c r="T168" s="319"/>
      <c r="U168" s="319"/>
      <c r="V168" s="319"/>
      <c r="W168" s="320"/>
      <c r="X168" s="321"/>
      <c r="Y168" s="321"/>
      <c r="Z168" s="321"/>
      <c r="AA168" s="321"/>
      <c r="AB168" s="182" t="s">
        <v>2</v>
      </c>
    </row>
    <row r="169" spans="2:43" ht="15" customHeight="1">
      <c r="D169" s="583" t="s">
        <v>40</v>
      </c>
      <c r="E169" s="584"/>
      <c r="F169" s="584"/>
      <c r="G169" s="584"/>
      <c r="H169" s="584"/>
      <c r="I169" s="584"/>
      <c r="J169" s="584"/>
      <c r="K169" s="584"/>
      <c r="L169" s="584"/>
      <c r="M169" s="584"/>
      <c r="N169" s="584"/>
      <c r="O169" s="584"/>
      <c r="P169" s="584"/>
      <c r="Q169" s="584"/>
      <c r="R169" s="584"/>
      <c r="S169" s="584"/>
      <c r="T169" s="584"/>
      <c r="U169" s="584"/>
      <c r="V169" s="584"/>
      <c r="W169" s="584"/>
      <c r="X169" s="584"/>
      <c r="Y169" s="584"/>
      <c r="Z169" s="584"/>
      <c r="AA169" s="584"/>
      <c r="AB169" s="585"/>
    </row>
    <row r="170" spans="2:43" s="3" customFormat="1" ht="30" customHeight="1">
      <c r="B170" s="11"/>
      <c r="C170" s="11"/>
      <c r="D170" s="183" t="s">
        <v>20</v>
      </c>
      <c r="E170" s="663" t="s">
        <v>247</v>
      </c>
      <c r="F170" s="664"/>
      <c r="G170" s="664"/>
      <c r="H170" s="664"/>
      <c r="I170" s="664"/>
      <c r="J170" s="664"/>
      <c r="K170" s="664"/>
      <c r="L170" s="664"/>
      <c r="M170" s="664"/>
      <c r="N170" s="664"/>
      <c r="O170" s="664"/>
      <c r="P170" s="664"/>
      <c r="Q170" s="664"/>
      <c r="R170" s="664"/>
      <c r="S170" s="664"/>
      <c r="T170" s="664"/>
      <c r="U170" s="664"/>
      <c r="V170" s="664"/>
      <c r="W170" s="665"/>
      <c r="X170" s="655" t="s">
        <v>2400</v>
      </c>
      <c r="Y170" s="655"/>
      <c r="Z170" s="655"/>
      <c r="AA170" s="655"/>
      <c r="AB170" s="656"/>
      <c r="AC170" s="11"/>
      <c r="AP170" s="171">
        <v>0</v>
      </c>
      <c r="AQ170" s="122" t="str" cm="1">
        <f t="array" ref="AQ170">_xlfn.SWITCH(AP170,0,"未選択",INDEX(該当,AP170))</f>
        <v>未選択</v>
      </c>
    </row>
    <row r="171" spans="2:43" s="3" customFormat="1" ht="54" customHeight="1">
      <c r="B171" s="11"/>
      <c r="C171" s="11"/>
      <c r="D171" s="185" t="s">
        <v>30</v>
      </c>
      <c r="E171" s="651" t="s">
        <v>31</v>
      </c>
      <c r="F171" s="652"/>
      <c r="G171" s="652"/>
      <c r="H171" s="652"/>
      <c r="I171" s="652"/>
      <c r="J171" s="652"/>
      <c r="K171" s="652"/>
      <c r="L171" s="652"/>
      <c r="M171" s="652"/>
      <c r="N171" s="652"/>
      <c r="O171" s="652"/>
      <c r="P171" s="652"/>
      <c r="Q171" s="652"/>
      <c r="R171" s="652"/>
      <c r="S171" s="652"/>
      <c r="T171" s="652"/>
      <c r="U171" s="652"/>
      <c r="V171" s="652"/>
      <c r="W171" s="653"/>
      <c r="X171" s="654" t="s">
        <v>2413</v>
      </c>
      <c r="Y171" s="655"/>
      <c r="Z171" s="655"/>
      <c r="AA171" s="655"/>
      <c r="AB171" s="656"/>
      <c r="AC171" s="11"/>
      <c r="AP171" s="171">
        <v>0</v>
      </c>
      <c r="AQ171" s="122" t="str" cm="1">
        <f t="array" ref="AQ171">_xlfn.SWITCH(AP171,0,"未選択",INDEX(該当省エネ,AP171))</f>
        <v>未選択</v>
      </c>
    </row>
    <row r="172" spans="2:43" s="3" customFormat="1" ht="30" customHeight="1">
      <c r="B172" s="11"/>
      <c r="C172" s="11"/>
      <c r="D172" s="184" t="s">
        <v>22</v>
      </c>
      <c r="E172" s="318" t="s">
        <v>2418</v>
      </c>
      <c r="F172" s="319"/>
      <c r="G172" s="319"/>
      <c r="H172" s="319"/>
      <c r="I172" s="319"/>
      <c r="J172" s="319"/>
      <c r="K172" s="319"/>
      <c r="L172" s="319"/>
      <c r="M172" s="319"/>
      <c r="N172" s="319"/>
      <c r="O172" s="319"/>
      <c r="P172" s="319"/>
      <c r="Q172" s="319"/>
      <c r="R172" s="319"/>
      <c r="S172" s="319"/>
      <c r="T172" s="319"/>
      <c r="U172" s="319"/>
      <c r="V172" s="319"/>
      <c r="W172" s="320"/>
      <c r="X172" s="321"/>
      <c r="Y172" s="321"/>
      <c r="Z172" s="321"/>
      <c r="AA172" s="321"/>
      <c r="AB172" s="182" t="s">
        <v>5</v>
      </c>
      <c r="AC172" s="11"/>
      <c r="AP172" s="138"/>
      <c r="AQ172" s="138"/>
    </row>
    <row r="173" spans="2:43" s="3" customFormat="1" ht="30" customHeight="1">
      <c r="B173" s="11"/>
      <c r="C173" s="11"/>
      <c r="D173" s="184" t="s">
        <v>23</v>
      </c>
      <c r="E173" s="318" t="s">
        <v>57</v>
      </c>
      <c r="F173" s="319"/>
      <c r="G173" s="319"/>
      <c r="H173" s="319"/>
      <c r="I173" s="319"/>
      <c r="J173" s="319"/>
      <c r="K173" s="319"/>
      <c r="L173" s="319"/>
      <c r="M173" s="319"/>
      <c r="N173" s="319"/>
      <c r="O173" s="319"/>
      <c r="P173" s="319"/>
      <c r="Q173" s="319"/>
      <c r="R173" s="319"/>
      <c r="S173" s="319"/>
      <c r="T173" s="319"/>
      <c r="U173" s="319"/>
      <c r="V173" s="319"/>
      <c r="W173" s="320"/>
      <c r="X173" s="321"/>
      <c r="Y173" s="321"/>
      <c r="Z173" s="321"/>
      <c r="AA173" s="321"/>
      <c r="AB173" s="182" t="s">
        <v>5</v>
      </c>
      <c r="AC173" s="11"/>
      <c r="AP173" s="138"/>
      <c r="AQ173" s="138"/>
    </row>
    <row r="174" spans="2:43" ht="30" customHeight="1">
      <c r="D174" s="184" t="s">
        <v>50</v>
      </c>
      <c r="E174" s="318" t="s">
        <v>384</v>
      </c>
      <c r="F174" s="319"/>
      <c r="G174" s="319"/>
      <c r="H174" s="319"/>
      <c r="I174" s="319"/>
      <c r="J174" s="319"/>
      <c r="K174" s="319"/>
      <c r="L174" s="319"/>
      <c r="M174" s="319"/>
      <c r="N174" s="319"/>
      <c r="O174" s="319"/>
      <c r="P174" s="319"/>
      <c r="Q174" s="319"/>
      <c r="R174" s="319"/>
      <c r="S174" s="319"/>
      <c r="T174" s="319"/>
      <c r="U174" s="319"/>
      <c r="V174" s="319"/>
      <c r="W174" s="320"/>
      <c r="X174" s="657"/>
      <c r="Y174" s="658"/>
      <c r="Z174" s="658"/>
      <c r="AA174" s="659"/>
      <c r="AB174" s="186" t="s">
        <v>2</v>
      </c>
    </row>
    <row r="175" spans="2:43" s="3" customFormat="1" ht="32.25" customHeight="1">
      <c r="B175" s="11"/>
      <c r="C175" s="11"/>
      <c r="D175" s="422" t="s">
        <v>219</v>
      </c>
      <c r="E175" s="422"/>
      <c r="F175" s="422"/>
      <c r="G175" s="422"/>
      <c r="H175" s="422"/>
      <c r="I175" s="422"/>
      <c r="J175" s="422"/>
      <c r="K175" s="422"/>
      <c r="L175" s="422"/>
      <c r="M175" s="422"/>
      <c r="N175" s="422"/>
      <c r="O175" s="422"/>
      <c r="P175" s="422"/>
      <c r="Q175" s="422"/>
      <c r="R175" s="422"/>
      <c r="S175" s="422"/>
      <c r="T175" s="422"/>
      <c r="U175" s="422"/>
      <c r="V175" s="422"/>
      <c r="W175" s="422"/>
      <c r="X175" s="422"/>
      <c r="Y175" s="422"/>
      <c r="Z175" s="422"/>
      <c r="AA175" s="422"/>
      <c r="AB175" s="422"/>
      <c r="AC175" s="11"/>
      <c r="AP175" s="138"/>
      <c r="AQ175" s="138"/>
    </row>
    <row r="176" spans="2:43" s="3" customFormat="1" ht="67.5" customHeight="1">
      <c r="B176" s="11"/>
      <c r="C176" s="11"/>
      <c r="D176" s="404"/>
      <c r="E176" s="405"/>
      <c r="F176" s="405"/>
      <c r="G176" s="405"/>
      <c r="H176" s="405"/>
      <c r="I176" s="405"/>
      <c r="J176" s="405"/>
      <c r="K176" s="405"/>
      <c r="L176" s="405"/>
      <c r="M176" s="405"/>
      <c r="N176" s="405"/>
      <c r="O176" s="405"/>
      <c r="P176" s="405"/>
      <c r="Q176" s="405"/>
      <c r="R176" s="405"/>
      <c r="S176" s="405"/>
      <c r="T176" s="405"/>
      <c r="U176" s="405"/>
      <c r="V176" s="405"/>
      <c r="W176" s="405"/>
      <c r="X176" s="405"/>
      <c r="Y176" s="405"/>
      <c r="Z176" s="405"/>
      <c r="AA176" s="405"/>
      <c r="AB176" s="406"/>
      <c r="AC176" s="11"/>
      <c r="AP176" s="138"/>
      <c r="AQ176" s="138"/>
    </row>
    <row r="177" spans="2:43" ht="15" customHeight="1">
      <c r="F177" s="33"/>
      <c r="G177" s="13"/>
      <c r="H177" s="33"/>
      <c r="N177" s="47"/>
      <c r="U177" s="33"/>
      <c r="V177" s="13"/>
      <c r="W177" s="33"/>
      <c r="Z177" s="42"/>
    </row>
    <row r="178" spans="2:43" s="6" customFormat="1" ht="27" customHeight="1">
      <c r="B178" s="56"/>
      <c r="C178" s="56"/>
      <c r="D178" s="453" t="s">
        <v>179</v>
      </c>
      <c r="E178" s="453"/>
      <c r="F178" s="453"/>
      <c r="G178" s="453"/>
      <c r="H178" s="453"/>
      <c r="I178" s="453"/>
      <c r="J178" s="453"/>
      <c r="K178" s="453"/>
      <c r="L178" s="453"/>
      <c r="M178" s="453"/>
      <c r="N178" s="453"/>
      <c r="O178" s="453"/>
      <c r="P178" s="453"/>
      <c r="Q178" s="453"/>
      <c r="R178" s="453"/>
      <c r="S178" s="453"/>
      <c r="T178" s="453"/>
      <c r="U178" s="453"/>
      <c r="V178" s="453"/>
      <c r="W178" s="453"/>
      <c r="X178" s="453"/>
      <c r="Y178" s="453"/>
      <c r="Z178" s="453"/>
      <c r="AA178" s="453"/>
      <c r="AB178" s="56"/>
      <c r="AC178" s="56"/>
      <c r="AP178" s="141"/>
      <c r="AQ178" s="141"/>
    </row>
    <row r="179" spans="2:43" s="3" customFormat="1" ht="18.75" customHeight="1">
      <c r="B179" s="11"/>
      <c r="C179" s="11"/>
      <c r="D179" s="46" t="s">
        <v>192</v>
      </c>
      <c r="E179" s="11"/>
      <c r="F179" s="11"/>
      <c r="G179" s="13"/>
      <c r="H179" s="11"/>
      <c r="I179" s="47"/>
      <c r="J179" s="47"/>
      <c r="K179" s="47"/>
      <c r="L179" s="47"/>
      <c r="M179" s="47"/>
      <c r="N179" s="47"/>
      <c r="O179" s="11"/>
      <c r="P179" s="11"/>
      <c r="Q179" s="11"/>
      <c r="R179" s="11"/>
      <c r="S179" s="11"/>
      <c r="T179" s="11"/>
      <c r="U179" s="11"/>
      <c r="V179" s="13"/>
      <c r="W179" s="11"/>
      <c r="X179" s="48"/>
      <c r="Y179" s="48"/>
      <c r="Z179" s="48"/>
      <c r="AA179" s="11"/>
      <c r="AB179" s="11"/>
      <c r="AC179" s="11"/>
      <c r="AP179" s="138"/>
      <c r="AQ179" s="138"/>
    </row>
    <row r="180" spans="2:43" s="3" customFormat="1" ht="15" customHeight="1">
      <c r="B180" s="11"/>
      <c r="C180" s="11"/>
      <c r="D180" s="49" t="s">
        <v>196</v>
      </c>
      <c r="E180" s="11" t="s">
        <v>208</v>
      </c>
      <c r="F180" s="11"/>
      <c r="G180" s="13"/>
      <c r="H180" s="11"/>
      <c r="I180" s="47"/>
      <c r="J180" s="47"/>
      <c r="K180" s="47"/>
      <c r="L180" s="47"/>
      <c r="M180" s="47"/>
      <c r="N180" s="47"/>
      <c r="O180" s="11"/>
      <c r="P180" s="11"/>
      <c r="Q180" s="11"/>
      <c r="R180" s="11"/>
      <c r="S180" s="11"/>
      <c r="T180" s="11"/>
      <c r="U180" s="11"/>
      <c r="V180" s="13"/>
      <c r="W180" s="11"/>
      <c r="X180" s="48"/>
      <c r="Y180" s="48"/>
      <c r="Z180" s="48"/>
      <c r="AA180" s="11"/>
      <c r="AB180" s="11"/>
      <c r="AC180" s="11"/>
      <c r="AP180" s="138"/>
      <c r="AQ180" s="138"/>
    </row>
    <row r="181" spans="2:43" s="3" customFormat="1" ht="15" customHeight="1">
      <c r="B181" s="11"/>
      <c r="C181" s="11"/>
      <c r="D181" s="49" t="s">
        <v>196</v>
      </c>
      <c r="E181" s="11" t="s">
        <v>203</v>
      </c>
      <c r="F181" s="11"/>
      <c r="G181" s="13"/>
      <c r="H181" s="11"/>
      <c r="I181" s="47"/>
      <c r="J181" s="47"/>
      <c r="K181" s="47"/>
      <c r="L181" s="47"/>
      <c r="M181" s="47"/>
      <c r="N181" s="47"/>
      <c r="O181" s="11"/>
      <c r="P181" s="11"/>
      <c r="Q181" s="11"/>
      <c r="R181" s="11"/>
      <c r="S181" s="11"/>
      <c r="T181" s="11"/>
      <c r="U181" s="11"/>
      <c r="V181" s="13"/>
      <c r="W181" s="11"/>
      <c r="X181" s="48"/>
      <c r="Y181" s="48"/>
      <c r="Z181" s="48"/>
      <c r="AA181" s="11"/>
      <c r="AB181" s="11"/>
      <c r="AC181" s="11"/>
      <c r="AP181" s="138"/>
      <c r="AQ181" s="138"/>
    </row>
    <row r="182" spans="2:43" s="3" customFormat="1" ht="15" customHeight="1">
      <c r="B182" s="11"/>
      <c r="C182" s="11"/>
      <c r="D182" s="49" t="s">
        <v>196</v>
      </c>
      <c r="E182" s="11" t="s">
        <v>215</v>
      </c>
      <c r="F182" s="11"/>
      <c r="G182" s="13"/>
      <c r="H182" s="11"/>
      <c r="I182" s="47"/>
      <c r="J182" s="47"/>
      <c r="K182" s="47"/>
      <c r="L182" s="47"/>
      <c r="M182" s="47"/>
      <c r="N182" s="47"/>
      <c r="O182" s="11"/>
      <c r="P182" s="11"/>
      <c r="Q182" s="11"/>
      <c r="R182" s="11"/>
      <c r="S182" s="11"/>
      <c r="T182" s="11"/>
      <c r="U182" s="11"/>
      <c r="V182" s="13"/>
      <c r="W182" s="11"/>
      <c r="X182" s="48"/>
      <c r="Y182" s="48"/>
      <c r="Z182" s="48"/>
      <c r="AA182" s="11"/>
      <c r="AB182" s="11"/>
      <c r="AC182" s="11"/>
      <c r="AP182" s="138"/>
      <c r="AQ182" s="138"/>
    </row>
    <row r="183" spans="2:43" s="4" customFormat="1" ht="15" customHeight="1">
      <c r="B183" s="50"/>
      <c r="C183" s="50"/>
      <c r="D183" s="643" t="s">
        <v>0</v>
      </c>
      <c r="E183" s="644"/>
      <c r="F183" s="644"/>
      <c r="G183" s="644"/>
      <c r="H183" s="644"/>
      <c r="I183" s="644"/>
      <c r="J183" s="644"/>
      <c r="K183" s="644"/>
      <c r="L183" s="644"/>
      <c r="M183" s="644"/>
      <c r="N183" s="644"/>
      <c r="O183" s="644"/>
      <c r="P183" s="644"/>
      <c r="Q183" s="644"/>
      <c r="R183" s="644"/>
      <c r="S183" s="645"/>
      <c r="T183" s="649" t="s">
        <v>6</v>
      </c>
      <c r="U183" s="649"/>
      <c r="V183" s="649"/>
      <c r="W183" s="649"/>
      <c r="X183" s="649" t="s">
        <v>43</v>
      </c>
      <c r="Y183" s="649"/>
      <c r="Z183" s="649"/>
      <c r="AA183" s="649"/>
      <c r="AB183" s="649"/>
      <c r="AC183" s="50"/>
      <c r="AP183" s="141"/>
      <c r="AQ183" s="141"/>
    </row>
    <row r="184" spans="2:43" s="4" customFormat="1" ht="15.6" customHeight="1">
      <c r="B184" s="50"/>
      <c r="C184" s="50"/>
      <c r="D184" s="646"/>
      <c r="E184" s="647"/>
      <c r="F184" s="647"/>
      <c r="G184" s="647"/>
      <c r="H184" s="647"/>
      <c r="I184" s="647"/>
      <c r="J184" s="647"/>
      <c r="K184" s="647"/>
      <c r="L184" s="647"/>
      <c r="M184" s="647"/>
      <c r="N184" s="647"/>
      <c r="O184" s="647"/>
      <c r="P184" s="647"/>
      <c r="Q184" s="647"/>
      <c r="R184" s="647"/>
      <c r="S184" s="648"/>
      <c r="T184" s="650"/>
      <c r="U184" s="650"/>
      <c r="V184" s="650"/>
      <c r="W184" s="650"/>
      <c r="X184" s="650" t="s">
        <v>44</v>
      </c>
      <c r="Y184" s="650"/>
      <c r="Z184" s="650"/>
      <c r="AA184" s="650"/>
      <c r="AB184" s="650"/>
      <c r="AC184" s="50"/>
      <c r="AP184" s="141"/>
      <c r="AQ184" s="141"/>
    </row>
    <row r="185" spans="2:43" s="7" customFormat="1" ht="15" customHeight="1">
      <c r="B185" s="57"/>
      <c r="C185" s="57"/>
      <c r="D185" s="583" t="s">
        <v>41</v>
      </c>
      <c r="E185" s="584"/>
      <c r="F185" s="584"/>
      <c r="G185" s="584"/>
      <c r="H185" s="584"/>
      <c r="I185" s="584"/>
      <c r="J185" s="584"/>
      <c r="K185" s="584"/>
      <c r="L185" s="584"/>
      <c r="M185" s="584"/>
      <c r="N185" s="584"/>
      <c r="O185" s="584"/>
      <c r="P185" s="584"/>
      <c r="Q185" s="584"/>
      <c r="R185" s="584"/>
      <c r="S185" s="584"/>
      <c r="T185" s="584"/>
      <c r="U185" s="584"/>
      <c r="V185" s="584"/>
      <c r="W185" s="584"/>
      <c r="X185" s="584"/>
      <c r="Y185" s="584"/>
      <c r="Z185" s="584"/>
      <c r="AA185" s="584"/>
      <c r="AB185" s="585"/>
      <c r="AC185" s="57"/>
      <c r="AP185" s="141"/>
      <c r="AQ185" s="141"/>
    </row>
    <row r="186" spans="2:43" s="3" customFormat="1" ht="13.5" customHeight="1">
      <c r="B186" s="11"/>
      <c r="C186" s="11"/>
      <c r="D186" s="431" t="s">
        <v>20</v>
      </c>
      <c r="E186" s="350" t="s">
        <v>328</v>
      </c>
      <c r="F186" s="351"/>
      <c r="G186" s="351"/>
      <c r="H186" s="351"/>
      <c r="I186" s="351"/>
      <c r="J186" s="351"/>
      <c r="K186" s="351"/>
      <c r="L186" s="351"/>
      <c r="M186" s="351"/>
      <c r="N186" s="351"/>
      <c r="O186" s="351"/>
      <c r="P186" s="351"/>
      <c r="Q186" s="351"/>
      <c r="R186" s="351"/>
      <c r="S186" s="352"/>
      <c r="T186" s="660" t="s">
        <v>42</v>
      </c>
      <c r="U186" s="661"/>
      <c r="V186" s="662"/>
      <c r="W186" s="620" t="s">
        <v>5</v>
      </c>
      <c r="X186" s="297" t="s">
        <v>43</v>
      </c>
      <c r="Y186" s="298"/>
      <c r="Z186" s="298"/>
      <c r="AA186" s="299"/>
      <c r="AB186" s="340" t="s">
        <v>2</v>
      </c>
      <c r="AC186" s="11"/>
      <c r="AP186" s="138"/>
      <c r="AQ186" s="138"/>
    </row>
    <row r="187" spans="2:43" s="3" customFormat="1" ht="21.75" customHeight="1">
      <c r="B187" s="11"/>
      <c r="C187" s="11"/>
      <c r="D187" s="441"/>
      <c r="E187" s="282"/>
      <c r="F187" s="283"/>
      <c r="G187" s="283"/>
      <c r="H187" s="283"/>
      <c r="I187" s="283"/>
      <c r="J187" s="283"/>
      <c r="K187" s="283"/>
      <c r="L187" s="283"/>
      <c r="M187" s="283"/>
      <c r="N187" s="283"/>
      <c r="O187" s="283"/>
      <c r="P187" s="283"/>
      <c r="Q187" s="283"/>
      <c r="R187" s="283"/>
      <c r="S187" s="284"/>
      <c r="T187" s="341"/>
      <c r="U187" s="342"/>
      <c r="V187" s="343"/>
      <c r="W187" s="577"/>
      <c r="X187" s="337"/>
      <c r="Y187" s="338"/>
      <c r="Z187" s="338"/>
      <c r="AA187" s="339"/>
      <c r="AB187" s="394"/>
      <c r="AC187" s="11"/>
      <c r="AP187" s="138"/>
      <c r="AQ187" s="138"/>
    </row>
    <row r="188" spans="2:43" s="3" customFormat="1" ht="13.5" customHeight="1">
      <c r="B188" s="11"/>
      <c r="C188" s="11"/>
      <c r="D188" s="441"/>
      <c r="E188" s="282"/>
      <c r="F188" s="283"/>
      <c r="G188" s="283"/>
      <c r="H188" s="283"/>
      <c r="I188" s="283"/>
      <c r="J188" s="283"/>
      <c r="K188" s="283"/>
      <c r="L188" s="283"/>
      <c r="M188" s="283"/>
      <c r="N188" s="283"/>
      <c r="O188" s="283"/>
      <c r="P188" s="283"/>
      <c r="Q188" s="283"/>
      <c r="R188" s="283"/>
      <c r="S188" s="284"/>
      <c r="T188" s="341"/>
      <c r="U188" s="342"/>
      <c r="V188" s="343"/>
      <c r="W188" s="577"/>
      <c r="X188" s="631" t="s">
        <v>44</v>
      </c>
      <c r="Y188" s="632"/>
      <c r="Z188" s="632"/>
      <c r="AA188" s="633"/>
      <c r="AB188" s="340" t="s">
        <v>2</v>
      </c>
      <c r="AC188" s="11"/>
      <c r="AP188" s="138"/>
      <c r="AQ188" s="138"/>
    </row>
    <row r="189" spans="2:43" s="3" customFormat="1" ht="21.75" customHeight="1">
      <c r="B189" s="11"/>
      <c r="C189" s="11"/>
      <c r="D189" s="441"/>
      <c r="E189" s="282"/>
      <c r="F189" s="283"/>
      <c r="G189" s="283"/>
      <c r="H189" s="283"/>
      <c r="I189" s="283"/>
      <c r="J189" s="283"/>
      <c r="K189" s="283"/>
      <c r="L189" s="283"/>
      <c r="M189" s="283"/>
      <c r="N189" s="283"/>
      <c r="O189" s="283"/>
      <c r="P189" s="283"/>
      <c r="Q189" s="283"/>
      <c r="R189" s="283"/>
      <c r="S189" s="284"/>
      <c r="T189" s="341"/>
      <c r="U189" s="342"/>
      <c r="V189" s="343"/>
      <c r="W189" s="577"/>
      <c r="X189" s="398"/>
      <c r="Y189" s="625"/>
      <c r="Z189" s="625"/>
      <c r="AA189" s="626"/>
      <c r="AB189" s="289"/>
      <c r="AC189" s="11"/>
      <c r="AP189" s="138"/>
      <c r="AQ189" s="138"/>
    </row>
    <row r="190" spans="2:43" s="3" customFormat="1" ht="13.5" customHeight="1">
      <c r="B190" s="11"/>
      <c r="C190" s="11"/>
      <c r="D190" s="441" t="s">
        <v>21</v>
      </c>
      <c r="E190" s="282" t="s">
        <v>329</v>
      </c>
      <c r="F190" s="283"/>
      <c r="G190" s="283"/>
      <c r="H190" s="283"/>
      <c r="I190" s="283"/>
      <c r="J190" s="283"/>
      <c r="K190" s="283"/>
      <c r="L190" s="283"/>
      <c r="M190" s="283"/>
      <c r="N190" s="283"/>
      <c r="O190" s="283"/>
      <c r="P190" s="283"/>
      <c r="Q190" s="283"/>
      <c r="R190" s="283"/>
      <c r="S190" s="284"/>
      <c r="T190" s="634" t="s">
        <v>46</v>
      </c>
      <c r="U190" s="635"/>
      <c r="V190" s="636"/>
      <c r="W190" s="577" t="s">
        <v>47</v>
      </c>
      <c r="X190" s="631" t="s">
        <v>43</v>
      </c>
      <c r="Y190" s="632"/>
      <c r="Z190" s="632"/>
      <c r="AA190" s="633"/>
      <c r="AB190" s="394" t="s">
        <v>2</v>
      </c>
      <c r="AC190" s="11"/>
      <c r="AP190" s="138"/>
      <c r="AQ190" s="138"/>
    </row>
    <row r="191" spans="2:43" s="3" customFormat="1" ht="21.75" customHeight="1">
      <c r="B191" s="11"/>
      <c r="C191" s="11"/>
      <c r="D191" s="441"/>
      <c r="E191" s="282"/>
      <c r="F191" s="283"/>
      <c r="G191" s="283"/>
      <c r="H191" s="283"/>
      <c r="I191" s="283"/>
      <c r="J191" s="283"/>
      <c r="K191" s="283"/>
      <c r="L191" s="283"/>
      <c r="M191" s="283"/>
      <c r="N191" s="283"/>
      <c r="O191" s="283"/>
      <c r="P191" s="283"/>
      <c r="Q191" s="283"/>
      <c r="R191" s="283"/>
      <c r="S191" s="284"/>
      <c r="T191" s="341"/>
      <c r="U191" s="342"/>
      <c r="V191" s="343"/>
      <c r="W191" s="577"/>
      <c r="X191" s="398"/>
      <c r="Y191" s="625"/>
      <c r="Z191" s="625"/>
      <c r="AA191" s="626"/>
      <c r="AB191" s="394"/>
      <c r="AC191" s="11"/>
      <c r="AP191" s="138"/>
      <c r="AQ191" s="138"/>
    </row>
    <row r="192" spans="2:43" s="3" customFormat="1" ht="13.5" customHeight="1">
      <c r="B192" s="11"/>
      <c r="C192" s="11"/>
      <c r="D192" s="441"/>
      <c r="E192" s="282"/>
      <c r="F192" s="283"/>
      <c r="G192" s="283"/>
      <c r="H192" s="283"/>
      <c r="I192" s="283"/>
      <c r="J192" s="283"/>
      <c r="K192" s="283"/>
      <c r="L192" s="283"/>
      <c r="M192" s="283"/>
      <c r="N192" s="283"/>
      <c r="O192" s="283"/>
      <c r="P192" s="283"/>
      <c r="Q192" s="283"/>
      <c r="R192" s="283"/>
      <c r="S192" s="284"/>
      <c r="T192" s="341"/>
      <c r="U192" s="342"/>
      <c r="V192" s="343"/>
      <c r="W192" s="577"/>
      <c r="X192" s="631" t="s">
        <v>44</v>
      </c>
      <c r="Y192" s="632"/>
      <c r="Z192" s="632"/>
      <c r="AA192" s="633"/>
      <c r="AB192" s="340" t="s">
        <v>2</v>
      </c>
      <c r="AC192" s="11"/>
      <c r="AP192" s="138"/>
      <c r="AQ192" s="138"/>
    </row>
    <row r="193" spans="2:43" s="3" customFormat="1" ht="21.75" customHeight="1">
      <c r="B193" s="11"/>
      <c r="C193" s="11"/>
      <c r="D193" s="358"/>
      <c r="E193" s="344"/>
      <c r="F193" s="345"/>
      <c r="G193" s="345"/>
      <c r="H193" s="345"/>
      <c r="I193" s="345"/>
      <c r="J193" s="345"/>
      <c r="K193" s="345"/>
      <c r="L193" s="345"/>
      <c r="M193" s="345"/>
      <c r="N193" s="345"/>
      <c r="O193" s="345"/>
      <c r="P193" s="345"/>
      <c r="Q193" s="345"/>
      <c r="R193" s="345"/>
      <c r="S193" s="346"/>
      <c r="T193" s="627"/>
      <c r="U193" s="628"/>
      <c r="V193" s="629"/>
      <c r="W193" s="637"/>
      <c r="X193" s="399"/>
      <c r="Y193" s="638"/>
      <c r="Z193" s="638"/>
      <c r="AA193" s="639"/>
      <c r="AB193" s="289"/>
      <c r="AC193" s="11"/>
      <c r="AP193" s="138"/>
      <c r="AQ193" s="138"/>
    </row>
    <row r="194" spans="2:43" s="4" customFormat="1" ht="15" customHeight="1">
      <c r="B194" s="50"/>
      <c r="C194" s="50"/>
      <c r="D194" s="583" t="s">
        <v>45</v>
      </c>
      <c r="E194" s="584"/>
      <c r="F194" s="584"/>
      <c r="G194" s="584"/>
      <c r="H194" s="584"/>
      <c r="I194" s="584"/>
      <c r="J194" s="584"/>
      <c r="K194" s="584"/>
      <c r="L194" s="584"/>
      <c r="M194" s="584"/>
      <c r="N194" s="584"/>
      <c r="O194" s="584"/>
      <c r="P194" s="584"/>
      <c r="Q194" s="584"/>
      <c r="R194" s="584"/>
      <c r="S194" s="584"/>
      <c r="T194" s="584"/>
      <c r="U194" s="584"/>
      <c r="V194" s="584"/>
      <c r="W194" s="584"/>
      <c r="X194" s="584"/>
      <c r="Y194" s="584"/>
      <c r="Z194" s="584"/>
      <c r="AA194" s="584"/>
      <c r="AB194" s="585"/>
      <c r="AC194" s="50"/>
      <c r="AP194" s="141"/>
      <c r="AQ194" s="141"/>
    </row>
    <row r="195" spans="2:43" s="3" customFormat="1" ht="13.5" customHeight="1">
      <c r="B195" s="11"/>
      <c r="C195" s="11"/>
      <c r="D195" s="431" t="s">
        <v>20</v>
      </c>
      <c r="E195" s="350" t="s">
        <v>330</v>
      </c>
      <c r="F195" s="351"/>
      <c r="G195" s="351"/>
      <c r="H195" s="351"/>
      <c r="I195" s="351"/>
      <c r="J195" s="351"/>
      <c r="K195" s="351"/>
      <c r="L195" s="351"/>
      <c r="M195" s="351"/>
      <c r="N195" s="351"/>
      <c r="O195" s="351"/>
      <c r="P195" s="351"/>
      <c r="Q195" s="351"/>
      <c r="R195" s="351"/>
      <c r="S195" s="352"/>
      <c r="T195" s="297" t="s">
        <v>46</v>
      </c>
      <c r="U195" s="298"/>
      <c r="V195" s="299"/>
      <c r="W195" s="620" t="s">
        <v>47</v>
      </c>
      <c r="X195" s="640" t="s">
        <v>43</v>
      </c>
      <c r="Y195" s="641"/>
      <c r="Z195" s="641"/>
      <c r="AA195" s="642"/>
      <c r="AB195" s="340" t="s">
        <v>2</v>
      </c>
      <c r="AC195" s="11"/>
      <c r="AP195" s="138"/>
      <c r="AQ195" s="138"/>
    </row>
    <row r="196" spans="2:43" s="3" customFormat="1" ht="21.75" customHeight="1">
      <c r="B196" s="11"/>
      <c r="C196" s="11"/>
      <c r="D196" s="441"/>
      <c r="E196" s="282"/>
      <c r="F196" s="283"/>
      <c r="G196" s="283"/>
      <c r="H196" s="283"/>
      <c r="I196" s="283"/>
      <c r="J196" s="283"/>
      <c r="K196" s="283"/>
      <c r="L196" s="283"/>
      <c r="M196" s="283"/>
      <c r="N196" s="283"/>
      <c r="O196" s="283"/>
      <c r="P196" s="283"/>
      <c r="Q196" s="283"/>
      <c r="R196" s="283"/>
      <c r="S196" s="284"/>
      <c r="T196" s="615"/>
      <c r="U196" s="616"/>
      <c r="V196" s="616"/>
      <c r="W196" s="577"/>
      <c r="X196" s="398"/>
      <c r="Y196" s="625"/>
      <c r="Z196" s="625"/>
      <c r="AA196" s="626"/>
      <c r="AB196" s="394"/>
      <c r="AC196" s="11"/>
      <c r="AP196" s="138"/>
      <c r="AQ196" s="138"/>
    </row>
    <row r="197" spans="2:43" s="3" customFormat="1" ht="13.5" customHeight="1">
      <c r="B197" s="11"/>
      <c r="C197" s="11"/>
      <c r="D197" s="441"/>
      <c r="E197" s="282"/>
      <c r="F197" s="283"/>
      <c r="G197" s="283"/>
      <c r="H197" s="283"/>
      <c r="I197" s="283"/>
      <c r="J197" s="283"/>
      <c r="K197" s="283"/>
      <c r="L197" s="283"/>
      <c r="M197" s="283"/>
      <c r="N197" s="283"/>
      <c r="O197" s="283"/>
      <c r="P197" s="283"/>
      <c r="Q197" s="283"/>
      <c r="R197" s="283"/>
      <c r="S197" s="284"/>
      <c r="T197" s="341"/>
      <c r="U197" s="342"/>
      <c r="V197" s="342"/>
      <c r="W197" s="577"/>
      <c r="X197" s="631" t="s">
        <v>44</v>
      </c>
      <c r="Y197" s="632"/>
      <c r="Z197" s="632"/>
      <c r="AA197" s="633"/>
      <c r="AB197" s="340" t="s">
        <v>2</v>
      </c>
      <c r="AC197" s="11"/>
      <c r="AP197" s="138"/>
      <c r="AQ197" s="138"/>
    </row>
    <row r="198" spans="2:43" s="3" customFormat="1" ht="21.75" customHeight="1">
      <c r="B198" s="11"/>
      <c r="C198" s="11"/>
      <c r="D198" s="441"/>
      <c r="E198" s="282"/>
      <c r="F198" s="283"/>
      <c r="G198" s="283"/>
      <c r="H198" s="283"/>
      <c r="I198" s="283"/>
      <c r="J198" s="283"/>
      <c r="K198" s="283"/>
      <c r="L198" s="283"/>
      <c r="M198" s="283"/>
      <c r="N198" s="283"/>
      <c r="O198" s="283"/>
      <c r="P198" s="283"/>
      <c r="Q198" s="283"/>
      <c r="R198" s="283"/>
      <c r="S198" s="284"/>
      <c r="T198" s="341"/>
      <c r="U198" s="342"/>
      <c r="V198" s="342"/>
      <c r="W198" s="577"/>
      <c r="X198" s="398"/>
      <c r="Y198" s="625"/>
      <c r="Z198" s="625"/>
      <c r="AA198" s="626"/>
      <c r="AB198" s="394"/>
      <c r="AC198" s="11"/>
      <c r="AP198" s="138"/>
      <c r="AQ198" s="138"/>
    </row>
    <row r="199" spans="2:43" s="3" customFormat="1" ht="13.5" customHeight="1">
      <c r="B199" s="11"/>
      <c r="C199" s="11"/>
      <c r="D199" s="441" t="s">
        <v>21</v>
      </c>
      <c r="E199" s="282" t="s">
        <v>331</v>
      </c>
      <c r="F199" s="283"/>
      <c r="G199" s="283"/>
      <c r="H199" s="283"/>
      <c r="I199" s="283"/>
      <c r="J199" s="283"/>
      <c r="K199" s="283"/>
      <c r="L199" s="283"/>
      <c r="M199" s="283"/>
      <c r="N199" s="283"/>
      <c r="O199" s="283"/>
      <c r="P199" s="283"/>
      <c r="Q199" s="283"/>
      <c r="R199" s="283"/>
      <c r="S199" s="284"/>
      <c r="T199" s="264" t="s">
        <v>46</v>
      </c>
      <c r="U199" s="265"/>
      <c r="V199" s="266"/>
      <c r="W199" s="577" t="s">
        <v>47</v>
      </c>
      <c r="X199" s="631" t="s">
        <v>43</v>
      </c>
      <c r="Y199" s="632"/>
      <c r="Z199" s="632"/>
      <c r="AA199" s="633"/>
      <c r="AB199" s="579" t="s">
        <v>2</v>
      </c>
      <c r="AC199" s="11"/>
      <c r="AP199" s="138"/>
      <c r="AQ199" s="138"/>
    </row>
    <row r="200" spans="2:43" s="3" customFormat="1" ht="21.75" customHeight="1">
      <c r="B200" s="11"/>
      <c r="C200" s="11"/>
      <c r="D200" s="441"/>
      <c r="E200" s="282"/>
      <c r="F200" s="283"/>
      <c r="G200" s="283"/>
      <c r="H200" s="283"/>
      <c r="I200" s="283"/>
      <c r="J200" s="283"/>
      <c r="K200" s="283"/>
      <c r="L200" s="283"/>
      <c r="M200" s="283"/>
      <c r="N200" s="283"/>
      <c r="O200" s="283"/>
      <c r="P200" s="283"/>
      <c r="Q200" s="283"/>
      <c r="R200" s="283"/>
      <c r="S200" s="284"/>
      <c r="T200" s="615"/>
      <c r="U200" s="616"/>
      <c r="V200" s="616"/>
      <c r="W200" s="577"/>
      <c r="X200" s="398"/>
      <c r="Y200" s="625"/>
      <c r="Z200" s="625"/>
      <c r="AA200" s="626"/>
      <c r="AB200" s="621"/>
      <c r="AC200" s="11"/>
      <c r="AP200" s="138"/>
      <c r="AQ200" s="138"/>
    </row>
    <row r="201" spans="2:43" s="3" customFormat="1" ht="13.5" customHeight="1">
      <c r="B201" s="11"/>
      <c r="C201" s="11"/>
      <c r="D201" s="441"/>
      <c r="E201" s="282"/>
      <c r="F201" s="283"/>
      <c r="G201" s="283"/>
      <c r="H201" s="283"/>
      <c r="I201" s="283"/>
      <c r="J201" s="283"/>
      <c r="K201" s="283"/>
      <c r="L201" s="283"/>
      <c r="M201" s="283"/>
      <c r="N201" s="283"/>
      <c r="O201" s="283"/>
      <c r="P201" s="283"/>
      <c r="Q201" s="283"/>
      <c r="R201" s="283"/>
      <c r="S201" s="284"/>
      <c r="T201" s="341"/>
      <c r="U201" s="342"/>
      <c r="V201" s="342"/>
      <c r="W201" s="577"/>
      <c r="X201" s="264" t="s">
        <v>44</v>
      </c>
      <c r="Y201" s="265"/>
      <c r="Z201" s="265"/>
      <c r="AA201" s="266"/>
      <c r="AB201" s="579" t="s">
        <v>2</v>
      </c>
      <c r="AC201" s="11"/>
      <c r="AP201" s="138"/>
      <c r="AQ201" s="138"/>
    </row>
    <row r="202" spans="2:43" s="3" customFormat="1" ht="21.75" customHeight="1">
      <c r="B202" s="11"/>
      <c r="C202" s="11"/>
      <c r="D202" s="441"/>
      <c r="E202" s="282"/>
      <c r="F202" s="283"/>
      <c r="G202" s="283"/>
      <c r="H202" s="283"/>
      <c r="I202" s="283"/>
      <c r="J202" s="283"/>
      <c r="K202" s="283"/>
      <c r="L202" s="283"/>
      <c r="M202" s="283"/>
      <c r="N202" s="283"/>
      <c r="O202" s="283"/>
      <c r="P202" s="283"/>
      <c r="Q202" s="283"/>
      <c r="R202" s="283"/>
      <c r="S202" s="284"/>
      <c r="T202" s="341"/>
      <c r="U202" s="342"/>
      <c r="V202" s="342"/>
      <c r="W202" s="577"/>
      <c r="X202" s="337"/>
      <c r="Y202" s="338"/>
      <c r="Z202" s="338"/>
      <c r="AA202" s="339"/>
      <c r="AB202" s="621"/>
      <c r="AC202" s="11"/>
      <c r="AP202" s="138"/>
      <c r="AQ202" s="138"/>
    </row>
    <row r="203" spans="2:43" s="3" customFormat="1" ht="13.5" customHeight="1">
      <c r="B203" s="11"/>
      <c r="C203" s="11"/>
      <c r="D203" s="441" t="s">
        <v>22</v>
      </c>
      <c r="E203" s="282" t="s">
        <v>332</v>
      </c>
      <c r="F203" s="283"/>
      <c r="G203" s="283"/>
      <c r="H203" s="283"/>
      <c r="I203" s="283"/>
      <c r="J203" s="283"/>
      <c r="K203" s="283"/>
      <c r="L203" s="283"/>
      <c r="M203" s="283"/>
      <c r="N203" s="283"/>
      <c r="O203" s="283"/>
      <c r="P203" s="283"/>
      <c r="Q203" s="283"/>
      <c r="R203" s="283"/>
      <c r="S203" s="284"/>
      <c r="T203" s="264" t="s">
        <v>46</v>
      </c>
      <c r="U203" s="265"/>
      <c r="V203" s="266"/>
      <c r="W203" s="577" t="s">
        <v>47</v>
      </c>
      <c r="X203" s="264" t="s">
        <v>43</v>
      </c>
      <c r="Y203" s="265"/>
      <c r="Z203" s="265"/>
      <c r="AA203" s="266"/>
      <c r="AB203" s="579" t="s">
        <v>2</v>
      </c>
      <c r="AC203" s="11"/>
      <c r="AP203" s="138"/>
      <c r="AQ203" s="138"/>
    </row>
    <row r="204" spans="2:43" s="3" customFormat="1" ht="21.75" customHeight="1">
      <c r="B204" s="11"/>
      <c r="C204" s="11"/>
      <c r="D204" s="441"/>
      <c r="E204" s="282"/>
      <c r="F204" s="283"/>
      <c r="G204" s="283"/>
      <c r="H204" s="283"/>
      <c r="I204" s="283"/>
      <c r="J204" s="283"/>
      <c r="K204" s="283"/>
      <c r="L204" s="283"/>
      <c r="M204" s="283"/>
      <c r="N204" s="283"/>
      <c r="O204" s="283"/>
      <c r="P204" s="283"/>
      <c r="Q204" s="283"/>
      <c r="R204" s="283"/>
      <c r="S204" s="284"/>
      <c r="T204" s="615"/>
      <c r="U204" s="616"/>
      <c r="V204" s="616"/>
      <c r="W204" s="577"/>
      <c r="X204" s="337"/>
      <c r="Y204" s="338"/>
      <c r="Z204" s="338"/>
      <c r="AA204" s="339"/>
      <c r="AB204" s="621"/>
      <c r="AC204" s="11"/>
      <c r="AP204" s="138"/>
      <c r="AQ204" s="138"/>
    </row>
    <row r="205" spans="2:43" s="3" customFormat="1" ht="13.5" customHeight="1">
      <c r="B205" s="11"/>
      <c r="C205" s="11"/>
      <c r="D205" s="441"/>
      <c r="E205" s="282"/>
      <c r="F205" s="283"/>
      <c r="G205" s="283"/>
      <c r="H205" s="283"/>
      <c r="I205" s="283"/>
      <c r="J205" s="283"/>
      <c r="K205" s="283"/>
      <c r="L205" s="283"/>
      <c r="M205" s="283"/>
      <c r="N205" s="283"/>
      <c r="O205" s="283"/>
      <c r="P205" s="283"/>
      <c r="Q205" s="283"/>
      <c r="R205" s="283"/>
      <c r="S205" s="284"/>
      <c r="T205" s="341"/>
      <c r="U205" s="342"/>
      <c r="V205" s="342"/>
      <c r="W205" s="577"/>
      <c r="X205" s="631" t="s">
        <v>44</v>
      </c>
      <c r="Y205" s="632"/>
      <c r="Z205" s="632"/>
      <c r="AA205" s="633"/>
      <c r="AB205" s="579" t="s">
        <v>2</v>
      </c>
      <c r="AC205" s="11"/>
      <c r="AP205" s="138"/>
      <c r="AQ205" s="138"/>
    </row>
    <row r="206" spans="2:43" s="3" customFormat="1" ht="21.75" customHeight="1">
      <c r="B206" s="11"/>
      <c r="C206" s="11"/>
      <c r="D206" s="441"/>
      <c r="E206" s="282"/>
      <c r="F206" s="283"/>
      <c r="G206" s="283"/>
      <c r="H206" s="283"/>
      <c r="I206" s="283"/>
      <c r="J206" s="283"/>
      <c r="K206" s="283"/>
      <c r="L206" s="283"/>
      <c r="M206" s="283"/>
      <c r="N206" s="283"/>
      <c r="O206" s="283"/>
      <c r="P206" s="283"/>
      <c r="Q206" s="283"/>
      <c r="R206" s="283"/>
      <c r="S206" s="284"/>
      <c r="T206" s="341"/>
      <c r="U206" s="342"/>
      <c r="V206" s="342"/>
      <c r="W206" s="577"/>
      <c r="X206" s="398"/>
      <c r="Y206" s="625"/>
      <c r="Z206" s="625"/>
      <c r="AA206" s="626"/>
      <c r="AB206" s="621"/>
      <c r="AC206" s="11"/>
      <c r="AP206" s="138"/>
      <c r="AQ206" s="138"/>
    </row>
    <row r="207" spans="2:43" s="3" customFormat="1" ht="13.5" customHeight="1">
      <c r="B207" s="11"/>
      <c r="C207" s="11"/>
      <c r="D207" s="441" t="s">
        <v>164</v>
      </c>
      <c r="E207" s="282" t="s">
        <v>333</v>
      </c>
      <c r="F207" s="283"/>
      <c r="G207" s="283"/>
      <c r="H207" s="283"/>
      <c r="I207" s="283"/>
      <c r="J207" s="283"/>
      <c r="K207" s="283"/>
      <c r="L207" s="283"/>
      <c r="M207" s="283"/>
      <c r="N207" s="283"/>
      <c r="O207" s="283"/>
      <c r="P207" s="283"/>
      <c r="Q207" s="283"/>
      <c r="R207" s="283"/>
      <c r="S207" s="284"/>
      <c r="T207" s="631" t="s">
        <v>46</v>
      </c>
      <c r="U207" s="632"/>
      <c r="V207" s="632"/>
      <c r="W207" s="577" t="s">
        <v>47</v>
      </c>
      <c r="X207" s="264" t="s">
        <v>43</v>
      </c>
      <c r="Y207" s="265"/>
      <c r="Z207" s="265"/>
      <c r="AA207" s="266"/>
      <c r="AB207" s="622" t="s">
        <v>2</v>
      </c>
      <c r="AC207" s="11"/>
      <c r="AP207" s="138"/>
      <c r="AQ207" s="138"/>
    </row>
    <row r="208" spans="2:43" s="3" customFormat="1" ht="30" customHeight="1">
      <c r="B208" s="11"/>
      <c r="C208" s="11"/>
      <c r="D208" s="441"/>
      <c r="E208" s="282"/>
      <c r="F208" s="283"/>
      <c r="G208" s="283"/>
      <c r="H208" s="283"/>
      <c r="I208" s="283"/>
      <c r="J208" s="283"/>
      <c r="K208" s="283"/>
      <c r="L208" s="283"/>
      <c r="M208" s="283"/>
      <c r="N208" s="283"/>
      <c r="O208" s="283"/>
      <c r="P208" s="283"/>
      <c r="Q208" s="283"/>
      <c r="R208" s="283"/>
      <c r="S208" s="284"/>
      <c r="T208" s="341"/>
      <c r="U208" s="342"/>
      <c r="V208" s="343"/>
      <c r="W208" s="577"/>
      <c r="X208" s="337"/>
      <c r="Y208" s="338"/>
      <c r="Z208" s="338"/>
      <c r="AA208" s="339"/>
      <c r="AB208" s="622"/>
      <c r="AC208" s="11"/>
      <c r="AP208" s="138"/>
      <c r="AQ208" s="138"/>
    </row>
    <row r="209" spans="2:43" s="3" customFormat="1" ht="13.5" customHeight="1">
      <c r="B209" s="11"/>
      <c r="C209" s="11"/>
      <c r="D209" s="441"/>
      <c r="E209" s="282"/>
      <c r="F209" s="283"/>
      <c r="G209" s="283"/>
      <c r="H209" s="283"/>
      <c r="I209" s="283"/>
      <c r="J209" s="283"/>
      <c r="K209" s="283"/>
      <c r="L209" s="283"/>
      <c r="M209" s="283"/>
      <c r="N209" s="283"/>
      <c r="O209" s="283"/>
      <c r="P209" s="283"/>
      <c r="Q209" s="283"/>
      <c r="R209" s="283"/>
      <c r="S209" s="284"/>
      <c r="T209" s="341"/>
      <c r="U209" s="342"/>
      <c r="V209" s="343"/>
      <c r="W209" s="577"/>
      <c r="X209" s="264" t="s">
        <v>44</v>
      </c>
      <c r="Y209" s="265"/>
      <c r="Z209" s="265"/>
      <c r="AA209" s="266"/>
      <c r="AB209" s="622" t="s">
        <v>2</v>
      </c>
      <c r="AC209" s="11"/>
      <c r="AP209" s="138"/>
      <c r="AQ209" s="138"/>
    </row>
    <row r="210" spans="2:43" s="3" customFormat="1" ht="42.75" customHeight="1">
      <c r="B210" s="11"/>
      <c r="C210" s="11"/>
      <c r="D210" s="432"/>
      <c r="E210" s="574"/>
      <c r="F210" s="575"/>
      <c r="G210" s="575"/>
      <c r="H210" s="575"/>
      <c r="I210" s="575"/>
      <c r="J210" s="575"/>
      <c r="K210" s="575"/>
      <c r="L210" s="575"/>
      <c r="M210" s="575"/>
      <c r="N210" s="575"/>
      <c r="O210" s="575"/>
      <c r="P210" s="575"/>
      <c r="Q210" s="575"/>
      <c r="R210" s="575"/>
      <c r="S210" s="576"/>
      <c r="T210" s="627"/>
      <c r="U210" s="628"/>
      <c r="V210" s="629"/>
      <c r="W210" s="578"/>
      <c r="X210" s="388"/>
      <c r="Y210" s="389"/>
      <c r="Z210" s="389"/>
      <c r="AA210" s="390"/>
      <c r="AB210" s="630"/>
      <c r="AC210" s="11"/>
      <c r="AP210" s="138"/>
      <c r="AQ210" s="138"/>
    </row>
    <row r="211" spans="2:43" s="4" customFormat="1" ht="15" customHeight="1">
      <c r="B211" s="50"/>
      <c r="C211" s="50"/>
      <c r="D211" s="583" t="s">
        <v>48</v>
      </c>
      <c r="E211" s="584"/>
      <c r="F211" s="584"/>
      <c r="G211" s="584"/>
      <c r="H211" s="584"/>
      <c r="I211" s="584"/>
      <c r="J211" s="584"/>
      <c r="K211" s="584"/>
      <c r="L211" s="584"/>
      <c r="M211" s="584"/>
      <c r="N211" s="584"/>
      <c r="O211" s="584"/>
      <c r="P211" s="584"/>
      <c r="Q211" s="584"/>
      <c r="R211" s="584"/>
      <c r="S211" s="584"/>
      <c r="T211" s="584"/>
      <c r="U211" s="584"/>
      <c r="V211" s="584"/>
      <c r="W211" s="584"/>
      <c r="X211" s="584"/>
      <c r="Y211" s="584"/>
      <c r="Z211" s="584"/>
      <c r="AA211" s="584"/>
      <c r="AB211" s="585"/>
      <c r="AC211" s="50"/>
      <c r="AP211" s="141"/>
      <c r="AQ211" s="141"/>
    </row>
    <row r="212" spans="2:43" s="3" customFormat="1" ht="13.5" customHeight="1">
      <c r="B212" s="11"/>
      <c r="C212" s="11"/>
      <c r="D212" s="431" t="s">
        <v>20</v>
      </c>
      <c r="E212" s="350" t="s">
        <v>53</v>
      </c>
      <c r="F212" s="351"/>
      <c r="G212" s="351"/>
      <c r="H212" s="351"/>
      <c r="I212" s="351"/>
      <c r="J212" s="351"/>
      <c r="K212" s="351"/>
      <c r="L212" s="351"/>
      <c r="M212" s="351"/>
      <c r="N212" s="351"/>
      <c r="O212" s="351"/>
      <c r="P212" s="351"/>
      <c r="Q212" s="351"/>
      <c r="R212" s="351"/>
      <c r="S212" s="352"/>
      <c r="T212" s="617" t="s">
        <v>115</v>
      </c>
      <c r="U212" s="618"/>
      <c r="V212" s="619"/>
      <c r="W212" s="620" t="s">
        <v>51</v>
      </c>
      <c r="X212" s="617" t="s">
        <v>43</v>
      </c>
      <c r="Y212" s="618"/>
      <c r="Z212" s="618"/>
      <c r="AA212" s="619"/>
      <c r="AB212" s="621" t="s">
        <v>2</v>
      </c>
      <c r="AC212" s="11"/>
      <c r="AP212" s="138"/>
      <c r="AQ212" s="138"/>
    </row>
    <row r="213" spans="2:43" s="3" customFormat="1" ht="21.75" customHeight="1">
      <c r="B213" s="11"/>
      <c r="C213" s="11"/>
      <c r="D213" s="441"/>
      <c r="E213" s="282"/>
      <c r="F213" s="283"/>
      <c r="G213" s="283"/>
      <c r="H213" s="283"/>
      <c r="I213" s="283"/>
      <c r="J213" s="283"/>
      <c r="K213" s="283"/>
      <c r="L213" s="283"/>
      <c r="M213" s="283"/>
      <c r="N213" s="283"/>
      <c r="O213" s="283"/>
      <c r="P213" s="283"/>
      <c r="Q213" s="283"/>
      <c r="R213" s="283"/>
      <c r="S213" s="284"/>
      <c r="T213" s="615"/>
      <c r="U213" s="616"/>
      <c r="V213" s="616"/>
      <c r="W213" s="577"/>
      <c r="X213" s="337"/>
      <c r="Y213" s="338"/>
      <c r="Z213" s="338"/>
      <c r="AA213" s="339"/>
      <c r="AB213" s="622"/>
      <c r="AC213" s="11"/>
      <c r="AP213" s="138"/>
      <c r="AQ213" s="138"/>
    </row>
    <row r="214" spans="2:43" s="3" customFormat="1" ht="13.5" customHeight="1">
      <c r="B214" s="11"/>
      <c r="C214" s="11"/>
      <c r="D214" s="441"/>
      <c r="E214" s="282"/>
      <c r="F214" s="283"/>
      <c r="G214" s="283"/>
      <c r="H214" s="283"/>
      <c r="I214" s="283"/>
      <c r="J214" s="283"/>
      <c r="K214" s="283"/>
      <c r="L214" s="283"/>
      <c r="M214" s="283"/>
      <c r="N214" s="283"/>
      <c r="O214" s="283"/>
      <c r="P214" s="283"/>
      <c r="Q214" s="283"/>
      <c r="R214" s="283"/>
      <c r="S214" s="284"/>
      <c r="T214" s="341"/>
      <c r="U214" s="342"/>
      <c r="V214" s="342"/>
      <c r="W214" s="577"/>
      <c r="X214" s="264" t="s">
        <v>44</v>
      </c>
      <c r="Y214" s="265"/>
      <c r="Z214" s="265"/>
      <c r="AA214" s="266"/>
      <c r="AB214" s="623" t="s">
        <v>2</v>
      </c>
      <c r="AC214" s="11"/>
      <c r="AP214" s="138"/>
      <c r="AQ214" s="138"/>
    </row>
    <row r="215" spans="2:43" s="3" customFormat="1" ht="21.75" customHeight="1">
      <c r="B215" s="11"/>
      <c r="C215" s="11"/>
      <c r="D215" s="441"/>
      <c r="E215" s="282"/>
      <c r="F215" s="283"/>
      <c r="G215" s="283"/>
      <c r="H215" s="283"/>
      <c r="I215" s="283"/>
      <c r="J215" s="283"/>
      <c r="K215" s="283"/>
      <c r="L215" s="283"/>
      <c r="M215" s="283"/>
      <c r="N215" s="283"/>
      <c r="O215" s="283"/>
      <c r="P215" s="283"/>
      <c r="Q215" s="283"/>
      <c r="R215" s="283"/>
      <c r="S215" s="284"/>
      <c r="T215" s="341"/>
      <c r="U215" s="342"/>
      <c r="V215" s="342"/>
      <c r="W215" s="393"/>
      <c r="X215" s="608"/>
      <c r="Y215" s="609"/>
      <c r="Z215" s="609"/>
      <c r="AA215" s="610"/>
      <c r="AB215" s="624"/>
      <c r="AC215" s="11"/>
      <c r="AP215" s="138"/>
      <c r="AQ215" s="138"/>
    </row>
    <row r="216" spans="2:43" s="3" customFormat="1" ht="13.5" customHeight="1">
      <c r="B216" s="11"/>
      <c r="C216" s="11"/>
      <c r="D216" s="441" t="s">
        <v>21</v>
      </c>
      <c r="E216" s="282" t="s">
        <v>334</v>
      </c>
      <c r="F216" s="283"/>
      <c r="G216" s="283"/>
      <c r="H216" s="283"/>
      <c r="I216" s="283"/>
      <c r="J216" s="283"/>
      <c r="K216" s="283"/>
      <c r="L216" s="283"/>
      <c r="M216" s="283"/>
      <c r="N216" s="283"/>
      <c r="O216" s="283"/>
      <c r="P216" s="283"/>
      <c r="Q216" s="283"/>
      <c r="R216" s="283"/>
      <c r="S216" s="284"/>
      <c r="T216" s="264" t="s">
        <v>115</v>
      </c>
      <c r="U216" s="265"/>
      <c r="V216" s="266"/>
      <c r="W216" s="577" t="s">
        <v>51</v>
      </c>
      <c r="X216" s="264" t="s">
        <v>162</v>
      </c>
      <c r="Y216" s="265"/>
      <c r="Z216" s="265"/>
      <c r="AA216" s="266"/>
      <c r="AB216" s="579" t="s">
        <v>2</v>
      </c>
      <c r="AC216" s="11"/>
      <c r="AP216" s="138"/>
      <c r="AQ216" s="138"/>
    </row>
    <row r="217" spans="2:43" s="3" customFormat="1" ht="21.75" customHeight="1">
      <c r="B217" s="11"/>
      <c r="C217" s="11"/>
      <c r="D217" s="441"/>
      <c r="E217" s="282"/>
      <c r="F217" s="283"/>
      <c r="G217" s="283"/>
      <c r="H217" s="283"/>
      <c r="I217" s="283"/>
      <c r="J217" s="283"/>
      <c r="K217" s="283"/>
      <c r="L217" s="283"/>
      <c r="M217" s="283"/>
      <c r="N217" s="283"/>
      <c r="O217" s="283"/>
      <c r="P217" s="283"/>
      <c r="Q217" s="283"/>
      <c r="R217" s="283"/>
      <c r="S217" s="284"/>
      <c r="T217" s="615"/>
      <c r="U217" s="616"/>
      <c r="V217" s="616"/>
      <c r="W217" s="577"/>
      <c r="X217" s="608"/>
      <c r="Y217" s="609"/>
      <c r="Z217" s="609"/>
      <c r="AA217" s="610"/>
      <c r="AB217" s="614"/>
      <c r="AC217" s="11"/>
      <c r="AP217" s="138"/>
      <c r="AQ217" s="138"/>
    </row>
    <row r="218" spans="2:43" s="3" customFormat="1" ht="13.5" customHeight="1">
      <c r="B218" s="11"/>
      <c r="C218" s="11"/>
      <c r="D218" s="441" t="s">
        <v>22</v>
      </c>
      <c r="E218" s="282" t="s">
        <v>335</v>
      </c>
      <c r="F218" s="283"/>
      <c r="G218" s="283"/>
      <c r="H218" s="283"/>
      <c r="I218" s="283"/>
      <c r="J218" s="283"/>
      <c r="K218" s="283"/>
      <c r="L218" s="283"/>
      <c r="M218" s="283"/>
      <c r="N218" s="283"/>
      <c r="O218" s="283"/>
      <c r="P218" s="283"/>
      <c r="Q218" s="283"/>
      <c r="R218" s="283"/>
      <c r="S218" s="284"/>
      <c r="T218" s="264" t="s">
        <v>115</v>
      </c>
      <c r="U218" s="265"/>
      <c r="V218" s="266"/>
      <c r="W218" s="577" t="s">
        <v>51</v>
      </c>
      <c r="X218" s="264" t="s">
        <v>162</v>
      </c>
      <c r="Y218" s="265"/>
      <c r="Z218" s="265"/>
      <c r="AA218" s="266"/>
      <c r="AB218" s="579" t="s">
        <v>2</v>
      </c>
      <c r="AC218" s="11"/>
      <c r="AP218" s="138"/>
      <c r="AQ218" s="138"/>
    </row>
    <row r="219" spans="2:43" s="3" customFormat="1" ht="21.75" customHeight="1">
      <c r="B219" s="11"/>
      <c r="C219" s="11"/>
      <c r="D219" s="441"/>
      <c r="E219" s="282"/>
      <c r="F219" s="283"/>
      <c r="G219" s="283"/>
      <c r="H219" s="283"/>
      <c r="I219" s="283"/>
      <c r="J219" s="283"/>
      <c r="K219" s="283"/>
      <c r="L219" s="283"/>
      <c r="M219" s="283"/>
      <c r="N219" s="283"/>
      <c r="O219" s="283"/>
      <c r="P219" s="283"/>
      <c r="Q219" s="283"/>
      <c r="R219" s="283"/>
      <c r="S219" s="284"/>
      <c r="T219" s="615"/>
      <c r="U219" s="616"/>
      <c r="V219" s="616"/>
      <c r="W219" s="577"/>
      <c r="X219" s="608"/>
      <c r="Y219" s="609"/>
      <c r="Z219" s="609"/>
      <c r="AA219" s="610"/>
      <c r="AB219" s="614"/>
      <c r="AC219" s="11"/>
      <c r="AP219" s="138"/>
      <c r="AQ219" s="138"/>
    </row>
    <row r="220" spans="2:43" s="3" customFormat="1" ht="13.5" customHeight="1">
      <c r="B220" s="11"/>
      <c r="C220" s="11"/>
      <c r="D220" s="441" t="s">
        <v>23</v>
      </c>
      <c r="E220" s="282" t="s">
        <v>336</v>
      </c>
      <c r="F220" s="283"/>
      <c r="G220" s="283"/>
      <c r="H220" s="283"/>
      <c r="I220" s="283"/>
      <c r="J220" s="283"/>
      <c r="K220" s="283"/>
      <c r="L220" s="283"/>
      <c r="M220" s="283"/>
      <c r="N220" s="283"/>
      <c r="O220" s="283"/>
      <c r="P220" s="283"/>
      <c r="Q220" s="283"/>
      <c r="R220" s="283"/>
      <c r="S220" s="284"/>
      <c r="T220" s="264" t="s">
        <v>115</v>
      </c>
      <c r="U220" s="265"/>
      <c r="V220" s="266"/>
      <c r="W220" s="577" t="s">
        <v>51</v>
      </c>
      <c r="X220" s="264" t="s">
        <v>162</v>
      </c>
      <c r="Y220" s="265"/>
      <c r="Z220" s="265"/>
      <c r="AA220" s="266"/>
      <c r="AB220" s="579" t="s">
        <v>2</v>
      </c>
      <c r="AC220" s="11"/>
      <c r="AP220" s="138"/>
      <c r="AQ220" s="138"/>
    </row>
    <row r="221" spans="2:43" s="3" customFormat="1" ht="21.75" customHeight="1">
      <c r="B221" s="11"/>
      <c r="C221" s="11"/>
      <c r="D221" s="441"/>
      <c r="E221" s="282"/>
      <c r="F221" s="283"/>
      <c r="G221" s="283"/>
      <c r="H221" s="283"/>
      <c r="I221" s="283"/>
      <c r="J221" s="283"/>
      <c r="K221" s="283"/>
      <c r="L221" s="283"/>
      <c r="M221" s="283"/>
      <c r="N221" s="283"/>
      <c r="O221" s="283"/>
      <c r="P221" s="283"/>
      <c r="Q221" s="283"/>
      <c r="R221" s="283"/>
      <c r="S221" s="284"/>
      <c r="T221" s="615"/>
      <c r="U221" s="616"/>
      <c r="V221" s="616"/>
      <c r="W221" s="577"/>
      <c r="X221" s="608"/>
      <c r="Y221" s="609"/>
      <c r="Z221" s="609"/>
      <c r="AA221" s="610"/>
      <c r="AB221" s="614"/>
      <c r="AC221" s="11"/>
      <c r="AP221" s="138"/>
      <c r="AQ221" s="138"/>
    </row>
    <row r="222" spans="2:43" s="3" customFormat="1" ht="13.5" customHeight="1">
      <c r="B222" s="11"/>
      <c r="C222" s="11"/>
      <c r="D222" s="441" t="s">
        <v>50</v>
      </c>
      <c r="E222" s="282" t="s">
        <v>337</v>
      </c>
      <c r="F222" s="283"/>
      <c r="G222" s="283"/>
      <c r="H222" s="283"/>
      <c r="I222" s="283"/>
      <c r="J222" s="283"/>
      <c r="K222" s="283"/>
      <c r="L222" s="283"/>
      <c r="M222" s="283"/>
      <c r="N222" s="283"/>
      <c r="O222" s="283"/>
      <c r="P222" s="283"/>
      <c r="Q222" s="283"/>
      <c r="R222" s="283"/>
      <c r="S222" s="284"/>
      <c r="T222" s="264" t="s">
        <v>115</v>
      </c>
      <c r="U222" s="265"/>
      <c r="V222" s="266"/>
      <c r="W222" s="577" t="s">
        <v>51</v>
      </c>
      <c r="X222" s="264" t="s">
        <v>162</v>
      </c>
      <c r="Y222" s="265"/>
      <c r="Z222" s="265"/>
      <c r="AA222" s="266"/>
      <c r="AB222" s="579" t="s">
        <v>2</v>
      </c>
      <c r="AC222" s="11"/>
      <c r="AP222" s="138"/>
      <c r="AQ222" s="138"/>
    </row>
    <row r="223" spans="2:43" s="3" customFormat="1" ht="21.75" customHeight="1">
      <c r="B223" s="11"/>
      <c r="C223" s="11"/>
      <c r="D223" s="441"/>
      <c r="E223" s="282"/>
      <c r="F223" s="283"/>
      <c r="G223" s="283"/>
      <c r="H223" s="283"/>
      <c r="I223" s="283"/>
      <c r="J223" s="283"/>
      <c r="K223" s="283"/>
      <c r="L223" s="283"/>
      <c r="M223" s="283"/>
      <c r="N223" s="283"/>
      <c r="O223" s="283"/>
      <c r="P223" s="283"/>
      <c r="Q223" s="283"/>
      <c r="R223" s="283"/>
      <c r="S223" s="284"/>
      <c r="T223" s="615"/>
      <c r="U223" s="616"/>
      <c r="V223" s="616"/>
      <c r="W223" s="577"/>
      <c r="X223" s="608"/>
      <c r="Y223" s="609"/>
      <c r="Z223" s="609"/>
      <c r="AA223" s="610"/>
      <c r="AB223" s="614"/>
      <c r="AC223" s="11"/>
      <c r="AP223" s="138"/>
      <c r="AQ223" s="138"/>
    </row>
    <row r="224" spans="2:43" s="3" customFormat="1" ht="13.5" customHeight="1">
      <c r="B224" s="11"/>
      <c r="C224" s="11"/>
      <c r="D224" s="441" t="s">
        <v>49</v>
      </c>
      <c r="E224" s="282" t="s">
        <v>338</v>
      </c>
      <c r="F224" s="283"/>
      <c r="G224" s="283"/>
      <c r="H224" s="283"/>
      <c r="I224" s="283"/>
      <c r="J224" s="283"/>
      <c r="K224" s="283"/>
      <c r="L224" s="283"/>
      <c r="M224" s="283"/>
      <c r="N224" s="283"/>
      <c r="O224" s="283"/>
      <c r="P224" s="283"/>
      <c r="Q224" s="283"/>
      <c r="R224" s="283"/>
      <c r="S224" s="284"/>
      <c r="T224" s="264" t="s">
        <v>52</v>
      </c>
      <c r="U224" s="265"/>
      <c r="V224" s="266"/>
      <c r="W224" s="577" t="s">
        <v>27</v>
      </c>
      <c r="X224" s="264" t="s">
        <v>162</v>
      </c>
      <c r="Y224" s="265"/>
      <c r="Z224" s="265"/>
      <c r="AA224" s="266"/>
      <c r="AB224" s="579" t="s">
        <v>2</v>
      </c>
      <c r="AC224" s="11"/>
      <c r="AP224" s="138"/>
      <c r="AQ224" s="138"/>
    </row>
    <row r="225" spans="2:43" s="3" customFormat="1" ht="21.75" customHeight="1">
      <c r="B225" s="11"/>
      <c r="C225" s="11"/>
      <c r="D225" s="432"/>
      <c r="E225" s="574"/>
      <c r="F225" s="575"/>
      <c r="G225" s="575"/>
      <c r="H225" s="575"/>
      <c r="I225" s="575"/>
      <c r="J225" s="575"/>
      <c r="K225" s="575"/>
      <c r="L225" s="575"/>
      <c r="M225" s="575"/>
      <c r="N225" s="575"/>
      <c r="O225" s="575"/>
      <c r="P225" s="575"/>
      <c r="Q225" s="575"/>
      <c r="R225" s="575"/>
      <c r="S225" s="576"/>
      <c r="T225" s="581"/>
      <c r="U225" s="582"/>
      <c r="V225" s="582"/>
      <c r="W225" s="578"/>
      <c r="X225" s="388"/>
      <c r="Y225" s="389"/>
      <c r="Z225" s="389"/>
      <c r="AA225" s="390"/>
      <c r="AB225" s="580"/>
      <c r="AC225" s="11"/>
      <c r="AP225" s="138"/>
      <c r="AQ225" s="138"/>
    </row>
    <row r="226" spans="2:43" s="3" customFormat="1" ht="24.75" customHeight="1">
      <c r="B226" s="11"/>
      <c r="C226" s="11"/>
      <c r="D226" s="422" t="s">
        <v>220</v>
      </c>
      <c r="E226" s="422"/>
      <c r="F226" s="422"/>
      <c r="G226" s="422"/>
      <c r="H226" s="422"/>
      <c r="I226" s="422"/>
      <c r="J226" s="422"/>
      <c r="K226" s="422"/>
      <c r="L226" s="422"/>
      <c r="M226" s="422"/>
      <c r="N226" s="422"/>
      <c r="O226" s="422"/>
      <c r="P226" s="422"/>
      <c r="Q226" s="422"/>
      <c r="R226" s="422"/>
      <c r="S226" s="422"/>
      <c r="T226" s="422"/>
      <c r="U226" s="422"/>
      <c r="V226" s="422"/>
      <c r="W226" s="422"/>
      <c r="X226" s="422"/>
      <c r="Y226" s="422"/>
      <c r="Z226" s="422"/>
      <c r="AA226" s="422"/>
      <c r="AB226" s="422"/>
      <c r="AC226" s="11"/>
      <c r="AP226" s="138"/>
      <c r="AQ226" s="138"/>
    </row>
    <row r="227" spans="2:43" s="3" customFormat="1" ht="67.5" customHeight="1">
      <c r="B227" s="11"/>
      <c r="C227" s="11"/>
      <c r="D227" s="404"/>
      <c r="E227" s="405"/>
      <c r="F227" s="405"/>
      <c r="G227" s="405"/>
      <c r="H227" s="405"/>
      <c r="I227" s="405"/>
      <c r="J227" s="405"/>
      <c r="K227" s="405"/>
      <c r="L227" s="405"/>
      <c r="M227" s="405"/>
      <c r="N227" s="405"/>
      <c r="O227" s="405"/>
      <c r="P227" s="405"/>
      <c r="Q227" s="405"/>
      <c r="R227" s="405"/>
      <c r="S227" s="405"/>
      <c r="T227" s="405"/>
      <c r="U227" s="405"/>
      <c r="V227" s="405"/>
      <c r="W227" s="405"/>
      <c r="X227" s="405"/>
      <c r="Y227" s="405"/>
      <c r="Z227" s="405"/>
      <c r="AA227" s="405"/>
      <c r="AB227" s="406"/>
      <c r="AC227" s="11"/>
      <c r="AP227" s="138"/>
      <c r="AQ227" s="138"/>
    </row>
    <row r="228" spans="2:43" ht="15" customHeight="1">
      <c r="F228" s="33"/>
      <c r="G228" s="13"/>
      <c r="H228" s="33"/>
      <c r="N228" s="47"/>
      <c r="U228" s="33"/>
      <c r="V228" s="13"/>
      <c r="W228" s="33"/>
      <c r="Z228" s="42"/>
    </row>
    <row r="229" spans="2:43" ht="15" customHeight="1">
      <c r="F229" s="33"/>
      <c r="G229" s="13"/>
      <c r="H229" s="33"/>
      <c r="N229" s="47"/>
      <c r="U229" s="33"/>
      <c r="V229" s="13"/>
      <c r="W229" s="33"/>
      <c r="Z229" s="42"/>
    </row>
    <row r="230" spans="2:43" ht="27" customHeight="1">
      <c r="D230" s="453" t="s">
        <v>180</v>
      </c>
      <c r="E230" s="453"/>
      <c r="F230" s="453"/>
      <c r="G230" s="453"/>
      <c r="H230" s="453"/>
      <c r="I230" s="453"/>
      <c r="J230" s="453"/>
      <c r="K230" s="453"/>
      <c r="L230" s="453"/>
      <c r="M230" s="453"/>
      <c r="N230" s="453"/>
      <c r="O230" s="453"/>
      <c r="P230" s="453"/>
      <c r="Q230" s="453"/>
      <c r="R230" s="453"/>
      <c r="S230" s="453"/>
      <c r="T230" s="453"/>
      <c r="U230" s="453"/>
      <c r="V230" s="453"/>
      <c r="W230" s="453"/>
      <c r="X230" s="453"/>
      <c r="Y230" s="453"/>
      <c r="Z230" s="453"/>
      <c r="AA230" s="453"/>
    </row>
    <row r="231" spans="2:43" s="3" customFormat="1" ht="23.25" customHeight="1">
      <c r="B231" s="11"/>
      <c r="C231" s="11"/>
      <c r="D231" s="46" t="s">
        <v>192</v>
      </c>
      <c r="E231" s="11"/>
      <c r="F231" s="11"/>
      <c r="G231" s="13"/>
      <c r="H231" s="11"/>
      <c r="I231" s="47"/>
      <c r="J231" s="47"/>
      <c r="K231" s="47"/>
      <c r="L231" s="47"/>
      <c r="M231" s="47"/>
      <c r="N231" s="47"/>
      <c r="O231" s="11"/>
      <c r="P231" s="11"/>
      <c r="Q231" s="11"/>
      <c r="R231" s="11"/>
      <c r="S231" s="11"/>
      <c r="T231" s="11"/>
      <c r="U231" s="11"/>
      <c r="V231" s="13"/>
      <c r="W231" s="11"/>
      <c r="X231" s="48"/>
      <c r="Y231" s="48"/>
      <c r="Z231" s="48"/>
      <c r="AA231" s="11"/>
      <c r="AB231" s="11"/>
      <c r="AC231" s="11"/>
      <c r="AP231" s="138"/>
      <c r="AQ231" s="138"/>
    </row>
    <row r="232" spans="2:43" s="3" customFormat="1" ht="15" customHeight="1">
      <c r="B232" s="11"/>
      <c r="C232" s="11"/>
      <c r="D232" s="49" t="s">
        <v>196</v>
      </c>
      <c r="E232" s="301" t="s">
        <v>2420</v>
      </c>
      <c r="F232" s="301"/>
      <c r="G232" s="301"/>
      <c r="H232" s="301"/>
      <c r="I232" s="301"/>
      <c r="J232" s="301"/>
      <c r="K232" s="301"/>
      <c r="L232" s="301"/>
      <c r="M232" s="301"/>
      <c r="N232" s="301"/>
      <c r="O232" s="301"/>
      <c r="P232" s="301"/>
      <c r="Q232" s="301"/>
      <c r="R232" s="301"/>
      <c r="S232" s="301"/>
      <c r="T232" s="301"/>
      <c r="U232" s="301"/>
      <c r="V232" s="301"/>
      <c r="W232" s="302" t="s">
        <v>2419</v>
      </c>
      <c r="X232" s="302"/>
      <c r="Y232" s="302"/>
      <c r="Z232" s="302"/>
      <c r="AA232" s="302"/>
      <c r="AB232" s="302"/>
      <c r="AC232" s="302"/>
      <c r="AP232" s="138"/>
      <c r="AQ232" s="138"/>
    </row>
    <row r="233" spans="2:43" s="3" customFormat="1" ht="15" customHeight="1">
      <c r="B233" s="11"/>
      <c r="C233" s="11"/>
      <c r="D233" s="49" t="s">
        <v>196</v>
      </c>
      <c r="E233" s="11" t="s">
        <v>208</v>
      </c>
      <c r="F233" s="11"/>
      <c r="G233" s="13"/>
      <c r="H233" s="11"/>
      <c r="I233" s="47"/>
      <c r="J233" s="47"/>
      <c r="K233" s="47"/>
      <c r="L233" s="47"/>
      <c r="M233" s="47"/>
      <c r="N233" s="47"/>
      <c r="O233" s="11"/>
      <c r="P233" s="11"/>
      <c r="Q233" s="11"/>
      <c r="R233" s="11"/>
      <c r="S233" s="11"/>
      <c r="T233" s="11"/>
      <c r="U233" s="11"/>
      <c r="V233" s="13"/>
      <c r="W233" s="11"/>
      <c r="X233" s="48"/>
      <c r="Y233" s="48"/>
      <c r="Z233" s="48"/>
      <c r="AA233" s="11"/>
      <c r="AB233" s="11"/>
      <c r="AC233" s="11"/>
      <c r="AP233" s="138"/>
      <c r="AQ233" s="138"/>
    </row>
    <row r="234" spans="2:43" s="3" customFormat="1" ht="15" customHeight="1">
      <c r="B234" s="11"/>
      <c r="C234" s="11"/>
      <c r="D234" s="49" t="s">
        <v>196</v>
      </c>
      <c r="E234" s="11" t="s">
        <v>203</v>
      </c>
      <c r="F234" s="11"/>
      <c r="G234" s="13"/>
      <c r="H234" s="11"/>
      <c r="I234" s="47"/>
      <c r="J234" s="47"/>
      <c r="K234" s="47"/>
      <c r="L234" s="47"/>
      <c r="M234" s="47"/>
      <c r="N234" s="47"/>
      <c r="O234" s="11"/>
      <c r="P234" s="11"/>
      <c r="Q234" s="11"/>
      <c r="R234" s="11"/>
      <c r="S234" s="11"/>
      <c r="T234" s="11"/>
      <c r="U234" s="11"/>
      <c r="V234" s="13"/>
      <c r="W234" s="11"/>
      <c r="X234" s="48"/>
      <c r="Y234" s="48"/>
      <c r="Z234" s="48"/>
      <c r="AA234" s="11"/>
      <c r="AB234" s="11"/>
      <c r="AC234" s="11"/>
      <c r="AP234" s="138"/>
      <c r="AQ234" s="138"/>
    </row>
    <row r="235" spans="2:43" s="3" customFormat="1" ht="15" customHeight="1">
      <c r="B235" s="11"/>
      <c r="C235" s="11"/>
      <c r="D235" s="49" t="s">
        <v>196</v>
      </c>
      <c r="E235" s="11" t="s">
        <v>215</v>
      </c>
      <c r="F235" s="11"/>
      <c r="G235" s="13"/>
      <c r="H235" s="11"/>
      <c r="I235" s="47"/>
      <c r="J235" s="47"/>
      <c r="K235" s="47"/>
      <c r="L235" s="47"/>
      <c r="M235" s="47"/>
      <c r="N235" s="47"/>
      <c r="O235" s="11"/>
      <c r="P235" s="11"/>
      <c r="Q235" s="11"/>
      <c r="R235" s="11"/>
      <c r="S235" s="11"/>
      <c r="T235" s="11"/>
      <c r="U235" s="11"/>
      <c r="V235" s="13"/>
      <c r="W235" s="11"/>
      <c r="X235" s="48"/>
      <c r="Y235" s="48"/>
      <c r="Z235" s="48"/>
      <c r="AA235" s="11"/>
      <c r="AB235" s="11"/>
      <c r="AC235" s="11"/>
      <c r="AP235" s="138"/>
      <c r="AQ235" s="138"/>
    </row>
    <row r="236" spans="2:43" s="4" customFormat="1" ht="30" customHeight="1">
      <c r="B236" s="50"/>
      <c r="C236" s="50"/>
      <c r="D236" s="611" t="s">
        <v>0</v>
      </c>
      <c r="E236" s="612"/>
      <c r="F236" s="612"/>
      <c r="G236" s="612"/>
      <c r="H236" s="612"/>
      <c r="I236" s="612"/>
      <c r="J236" s="612"/>
      <c r="K236" s="612"/>
      <c r="L236" s="612"/>
      <c r="M236" s="612"/>
      <c r="N236" s="612"/>
      <c r="O236" s="612"/>
      <c r="P236" s="612"/>
      <c r="Q236" s="612"/>
      <c r="R236" s="613"/>
      <c r="S236" s="571" t="s">
        <v>6</v>
      </c>
      <c r="T236" s="572"/>
      <c r="U236" s="572"/>
      <c r="V236" s="572"/>
      <c r="W236" s="573"/>
      <c r="X236" s="572" t="s">
        <v>7</v>
      </c>
      <c r="Y236" s="572"/>
      <c r="Z236" s="572"/>
      <c r="AA236" s="572"/>
      <c r="AB236" s="573"/>
      <c r="AC236" s="50"/>
      <c r="AP236" s="141"/>
      <c r="AQ236" s="141"/>
    </row>
    <row r="237" spans="2:43" s="4" customFormat="1" ht="15" customHeight="1">
      <c r="B237" s="50"/>
      <c r="C237" s="50"/>
      <c r="D237" s="583" t="s">
        <v>54</v>
      </c>
      <c r="E237" s="584"/>
      <c r="F237" s="584"/>
      <c r="G237" s="584"/>
      <c r="H237" s="584"/>
      <c r="I237" s="584"/>
      <c r="J237" s="584"/>
      <c r="K237" s="584"/>
      <c r="L237" s="584"/>
      <c r="M237" s="584"/>
      <c r="N237" s="584"/>
      <c r="O237" s="584"/>
      <c r="P237" s="584"/>
      <c r="Q237" s="584"/>
      <c r="R237" s="584"/>
      <c r="S237" s="584"/>
      <c r="T237" s="584"/>
      <c r="U237" s="584"/>
      <c r="V237" s="584"/>
      <c r="W237" s="584"/>
      <c r="X237" s="584"/>
      <c r="Y237" s="584"/>
      <c r="Z237" s="584"/>
      <c r="AA237" s="584"/>
      <c r="AB237" s="585"/>
      <c r="AC237" s="50"/>
      <c r="AP237" s="141"/>
      <c r="AQ237" s="141"/>
    </row>
    <row r="238" spans="2:43" s="3" customFormat="1" ht="15" customHeight="1">
      <c r="B238" s="11"/>
      <c r="C238" s="11"/>
      <c r="D238" s="586" t="s">
        <v>20</v>
      </c>
      <c r="E238" s="546" t="s">
        <v>234</v>
      </c>
      <c r="F238" s="547"/>
      <c r="G238" s="547"/>
      <c r="H238" s="547"/>
      <c r="I238" s="547"/>
      <c r="J238" s="547"/>
      <c r="K238" s="547"/>
      <c r="L238" s="548"/>
      <c r="M238" s="546" t="s">
        <v>230</v>
      </c>
      <c r="N238" s="547"/>
      <c r="O238" s="547"/>
      <c r="P238" s="547"/>
      <c r="Q238" s="547"/>
      <c r="R238" s="547"/>
      <c r="S238" s="548"/>
      <c r="T238" s="589" t="s">
        <v>117</v>
      </c>
      <c r="U238" s="590"/>
      <c r="V238" s="590"/>
      <c r="W238" s="591"/>
      <c r="X238" s="592"/>
      <c r="Y238" s="593"/>
      <c r="Z238" s="593"/>
      <c r="AA238" s="594"/>
      <c r="AB238" s="595" t="s">
        <v>2</v>
      </c>
      <c r="AC238" s="11"/>
      <c r="AP238" s="138"/>
      <c r="AQ238" s="138"/>
    </row>
    <row r="239" spans="2:43" s="3" customFormat="1" ht="24" customHeight="1">
      <c r="B239" s="11"/>
      <c r="C239" s="11"/>
      <c r="D239" s="587"/>
      <c r="E239" s="347"/>
      <c r="F239" s="348"/>
      <c r="G239" s="348"/>
      <c r="H239" s="348"/>
      <c r="I239" s="348"/>
      <c r="J239" s="348"/>
      <c r="K239" s="348"/>
      <c r="L239" s="349"/>
      <c r="M239" s="350"/>
      <c r="N239" s="351"/>
      <c r="O239" s="351"/>
      <c r="P239" s="351"/>
      <c r="Q239" s="351"/>
      <c r="R239" s="351"/>
      <c r="S239" s="352"/>
      <c r="T239" s="341"/>
      <c r="U239" s="342"/>
      <c r="V239" s="343"/>
      <c r="W239" s="227" t="s">
        <v>27</v>
      </c>
      <c r="X239" s="337"/>
      <c r="Y239" s="338"/>
      <c r="Z239" s="338"/>
      <c r="AA239" s="339"/>
      <c r="AB239" s="340"/>
      <c r="AC239" s="11"/>
      <c r="AP239" s="138"/>
      <c r="AQ239" s="138"/>
    </row>
    <row r="240" spans="2:43" s="3" customFormat="1" ht="15" customHeight="1">
      <c r="B240" s="11"/>
      <c r="C240" s="11"/>
      <c r="D240" s="587"/>
      <c r="E240" s="347"/>
      <c r="F240" s="348"/>
      <c r="G240" s="348"/>
      <c r="H240" s="348"/>
      <c r="I240" s="348"/>
      <c r="J240" s="348"/>
      <c r="K240" s="348"/>
      <c r="L240" s="349"/>
      <c r="M240" s="344" t="s">
        <v>231</v>
      </c>
      <c r="N240" s="345"/>
      <c r="O240" s="345"/>
      <c r="P240" s="345"/>
      <c r="Q240" s="345"/>
      <c r="R240" s="345"/>
      <c r="S240" s="346"/>
      <c r="T240" s="424" t="s">
        <v>248</v>
      </c>
      <c r="U240" s="425"/>
      <c r="V240" s="425"/>
      <c r="W240" s="426"/>
      <c r="X240" s="334"/>
      <c r="Y240" s="335"/>
      <c r="Z240" s="335"/>
      <c r="AA240" s="336"/>
      <c r="AB240" s="289" t="s">
        <v>2</v>
      </c>
      <c r="AC240" s="11"/>
      <c r="AP240" s="138"/>
      <c r="AQ240" s="138"/>
    </row>
    <row r="241" spans="2:43" s="3" customFormat="1" ht="24" customHeight="1">
      <c r="B241" s="11"/>
      <c r="C241" s="11"/>
      <c r="D241" s="587"/>
      <c r="E241" s="347"/>
      <c r="F241" s="348"/>
      <c r="G241" s="348"/>
      <c r="H241" s="348"/>
      <c r="I241" s="348"/>
      <c r="J241" s="348"/>
      <c r="K241" s="348"/>
      <c r="L241" s="349"/>
      <c r="M241" s="350"/>
      <c r="N241" s="351"/>
      <c r="O241" s="351"/>
      <c r="P241" s="351"/>
      <c r="Q241" s="351"/>
      <c r="R241" s="351"/>
      <c r="S241" s="352"/>
      <c r="T241" s="341"/>
      <c r="U241" s="342"/>
      <c r="V241" s="343"/>
      <c r="W241" s="227" t="s">
        <v>17</v>
      </c>
      <c r="X241" s="337"/>
      <c r="Y241" s="338"/>
      <c r="Z241" s="338"/>
      <c r="AA241" s="339"/>
      <c r="AB241" s="340"/>
      <c r="AC241" s="11"/>
      <c r="AP241" s="138"/>
      <c r="AQ241" s="138"/>
    </row>
    <row r="242" spans="2:43" s="3" customFormat="1" ht="15" customHeight="1">
      <c r="B242" s="11"/>
      <c r="C242" s="11"/>
      <c r="D242" s="587"/>
      <c r="E242" s="347"/>
      <c r="F242" s="348"/>
      <c r="G242" s="348"/>
      <c r="H242" s="348"/>
      <c r="I242" s="348"/>
      <c r="J242" s="348"/>
      <c r="K242" s="348"/>
      <c r="L242" s="349"/>
      <c r="M242" s="344" t="s">
        <v>235</v>
      </c>
      <c r="N242" s="345"/>
      <c r="O242" s="345"/>
      <c r="P242" s="345"/>
      <c r="Q242" s="345"/>
      <c r="R242" s="345"/>
      <c r="S242" s="346"/>
      <c r="T242" s="424" t="s">
        <v>248</v>
      </c>
      <c r="U242" s="425"/>
      <c r="V242" s="425"/>
      <c r="W242" s="426"/>
      <c r="X242" s="334"/>
      <c r="Y242" s="335"/>
      <c r="Z242" s="335"/>
      <c r="AA242" s="336"/>
      <c r="AB242" s="289" t="s">
        <v>2</v>
      </c>
      <c r="AC242" s="11"/>
      <c r="AP242" s="138"/>
      <c r="AQ242" s="138"/>
    </row>
    <row r="243" spans="2:43" s="3" customFormat="1" ht="24" customHeight="1">
      <c r="B243" s="11"/>
      <c r="C243" s="11"/>
      <c r="D243" s="587"/>
      <c r="E243" s="347"/>
      <c r="F243" s="348"/>
      <c r="G243" s="348"/>
      <c r="H243" s="348"/>
      <c r="I243" s="348"/>
      <c r="J243" s="348"/>
      <c r="K243" s="348"/>
      <c r="L243" s="349"/>
      <c r="M243" s="350"/>
      <c r="N243" s="351"/>
      <c r="O243" s="351"/>
      <c r="P243" s="351"/>
      <c r="Q243" s="351"/>
      <c r="R243" s="351"/>
      <c r="S243" s="352"/>
      <c r="T243" s="341"/>
      <c r="U243" s="342"/>
      <c r="V243" s="343"/>
      <c r="W243" s="227" t="s">
        <v>17</v>
      </c>
      <c r="X243" s="337"/>
      <c r="Y243" s="338"/>
      <c r="Z243" s="338"/>
      <c r="AA243" s="339"/>
      <c r="AB243" s="340"/>
      <c r="AC243" s="11"/>
      <c r="AP243" s="138"/>
      <c r="AQ243" s="138"/>
    </row>
    <row r="244" spans="2:43" s="3" customFormat="1" ht="15" customHeight="1">
      <c r="B244" s="11"/>
      <c r="C244" s="11"/>
      <c r="D244" s="587"/>
      <c r="E244" s="347"/>
      <c r="F244" s="348"/>
      <c r="G244" s="348"/>
      <c r="H244" s="348"/>
      <c r="I244" s="348"/>
      <c r="J244" s="348"/>
      <c r="K244" s="348"/>
      <c r="L244" s="349"/>
      <c r="M244" s="344" t="s">
        <v>232</v>
      </c>
      <c r="N244" s="345"/>
      <c r="O244" s="345"/>
      <c r="P244" s="345"/>
      <c r="Q244" s="345"/>
      <c r="R244" s="345"/>
      <c r="S244" s="346"/>
      <c r="T244" s="424" t="s">
        <v>228</v>
      </c>
      <c r="U244" s="425"/>
      <c r="V244" s="425"/>
      <c r="W244" s="426"/>
      <c r="X244" s="334"/>
      <c r="Y244" s="335"/>
      <c r="Z244" s="335"/>
      <c r="AA244" s="336"/>
      <c r="AB244" s="427" t="s">
        <v>2</v>
      </c>
      <c r="AC244" s="11"/>
      <c r="AP244" s="138"/>
      <c r="AQ244" s="138"/>
    </row>
    <row r="245" spans="2:43" s="3" customFormat="1" ht="24" customHeight="1">
      <c r="B245" s="11"/>
      <c r="C245" s="11"/>
      <c r="D245" s="587"/>
      <c r="E245" s="347"/>
      <c r="F245" s="348"/>
      <c r="G245" s="348"/>
      <c r="H245" s="348"/>
      <c r="I245" s="348"/>
      <c r="J245" s="348"/>
      <c r="K245" s="348"/>
      <c r="L245" s="349"/>
      <c r="M245" s="350"/>
      <c r="N245" s="351"/>
      <c r="O245" s="351"/>
      <c r="P245" s="351"/>
      <c r="Q245" s="351"/>
      <c r="R245" s="351"/>
      <c r="S245" s="352"/>
      <c r="T245" s="341"/>
      <c r="U245" s="342"/>
      <c r="V245" s="343"/>
      <c r="W245" s="227" t="s">
        <v>339</v>
      </c>
      <c r="X245" s="337"/>
      <c r="Y245" s="338"/>
      <c r="Z245" s="338"/>
      <c r="AA245" s="339"/>
      <c r="AB245" s="427"/>
      <c r="AC245" s="11"/>
      <c r="AP245" s="138"/>
      <c r="AQ245" s="138"/>
    </row>
    <row r="246" spans="2:43" s="3" customFormat="1" ht="15" customHeight="1">
      <c r="B246" s="11"/>
      <c r="C246" s="11"/>
      <c r="D246" s="587"/>
      <c r="E246" s="347"/>
      <c r="F246" s="348"/>
      <c r="G246" s="348"/>
      <c r="H246" s="348"/>
      <c r="I246" s="348"/>
      <c r="J246" s="348"/>
      <c r="K246" s="348"/>
      <c r="L246" s="349"/>
      <c r="M246" s="596" t="s">
        <v>233</v>
      </c>
      <c r="N246" s="597"/>
      <c r="O246" s="597"/>
      <c r="P246" s="597"/>
      <c r="Q246" s="597"/>
      <c r="R246" s="597"/>
      <c r="S246" s="598"/>
      <c r="T246" s="602"/>
      <c r="U246" s="603"/>
      <c r="V246" s="603"/>
      <c r="W246" s="604"/>
      <c r="X246" s="608"/>
      <c r="Y246" s="609"/>
      <c r="Z246" s="609"/>
      <c r="AA246" s="610"/>
      <c r="AB246" s="289" t="s">
        <v>2</v>
      </c>
      <c r="AC246" s="11"/>
      <c r="AP246" s="138"/>
      <c r="AQ246" s="138"/>
    </row>
    <row r="247" spans="2:43" s="3" customFormat="1" ht="24" customHeight="1">
      <c r="B247" s="11"/>
      <c r="C247" s="11"/>
      <c r="D247" s="587"/>
      <c r="E247" s="347"/>
      <c r="F247" s="348"/>
      <c r="G247" s="348"/>
      <c r="H247" s="348"/>
      <c r="I247" s="348"/>
      <c r="J247" s="348"/>
      <c r="K247" s="348"/>
      <c r="L247" s="349"/>
      <c r="M247" s="599"/>
      <c r="N247" s="600"/>
      <c r="O247" s="600"/>
      <c r="P247" s="600"/>
      <c r="Q247" s="600"/>
      <c r="R247" s="600"/>
      <c r="S247" s="601"/>
      <c r="T247" s="605"/>
      <c r="U247" s="606"/>
      <c r="V247" s="606"/>
      <c r="W247" s="607"/>
      <c r="X247" s="337"/>
      <c r="Y247" s="338"/>
      <c r="Z247" s="338"/>
      <c r="AA247" s="339"/>
      <c r="AB247" s="340"/>
      <c r="AC247" s="11"/>
      <c r="AP247" s="138"/>
      <c r="AQ247" s="138"/>
    </row>
    <row r="248" spans="2:43" ht="15" customHeight="1">
      <c r="D248" s="587"/>
      <c r="E248" s="347"/>
      <c r="F248" s="348"/>
      <c r="G248" s="348"/>
      <c r="H248" s="348"/>
      <c r="I248" s="348"/>
      <c r="J248" s="348"/>
      <c r="K248" s="348"/>
      <c r="L248" s="349"/>
      <c r="M248" s="442" t="s">
        <v>229</v>
      </c>
      <c r="N248" s="443"/>
      <c r="O248" s="443"/>
      <c r="P248" s="443"/>
      <c r="Q248" s="443"/>
      <c r="R248" s="443"/>
      <c r="S248" s="443"/>
      <c r="T248" s="443"/>
      <c r="U248" s="443"/>
      <c r="V248" s="443"/>
      <c r="W248" s="443"/>
      <c r="X248" s="443"/>
      <c r="Y248" s="443"/>
      <c r="Z248" s="443"/>
      <c r="AA248" s="443"/>
      <c r="AB248" s="444"/>
      <c r="AE248" s="3"/>
      <c r="AF248" s="3"/>
      <c r="AG248" s="3"/>
      <c r="AH248" s="3"/>
      <c r="AI248" s="3"/>
      <c r="AJ248" s="3"/>
      <c r="AK248" s="3"/>
      <c r="AL248" s="3"/>
      <c r="AM248" s="3"/>
    </row>
    <row r="249" spans="2:43" ht="30" customHeight="1">
      <c r="D249" s="588"/>
      <c r="E249" s="350"/>
      <c r="F249" s="351"/>
      <c r="G249" s="351"/>
      <c r="H249" s="351"/>
      <c r="I249" s="351"/>
      <c r="J249" s="351"/>
      <c r="K249" s="351"/>
      <c r="L249" s="352"/>
      <c r="M249" s="445"/>
      <c r="N249" s="446"/>
      <c r="O249" s="446"/>
      <c r="P249" s="446"/>
      <c r="Q249" s="446"/>
      <c r="R249" s="446"/>
      <c r="S249" s="446"/>
      <c r="T249" s="446"/>
      <c r="U249" s="446"/>
      <c r="V249" s="446"/>
      <c r="W249" s="446"/>
      <c r="X249" s="446"/>
      <c r="Y249" s="446"/>
      <c r="Z249" s="446"/>
      <c r="AA249" s="446"/>
      <c r="AB249" s="447"/>
      <c r="AE249" s="3"/>
      <c r="AF249" s="3"/>
      <c r="AG249" s="3"/>
      <c r="AH249" s="3"/>
      <c r="AI249" s="3"/>
      <c r="AJ249" s="3"/>
      <c r="AK249" s="3"/>
      <c r="AL249" s="3"/>
      <c r="AM249" s="3"/>
    </row>
    <row r="250" spans="2:43" ht="16.5" customHeight="1">
      <c r="D250" s="358" t="s">
        <v>21</v>
      </c>
      <c r="E250" s="344" t="s">
        <v>55</v>
      </c>
      <c r="F250" s="345"/>
      <c r="G250" s="345"/>
      <c r="H250" s="345"/>
      <c r="I250" s="345"/>
      <c r="J250" s="345"/>
      <c r="K250" s="345"/>
      <c r="L250" s="346"/>
      <c r="M250" s="361" t="s">
        <v>257</v>
      </c>
      <c r="N250" s="362"/>
      <c r="O250" s="362"/>
      <c r="P250" s="362"/>
      <c r="Q250" s="362"/>
      <c r="R250" s="362"/>
      <c r="S250" s="363"/>
      <c r="T250" s="324" t="s">
        <v>228</v>
      </c>
      <c r="U250" s="325"/>
      <c r="V250" s="325"/>
      <c r="W250" s="325"/>
      <c r="X250" s="325"/>
      <c r="Y250" s="325"/>
      <c r="Z250" s="325"/>
      <c r="AA250" s="325"/>
      <c r="AB250" s="326"/>
      <c r="AE250" s="3"/>
      <c r="AF250" s="3"/>
      <c r="AG250" s="3"/>
      <c r="AH250" s="3"/>
      <c r="AI250" s="3"/>
      <c r="AJ250" s="3"/>
      <c r="AK250" s="3"/>
      <c r="AL250" s="3"/>
      <c r="AM250" s="3"/>
    </row>
    <row r="251" spans="2:43" ht="22.5" customHeight="1">
      <c r="D251" s="359"/>
      <c r="E251" s="347"/>
      <c r="F251" s="348"/>
      <c r="G251" s="348"/>
      <c r="H251" s="348"/>
      <c r="I251" s="348"/>
      <c r="J251" s="348"/>
      <c r="K251" s="348"/>
      <c r="L251" s="349"/>
      <c r="M251" s="364"/>
      <c r="N251" s="365"/>
      <c r="O251" s="365"/>
      <c r="P251" s="365"/>
      <c r="Q251" s="365"/>
      <c r="R251" s="365"/>
      <c r="S251" s="366"/>
      <c r="T251" s="322"/>
      <c r="U251" s="323"/>
      <c r="V251" s="323"/>
      <c r="W251" s="324" t="s">
        <v>5</v>
      </c>
      <c r="X251" s="325"/>
      <c r="Y251" s="325"/>
      <c r="Z251" s="325"/>
      <c r="AA251" s="325"/>
      <c r="AB251" s="326"/>
      <c r="AE251" s="3"/>
      <c r="AF251" s="3"/>
      <c r="AG251" s="3"/>
      <c r="AH251" s="3"/>
      <c r="AI251" s="3"/>
      <c r="AJ251" s="3"/>
      <c r="AK251" s="3"/>
      <c r="AL251" s="3"/>
      <c r="AM251" s="3"/>
    </row>
    <row r="252" spans="2:43" ht="16.5" customHeight="1">
      <c r="D252" s="359"/>
      <c r="E252" s="347"/>
      <c r="F252" s="348"/>
      <c r="G252" s="348"/>
      <c r="H252" s="348"/>
      <c r="I252" s="348"/>
      <c r="J252" s="348"/>
      <c r="K252" s="348"/>
      <c r="L252" s="349"/>
      <c r="M252" s="282" t="s">
        <v>256</v>
      </c>
      <c r="N252" s="283"/>
      <c r="O252" s="283"/>
      <c r="P252" s="283"/>
      <c r="Q252" s="283"/>
      <c r="R252" s="283"/>
      <c r="S252" s="283"/>
      <c r="T252" s="283"/>
      <c r="U252" s="283"/>
      <c r="V252" s="283"/>
      <c r="W252" s="283"/>
      <c r="X252" s="283"/>
      <c r="Y252" s="283"/>
      <c r="Z252" s="283"/>
      <c r="AA252" s="283"/>
      <c r="AB252" s="327"/>
      <c r="AE252" s="3"/>
      <c r="AF252" s="3"/>
      <c r="AG252" s="3"/>
      <c r="AH252" s="3"/>
      <c r="AI252" s="3"/>
      <c r="AJ252" s="3"/>
      <c r="AK252" s="3"/>
      <c r="AL252" s="3"/>
      <c r="AM252" s="3"/>
    </row>
    <row r="253" spans="2:43" s="3" customFormat="1" ht="15" customHeight="1">
      <c r="B253" s="11"/>
      <c r="C253" s="11"/>
      <c r="D253" s="359"/>
      <c r="E253" s="347"/>
      <c r="F253" s="348"/>
      <c r="G253" s="348"/>
      <c r="H253" s="348"/>
      <c r="I253" s="348"/>
      <c r="J253" s="348"/>
      <c r="K253" s="348"/>
      <c r="L253" s="349"/>
      <c r="M253" s="344" t="s">
        <v>236</v>
      </c>
      <c r="N253" s="345"/>
      <c r="O253" s="345"/>
      <c r="P253" s="345"/>
      <c r="Q253" s="345"/>
      <c r="R253" s="345"/>
      <c r="S253" s="346"/>
      <c r="T253" s="353" t="s">
        <v>254</v>
      </c>
      <c r="U253" s="354"/>
      <c r="V253" s="353" t="s">
        <v>249</v>
      </c>
      <c r="W253" s="354"/>
      <c r="X253" s="912"/>
      <c r="Y253" s="913"/>
      <c r="Z253" s="913"/>
      <c r="AA253" s="913"/>
      <c r="AB253" s="914"/>
      <c r="AC253" s="11"/>
      <c r="AP253" s="138"/>
      <c r="AQ253" s="138"/>
    </row>
    <row r="254" spans="2:43" s="3" customFormat="1" ht="18" customHeight="1">
      <c r="B254" s="11"/>
      <c r="C254" s="11"/>
      <c r="D254" s="359"/>
      <c r="E254" s="347"/>
      <c r="F254" s="348"/>
      <c r="G254" s="348"/>
      <c r="H254" s="348"/>
      <c r="I254" s="348"/>
      <c r="J254" s="348"/>
      <c r="K254" s="348"/>
      <c r="L254" s="349"/>
      <c r="M254" s="347"/>
      <c r="N254" s="348"/>
      <c r="O254" s="348"/>
      <c r="P254" s="348"/>
      <c r="Q254" s="348"/>
      <c r="R254" s="348"/>
      <c r="S254" s="349"/>
      <c r="T254" s="147"/>
      <c r="U254" s="148" t="s">
        <v>252</v>
      </c>
      <c r="V254" s="225"/>
      <c r="W254" s="227" t="s">
        <v>17</v>
      </c>
      <c r="X254" s="367"/>
      <c r="Y254" s="367"/>
      <c r="Z254" s="367"/>
      <c r="AA254" s="367"/>
      <c r="AB254" s="224" t="s">
        <v>2</v>
      </c>
      <c r="AC254" s="11"/>
      <c r="AP254" s="171">
        <v>0</v>
      </c>
      <c r="AQ254" s="122" t="str" cm="1">
        <f t="array" ref="AQ254">_xlfn.SWITCH(AP254,0,"未選択",INDEX(筋交い,AP254))</f>
        <v>未選択</v>
      </c>
    </row>
    <row r="255" spans="2:43" s="3" customFormat="1" ht="18" customHeight="1">
      <c r="B255" s="11"/>
      <c r="C255" s="11"/>
      <c r="D255" s="359"/>
      <c r="E255" s="347"/>
      <c r="F255" s="348"/>
      <c r="G255" s="348"/>
      <c r="H255" s="348"/>
      <c r="I255" s="348"/>
      <c r="J255" s="348"/>
      <c r="K255" s="348"/>
      <c r="L255" s="349"/>
      <c r="M255" s="350"/>
      <c r="N255" s="351"/>
      <c r="O255" s="351"/>
      <c r="P255" s="351"/>
      <c r="Q255" s="351"/>
      <c r="R255" s="351"/>
      <c r="S255" s="352"/>
      <c r="T255" s="147"/>
      <c r="U255" s="148" t="s">
        <v>253</v>
      </c>
      <c r="V255" s="225"/>
      <c r="W255" s="227" t="s">
        <v>17</v>
      </c>
      <c r="X255" s="367"/>
      <c r="Y255" s="367"/>
      <c r="Z255" s="367"/>
      <c r="AA255" s="367"/>
      <c r="AB255" s="224" t="s">
        <v>2</v>
      </c>
      <c r="AC255" s="11"/>
      <c r="AP255" s="138"/>
      <c r="AQ255" s="138"/>
    </row>
    <row r="256" spans="2:43" s="3" customFormat="1" ht="15" customHeight="1">
      <c r="B256" s="11"/>
      <c r="C256" s="11"/>
      <c r="D256" s="359"/>
      <c r="E256" s="347"/>
      <c r="F256" s="348"/>
      <c r="G256" s="348"/>
      <c r="H256" s="348"/>
      <c r="I256" s="348"/>
      <c r="J256" s="348"/>
      <c r="K256" s="348"/>
      <c r="L256" s="349"/>
      <c r="M256" s="344" t="s">
        <v>237</v>
      </c>
      <c r="N256" s="345"/>
      <c r="O256" s="345"/>
      <c r="P256" s="345"/>
      <c r="Q256" s="345"/>
      <c r="R256" s="345"/>
      <c r="S256" s="346"/>
      <c r="T256" s="424" t="s">
        <v>249</v>
      </c>
      <c r="U256" s="425"/>
      <c r="V256" s="425"/>
      <c r="W256" s="426"/>
      <c r="X256" s="334"/>
      <c r="Y256" s="335"/>
      <c r="Z256" s="335"/>
      <c r="AA256" s="336"/>
      <c r="AB256" s="289" t="s">
        <v>2</v>
      </c>
      <c r="AC256" s="11"/>
      <c r="AP256" s="138"/>
      <c r="AQ256" s="138"/>
    </row>
    <row r="257" spans="2:43" s="3" customFormat="1" ht="24" customHeight="1">
      <c r="B257" s="11"/>
      <c r="C257" s="11"/>
      <c r="D257" s="359"/>
      <c r="E257" s="347"/>
      <c r="F257" s="348"/>
      <c r="G257" s="348"/>
      <c r="H257" s="348"/>
      <c r="I257" s="348"/>
      <c r="J257" s="348"/>
      <c r="K257" s="348"/>
      <c r="L257" s="349"/>
      <c r="M257" s="350"/>
      <c r="N257" s="351"/>
      <c r="O257" s="351"/>
      <c r="P257" s="351"/>
      <c r="Q257" s="351"/>
      <c r="R257" s="351"/>
      <c r="S257" s="352"/>
      <c r="T257" s="341"/>
      <c r="U257" s="342"/>
      <c r="V257" s="343"/>
      <c r="W257" s="227" t="s">
        <v>17</v>
      </c>
      <c r="X257" s="337"/>
      <c r="Y257" s="338"/>
      <c r="Z257" s="338"/>
      <c r="AA257" s="339"/>
      <c r="AB257" s="340"/>
      <c r="AC257" s="11"/>
      <c r="AP257" s="138"/>
      <c r="AQ257" s="138"/>
    </row>
    <row r="258" spans="2:43" s="3" customFormat="1" ht="15" customHeight="1">
      <c r="B258" s="11"/>
      <c r="C258" s="11"/>
      <c r="D258" s="359"/>
      <c r="E258" s="347"/>
      <c r="F258" s="348"/>
      <c r="G258" s="348"/>
      <c r="H258" s="348"/>
      <c r="I258" s="348"/>
      <c r="J258" s="348"/>
      <c r="K258" s="348"/>
      <c r="L258" s="349"/>
      <c r="M258" s="344" t="s">
        <v>255</v>
      </c>
      <c r="N258" s="345"/>
      <c r="O258" s="345"/>
      <c r="P258" s="345"/>
      <c r="Q258" s="345"/>
      <c r="R258" s="345"/>
      <c r="S258" s="346"/>
      <c r="T258" s="424" t="s">
        <v>117</v>
      </c>
      <c r="U258" s="425"/>
      <c r="V258" s="425"/>
      <c r="W258" s="426"/>
      <c r="X258" s="334"/>
      <c r="Y258" s="335"/>
      <c r="Z258" s="335"/>
      <c r="AA258" s="336"/>
      <c r="AB258" s="289" t="s">
        <v>2</v>
      </c>
      <c r="AC258" s="11"/>
      <c r="AP258" s="138"/>
      <c r="AQ258" s="138"/>
    </row>
    <row r="259" spans="2:43" s="3" customFormat="1" ht="24" customHeight="1">
      <c r="B259" s="11"/>
      <c r="C259" s="11"/>
      <c r="D259" s="359"/>
      <c r="E259" s="347"/>
      <c r="F259" s="348"/>
      <c r="G259" s="348"/>
      <c r="H259" s="348"/>
      <c r="I259" s="348"/>
      <c r="J259" s="348"/>
      <c r="K259" s="348"/>
      <c r="L259" s="349"/>
      <c r="M259" s="350"/>
      <c r="N259" s="351"/>
      <c r="O259" s="351"/>
      <c r="P259" s="351"/>
      <c r="Q259" s="351"/>
      <c r="R259" s="351"/>
      <c r="S259" s="352"/>
      <c r="T259" s="341"/>
      <c r="U259" s="342"/>
      <c r="V259" s="343"/>
      <c r="W259" s="227" t="s">
        <v>27</v>
      </c>
      <c r="X259" s="337"/>
      <c r="Y259" s="338"/>
      <c r="Z259" s="338"/>
      <c r="AA259" s="339"/>
      <c r="AB259" s="340"/>
      <c r="AC259" s="11"/>
      <c r="AP259" s="138"/>
      <c r="AQ259" s="138"/>
    </row>
    <row r="260" spans="2:43" s="3" customFormat="1" ht="15" customHeight="1">
      <c r="B260" s="11"/>
      <c r="C260" s="11"/>
      <c r="D260" s="359"/>
      <c r="E260" s="347"/>
      <c r="F260" s="348"/>
      <c r="G260" s="348"/>
      <c r="H260" s="348"/>
      <c r="I260" s="348"/>
      <c r="J260" s="348"/>
      <c r="K260" s="348"/>
      <c r="L260" s="349"/>
      <c r="M260" s="596" t="s">
        <v>238</v>
      </c>
      <c r="N260" s="597"/>
      <c r="O260" s="597"/>
      <c r="P260" s="597"/>
      <c r="Q260" s="597"/>
      <c r="R260" s="597"/>
      <c r="S260" s="598"/>
      <c r="T260" s="602"/>
      <c r="U260" s="603"/>
      <c r="V260" s="603"/>
      <c r="W260" s="604"/>
      <c r="X260" s="608"/>
      <c r="Y260" s="609"/>
      <c r="Z260" s="609"/>
      <c r="AA260" s="610"/>
      <c r="AB260" s="427" t="s">
        <v>2</v>
      </c>
      <c r="AC260" s="11"/>
      <c r="AP260" s="138"/>
      <c r="AQ260" s="138"/>
    </row>
    <row r="261" spans="2:43" s="3" customFormat="1" ht="24" customHeight="1">
      <c r="B261" s="11"/>
      <c r="C261" s="11"/>
      <c r="D261" s="359"/>
      <c r="E261" s="347"/>
      <c r="F261" s="348"/>
      <c r="G261" s="348"/>
      <c r="H261" s="348"/>
      <c r="I261" s="348"/>
      <c r="J261" s="348"/>
      <c r="K261" s="348"/>
      <c r="L261" s="349"/>
      <c r="M261" s="599"/>
      <c r="N261" s="600"/>
      <c r="O261" s="600"/>
      <c r="P261" s="600"/>
      <c r="Q261" s="600"/>
      <c r="R261" s="600"/>
      <c r="S261" s="601"/>
      <c r="T261" s="605"/>
      <c r="U261" s="606"/>
      <c r="V261" s="606"/>
      <c r="W261" s="607"/>
      <c r="X261" s="337"/>
      <c r="Y261" s="338"/>
      <c r="Z261" s="338"/>
      <c r="AA261" s="339"/>
      <c r="AB261" s="340"/>
      <c r="AC261" s="11"/>
      <c r="AP261" s="138"/>
      <c r="AQ261" s="138"/>
    </row>
    <row r="262" spans="2:43" ht="15" customHeight="1">
      <c r="D262" s="359"/>
      <c r="E262" s="347"/>
      <c r="F262" s="348"/>
      <c r="G262" s="348"/>
      <c r="H262" s="348"/>
      <c r="I262" s="348"/>
      <c r="J262" s="348"/>
      <c r="K262" s="348"/>
      <c r="L262" s="349"/>
      <c r="M262" s="442" t="s">
        <v>239</v>
      </c>
      <c r="N262" s="443"/>
      <c r="O262" s="443"/>
      <c r="P262" s="443"/>
      <c r="Q262" s="443"/>
      <c r="R262" s="443"/>
      <c r="S262" s="443"/>
      <c r="T262" s="443"/>
      <c r="U262" s="443"/>
      <c r="V262" s="443"/>
      <c r="W262" s="443"/>
      <c r="X262" s="443"/>
      <c r="Y262" s="443"/>
      <c r="Z262" s="443"/>
      <c r="AA262" s="443"/>
      <c r="AB262" s="444"/>
      <c r="AE262" s="3"/>
      <c r="AF262" s="3"/>
      <c r="AG262" s="3"/>
      <c r="AH262" s="3"/>
      <c r="AI262" s="3"/>
      <c r="AJ262" s="3"/>
      <c r="AK262" s="3"/>
      <c r="AL262" s="3"/>
      <c r="AM262" s="3"/>
    </row>
    <row r="263" spans="2:43" ht="30" customHeight="1">
      <c r="D263" s="431"/>
      <c r="E263" s="350"/>
      <c r="F263" s="351"/>
      <c r="G263" s="351"/>
      <c r="H263" s="351"/>
      <c r="I263" s="351"/>
      <c r="J263" s="351"/>
      <c r="K263" s="351"/>
      <c r="L263" s="352"/>
      <c r="M263" s="561"/>
      <c r="N263" s="562"/>
      <c r="O263" s="562"/>
      <c r="P263" s="562"/>
      <c r="Q263" s="562"/>
      <c r="R263" s="562"/>
      <c r="S263" s="562"/>
      <c r="T263" s="562"/>
      <c r="U263" s="562"/>
      <c r="V263" s="562"/>
      <c r="W263" s="562"/>
      <c r="X263" s="562"/>
      <c r="Y263" s="562"/>
      <c r="Z263" s="562"/>
      <c r="AA263" s="562"/>
      <c r="AB263" s="563"/>
      <c r="AE263" s="3"/>
      <c r="AF263" s="3"/>
      <c r="AG263" s="3"/>
      <c r="AH263" s="3"/>
      <c r="AI263" s="3"/>
      <c r="AJ263" s="3"/>
      <c r="AK263" s="3"/>
      <c r="AL263" s="3"/>
      <c r="AM263" s="3"/>
    </row>
    <row r="264" spans="2:43" s="3" customFormat="1" ht="15" customHeight="1">
      <c r="B264" s="11"/>
      <c r="C264" s="11"/>
      <c r="D264" s="441" t="s">
        <v>22</v>
      </c>
      <c r="E264" s="344" t="s">
        <v>56</v>
      </c>
      <c r="F264" s="345"/>
      <c r="G264" s="345"/>
      <c r="H264" s="345"/>
      <c r="I264" s="345"/>
      <c r="J264" s="345"/>
      <c r="K264" s="345"/>
      <c r="L264" s="345"/>
      <c r="M264" s="345"/>
      <c r="N264" s="345"/>
      <c r="O264" s="345"/>
      <c r="P264" s="345"/>
      <c r="Q264" s="345"/>
      <c r="R264" s="345"/>
      <c r="S264" s="346"/>
      <c r="T264" s="424" t="s">
        <v>228</v>
      </c>
      <c r="U264" s="425"/>
      <c r="V264" s="425"/>
      <c r="W264" s="426"/>
      <c r="X264" s="398"/>
      <c r="Y264" s="625"/>
      <c r="Z264" s="625"/>
      <c r="AA264" s="625"/>
      <c r="AB264" s="289" t="s">
        <v>2</v>
      </c>
      <c r="AC264" s="11"/>
      <c r="AP264" s="138"/>
      <c r="AQ264" s="138"/>
    </row>
    <row r="265" spans="2:43" s="3" customFormat="1" ht="34.5" customHeight="1">
      <c r="B265" s="11"/>
      <c r="C265" s="11"/>
      <c r="D265" s="441"/>
      <c r="E265" s="350"/>
      <c r="F265" s="351"/>
      <c r="G265" s="351"/>
      <c r="H265" s="351"/>
      <c r="I265" s="351"/>
      <c r="J265" s="351"/>
      <c r="K265" s="351"/>
      <c r="L265" s="351"/>
      <c r="M265" s="351"/>
      <c r="N265" s="351"/>
      <c r="O265" s="351"/>
      <c r="P265" s="351"/>
      <c r="Q265" s="351"/>
      <c r="R265" s="351"/>
      <c r="S265" s="352"/>
      <c r="T265" s="322"/>
      <c r="U265" s="323"/>
      <c r="V265" s="564"/>
      <c r="W265" s="228" t="s">
        <v>5</v>
      </c>
      <c r="X265" s="334"/>
      <c r="Y265" s="335"/>
      <c r="Z265" s="335"/>
      <c r="AA265" s="335"/>
      <c r="AB265" s="427"/>
      <c r="AC265" s="11"/>
      <c r="AP265" s="138"/>
      <c r="AQ265" s="138"/>
    </row>
    <row r="266" spans="2:43" ht="18" customHeight="1">
      <c r="D266" s="358" t="s">
        <v>23</v>
      </c>
      <c r="E266" s="344" t="s">
        <v>258</v>
      </c>
      <c r="F266" s="345"/>
      <c r="G266" s="345"/>
      <c r="H266" s="345"/>
      <c r="I266" s="345"/>
      <c r="J266" s="345"/>
      <c r="K266" s="345"/>
      <c r="L266" s="346"/>
      <c r="M266" s="361" t="s">
        <v>257</v>
      </c>
      <c r="N266" s="362"/>
      <c r="O266" s="362"/>
      <c r="P266" s="362"/>
      <c r="Q266" s="362"/>
      <c r="R266" s="362"/>
      <c r="S266" s="363"/>
      <c r="T266" s="568" t="s">
        <v>259</v>
      </c>
      <c r="U266" s="569"/>
      <c r="V266" s="569"/>
      <c r="W266" s="569"/>
      <c r="X266" s="569"/>
      <c r="Y266" s="569"/>
      <c r="Z266" s="569"/>
      <c r="AA266" s="569"/>
      <c r="AB266" s="570"/>
      <c r="AE266" s="3"/>
      <c r="AF266" s="3"/>
      <c r="AG266" s="3"/>
      <c r="AH266" s="3"/>
      <c r="AI266" s="3"/>
      <c r="AJ266" s="3"/>
      <c r="AK266" s="3"/>
      <c r="AL266" s="3"/>
      <c r="AM266" s="3"/>
    </row>
    <row r="267" spans="2:43" ht="18" customHeight="1">
      <c r="D267" s="359"/>
      <c r="E267" s="347"/>
      <c r="F267" s="348"/>
      <c r="G267" s="348"/>
      <c r="H267" s="348"/>
      <c r="I267" s="348"/>
      <c r="J267" s="348"/>
      <c r="K267" s="348"/>
      <c r="L267" s="349"/>
      <c r="M267" s="364"/>
      <c r="N267" s="365"/>
      <c r="O267" s="365"/>
      <c r="P267" s="365"/>
      <c r="Q267" s="365"/>
      <c r="R267" s="365"/>
      <c r="S267" s="366"/>
      <c r="T267" s="322"/>
      <c r="U267" s="323"/>
      <c r="V267" s="323"/>
      <c r="W267" s="324" t="s">
        <v>27</v>
      </c>
      <c r="X267" s="325"/>
      <c r="Y267" s="325"/>
      <c r="Z267" s="325"/>
      <c r="AA267" s="325"/>
      <c r="AB267" s="326"/>
      <c r="AE267" s="3"/>
      <c r="AF267" s="3"/>
      <c r="AG267" s="3"/>
      <c r="AH267" s="3"/>
      <c r="AI267" s="3"/>
      <c r="AJ267" s="3"/>
      <c r="AK267" s="3"/>
      <c r="AL267" s="3"/>
      <c r="AM267" s="3"/>
    </row>
    <row r="268" spans="2:43" ht="16.5" customHeight="1">
      <c r="D268" s="359"/>
      <c r="E268" s="347"/>
      <c r="F268" s="348"/>
      <c r="G268" s="348"/>
      <c r="H268" s="348"/>
      <c r="I268" s="348"/>
      <c r="J268" s="348"/>
      <c r="K268" s="348"/>
      <c r="L268" s="349"/>
      <c r="M268" s="282" t="s">
        <v>256</v>
      </c>
      <c r="N268" s="283"/>
      <c r="O268" s="283"/>
      <c r="P268" s="283"/>
      <c r="Q268" s="283"/>
      <c r="R268" s="283"/>
      <c r="S268" s="283"/>
      <c r="T268" s="283"/>
      <c r="U268" s="283"/>
      <c r="V268" s="283"/>
      <c r="W268" s="283"/>
      <c r="X268" s="283"/>
      <c r="Y268" s="283"/>
      <c r="Z268" s="283"/>
      <c r="AA268" s="283"/>
      <c r="AB268" s="327"/>
      <c r="AE268" s="3"/>
      <c r="AF268" s="3"/>
      <c r="AG268" s="3"/>
      <c r="AH268" s="3"/>
      <c r="AI268" s="3"/>
      <c r="AJ268" s="3"/>
      <c r="AK268" s="3"/>
      <c r="AL268" s="3"/>
      <c r="AM268" s="3"/>
    </row>
    <row r="269" spans="2:43" s="3" customFormat="1" ht="18" customHeight="1">
      <c r="B269" s="11"/>
      <c r="C269" s="11"/>
      <c r="D269" s="359"/>
      <c r="E269" s="347"/>
      <c r="F269" s="348"/>
      <c r="G269" s="348"/>
      <c r="H269" s="348"/>
      <c r="I269" s="348"/>
      <c r="J269" s="348"/>
      <c r="K269" s="348"/>
      <c r="L269" s="349"/>
      <c r="M269" s="344" t="s">
        <v>58</v>
      </c>
      <c r="N269" s="345"/>
      <c r="O269" s="345"/>
      <c r="P269" s="345"/>
      <c r="Q269" s="345"/>
      <c r="R269" s="345"/>
      <c r="S269" s="346"/>
      <c r="T269" s="424" t="s">
        <v>117</v>
      </c>
      <c r="U269" s="425"/>
      <c r="V269" s="425"/>
      <c r="W269" s="426"/>
      <c r="X269" s="334"/>
      <c r="Y269" s="335"/>
      <c r="Z269" s="335"/>
      <c r="AA269" s="336"/>
      <c r="AB269" s="289" t="s">
        <v>2</v>
      </c>
      <c r="AC269" s="11"/>
      <c r="AP269" s="138"/>
      <c r="AQ269" s="138"/>
    </row>
    <row r="270" spans="2:43" s="3" customFormat="1" ht="30" customHeight="1">
      <c r="B270" s="11"/>
      <c r="C270" s="11"/>
      <c r="D270" s="359"/>
      <c r="E270" s="347"/>
      <c r="F270" s="348"/>
      <c r="G270" s="348"/>
      <c r="H270" s="348"/>
      <c r="I270" s="348"/>
      <c r="J270" s="348"/>
      <c r="K270" s="348"/>
      <c r="L270" s="349"/>
      <c r="M270" s="347"/>
      <c r="N270" s="348"/>
      <c r="O270" s="348"/>
      <c r="P270" s="348"/>
      <c r="Q270" s="348"/>
      <c r="R270" s="348"/>
      <c r="S270" s="349"/>
      <c r="T270" s="341"/>
      <c r="U270" s="342"/>
      <c r="V270" s="343"/>
      <c r="W270" s="227" t="s">
        <v>27</v>
      </c>
      <c r="X270" s="337"/>
      <c r="Y270" s="338"/>
      <c r="Z270" s="338"/>
      <c r="AA270" s="339"/>
      <c r="AB270" s="340"/>
      <c r="AC270" s="11"/>
      <c r="AP270" s="138"/>
      <c r="AQ270" s="138"/>
    </row>
    <row r="271" spans="2:43" s="3" customFormat="1" ht="18" customHeight="1">
      <c r="B271" s="11"/>
      <c r="C271" s="11"/>
      <c r="D271" s="359"/>
      <c r="E271" s="347"/>
      <c r="F271" s="348"/>
      <c r="G271" s="348"/>
      <c r="H271" s="348"/>
      <c r="I271" s="348"/>
      <c r="J271" s="348"/>
      <c r="K271" s="348"/>
      <c r="L271" s="349"/>
      <c r="M271" s="344" t="s">
        <v>240</v>
      </c>
      <c r="N271" s="345"/>
      <c r="O271" s="345"/>
      <c r="P271" s="345"/>
      <c r="Q271" s="345"/>
      <c r="R271" s="345"/>
      <c r="S271" s="346"/>
      <c r="T271" s="424" t="s">
        <v>117</v>
      </c>
      <c r="U271" s="425"/>
      <c r="V271" s="425"/>
      <c r="W271" s="426"/>
      <c r="X271" s="334"/>
      <c r="Y271" s="335"/>
      <c r="Z271" s="335"/>
      <c r="AA271" s="336"/>
      <c r="AB271" s="289" t="s">
        <v>2</v>
      </c>
      <c r="AC271" s="11"/>
      <c r="AP271" s="138"/>
      <c r="AQ271" s="138"/>
    </row>
    <row r="272" spans="2:43" s="3" customFormat="1" ht="30" customHeight="1">
      <c r="B272" s="11"/>
      <c r="C272" s="11"/>
      <c r="D272" s="359"/>
      <c r="E272" s="347"/>
      <c r="F272" s="348"/>
      <c r="G272" s="348"/>
      <c r="H272" s="348"/>
      <c r="I272" s="348"/>
      <c r="J272" s="348"/>
      <c r="K272" s="348"/>
      <c r="L272" s="349"/>
      <c r="M272" s="350"/>
      <c r="N272" s="351"/>
      <c r="O272" s="351"/>
      <c r="P272" s="351"/>
      <c r="Q272" s="351"/>
      <c r="R272" s="351"/>
      <c r="S272" s="352"/>
      <c r="T272" s="322"/>
      <c r="U272" s="323"/>
      <c r="V272" s="564"/>
      <c r="W272" s="228" t="s">
        <v>27</v>
      </c>
      <c r="X272" s="337"/>
      <c r="Y272" s="338"/>
      <c r="Z272" s="338"/>
      <c r="AA272" s="339"/>
      <c r="AB272" s="340"/>
      <c r="AC272" s="11"/>
      <c r="AP272" s="138"/>
      <c r="AQ272" s="138"/>
    </row>
    <row r="273" spans="2:43" ht="36" customHeight="1">
      <c r="D273" s="359"/>
      <c r="E273" s="347"/>
      <c r="F273" s="348"/>
      <c r="G273" s="348"/>
      <c r="H273" s="348"/>
      <c r="I273" s="348"/>
      <c r="J273" s="348"/>
      <c r="K273" s="348"/>
      <c r="L273" s="349"/>
      <c r="M273" s="350" t="s">
        <v>193</v>
      </c>
      <c r="N273" s="351"/>
      <c r="O273" s="351"/>
      <c r="P273" s="351"/>
      <c r="Q273" s="351"/>
      <c r="R273" s="351"/>
      <c r="S273" s="351"/>
      <c r="T273" s="565"/>
      <c r="U273" s="566"/>
      <c r="V273" s="566"/>
      <c r="W273" s="567"/>
      <c r="X273" s="398"/>
      <c r="Y273" s="625"/>
      <c r="Z273" s="625"/>
      <c r="AA273" s="626"/>
      <c r="AB273" s="219" t="s">
        <v>2</v>
      </c>
      <c r="AE273" s="3"/>
      <c r="AF273" s="3"/>
      <c r="AG273" s="3"/>
      <c r="AH273" s="3"/>
      <c r="AI273" s="3"/>
      <c r="AJ273" s="3"/>
      <c r="AK273" s="3"/>
      <c r="AL273" s="3"/>
    </row>
    <row r="274" spans="2:43" ht="15" customHeight="1">
      <c r="D274" s="359"/>
      <c r="E274" s="347"/>
      <c r="F274" s="348"/>
      <c r="G274" s="348"/>
      <c r="H274" s="348"/>
      <c r="I274" s="348"/>
      <c r="J274" s="348"/>
      <c r="K274" s="348"/>
      <c r="L274" s="349"/>
      <c r="M274" s="442" t="s">
        <v>212</v>
      </c>
      <c r="N274" s="443"/>
      <c r="O274" s="443"/>
      <c r="P274" s="443"/>
      <c r="Q274" s="443"/>
      <c r="R274" s="443"/>
      <c r="S274" s="443"/>
      <c r="T274" s="443"/>
      <c r="U274" s="443"/>
      <c r="V274" s="443"/>
      <c r="W274" s="443"/>
      <c r="X274" s="443"/>
      <c r="Y274" s="443"/>
      <c r="Z274" s="443"/>
      <c r="AA274" s="443"/>
      <c r="AB274" s="444"/>
    </row>
    <row r="275" spans="2:43" ht="30" customHeight="1">
      <c r="D275" s="360"/>
      <c r="E275" s="315"/>
      <c r="F275" s="316"/>
      <c r="G275" s="316"/>
      <c r="H275" s="316"/>
      <c r="I275" s="316"/>
      <c r="J275" s="316"/>
      <c r="K275" s="316"/>
      <c r="L275" s="317"/>
      <c r="M275" s="909"/>
      <c r="N275" s="910"/>
      <c r="O275" s="910"/>
      <c r="P275" s="910"/>
      <c r="Q275" s="910"/>
      <c r="R275" s="910"/>
      <c r="S275" s="910"/>
      <c r="T275" s="910"/>
      <c r="U275" s="910"/>
      <c r="V275" s="910"/>
      <c r="W275" s="910"/>
      <c r="X275" s="910"/>
      <c r="Y275" s="910"/>
      <c r="Z275" s="910"/>
      <c r="AA275" s="910"/>
      <c r="AB275" s="911"/>
    </row>
    <row r="276" spans="2:43" s="3" customFormat="1" ht="38.25" customHeight="1">
      <c r="B276" s="11"/>
      <c r="C276" s="11"/>
      <c r="D276" s="68"/>
      <c r="E276" s="68"/>
      <c r="F276" s="68"/>
      <c r="G276" s="68"/>
      <c r="H276" s="68"/>
      <c r="I276" s="68"/>
      <c r="J276" s="68"/>
      <c r="K276" s="68"/>
      <c r="L276" s="68"/>
      <c r="M276" s="68"/>
      <c r="N276" s="68"/>
      <c r="O276" s="482" t="s">
        <v>242</v>
      </c>
      <c r="P276" s="482"/>
      <c r="Q276" s="482"/>
      <c r="R276" s="482"/>
      <c r="S276" s="482"/>
      <c r="T276" s="482"/>
      <c r="U276" s="482"/>
      <c r="V276" s="482"/>
      <c r="W276" s="482"/>
      <c r="X276" s="482"/>
      <c r="Y276" s="482"/>
      <c r="Z276" s="482"/>
      <c r="AA276" s="482"/>
      <c r="AB276" s="93"/>
      <c r="AC276" s="11"/>
      <c r="AP276" s="138"/>
      <c r="AQ276" s="138"/>
    </row>
    <row r="277" spans="2:43" s="3" customFormat="1" ht="6.75" customHeight="1">
      <c r="B277" s="11"/>
      <c r="C277" s="11"/>
      <c r="D277" s="70"/>
      <c r="E277" s="70"/>
      <c r="F277" s="70"/>
      <c r="G277" s="70"/>
      <c r="H277" s="70"/>
      <c r="I277" s="70"/>
      <c r="J277" s="70"/>
      <c r="K277" s="70"/>
      <c r="L277" s="70"/>
      <c r="M277" s="70"/>
      <c r="N277" s="70"/>
      <c r="O277" s="71"/>
      <c r="P277" s="71"/>
      <c r="Q277" s="71"/>
      <c r="R277" s="71"/>
      <c r="S277" s="71"/>
      <c r="T277" s="71"/>
      <c r="U277" s="71"/>
      <c r="V277" s="71"/>
      <c r="W277" s="71"/>
      <c r="X277" s="71"/>
      <c r="Y277" s="71"/>
      <c r="Z277" s="71"/>
      <c r="AA277" s="71"/>
      <c r="AB277" s="94"/>
      <c r="AC277" s="11"/>
      <c r="AP277" s="138"/>
      <c r="AQ277" s="138"/>
    </row>
    <row r="278" spans="2:43" s="4" customFormat="1" ht="15" customHeight="1">
      <c r="B278" s="50"/>
      <c r="C278" s="50"/>
      <c r="D278" s="583" t="s">
        <v>59</v>
      </c>
      <c r="E278" s="584"/>
      <c r="F278" s="584"/>
      <c r="G278" s="584"/>
      <c r="H278" s="584"/>
      <c r="I278" s="584"/>
      <c r="J278" s="584"/>
      <c r="K278" s="584"/>
      <c r="L278" s="584"/>
      <c r="M278" s="584"/>
      <c r="N278" s="584"/>
      <c r="O278" s="584"/>
      <c r="P278" s="584"/>
      <c r="Q278" s="584"/>
      <c r="R278" s="584"/>
      <c r="S278" s="584"/>
      <c r="T278" s="584"/>
      <c r="U278" s="584"/>
      <c r="V278" s="584"/>
      <c r="W278" s="584"/>
      <c r="X278" s="584"/>
      <c r="Y278" s="584"/>
      <c r="Z278" s="584"/>
      <c r="AA278" s="584"/>
      <c r="AB278" s="585"/>
      <c r="AC278" s="50"/>
      <c r="AH278" s="3"/>
      <c r="AI278" s="3"/>
      <c r="AJ278" s="3"/>
      <c r="AP278" s="141"/>
      <c r="AQ278" s="141"/>
    </row>
    <row r="279" spans="2:43" ht="16.5" customHeight="1">
      <c r="D279" s="549" t="s">
        <v>20</v>
      </c>
      <c r="E279" s="546" t="s">
        <v>60</v>
      </c>
      <c r="F279" s="547"/>
      <c r="G279" s="547"/>
      <c r="H279" s="547"/>
      <c r="I279" s="547"/>
      <c r="J279" s="547"/>
      <c r="K279" s="547"/>
      <c r="L279" s="548"/>
      <c r="M279" s="361" t="s">
        <v>257</v>
      </c>
      <c r="N279" s="362"/>
      <c r="O279" s="362"/>
      <c r="P279" s="362"/>
      <c r="Q279" s="362"/>
      <c r="R279" s="362"/>
      <c r="S279" s="363"/>
      <c r="T279" s="324" t="s">
        <v>228</v>
      </c>
      <c r="U279" s="325"/>
      <c r="V279" s="325"/>
      <c r="W279" s="325"/>
      <c r="X279" s="325"/>
      <c r="Y279" s="325"/>
      <c r="Z279" s="325"/>
      <c r="AA279" s="325"/>
      <c r="AB279" s="326"/>
      <c r="AH279" s="3"/>
      <c r="AI279" s="3"/>
      <c r="AJ279" s="3"/>
    </row>
    <row r="280" spans="2:43" ht="22.5" customHeight="1">
      <c r="D280" s="359"/>
      <c r="E280" s="347"/>
      <c r="F280" s="348"/>
      <c r="G280" s="348"/>
      <c r="H280" s="348"/>
      <c r="I280" s="348"/>
      <c r="J280" s="348"/>
      <c r="K280" s="348"/>
      <c r="L280" s="349"/>
      <c r="M280" s="364"/>
      <c r="N280" s="365"/>
      <c r="O280" s="365"/>
      <c r="P280" s="365"/>
      <c r="Q280" s="365"/>
      <c r="R280" s="365"/>
      <c r="S280" s="366"/>
      <c r="T280" s="491"/>
      <c r="U280" s="492"/>
      <c r="V280" s="492"/>
      <c r="W280" s="324" t="s">
        <v>5</v>
      </c>
      <c r="X280" s="325"/>
      <c r="Y280" s="325"/>
      <c r="Z280" s="325"/>
      <c r="AA280" s="325"/>
      <c r="AB280" s="326"/>
      <c r="AH280" s="3"/>
      <c r="AI280" s="3"/>
      <c r="AJ280" s="3"/>
    </row>
    <row r="281" spans="2:43" ht="16.5" customHeight="1">
      <c r="D281" s="359"/>
      <c r="E281" s="347"/>
      <c r="F281" s="348"/>
      <c r="G281" s="348"/>
      <c r="H281" s="348"/>
      <c r="I281" s="348"/>
      <c r="J281" s="348"/>
      <c r="K281" s="348"/>
      <c r="L281" s="349"/>
      <c r="M281" s="282" t="s">
        <v>256</v>
      </c>
      <c r="N281" s="283"/>
      <c r="O281" s="283"/>
      <c r="P281" s="283"/>
      <c r="Q281" s="283"/>
      <c r="R281" s="283"/>
      <c r="S281" s="283"/>
      <c r="T281" s="283"/>
      <c r="U281" s="283"/>
      <c r="V281" s="283"/>
      <c r="W281" s="283"/>
      <c r="X281" s="283"/>
      <c r="Y281" s="283"/>
      <c r="Z281" s="283"/>
      <c r="AA281" s="283"/>
      <c r="AB281" s="327"/>
      <c r="AH281" s="3"/>
      <c r="AI281" s="3"/>
      <c r="AJ281" s="3"/>
    </row>
    <row r="282" spans="2:43" s="3" customFormat="1" ht="15" customHeight="1">
      <c r="B282" s="11"/>
      <c r="C282" s="11"/>
      <c r="D282" s="359"/>
      <c r="E282" s="347"/>
      <c r="F282" s="348"/>
      <c r="G282" s="348"/>
      <c r="H282" s="348"/>
      <c r="I282" s="348"/>
      <c r="J282" s="348"/>
      <c r="K282" s="348"/>
      <c r="L282" s="349"/>
      <c r="M282" s="350" t="s">
        <v>61</v>
      </c>
      <c r="N282" s="351"/>
      <c r="O282" s="351"/>
      <c r="P282" s="351"/>
      <c r="Q282" s="351"/>
      <c r="R282" s="351"/>
      <c r="S282" s="352"/>
      <c r="T282" s="353" t="s">
        <v>251</v>
      </c>
      <c r="U282" s="354"/>
      <c r="V282" s="353" t="s">
        <v>249</v>
      </c>
      <c r="W282" s="354"/>
      <c r="X282" s="512"/>
      <c r="Y282" s="513"/>
      <c r="Z282" s="513"/>
      <c r="AA282" s="514"/>
      <c r="AB282" s="427" t="s">
        <v>2</v>
      </c>
      <c r="AC282" s="11"/>
      <c r="AP282" s="138"/>
      <c r="AQ282" s="138"/>
    </row>
    <row r="283" spans="2:43" s="3" customFormat="1" ht="30" customHeight="1">
      <c r="B283" s="11"/>
      <c r="C283" s="11"/>
      <c r="D283" s="359"/>
      <c r="E283" s="347"/>
      <c r="F283" s="348"/>
      <c r="G283" s="348"/>
      <c r="H283" s="348"/>
      <c r="I283" s="348"/>
      <c r="J283" s="348"/>
      <c r="K283" s="348"/>
      <c r="L283" s="349"/>
      <c r="M283" s="282"/>
      <c r="N283" s="283"/>
      <c r="O283" s="283"/>
      <c r="P283" s="283"/>
      <c r="Q283" s="283"/>
      <c r="R283" s="283"/>
      <c r="S283" s="284"/>
      <c r="T283" s="229"/>
      <c r="U283" s="227" t="s">
        <v>17</v>
      </c>
      <c r="V283" s="214"/>
      <c r="W283" s="227" t="s">
        <v>17</v>
      </c>
      <c r="X283" s="506"/>
      <c r="Y283" s="507"/>
      <c r="Z283" s="507"/>
      <c r="AA283" s="515"/>
      <c r="AB283" s="427"/>
      <c r="AC283" s="11"/>
      <c r="AP283" s="138"/>
      <c r="AQ283" s="138"/>
    </row>
    <row r="284" spans="2:43" ht="15" customHeight="1">
      <c r="D284" s="359"/>
      <c r="E284" s="347"/>
      <c r="F284" s="348"/>
      <c r="G284" s="348"/>
      <c r="H284" s="348"/>
      <c r="I284" s="348"/>
      <c r="J284" s="348"/>
      <c r="K284" s="348"/>
      <c r="L284" s="349"/>
      <c r="M284" s="282" t="s">
        <v>62</v>
      </c>
      <c r="N284" s="283"/>
      <c r="O284" s="283"/>
      <c r="P284" s="283"/>
      <c r="Q284" s="283"/>
      <c r="R284" s="283"/>
      <c r="S284" s="284"/>
      <c r="T284" s="353" t="s">
        <v>250</v>
      </c>
      <c r="U284" s="354"/>
      <c r="V284" s="353" t="s">
        <v>249</v>
      </c>
      <c r="W284" s="354"/>
      <c r="X284" s="512"/>
      <c r="Y284" s="513"/>
      <c r="Z284" s="513"/>
      <c r="AA284" s="514"/>
      <c r="AB284" s="289" t="s">
        <v>2</v>
      </c>
    </row>
    <row r="285" spans="2:43" ht="30" customHeight="1">
      <c r="D285" s="359"/>
      <c r="E285" s="347"/>
      <c r="F285" s="348"/>
      <c r="G285" s="348"/>
      <c r="H285" s="348"/>
      <c r="I285" s="348"/>
      <c r="J285" s="348"/>
      <c r="K285" s="348"/>
      <c r="L285" s="349"/>
      <c r="M285" s="282"/>
      <c r="N285" s="283"/>
      <c r="O285" s="283"/>
      <c r="P285" s="283"/>
      <c r="Q285" s="283"/>
      <c r="R285" s="283"/>
      <c r="S285" s="284"/>
      <c r="T285" s="229"/>
      <c r="U285" s="227" t="s">
        <v>17</v>
      </c>
      <c r="V285" s="214"/>
      <c r="W285" s="227" t="s">
        <v>17</v>
      </c>
      <c r="X285" s="506"/>
      <c r="Y285" s="507"/>
      <c r="Z285" s="507"/>
      <c r="AA285" s="515"/>
      <c r="AB285" s="427"/>
    </row>
    <row r="286" spans="2:43" ht="15" customHeight="1">
      <c r="D286" s="359"/>
      <c r="E286" s="347"/>
      <c r="F286" s="348"/>
      <c r="G286" s="348"/>
      <c r="H286" s="348"/>
      <c r="I286" s="348"/>
      <c r="J286" s="348"/>
      <c r="K286" s="348"/>
      <c r="L286" s="349"/>
      <c r="M286" s="282" t="s">
        <v>63</v>
      </c>
      <c r="N286" s="283"/>
      <c r="O286" s="283"/>
      <c r="P286" s="283"/>
      <c r="Q286" s="283"/>
      <c r="R286" s="283"/>
      <c r="S286" s="284"/>
      <c r="T286" s="353" t="s">
        <v>250</v>
      </c>
      <c r="U286" s="354"/>
      <c r="V286" s="353" t="s">
        <v>249</v>
      </c>
      <c r="W286" s="354"/>
      <c r="X286" s="512"/>
      <c r="Y286" s="513"/>
      <c r="Z286" s="513"/>
      <c r="AA286" s="514"/>
      <c r="AB286" s="394" t="s">
        <v>2</v>
      </c>
    </row>
    <row r="287" spans="2:43" ht="30" customHeight="1">
      <c r="D287" s="359"/>
      <c r="E287" s="347"/>
      <c r="F287" s="348"/>
      <c r="G287" s="348"/>
      <c r="H287" s="348"/>
      <c r="I287" s="348"/>
      <c r="J287" s="348"/>
      <c r="K287" s="348"/>
      <c r="L287" s="349"/>
      <c r="M287" s="282"/>
      <c r="N287" s="283"/>
      <c r="O287" s="283"/>
      <c r="P287" s="283"/>
      <c r="Q287" s="283"/>
      <c r="R287" s="283"/>
      <c r="S287" s="284"/>
      <c r="T287" s="229"/>
      <c r="U287" s="227" t="s">
        <v>17</v>
      </c>
      <c r="V287" s="214"/>
      <c r="W287" s="227" t="s">
        <v>17</v>
      </c>
      <c r="X287" s="506"/>
      <c r="Y287" s="507"/>
      <c r="Z287" s="507"/>
      <c r="AA287" s="515"/>
      <c r="AB287" s="394"/>
    </row>
    <row r="288" spans="2:43" ht="11.25" customHeight="1">
      <c r="D288" s="359"/>
      <c r="E288" s="347"/>
      <c r="F288" s="348"/>
      <c r="G288" s="348"/>
      <c r="H288" s="348"/>
      <c r="I288" s="348"/>
      <c r="J288" s="348"/>
      <c r="K288" s="348"/>
      <c r="L288" s="349"/>
      <c r="M288" s="282" t="s">
        <v>64</v>
      </c>
      <c r="N288" s="283"/>
      <c r="O288" s="283"/>
      <c r="P288" s="283"/>
      <c r="Q288" s="283"/>
      <c r="R288" s="283"/>
      <c r="S288" s="284"/>
      <c r="T288" s="424" t="s">
        <v>248</v>
      </c>
      <c r="U288" s="425"/>
      <c r="V288" s="425"/>
      <c r="W288" s="393" t="s">
        <v>241</v>
      </c>
      <c r="X288" s="512"/>
      <c r="Y288" s="513"/>
      <c r="Z288" s="513"/>
      <c r="AA288" s="514"/>
      <c r="AB288" s="394" t="s">
        <v>2</v>
      </c>
    </row>
    <row r="289" spans="2:43" ht="11.25" customHeight="1">
      <c r="D289" s="359"/>
      <c r="E289" s="347"/>
      <c r="F289" s="348"/>
      <c r="G289" s="348"/>
      <c r="H289" s="348"/>
      <c r="I289" s="348"/>
      <c r="J289" s="348"/>
      <c r="K289" s="348"/>
      <c r="L289" s="349"/>
      <c r="M289" s="282"/>
      <c r="N289" s="283"/>
      <c r="O289" s="283"/>
      <c r="P289" s="283"/>
      <c r="Q289" s="283"/>
      <c r="R289" s="283"/>
      <c r="S289" s="284"/>
      <c r="T289" s="559"/>
      <c r="U289" s="560"/>
      <c r="V289" s="560"/>
      <c r="W289" s="393"/>
      <c r="X289" s="504"/>
      <c r="Y289" s="531"/>
      <c r="Z289" s="531"/>
      <c r="AA289" s="532"/>
      <c r="AB289" s="394"/>
    </row>
    <row r="290" spans="2:43" ht="11.25" customHeight="1">
      <c r="D290" s="359"/>
      <c r="E290" s="347"/>
      <c r="F290" s="348"/>
      <c r="G290" s="348"/>
      <c r="H290" s="348"/>
      <c r="I290" s="348"/>
      <c r="J290" s="348"/>
      <c r="K290" s="348"/>
      <c r="L290" s="349"/>
      <c r="M290" s="282"/>
      <c r="N290" s="283"/>
      <c r="O290" s="283"/>
      <c r="P290" s="283"/>
      <c r="Q290" s="283"/>
      <c r="R290" s="283"/>
      <c r="S290" s="284"/>
      <c r="T290" s="559"/>
      <c r="U290" s="560"/>
      <c r="V290" s="560"/>
      <c r="W290" s="393"/>
      <c r="X290" s="506"/>
      <c r="Y290" s="507"/>
      <c r="Z290" s="507"/>
      <c r="AA290" s="515"/>
      <c r="AB290" s="394"/>
    </row>
    <row r="291" spans="2:43" ht="11.25" customHeight="1">
      <c r="D291" s="359"/>
      <c r="E291" s="347"/>
      <c r="F291" s="348"/>
      <c r="G291" s="348"/>
      <c r="H291" s="348"/>
      <c r="I291" s="348"/>
      <c r="J291" s="348"/>
      <c r="K291" s="348"/>
      <c r="L291" s="349"/>
      <c r="M291" s="282" t="s">
        <v>198</v>
      </c>
      <c r="N291" s="283"/>
      <c r="O291" s="283"/>
      <c r="P291" s="283"/>
      <c r="Q291" s="283"/>
      <c r="R291" s="283"/>
      <c r="S291" s="284"/>
      <c r="T291" s="550"/>
      <c r="U291" s="551"/>
      <c r="V291" s="551"/>
      <c r="W291" s="552"/>
      <c r="X291" s="512"/>
      <c r="Y291" s="513"/>
      <c r="Z291" s="513"/>
      <c r="AA291" s="514"/>
      <c r="AB291" s="289" t="s">
        <v>2</v>
      </c>
    </row>
    <row r="292" spans="2:43" ht="21.75" customHeight="1">
      <c r="D292" s="359"/>
      <c r="E292" s="347"/>
      <c r="F292" s="348"/>
      <c r="G292" s="348"/>
      <c r="H292" s="348"/>
      <c r="I292" s="348"/>
      <c r="J292" s="348"/>
      <c r="K292" s="348"/>
      <c r="L292" s="349"/>
      <c r="M292" s="282"/>
      <c r="N292" s="283"/>
      <c r="O292" s="283"/>
      <c r="P292" s="283"/>
      <c r="Q292" s="283"/>
      <c r="R292" s="283"/>
      <c r="S292" s="284"/>
      <c r="T292" s="553"/>
      <c r="U292" s="554"/>
      <c r="V292" s="554"/>
      <c r="W292" s="555"/>
      <c r="X292" s="504"/>
      <c r="Y292" s="531"/>
      <c r="Z292" s="531"/>
      <c r="AA292" s="532"/>
      <c r="AB292" s="427"/>
    </row>
    <row r="293" spans="2:43" ht="11.25" customHeight="1">
      <c r="D293" s="359"/>
      <c r="E293" s="347"/>
      <c r="F293" s="348"/>
      <c r="G293" s="348"/>
      <c r="H293" s="348"/>
      <c r="I293" s="348"/>
      <c r="J293" s="348"/>
      <c r="K293" s="348"/>
      <c r="L293" s="349"/>
      <c r="M293" s="282"/>
      <c r="N293" s="283"/>
      <c r="O293" s="283"/>
      <c r="P293" s="283"/>
      <c r="Q293" s="283"/>
      <c r="R293" s="283"/>
      <c r="S293" s="284"/>
      <c r="T293" s="556"/>
      <c r="U293" s="557"/>
      <c r="V293" s="557"/>
      <c r="W293" s="558"/>
      <c r="X293" s="506"/>
      <c r="Y293" s="507"/>
      <c r="Z293" s="507"/>
      <c r="AA293" s="515"/>
      <c r="AB293" s="340"/>
    </row>
    <row r="294" spans="2:43" ht="15" customHeight="1">
      <c r="D294" s="359"/>
      <c r="E294" s="347"/>
      <c r="F294" s="348"/>
      <c r="G294" s="348"/>
      <c r="H294" s="348"/>
      <c r="I294" s="348"/>
      <c r="J294" s="348"/>
      <c r="K294" s="348"/>
      <c r="L294" s="349"/>
      <c r="M294" s="442" t="s">
        <v>213</v>
      </c>
      <c r="N294" s="443"/>
      <c r="O294" s="443"/>
      <c r="P294" s="443"/>
      <c r="Q294" s="443"/>
      <c r="R294" s="443"/>
      <c r="S294" s="443"/>
      <c r="T294" s="443"/>
      <c r="U294" s="443"/>
      <c r="V294" s="443"/>
      <c r="W294" s="443"/>
      <c r="X294" s="443"/>
      <c r="Y294" s="443"/>
      <c r="Z294" s="443"/>
      <c r="AA294" s="443"/>
      <c r="AB294" s="444"/>
    </row>
    <row r="295" spans="2:43" ht="22.5" customHeight="1">
      <c r="D295" s="431"/>
      <c r="E295" s="350"/>
      <c r="F295" s="351"/>
      <c r="G295" s="351"/>
      <c r="H295" s="351"/>
      <c r="I295" s="351"/>
      <c r="J295" s="351"/>
      <c r="K295" s="351"/>
      <c r="L295" s="352"/>
      <c r="M295" s="445"/>
      <c r="N295" s="446"/>
      <c r="O295" s="446"/>
      <c r="P295" s="446"/>
      <c r="Q295" s="446"/>
      <c r="R295" s="446"/>
      <c r="S295" s="446"/>
      <c r="T295" s="446"/>
      <c r="U295" s="446"/>
      <c r="V295" s="446"/>
      <c r="W295" s="446"/>
      <c r="X295" s="446"/>
      <c r="Y295" s="446"/>
      <c r="Z295" s="446"/>
      <c r="AA295" s="446"/>
      <c r="AB295" s="447"/>
    </row>
    <row r="296" spans="2:43" s="3" customFormat="1" ht="13.5" customHeight="1">
      <c r="B296" s="11"/>
      <c r="C296" s="11"/>
      <c r="D296" s="358" t="s">
        <v>30</v>
      </c>
      <c r="E296" s="382" t="s">
        <v>65</v>
      </c>
      <c r="F296" s="382"/>
      <c r="G296" s="382"/>
      <c r="H296" s="382"/>
      <c r="I296" s="382"/>
      <c r="J296" s="382"/>
      <c r="K296" s="382"/>
      <c r="L296" s="382"/>
      <c r="M296" s="350" t="s">
        <v>340</v>
      </c>
      <c r="N296" s="351"/>
      <c r="O296" s="351"/>
      <c r="P296" s="351"/>
      <c r="Q296" s="351"/>
      <c r="R296" s="351"/>
      <c r="S296" s="352"/>
      <c r="T296" s="540" t="s">
        <v>52</v>
      </c>
      <c r="U296" s="540"/>
      <c r="V296" s="541"/>
      <c r="W296" s="542" t="s">
        <v>27</v>
      </c>
      <c r="X296" s="512"/>
      <c r="Y296" s="513"/>
      <c r="Z296" s="513"/>
      <c r="AA296" s="514"/>
      <c r="AB296" s="340" t="s">
        <v>2</v>
      </c>
      <c r="AC296" s="11"/>
      <c r="AP296" s="138"/>
      <c r="AQ296" s="138"/>
    </row>
    <row r="297" spans="2:43" s="3" customFormat="1" ht="13.5" customHeight="1">
      <c r="B297" s="11"/>
      <c r="C297" s="11"/>
      <c r="D297" s="359"/>
      <c r="E297" s="382"/>
      <c r="F297" s="382"/>
      <c r="G297" s="382"/>
      <c r="H297" s="382"/>
      <c r="I297" s="382"/>
      <c r="J297" s="382"/>
      <c r="K297" s="382"/>
      <c r="L297" s="382"/>
      <c r="M297" s="282"/>
      <c r="N297" s="283"/>
      <c r="O297" s="283"/>
      <c r="P297" s="283"/>
      <c r="Q297" s="283"/>
      <c r="R297" s="283"/>
      <c r="S297" s="284"/>
      <c r="T297" s="533"/>
      <c r="U297" s="533"/>
      <c r="V297" s="533"/>
      <c r="W297" s="529"/>
      <c r="X297" s="504"/>
      <c r="Y297" s="531"/>
      <c r="Z297" s="531"/>
      <c r="AA297" s="532"/>
      <c r="AB297" s="394"/>
      <c r="AC297" s="11"/>
      <c r="AP297" s="138"/>
      <c r="AQ297" s="138"/>
    </row>
    <row r="298" spans="2:43" s="3" customFormat="1" ht="13.5" customHeight="1">
      <c r="B298" s="11"/>
      <c r="C298" s="11"/>
      <c r="D298" s="359"/>
      <c r="E298" s="382"/>
      <c r="F298" s="382"/>
      <c r="G298" s="382"/>
      <c r="H298" s="382"/>
      <c r="I298" s="382"/>
      <c r="J298" s="382"/>
      <c r="K298" s="382"/>
      <c r="L298" s="382"/>
      <c r="M298" s="282"/>
      <c r="N298" s="283"/>
      <c r="O298" s="283"/>
      <c r="P298" s="283"/>
      <c r="Q298" s="283"/>
      <c r="R298" s="283"/>
      <c r="S298" s="284"/>
      <c r="T298" s="533"/>
      <c r="U298" s="533"/>
      <c r="V298" s="533"/>
      <c r="W298" s="529"/>
      <c r="X298" s="506"/>
      <c r="Y298" s="507"/>
      <c r="Z298" s="507"/>
      <c r="AA298" s="515"/>
      <c r="AB298" s="394"/>
      <c r="AC298" s="11"/>
      <c r="AP298" s="138"/>
      <c r="AQ298" s="138"/>
    </row>
    <row r="299" spans="2:43" ht="13.5" customHeight="1">
      <c r="D299" s="359"/>
      <c r="E299" s="382"/>
      <c r="F299" s="382"/>
      <c r="G299" s="382"/>
      <c r="H299" s="382"/>
      <c r="I299" s="382"/>
      <c r="J299" s="382"/>
      <c r="K299" s="382"/>
      <c r="L299" s="382"/>
      <c r="M299" s="282"/>
      <c r="N299" s="283"/>
      <c r="O299" s="283"/>
      <c r="P299" s="283"/>
      <c r="Q299" s="283"/>
      <c r="R299" s="283"/>
      <c r="S299" s="284"/>
      <c r="T299" s="535" t="s">
        <v>66</v>
      </c>
      <c r="U299" s="536"/>
      <c r="V299" s="536"/>
      <c r="W299" s="536"/>
      <c r="X299" s="536"/>
      <c r="Y299" s="536"/>
      <c r="Z299" s="536"/>
      <c r="AA299" s="536"/>
      <c r="AB299" s="537"/>
    </row>
    <row r="300" spans="2:43" ht="21.75" customHeight="1">
      <c r="D300" s="359"/>
      <c r="E300" s="382"/>
      <c r="F300" s="382"/>
      <c r="G300" s="382"/>
      <c r="H300" s="382"/>
      <c r="I300" s="382"/>
      <c r="J300" s="382"/>
      <c r="K300" s="382"/>
      <c r="L300" s="382"/>
      <c r="M300" s="282"/>
      <c r="N300" s="283"/>
      <c r="O300" s="283"/>
      <c r="P300" s="283"/>
      <c r="Q300" s="283"/>
      <c r="R300" s="283"/>
      <c r="S300" s="284"/>
      <c r="T300" s="154"/>
      <c r="U300" s="538" t="s">
        <v>67</v>
      </c>
      <c r="V300" s="538"/>
      <c r="W300" s="538"/>
      <c r="X300" s="155"/>
      <c r="Y300" s="539" t="s">
        <v>68</v>
      </c>
      <c r="Z300" s="539"/>
      <c r="AA300" s="539"/>
      <c r="AB300" s="156"/>
      <c r="AP300" s="171">
        <v>0</v>
      </c>
      <c r="AQ300" s="122" t="str" cm="1">
        <f t="array" ref="AQ300">_xlfn.SWITCH(AP300,0,"未選択",INDEX(柱巻補強工法,AP300))</f>
        <v>未選択</v>
      </c>
    </row>
    <row r="301" spans="2:43" ht="13.5" customHeight="1">
      <c r="D301" s="359"/>
      <c r="E301" s="382"/>
      <c r="F301" s="382"/>
      <c r="G301" s="382"/>
      <c r="H301" s="382"/>
      <c r="I301" s="382"/>
      <c r="J301" s="382"/>
      <c r="K301" s="382"/>
      <c r="L301" s="382"/>
      <c r="M301" s="282" t="s">
        <v>199</v>
      </c>
      <c r="N301" s="283"/>
      <c r="O301" s="283"/>
      <c r="P301" s="283"/>
      <c r="Q301" s="283"/>
      <c r="R301" s="283"/>
      <c r="S301" s="284"/>
      <c r="T301" s="527" t="s">
        <v>52</v>
      </c>
      <c r="U301" s="527"/>
      <c r="V301" s="528"/>
      <c r="W301" s="529" t="s">
        <v>27</v>
      </c>
      <c r="X301" s="512"/>
      <c r="Y301" s="513"/>
      <c r="Z301" s="513"/>
      <c r="AA301" s="514"/>
      <c r="AB301" s="394" t="s">
        <v>2</v>
      </c>
    </row>
    <row r="302" spans="2:43" ht="13.5" customHeight="1">
      <c r="D302" s="359"/>
      <c r="E302" s="382"/>
      <c r="F302" s="382"/>
      <c r="G302" s="382"/>
      <c r="H302" s="382"/>
      <c r="I302" s="382"/>
      <c r="J302" s="382"/>
      <c r="K302" s="382"/>
      <c r="L302" s="382"/>
      <c r="M302" s="282"/>
      <c r="N302" s="283"/>
      <c r="O302" s="283"/>
      <c r="P302" s="283"/>
      <c r="Q302" s="283"/>
      <c r="R302" s="283"/>
      <c r="S302" s="284"/>
      <c r="T302" s="533"/>
      <c r="U302" s="533"/>
      <c r="V302" s="533"/>
      <c r="W302" s="529"/>
      <c r="X302" s="504"/>
      <c r="Y302" s="531"/>
      <c r="Z302" s="531"/>
      <c r="AA302" s="532"/>
      <c r="AB302" s="394"/>
    </row>
    <row r="303" spans="2:43" ht="13.5" customHeight="1">
      <c r="D303" s="359"/>
      <c r="E303" s="382"/>
      <c r="F303" s="382"/>
      <c r="G303" s="382"/>
      <c r="H303" s="382"/>
      <c r="I303" s="382"/>
      <c r="J303" s="382"/>
      <c r="K303" s="382"/>
      <c r="L303" s="382"/>
      <c r="M303" s="282"/>
      <c r="N303" s="283"/>
      <c r="O303" s="283"/>
      <c r="P303" s="283"/>
      <c r="Q303" s="283"/>
      <c r="R303" s="283"/>
      <c r="S303" s="284"/>
      <c r="T303" s="533"/>
      <c r="U303" s="533"/>
      <c r="V303" s="533"/>
      <c r="W303" s="529"/>
      <c r="X303" s="506"/>
      <c r="Y303" s="507"/>
      <c r="Z303" s="507"/>
      <c r="AA303" s="515"/>
      <c r="AB303" s="394"/>
    </row>
    <row r="304" spans="2:43" s="8" customFormat="1" ht="15" customHeight="1">
      <c r="B304" s="58"/>
      <c r="C304" s="58"/>
      <c r="D304" s="359"/>
      <c r="E304" s="382"/>
      <c r="F304" s="382"/>
      <c r="G304" s="382"/>
      <c r="H304" s="382"/>
      <c r="I304" s="382"/>
      <c r="J304" s="382"/>
      <c r="K304" s="382"/>
      <c r="L304" s="382"/>
      <c r="M304" s="442" t="s">
        <v>214</v>
      </c>
      <c r="N304" s="443"/>
      <c r="O304" s="443"/>
      <c r="P304" s="443"/>
      <c r="Q304" s="443"/>
      <c r="R304" s="443"/>
      <c r="S304" s="443"/>
      <c r="T304" s="443"/>
      <c r="U304" s="443"/>
      <c r="V304" s="443"/>
      <c r="W304" s="443"/>
      <c r="X304" s="443"/>
      <c r="Y304" s="443"/>
      <c r="Z304" s="443"/>
      <c r="AA304" s="443"/>
      <c r="AB304" s="444"/>
      <c r="AC304" s="58"/>
      <c r="AP304" s="143"/>
      <c r="AQ304" s="143"/>
    </row>
    <row r="305" spans="2:43" ht="21.75" customHeight="1">
      <c r="D305" s="431"/>
      <c r="E305" s="382"/>
      <c r="F305" s="382"/>
      <c r="G305" s="382"/>
      <c r="H305" s="382"/>
      <c r="I305" s="382"/>
      <c r="J305" s="382"/>
      <c r="K305" s="382"/>
      <c r="L305" s="382"/>
      <c r="M305" s="543"/>
      <c r="N305" s="544"/>
      <c r="O305" s="544"/>
      <c r="P305" s="544"/>
      <c r="Q305" s="544"/>
      <c r="R305" s="544"/>
      <c r="S305" s="544"/>
      <c r="T305" s="544"/>
      <c r="U305" s="544"/>
      <c r="V305" s="544"/>
      <c r="W305" s="544"/>
      <c r="X305" s="544"/>
      <c r="Y305" s="544"/>
      <c r="Z305" s="544"/>
      <c r="AA305" s="544"/>
      <c r="AB305" s="545"/>
    </row>
    <row r="306" spans="2:43" s="3" customFormat="1" ht="16.5" customHeight="1">
      <c r="B306" s="11"/>
      <c r="C306" s="11"/>
      <c r="D306" s="358" t="s">
        <v>69</v>
      </c>
      <c r="E306" s="344" t="s">
        <v>165</v>
      </c>
      <c r="F306" s="345"/>
      <c r="G306" s="345"/>
      <c r="H306" s="345"/>
      <c r="I306" s="345"/>
      <c r="J306" s="345"/>
      <c r="K306" s="345"/>
      <c r="L306" s="345"/>
      <c r="M306" s="345"/>
      <c r="N306" s="345"/>
      <c r="O306" s="345"/>
      <c r="P306" s="345"/>
      <c r="Q306" s="345"/>
      <c r="R306" s="345"/>
      <c r="S306" s="346"/>
      <c r="T306" s="527" t="s">
        <v>189</v>
      </c>
      <c r="U306" s="527"/>
      <c r="V306" s="528"/>
      <c r="W306" s="529" t="s">
        <v>27</v>
      </c>
      <c r="X306" s="512"/>
      <c r="Y306" s="513"/>
      <c r="Z306" s="513"/>
      <c r="AA306" s="514"/>
      <c r="AB306" s="394" t="s">
        <v>2</v>
      </c>
      <c r="AC306" s="11"/>
      <c r="AP306" s="138"/>
      <c r="AQ306" s="138"/>
    </row>
    <row r="307" spans="2:43" s="3" customFormat="1" ht="13.5" customHeight="1">
      <c r="B307" s="11"/>
      <c r="C307" s="11"/>
      <c r="D307" s="525"/>
      <c r="E307" s="347"/>
      <c r="F307" s="348"/>
      <c r="G307" s="348"/>
      <c r="H307" s="348"/>
      <c r="I307" s="348"/>
      <c r="J307" s="348"/>
      <c r="K307" s="348"/>
      <c r="L307" s="348"/>
      <c r="M307" s="348"/>
      <c r="N307" s="348"/>
      <c r="O307" s="348"/>
      <c r="P307" s="348"/>
      <c r="Q307" s="348"/>
      <c r="R307" s="348"/>
      <c r="S307" s="349"/>
      <c r="T307" s="533"/>
      <c r="U307" s="533"/>
      <c r="V307" s="533"/>
      <c r="W307" s="529"/>
      <c r="X307" s="504"/>
      <c r="Y307" s="531"/>
      <c r="Z307" s="531"/>
      <c r="AA307" s="532"/>
      <c r="AB307" s="394"/>
      <c r="AC307" s="11"/>
      <c r="AP307" s="138"/>
      <c r="AQ307" s="138"/>
    </row>
    <row r="308" spans="2:43" s="3" customFormat="1" ht="13.5" customHeight="1">
      <c r="B308" s="11"/>
      <c r="C308" s="11"/>
      <c r="D308" s="526"/>
      <c r="E308" s="347"/>
      <c r="F308" s="348"/>
      <c r="G308" s="348"/>
      <c r="H308" s="348"/>
      <c r="I308" s="348"/>
      <c r="J308" s="348"/>
      <c r="K308" s="348"/>
      <c r="L308" s="348"/>
      <c r="M308" s="348"/>
      <c r="N308" s="348"/>
      <c r="O308" s="348"/>
      <c r="P308" s="348"/>
      <c r="Q308" s="348"/>
      <c r="R308" s="348"/>
      <c r="S308" s="349"/>
      <c r="T308" s="534"/>
      <c r="U308" s="534"/>
      <c r="V308" s="534"/>
      <c r="W308" s="530"/>
      <c r="X308" s="506"/>
      <c r="Y308" s="507"/>
      <c r="Z308" s="507"/>
      <c r="AA308" s="515"/>
      <c r="AB308" s="289"/>
      <c r="AC308" s="11"/>
      <c r="AP308" s="138"/>
      <c r="AQ308" s="138"/>
    </row>
    <row r="309" spans="2:43" ht="18" customHeight="1">
      <c r="D309" s="358" t="s">
        <v>164</v>
      </c>
      <c r="E309" s="900" t="s">
        <v>183</v>
      </c>
      <c r="F309" s="901"/>
      <c r="G309" s="901"/>
      <c r="H309" s="901"/>
      <c r="I309" s="901"/>
      <c r="J309" s="901"/>
      <c r="K309" s="901"/>
      <c r="L309" s="902"/>
      <c r="M309" s="361" t="s">
        <v>257</v>
      </c>
      <c r="N309" s="362"/>
      <c r="O309" s="362"/>
      <c r="P309" s="362"/>
      <c r="Q309" s="362"/>
      <c r="R309" s="362"/>
      <c r="S309" s="363"/>
      <c r="T309" s="324" t="s">
        <v>259</v>
      </c>
      <c r="U309" s="325"/>
      <c r="V309" s="325"/>
      <c r="W309" s="325"/>
      <c r="X309" s="325"/>
      <c r="Y309" s="325"/>
      <c r="Z309" s="325"/>
      <c r="AA309" s="325"/>
      <c r="AB309" s="326"/>
      <c r="AH309" s="3"/>
      <c r="AI309" s="3"/>
    </row>
    <row r="310" spans="2:43" ht="18" customHeight="1">
      <c r="D310" s="359"/>
      <c r="E310" s="903"/>
      <c r="F310" s="904"/>
      <c r="G310" s="904"/>
      <c r="H310" s="904"/>
      <c r="I310" s="904"/>
      <c r="J310" s="904"/>
      <c r="K310" s="904"/>
      <c r="L310" s="905"/>
      <c r="M310" s="364"/>
      <c r="N310" s="365"/>
      <c r="O310" s="365"/>
      <c r="P310" s="365"/>
      <c r="Q310" s="365"/>
      <c r="R310" s="365"/>
      <c r="S310" s="366"/>
      <c r="T310" s="491"/>
      <c r="U310" s="492"/>
      <c r="V310" s="492"/>
      <c r="W310" s="324" t="s">
        <v>27</v>
      </c>
      <c r="X310" s="325"/>
      <c r="Y310" s="325"/>
      <c r="Z310" s="325"/>
      <c r="AA310" s="325"/>
      <c r="AB310" s="326"/>
      <c r="AH310" s="3"/>
      <c r="AI310" s="3"/>
    </row>
    <row r="311" spans="2:43" ht="16.5" customHeight="1">
      <c r="D311" s="359"/>
      <c r="E311" s="903"/>
      <c r="F311" s="904"/>
      <c r="G311" s="904"/>
      <c r="H311" s="904"/>
      <c r="I311" s="904"/>
      <c r="J311" s="904"/>
      <c r="K311" s="904"/>
      <c r="L311" s="905"/>
      <c r="M311" s="282" t="s">
        <v>256</v>
      </c>
      <c r="N311" s="283"/>
      <c r="O311" s="283"/>
      <c r="P311" s="283"/>
      <c r="Q311" s="283"/>
      <c r="R311" s="283"/>
      <c r="S311" s="283"/>
      <c r="T311" s="283"/>
      <c r="U311" s="283"/>
      <c r="V311" s="283"/>
      <c r="W311" s="283"/>
      <c r="X311" s="283"/>
      <c r="Y311" s="283"/>
      <c r="Z311" s="283"/>
      <c r="AA311" s="283"/>
      <c r="AB311" s="327"/>
      <c r="AH311" s="3"/>
      <c r="AI311" s="3"/>
    </row>
    <row r="312" spans="2:43" ht="13.5" customHeight="1">
      <c r="D312" s="359"/>
      <c r="E312" s="903"/>
      <c r="F312" s="904"/>
      <c r="G312" s="904"/>
      <c r="H312" s="904"/>
      <c r="I312" s="904"/>
      <c r="J312" s="904"/>
      <c r="K312" s="904"/>
      <c r="L312" s="905"/>
      <c r="M312" s="282" t="s">
        <v>184</v>
      </c>
      <c r="N312" s="283"/>
      <c r="O312" s="283"/>
      <c r="P312" s="283"/>
      <c r="Q312" s="283"/>
      <c r="R312" s="283"/>
      <c r="S312" s="284"/>
      <c r="T312" s="424" t="s">
        <v>117</v>
      </c>
      <c r="U312" s="425"/>
      <c r="V312" s="426"/>
      <c r="W312" s="510" t="s">
        <v>27</v>
      </c>
      <c r="X312" s="512"/>
      <c r="Y312" s="513"/>
      <c r="Z312" s="513"/>
      <c r="AA312" s="514"/>
      <c r="AB312" s="394" t="s">
        <v>2</v>
      </c>
      <c r="AH312" s="3"/>
      <c r="AI312" s="3"/>
    </row>
    <row r="313" spans="2:43" ht="30" customHeight="1">
      <c r="D313" s="359"/>
      <c r="E313" s="903"/>
      <c r="F313" s="904"/>
      <c r="G313" s="904"/>
      <c r="H313" s="904"/>
      <c r="I313" s="904"/>
      <c r="J313" s="904"/>
      <c r="K313" s="904"/>
      <c r="L313" s="905"/>
      <c r="M313" s="282"/>
      <c r="N313" s="283"/>
      <c r="O313" s="283"/>
      <c r="P313" s="283"/>
      <c r="Q313" s="283"/>
      <c r="R313" s="283"/>
      <c r="S313" s="284"/>
      <c r="T313" s="498"/>
      <c r="U313" s="499"/>
      <c r="V313" s="500"/>
      <c r="W313" s="511"/>
      <c r="X313" s="506"/>
      <c r="Y313" s="507"/>
      <c r="Z313" s="507"/>
      <c r="AA313" s="515"/>
      <c r="AB313" s="394"/>
      <c r="AH313" s="3"/>
      <c r="AI313" s="3"/>
    </row>
    <row r="314" spans="2:43" ht="19.5" customHeight="1">
      <c r="D314" s="359"/>
      <c r="E314" s="903"/>
      <c r="F314" s="904"/>
      <c r="G314" s="904"/>
      <c r="H314" s="904"/>
      <c r="I314" s="904"/>
      <c r="J314" s="904"/>
      <c r="K314" s="904"/>
      <c r="L314" s="905"/>
      <c r="M314" s="282" t="s">
        <v>185</v>
      </c>
      <c r="N314" s="283"/>
      <c r="O314" s="283"/>
      <c r="P314" s="283"/>
      <c r="Q314" s="283"/>
      <c r="R314" s="283"/>
      <c r="S314" s="284"/>
      <c r="T314" s="424" t="s">
        <v>70</v>
      </c>
      <c r="U314" s="425"/>
      <c r="V314" s="426"/>
      <c r="W314" s="501" t="s">
        <v>112</v>
      </c>
      <c r="X314" s="504"/>
      <c r="Y314" s="505"/>
      <c r="Z314" s="505"/>
      <c r="AA314" s="505"/>
      <c r="AB314" s="394" t="s">
        <v>2</v>
      </c>
    </row>
    <row r="315" spans="2:43" ht="13.5" customHeight="1">
      <c r="D315" s="359"/>
      <c r="E315" s="903"/>
      <c r="F315" s="904"/>
      <c r="G315" s="904"/>
      <c r="H315" s="904"/>
      <c r="I315" s="904"/>
      <c r="J315" s="904"/>
      <c r="K315" s="904"/>
      <c r="L315" s="905"/>
      <c r="M315" s="282"/>
      <c r="N315" s="283"/>
      <c r="O315" s="283"/>
      <c r="P315" s="283"/>
      <c r="Q315" s="283"/>
      <c r="R315" s="283"/>
      <c r="S315" s="284"/>
      <c r="T315" s="508"/>
      <c r="U315" s="509"/>
      <c r="V315" s="509"/>
      <c r="W315" s="502"/>
      <c r="X315" s="504"/>
      <c r="Y315" s="505"/>
      <c r="Z315" s="505"/>
      <c r="AA315" s="505"/>
      <c r="AB315" s="394"/>
    </row>
    <row r="316" spans="2:43" ht="13.5" customHeight="1">
      <c r="D316" s="359"/>
      <c r="E316" s="903"/>
      <c r="F316" s="904"/>
      <c r="G316" s="904"/>
      <c r="H316" s="904"/>
      <c r="I316" s="904"/>
      <c r="J316" s="904"/>
      <c r="K316" s="904"/>
      <c r="L316" s="905"/>
      <c r="M316" s="282"/>
      <c r="N316" s="283"/>
      <c r="O316" s="283"/>
      <c r="P316" s="283"/>
      <c r="Q316" s="283"/>
      <c r="R316" s="283"/>
      <c r="S316" s="284"/>
      <c r="T316" s="498"/>
      <c r="U316" s="499"/>
      <c r="V316" s="499"/>
      <c r="W316" s="503"/>
      <c r="X316" s="506"/>
      <c r="Y316" s="507"/>
      <c r="Z316" s="507"/>
      <c r="AA316" s="507"/>
      <c r="AB316" s="394"/>
    </row>
    <row r="317" spans="2:43" ht="13.5" customHeight="1">
      <c r="D317" s="359"/>
      <c r="E317" s="903"/>
      <c r="F317" s="904"/>
      <c r="G317" s="904"/>
      <c r="H317" s="904"/>
      <c r="I317" s="904"/>
      <c r="J317" s="904"/>
      <c r="K317" s="904"/>
      <c r="L317" s="905"/>
      <c r="M317" s="282" t="s">
        <v>200</v>
      </c>
      <c r="N317" s="283"/>
      <c r="O317" s="283"/>
      <c r="P317" s="283"/>
      <c r="Q317" s="283"/>
      <c r="R317" s="283"/>
      <c r="S317" s="284"/>
      <c r="T317" s="516"/>
      <c r="U317" s="517"/>
      <c r="V317" s="517"/>
      <c r="W317" s="518"/>
      <c r="X317" s="512"/>
      <c r="Y317" s="513"/>
      <c r="Z317" s="513"/>
      <c r="AA317" s="513"/>
      <c r="AB317" s="289" t="s">
        <v>2</v>
      </c>
    </row>
    <row r="318" spans="2:43" ht="13.5" customHeight="1">
      <c r="D318" s="359"/>
      <c r="E318" s="903"/>
      <c r="F318" s="904"/>
      <c r="G318" s="904"/>
      <c r="H318" s="904"/>
      <c r="I318" s="904"/>
      <c r="J318" s="904"/>
      <c r="K318" s="904"/>
      <c r="L318" s="905"/>
      <c r="M318" s="282"/>
      <c r="N318" s="283"/>
      <c r="O318" s="283"/>
      <c r="P318" s="283"/>
      <c r="Q318" s="283"/>
      <c r="R318" s="283"/>
      <c r="S318" s="284"/>
      <c r="T318" s="519"/>
      <c r="U318" s="520"/>
      <c r="V318" s="520"/>
      <c r="W318" s="521"/>
      <c r="X318" s="504"/>
      <c r="Y318" s="505"/>
      <c r="Z318" s="505"/>
      <c r="AA318" s="505"/>
      <c r="AB318" s="427"/>
    </row>
    <row r="319" spans="2:43" ht="13.5" customHeight="1">
      <c r="D319" s="359"/>
      <c r="E319" s="903"/>
      <c r="F319" s="904"/>
      <c r="G319" s="904"/>
      <c r="H319" s="904"/>
      <c r="I319" s="904"/>
      <c r="J319" s="904"/>
      <c r="K319" s="904"/>
      <c r="L319" s="905"/>
      <c r="M319" s="282"/>
      <c r="N319" s="283"/>
      <c r="O319" s="283"/>
      <c r="P319" s="283"/>
      <c r="Q319" s="283"/>
      <c r="R319" s="283"/>
      <c r="S319" s="284"/>
      <c r="T319" s="522"/>
      <c r="U319" s="523"/>
      <c r="V319" s="523"/>
      <c r="W319" s="524"/>
      <c r="X319" s="506"/>
      <c r="Y319" s="507"/>
      <c r="Z319" s="507"/>
      <c r="AA319" s="507"/>
      <c r="AB319" s="340"/>
    </row>
    <row r="320" spans="2:43" ht="21.95" customHeight="1">
      <c r="D320" s="359"/>
      <c r="E320" s="903"/>
      <c r="F320" s="904"/>
      <c r="G320" s="904"/>
      <c r="H320" s="904"/>
      <c r="I320" s="904"/>
      <c r="J320" s="904"/>
      <c r="K320" s="904"/>
      <c r="L320" s="905"/>
      <c r="M320" s="442" t="s">
        <v>221</v>
      </c>
      <c r="N320" s="443"/>
      <c r="O320" s="443"/>
      <c r="P320" s="443"/>
      <c r="Q320" s="443"/>
      <c r="R320" s="443"/>
      <c r="S320" s="443"/>
      <c r="T320" s="443"/>
      <c r="U320" s="443"/>
      <c r="V320" s="443"/>
      <c r="W320" s="443"/>
      <c r="X320" s="443"/>
      <c r="Y320" s="443"/>
      <c r="Z320" s="443"/>
      <c r="AA320" s="443"/>
      <c r="AB320" s="444"/>
    </row>
    <row r="321" spans="2:43" ht="21.75" customHeight="1">
      <c r="D321" s="360"/>
      <c r="E321" s="906"/>
      <c r="F321" s="907"/>
      <c r="G321" s="907"/>
      <c r="H321" s="907"/>
      <c r="I321" s="907"/>
      <c r="J321" s="907"/>
      <c r="K321" s="907"/>
      <c r="L321" s="908"/>
      <c r="M321" s="495"/>
      <c r="N321" s="496"/>
      <c r="O321" s="496"/>
      <c r="P321" s="496"/>
      <c r="Q321" s="496"/>
      <c r="R321" s="496"/>
      <c r="S321" s="496"/>
      <c r="T321" s="496"/>
      <c r="U321" s="496"/>
      <c r="V321" s="496"/>
      <c r="W321" s="496"/>
      <c r="X321" s="496"/>
      <c r="Y321" s="496"/>
      <c r="Z321" s="496"/>
      <c r="AA321" s="496"/>
      <c r="AB321" s="497"/>
    </row>
    <row r="322" spans="2:43" s="3" customFormat="1" ht="16.5" customHeight="1">
      <c r="B322" s="11"/>
      <c r="C322" s="11"/>
      <c r="D322" s="423" t="s">
        <v>190</v>
      </c>
      <c r="E322" s="423"/>
      <c r="F322" s="423"/>
      <c r="G322" s="423"/>
      <c r="H322" s="423"/>
      <c r="I322" s="423"/>
      <c r="J322" s="423"/>
      <c r="K322" s="423"/>
      <c r="L322" s="423"/>
      <c r="M322" s="423"/>
      <c r="N322" s="423"/>
      <c r="O322" s="423"/>
      <c r="P322" s="423"/>
      <c r="Q322" s="423"/>
      <c r="R322" s="423"/>
      <c r="S322" s="423"/>
      <c r="T322" s="423"/>
      <c r="U322" s="423"/>
      <c r="V322" s="423"/>
      <c r="W322" s="423"/>
      <c r="X322" s="423"/>
      <c r="Y322" s="423"/>
      <c r="Z322" s="423"/>
      <c r="AA322" s="423"/>
      <c r="AB322" s="423"/>
      <c r="AC322" s="11"/>
      <c r="AP322" s="138"/>
      <c r="AQ322" s="138"/>
    </row>
    <row r="323" spans="2:43" s="3" customFormat="1" ht="66.75" customHeight="1">
      <c r="B323" s="11"/>
      <c r="C323" s="11"/>
      <c r="D323" s="404"/>
      <c r="E323" s="405"/>
      <c r="F323" s="405"/>
      <c r="G323" s="405"/>
      <c r="H323" s="405"/>
      <c r="I323" s="405"/>
      <c r="J323" s="405"/>
      <c r="K323" s="405"/>
      <c r="L323" s="405"/>
      <c r="M323" s="405"/>
      <c r="N323" s="405"/>
      <c r="O323" s="405"/>
      <c r="P323" s="405"/>
      <c r="Q323" s="405"/>
      <c r="R323" s="405"/>
      <c r="S323" s="405"/>
      <c r="T323" s="405"/>
      <c r="U323" s="405"/>
      <c r="V323" s="405"/>
      <c r="W323" s="405"/>
      <c r="X323" s="405"/>
      <c r="Y323" s="405"/>
      <c r="Z323" s="405"/>
      <c r="AA323" s="405"/>
      <c r="AB323" s="406"/>
      <c r="AC323" s="11"/>
      <c r="AP323" s="138"/>
      <c r="AQ323" s="138"/>
    </row>
    <row r="324" spans="2:43" customFormat="1" ht="15" customHeight="1">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c r="AA324" s="59"/>
      <c r="AB324" s="59"/>
      <c r="AC324" s="59"/>
      <c r="AP324" s="144"/>
      <c r="AQ324" s="144"/>
    </row>
    <row r="325" spans="2:43" s="3" customFormat="1" ht="15.75" customHeight="1">
      <c r="B325" s="11"/>
      <c r="C325" s="11"/>
      <c r="D325" s="54"/>
      <c r="E325" s="54"/>
      <c r="F325" s="54"/>
      <c r="G325" s="54"/>
      <c r="H325" s="54"/>
      <c r="I325" s="54"/>
      <c r="J325" s="54"/>
      <c r="K325" s="54"/>
      <c r="L325" s="54"/>
      <c r="M325" s="54"/>
      <c r="N325" s="54"/>
      <c r="O325" s="54"/>
      <c r="P325" s="54"/>
      <c r="Q325" s="54"/>
      <c r="R325" s="54"/>
      <c r="S325" s="54"/>
      <c r="T325" s="54"/>
      <c r="U325" s="54"/>
      <c r="V325" s="54"/>
      <c r="W325" s="54"/>
      <c r="X325" s="54"/>
      <c r="Y325" s="54"/>
      <c r="Z325" s="54"/>
      <c r="AA325" s="54"/>
      <c r="AB325" s="11"/>
      <c r="AC325" s="11"/>
      <c r="AP325" s="138"/>
      <c r="AQ325" s="138"/>
    </row>
    <row r="326" spans="2:43" s="6" customFormat="1" ht="27" customHeight="1">
      <c r="B326" s="56"/>
      <c r="C326" s="56"/>
      <c r="D326" s="453" t="s">
        <v>182</v>
      </c>
      <c r="E326" s="453"/>
      <c r="F326" s="453"/>
      <c r="G326" s="453"/>
      <c r="H326" s="453"/>
      <c r="I326" s="453"/>
      <c r="J326" s="453"/>
      <c r="K326" s="453"/>
      <c r="L326" s="453"/>
      <c r="M326" s="453"/>
      <c r="N326" s="453"/>
      <c r="O326" s="453"/>
      <c r="P326" s="453"/>
      <c r="Q326" s="453"/>
      <c r="R326" s="453"/>
      <c r="S326" s="453"/>
      <c r="T326" s="453"/>
      <c r="U326" s="453"/>
      <c r="V326" s="453"/>
      <c r="W326" s="453"/>
      <c r="X326" s="453"/>
      <c r="Y326" s="453"/>
      <c r="Z326" s="453"/>
      <c r="AA326" s="453"/>
      <c r="AB326" s="56"/>
      <c r="AC326" s="56"/>
      <c r="AP326" s="141"/>
      <c r="AQ326" s="141"/>
    </row>
    <row r="327" spans="2:43" s="3" customFormat="1" ht="25.5" customHeight="1">
      <c r="B327" s="11"/>
      <c r="C327" s="11"/>
      <c r="D327" s="46" t="s">
        <v>192</v>
      </c>
      <c r="E327" s="11"/>
      <c r="F327" s="11"/>
      <c r="G327" s="13"/>
      <c r="H327" s="11"/>
      <c r="I327" s="47"/>
      <c r="J327" s="47"/>
      <c r="K327" s="47"/>
      <c r="L327" s="47"/>
      <c r="M327" s="47"/>
      <c r="N327" s="47"/>
      <c r="O327" s="11"/>
      <c r="P327" s="11"/>
      <c r="Q327" s="11"/>
      <c r="R327" s="11"/>
      <c r="S327" s="11"/>
      <c r="T327" s="11"/>
      <c r="U327" s="11"/>
      <c r="V327" s="13"/>
      <c r="W327" s="11"/>
      <c r="X327" s="48"/>
      <c r="Y327" s="48"/>
      <c r="Z327" s="48"/>
      <c r="AA327" s="11"/>
      <c r="AB327" s="11"/>
      <c r="AC327" s="11"/>
      <c r="AP327" s="138"/>
      <c r="AQ327" s="138"/>
    </row>
    <row r="328" spans="2:43" s="3" customFormat="1" ht="14.25" customHeight="1">
      <c r="B328" s="11"/>
      <c r="C328" s="11"/>
      <c r="D328" s="49" t="s">
        <v>196</v>
      </c>
      <c r="E328" s="493" t="s">
        <v>323</v>
      </c>
      <c r="F328" s="493"/>
      <c r="G328" s="493"/>
      <c r="H328" s="493"/>
      <c r="I328" s="493"/>
      <c r="J328" s="493"/>
      <c r="K328" s="493"/>
      <c r="L328" s="493"/>
      <c r="M328" s="493"/>
      <c r="N328" s="493"/>
      <c r="O328" s="493"/>
      <c r="P328" s="493"/>
      <c r="Q328" s="493"/>
      <c r="R328" s="493"/>
      <c r="S328" s="493"/>
      <c r="T328" s="493"/>
      <c r="U328" s="493"/>
      <c r="V328" s="493"/>
      <c r="W328" s="493"/>
      <c r="X328" s="493"/>
      <c r="Y328" s="493"/>
      <c r="Z328" s="493"/>
      <c r="AA328" s="493"/>
      <c r="AB328" s="11"/>
      <c r="AC328" s="11"/>
      <c r="AP328" s="138"/>
      <c r="AQ328" s="138"/>
    </row>
    <row r="329" spans="2:43" s="3" customFormat="1" ht="14.25" customHeight="1">
      <c r="B329" s="11"/>
      <c r="C329" s="11"/>
      <c r="D329" s="49" t="s">
        <v>197</v>
      </c>
      <c r="E329" s="301" t="s">
        <v>2420</v>
      </c>
      <c r="F329" s="301"/>
      <c r="G329" s="301"/>
      <c r="H329" s="301"/>
      <c r="I329" s="301"/>
      <c r="J329" s="301"/>
      <c r="K329" s="301"/>
      <c r="L329" s="301"/>
      <c r="M329" s="301"/>
      <c r="N329" s="301"/>
      <c r="O329" s="301"/>
      <c r="P329" s="301"/>
      <c r="Q329" s="301"/>
      <c r="R329" s="301"/>
      <c r="S329" s="301"/>
      <c r="T329" s="301"/>
      <c r="U329" s="301"/>
      <c r="V329" s="301"/>
      <c r="W329" s="302" t="s">
        <v>2419</v>
      </c>
      <c r="X329" s="302"/>
      <c r="Y329" s="302"/>
      <c r="Z329" s="302"/>
      <c r="AA329" s="302"/>
      <c r="AB329" s="302"/>
      <c r="AC329" s="302"/>
      <c r="AP329" s="138"/>
      <c r="AQ329" s="138"/>
    </row>
    <row r="330" spans="2:43" ht="14.25" customHeight="1">
      <c r="D330" s="49" t="s">
        <v>196</v>
      </c>
      <c r="E330" s="232" t="s">
        <v>208</v>
      </c>
      <c r="F330" s="232"/>
      <c r="G330" s="61"/>
      <c r="H330" s="232"/>
      <c r="I330" s="62"/>
      <c r="J330" s="62"/>
      <c r="K330" s="64"/>
      <c r="L330" s="64"/>
      <c r="M330" s="64"/>
      <c r="N330" s="64"/>
      <c r="O330" s="65"/>
      <c r="P330" s="65"/>
      <c r="Q330" s="65"/>
      <c r="R330" s="65"/>
      <c r="S330" s="65"/>
      <c r="T330" s="65"/>
      <c r="U330" s="65"/>
      <c r="V330" s="65"/>
      <c r="W330" s="65"/>
      <c r="X330" s="66"/>
      <c r="Y330" s="66"/>
      <c r="Z330" s="66"/>
      <c r="AA330" s="65"/>
    </row>
    <row r="331" spans="2:43" ht="28.5" customHeight="1">
      <c r="D331" s="49"/>
      <c r="E331" s="67" t="s">
        <v>14</v>
      </c>
      <c r="F331" s="494" t="s">
        <v>210</v>
      </c>
      <c r="G331" s="494"/>
      <c r="H331" s="494"/>
      <c r="I331" s="494"/>
      <c r="J331" s="494"/>
      <c r="K331" s="494"/>
      <c r="L331" s="494"/>
      <c r="M331" s="494"/>
      <c r="N331" s="494"/>
      <c r="O331" s="494"/>
      <c r="P331" s="494"/>
      <c r="Q331" s="494"/>
      <c r="R331" s="494"/>
      <c r="S331" s="494"/>
      <c r="T331" s="494"/>
      <c r="U331" s="494"/>
      <c r="V331" s="494"/>
      <c r="W331" s="494"/>
      <c r="X331" s="494"/>
      <c r="Y331" s="494"/>
      <c r="Z331" s="494"/>
      <c r="AA331" s="494"/>
      <c r="AB331" s="494"/>
    </row>
    <row r="332" spans="2:43" s="3" customFormat="1" ht="15" customHeight="1">
      <c r="B332" s="11"/>
      <c r="C332" s="11"/>
      <c r="D332" s="49" t="s">
        <v>196</v>
      </c>
      <c r="E332" s="232" t="s">
        <v>215</v>
      </c>
      <c r="F332" s="232"/>
      <c r="G332" s="61"/>
      <c r="H332" s="232"/>
      <c r="I332" s="62"/>
      <c r="J332" s="62"/>
      <c r="K332" s="62"/>
      <c r="L332" s="62"/>
      <c r="M332" s="62"/>
      <c r="N332" s="62"/>
      <c r="O332" s="232"/>
      <c r="P332" s="232"/>
      <c r="Q332" s="232"/>
      <c r="R332" s="232"/>
      <c r="S332" s="232"/>
      <c r="T332" s="232"/>
      <c r="U332" s="232"/>
      <c r="V332" s="61"/>
      <c r="W332" s="232"/>
      <c r="X332" s="63"/>
      <c r="Y332" s="63"/>
      <c r="Z332" s="63"/>
      <c r="AA332" s="232"/>
      <c r="AB332" s="11"/>
      <c r="AC332" s="11"/>
      <c r="AP332" s="138"/>
      <c r="AQ332" s="138"/>
    </row>
    <row r="333" spans="2:43" s="4" customFormat="1" ht="30" customHeight="1">
      <c r="B333" s="50"/>
      <c r="C333" s="50"/>
      <c r="D333" s="410" t="s">
        <v>0</v>
      </c>
      <c r="E333" s="313"/>
      <c r="F333" s="313"/>
      <c r="G333" s="313"/>
      <c r="H333" s="313"/>
      <c r="I333" s="313"/>
      <c r="J333" s="313"/>
      <c r="K333" s="313"/>
      <c r="L333" s="313"/>
      <c r="M333" s="313"/>
      <c r="N333" s="313"/>
      <c r="O333" s="313"/>
      <c r="P333" s="313"/>
      <c r="Q333" s="313"/>
      <c r="R333" s="313"/>
      <c r="S333" s="314"/>
      <c r="T333" s="410" t="s">
        <v>6</v>
      </c>
      <c r="U333" s="313"/>
      <c r="V333" s="313"/>
      <c r="W333" s="314"/>
      <c r="X333" s="313" t="s">
        <v>7</v>
      </c>
      <c r="Y333" s="313"/>
      <c r="Z333" s="313"/>
      <c r="AA333" s="313"/>
      <c r="AB333" s="314"/>
      <c r="AC333" s="50"/>
      <c r="AP333" s="141"/>
      <c r="AQ333" s="141"/>
    </row>
    <row r="334" spans="2:43" s="4" customFormat="1" ht="15" customHeight="1">
      <c r="B334" s="50"/>
      <c r="C334" s="50"/>
      <c r="D334" s="462" t="s">
        <v>85</v>
      </c>
      <c r="E334" s="463"/>
      <c r="F334" s="463"/>
      <c r="G334" s="463"/>
      <c r="H334" s="463"/>
      <c r="I334" s="463"/>
      <c r="J334" s="463"/>
      <c r="K334" s="463"/>
      <c r="L334" s="463"/>
      <c r="M334" s="463"/>
      <c r="N334" s="463"/>
      <c r="O334" s="463"/>
      <c r="P334" s="463"/>
      <c r="Q334" s="463"/>
      <c r="R334" s="463"/>
      <c r="S334" s="463"/>
      <c r="T334" s="463"/>
      <c r="U334" s="463"/>
      <c r="V334" s="463"/>
      <c r="W334" s="463"/>
      <c r="X334" s="463"/>
      <c r="Y334" s="463"/>
      <c r="Z334" s="463"/>
      <c r="AA334" s="463"/>
      <c r="AB334" s="463"/>
      <c r="AC334" s="50"/>
      <c r="AP334" s="141"/>
      <c r="AQ334" s="141"/>
    </row>
    <row r="335" spans="2:43" s="3" customFormat="1" ht="13.5" customHeight="1">
      <c r="B335" s="11"/>
      <c r="C335" s="11"/>
      <c r="D335" s="457" t="s">
        <v>20</v>
      </c>
      <c r="E335" s="375" t="s">
        <v>134</v>
      </c>
      <c r="F335" s="375"/>
      <c r="G335" s="375"/>
      <c r="H335" s="375"/>
      <c r="I335" s="375"/>
      <c r="J335" s="375"/>
      <c r="K335" s="375"/>
      <c r="L335" s="375"/>
      <c r="M335" s="375"/>
      <c r="N335" s="375"/>
      <c r="O335" s="375"/>
      <c r="P335" s="375"/>
      <c r="Q335" s="375"/>
      <c r="R335" s="375"/>
      <c r="S335" s="375"/>
      <c r="T335" s="460" t="s">
        <v>84</v>
      </c>
      <c r="U335" s="460"/>
      <c r="V335" s="460"/>
      <c r="W335" s="461" t="s">
        <v>27</v>
      </c>
      <c r="X335" s="486"/>
      <c r="Y335" s="486"/>
      <c r="Z335" s="486"/>
      <c r="AA335" s="486"/>
      <c r="AB335" s="479" t="s">
        <v>2</v>
      </c>
      <c r="AC335" s="11"/>
      <c r="AP335" s="138"/>
      <c r="AQ335" s="138"/>
    </row>
    <row r="336" spans="2:43" s="3" customFormat="1" ht="30" customHeight="1">
      <c r="B336" s="11"/>
      <c r="C336" s="11"/>
      <c r="D336" s="441"/>
      <c r="E336" s="382"/>
      <c r="F336" s="382"/>
      <c r="G336" s="382"/>
      <c r="H336" s="382"/>
      <c r="I336" s="382"/>
      <c r="J336" s="382"/>
      <c r="K336" s="382"/>
      <c r="L336" s="382"/>
      <c r="M336" s="382"/>
      <c r="N336" s="382"/>
      <c r="O336" s="382"/>
      <c r="P336" s="382"/>
      <c r="Q336" s="382"/>
      <c r="R336" s="382"/>
      <c r="S336" s="382"/>
      <c r="T336" s="395"/>
      <c r="U336" s="395"/>
      <c r="V336" s="395"/>
      <c r="W336" s="393"/>
      <c r="X336" s="395"/>
      <c r="Y336" s="395"/>
      <c r="Z336" s="395"/>
      <c r="AA336" s="395"/>
      <c r="AB336" s="480"/>
      <c r="AC336" s="11"/>
      <c r="AP336" s="138"/>
      <c r="AQ336" s="138"/>
    </row>
    <row r="337" spans="2:43" s="3" customFormat="1" ht="13.5" customHeight="1">
      <c r="B337" s="11"/>
      <c r="C337" s="11"/>
      <c r="D337" s="441" t="s">
        <v>30</v>
      </c>
      <c r="E337" s="382" t="s">
        <v>149</v>
      </c>
      <c r="F337" s="382"/>
      <c r="G337" s="382"/>
      <c r="H337" s="382"/>
      <c r="I337" s="382"/>
      <c r="J337" s="382"/>
      <c r="K337" s="382"/>
      <c r="L337" s="382"/>
      <c r="M337" s="391" t="s">
        <v>341</v>
      </c>
      <c r="N337" s="391"/>
      <c r="O337" s="391"/>
      <c r="P337" s="391"/>
      <c r="Q337" s="391"/>
      <c r="R337" s="391"/>
      <c r="S337" s="391"/>
      <c r="T337" s="392" t="s">
        <v>84</v>
      </c>
      <c r="U337" s="392"/>
      <c r="V337" s="392"/>
      <c r="W337" s="393" t="s">
        <v>27</v>
      </c>
      <c r="X337" s="395"/>
      <c r="Y337" s="395"/>
      <c r="Z337" s="395"/>
      <c r="AA337" s="395"/>
      <c r="AB337" s="480" t="s">
        <v>2</v>
      </c>
      <c r="AC337" s="11"/>
      <c r="AP337" s="138"/>
      <c r="AQ337" s="138"/>
    </row>
    <row r="338" spans="2:43" s="3" customFormat="1" ht="33.75" customHeight="1">
      <c r="B338" s="11"/>
      <c r="C338" s="11"/>
      <c r="D338" s="441"/>
      <c r="E338" s="382"/>
      <c r="F338" s="382"/>
      <c r="G338" s="382"/>
      <c r="H338" s="382"/>
      <c r="I338" s="382"/>
      <c r="J338" s="382"/>
      <c r="K338" s="382"/>
      <c r="L338" s="382"/>
      <c r="M338" s="391"/>
      <c r="N338" s="391"/>
      <c r="O338" s="391"/>
      <c r="P338" s="391"/>
      <c r="Q338" s="391"/>
      <c r="R338" s="391"/>
      <c r="S338" s="391"/>
      <c r="T338" s="395"/>
      <c r="U338" s="395"/>
      <c r="V338" s="395"/>
      <c r="W338" s="393"/>
      <c r="X338" s="395"/>
      <c r="Y338" s="395"/>
      <c r="Z338" s="395"/>
      <c r="AA338" s="395"/>
      <c r="AB338" s="480"/>
      <c r="AC338" s="11"/>
      <c r="AP338" s="138"/>
      <c r="AQ338" s="138"/>
    </row>
    <row r="339" spans="2:43" s="3" customFormat="1" ht="13.5" customHeight="1">
      <c r="B339" s="11"/>
      <c r="C339" s="11"/>
      <c r="D339" s="441"/>
      <c r="E339" s="382"/>
      <c r="F339" s="382"/>
      <c r="G339" s="382"/>
      <c r="H339" s="382"/>
      <c r="I339" s="382"/>
      <c r="J339" s="382"/>
      <c r="K339" s="382"/>
      <c r="L339" s="382"/>
      <c r="M339" s="391" t="s">
        <v>135</v>
      </c>
      <c r="N339" s="391"/>
      <c r="O339" s="391"/>
      <c r="P339" s="391"/>
      <c r="Q339" s="391"/>
      <c r="R339" s="391"/>
      <c r="S339" s="391"/>
      <c r="T339" s="392" t="s">
        <v>57</v>
      </c>
      <c r="U339" s="392"/>
      <c r="V339" s="392"/>
      <c r="W339" s="393" t="s">
        <v>5</v>
      </c>
      <c r="X339" s="367"/>
      <c r="Y339" s="367"/>
      <c r="Z339" s="367"/>
      <c r="AA339" s="367"/>
      <c r="AB339" s="394" t="s">
        <v>2</v>
      </c>
      <c r="AC339" s="11"/>
      <c r="AP339" s="138"/>
      <c r="AQ339" s="138"/>
    </row>
    <row r="340" spans="2:43" s="3" customFormat="1" ht="30" customHeight="1">
      <c r="B340" s="11"/>
      <c r="C340" s="11"/>
      <c r="D340" s="441"/>
      <c r="E340" s="382"/>
      <c r="F340" s="382"/>
      <c r="G340" s="382"/>
      <c r="H340" s="382"/>
      <c r="I340" s="382"/>
      <c r="J340" s="382"/>
      <c r="K340" s="382"/>
      <c r="L340" s="382"/>
      <c r="M340" s="391"/>
      <c r="N340" s="391"/>
      <c r="O340" s="391"/>
      <c r="P340" s="391"/>
      <c r="Q340" s="391"/>
      <c r="R340" s="391"/>
      <c r="S340" s="391"/>
      <c r="T340" s="395"/>
      <c r="U340" s="395"/>
      <c r="V340" s="395"/>
      <c r="W340" s="393"/>
      <c r="X340" s="367"/>
      <c r="Y340" s="367"/>
      <c r="Z340" s="367"/>
      <c r="AA340" s="367"/>
      <c r="AB340" s="394"/>
      <c r="AC340" s="11"/>
      <c r="AP340" s="138"/>
      <c r="AQ340" s="138"/>
    </row>
    <row r="341" spans="2:43" s="3" customFormat="1" ht="13.5" customHeight="1">
      <c r="B341" s="11"/>
      <c r="C341" s="11"/>
      <c r="D341" s="441" t="s">
        <v>69</v>
      </c>
      <c r="E341" s="382" t="s">
        <v>136</v>
      </c>
      <c r="F341" s="382"/>
      <c r="G341" s="382"/>
      <c r="H341" s="382"/>
      <c r="I341" s="382"/>
      <c r="J341" s="382"/>
      <c r="K341" s="382"/>
      <c r="L341" s="382"/>
      <c r="M341" s="382"/>
      <c r="N341" s="382"/>
      <c r="O341" s="382"/>
      <c r="P341" s="382"/>
      <c r="Q341" s="382"/>
      <c r="R341" s="382"/>
      <c r="S341" s="382"/>
      <c r="T341" s="392" t="s">
        <v>84</v>
      </c>
      <c r="U341" s="392"/>
      <c r="V341" s="392"/>
      <c r="W341" s="393" t="s">
        <v>27</v>
      </c>
      <c r="X341" s="367"/>
      <c r="Y341" s="367"/>
      <c r="Z341" s="367"/>
      <c r="AA341" s="367"/>
      <c r="AB341" s="394" t="s">
        <v>2</v>
      </c>
      <c r="AC341" s="11"/>
      <c r="AP341" s="138"/>
      <c r="AQ341" s="138"/>
    </row>
    <row r="342" spans="2:43" s="3" customFormat="1" ht="30" customHeight="1">
      <c r="B342" s="11"/>
      <c r="C342" s="11"/>
      <c r="D342" s="432"/>
      <c r="E342" s="475"/>
      <c r="F342" s="475"/>
      <c r="G342" s="475"/>
      <c r="H342" s="475"/>
      <c r="I342" s="475"/>
      <c r="J342" s="475"/>
      <c r="K342" s="475"/>
      <c r="L342" s="475"/>
      <c r="M342" s="475"/>
      <c r="N342" s="475"/>
      <c r="O342" s="475"/>
      <c r="P342" s="475"/>
      <c r="Q342" s="475"/>
      <c r="R342" s="475"/>
      <c r="S342" s="475"/>
      <c r="T342" s="450"/>
      <c r="U342" s="450"/>
      <c r="V342" s="450"/>
      <c r="W342" s="403"/>
      <c r="X342" s="373"/>
      <c r="Y342" s="373"/>
      <c r="Z342" s="373"/>
      <c r="AA342" s="373"/>
      <c r="AB342" s="401"/>
      <c r="AC342" s="11"/>
      <c r="AP342" s="138"/>
      <c r="AQ342" s="138"/>
    </row>
    <row r="343" spans="2:43" s="4" customFormat="1" ht="19.5">
      <c r="B343" s="50"/>
      <c r="C343" s="50"/>
      <c r="D343" s="462" t="s">
        <v>86</v>
      </c>
      <c r="E343" s="463"/>
      <c r="F343" s="463"/>
      <c r="G343" s="463"/>
      <c r="H343" s="463"/>
      <c r="I343" s="463"/>
      <c r="J343" s="463"/>
      <c r="K343" s="463"/>
      <c r="L343" s="463"/>
      <c r="M343" s="463"/>
      <c r="N343" s="463"/>
      <c r="O343" s="463"/>
      <c r="P343" s="463"/>
      <c r="Q343" s="463"/>
      <c r="R343" s="463"/>
      <c r="S343" s="463"/>
      <c r="T343" s="463"/>
      <c r="U343" s="463"/>
      <c r="V343" s="463"/>
      <c r="W343" s="463"/>
      <c r="X343" s="463"/>
      <c r="Y343" s="463"/>
      <c r="Z343" s="463"/>
      <c r="AA343" s="463"/>
      <c r="AB343" s="464"/>
      <c r="AC343" s="50"/>
      <c r="AP343" s="141"/>
      <c r="AQ343" s="141"/>
    </row>
    <row r="344" spans="2:43" s="3" customFormat="1" ht="13.5" customHeight="1">
      <c r="B344" s="11"/>
      <c r="C344" s="11"/>
      <c r="D344" s="471" t="s">
        <v>137</v>
      </c>
      <c r="E344" s="472"/>
      <c r="F344" s="472"/>
      <c r="G344" s="472"/>
      <c r="H344" s="472"/>
      <c r="I344" s="472"/>
      <c r="J344" s="472"/>
      <c r="K344" s="472"/>
      <c r="L344" s="472"/>
      <c r="M344" s="472"/>
      <c r="N344" s="472"/>
      <c r="O344" s="472"/>
      <c r="P344" s="472"/>
      <c r="Q344" s="472"/>
      <c r="R344" s="472"/>
      <c r="S344" s="472"/>
      <c r="T344" s="460" t="s">
        <v>84</v>
      </c>
      <c r="U344" s="460"/>
      <c r="V344" s="460"/>
      <c r="W344" s="461" t="s">
        <v>27</v>
      </c>
      <c r="X344" s="413"/>
      <c r="Y344" s="413"/>
      <c r="Z344" s="413"/>
      <c r="AA344" s="413"/>
      <c r="AB344" s="400" t="s">
        <v>2</v>
      </c>
      <c r="AC344" s="11"/>
      <c r="AP344" s="138"/>
      <c r="AQ344" s="138"/>
    </row>
    <row r="345" spans="2:43" s="3" customFormat="1" ht="30" customHeight="1">
      <c r="B345" s="11"/>
      <c r="C345" s="11"/>
      <c r="D345" s="473"/>
      <c r="E345" s="474"/>
      <c r="F345" s="474"/>
      <c r="G345" s="474"/>
      <c r="H345" s="474"/>
      <c r="I345" s="474"/>
      <c r="J345" s="474"/>
      <c r="K345" s="474"/>
      <c r="L345" s="474"/>
      <c r="M345" s="474"/>
      <c r="N345" s="474"/>
      <c r="O345" s="474"/>
      <c r="P345" s="474"/>
      <c r="Q345" s="474"/>
      <c r="R345" s="474"/>
      <c r="S345" s="474"/>
      <c r="T345" s="450"/>
      <c r="U345" s="450"/>
      <c r="V345" s="450"/>
      <c r="W345" s="403"/>
      <c r="X345" s="373"/>
      <c r="Y345" s="373"/>
      <c r="Z345" s="373"/>
      <c r="AA345" s="373"/>
      <c r="AB345" s="401"/>
      <c r="AC345" s="11"/>
      <c r="AP345" s="138"/>
      <c r="AQ345" s="138"/>
    </row>
    <row r="346" spans="2:43" s="4" customFormat="1" ht="15" customHeight="1">
      <c r="B346" s="50"/>
      <c r="C346" s="50"/>
      <c r="D346" s="462" t="s">
        <v>138</v>
      </c>
      <c r="E346" s="463"/>
      <c r="F346" s="463"/>
      <c r="G346" s="463"/>
      <c r="H346" s="463"/>
      <c r="I346" s="463"/>
      <c r="J346" s="463"/>
      <c r="K346" s="463"/>
      <c r="L346" s="463"/>
      <c r="M346" s="463"/>
      <c r="N346" s="463"/>
      <c r="O346" s="463"/>
      <c r="P346" s="463"/>
      <c r="Q346" s="463"/>
      <c r="R346" s="463"/>
      <c r="S346" s="463"/>
      <c r="T346" s="463"/>
      <c r="U346" s="463"/>
      <c r="V346" s="463"/>
      <c r="W346" s="463"/>
      <c r="X346" s="463"/>
      <c r="Y346" s="463"/>
      <c r="Z346" s="463"/>
      <c r="AA346" s="463"/>
      <c r="AB346" s="464"/>
      <c r="AC346" s="50"/>
      <c r="AP346" s="141"/>
      <c r="AQ346" s="141"/>
    </row>
    <row r="347" spans="2:43" s="3" customFormat="1" ht="13.5" customHeight="1">
      <c r="B347" s="11"/>
      <c r="C347" s="11"/>
      <c r="D347" s="487" t="s">
        <v>342</v>
      </c>
      <c r="E347" s="488"/>
      <c r="F347" s="488"/>
      <c r="G347" s="488"/>
      <c r="H347" s="488"/>
      <c r="I347" s="488"/>
      <c r="J347" s="488"/>
      <c r="K347" s="488"/>
      <c r="L347" s="488"/>
      <c r="M347" s="488"/>
      <c r="N347" s="488"/>
      <c r="O347" s="488"/>
      <c r="P347" s="488"/>
      <c r="Q347" s="488"/>
      <c r="R347" s="488"/>
      <c r="S347" s="488"/>
      <c r="T347" s="460" t="s">
        <v>57</v>
      </c>
      <c r="U347" s="460"/>
      <c r="V347" s="460"/>
      <c r="W347" s="461" t="s">
        <v>5</v>
      </c>
      <c r="X347" s="486"/>
      <c r="Y347" s="486"/>
      <c r="Z347" s="486"/>
      <c r="AA347" s="486"/>
      <c r="AB347" s="479" t="s">
        <v>2</v>
      </c>
      <c r="AC347" s="11"/>
      <c r="AP347" s="138"/>
      <c r="AQ347" s="138"/>
    </row>
    <row r="348" spans="2:43" s="3" customFormat="1" ht="30" customHeight="1">
      <c r="B348" s="11"/>
      <c r="C348" s="11"/>
      <c r="D348" s="489"/>
      <c r="E348" s="490"/>
      <c r="F348" s="490"/>
      <c r="G348" s="490"/>
      <c r="H348" s="490"/>
      <c r="I348" s="490"/>
      <c r="J348" s="490"/>
      <c r="K348" s="490"/>
      <c r="L348" s="490"/>
      <c r="M348" s="490"/>
      <c r="N348" s="490"/>
      <c r="O348" s="490"/>
      <c r="P348" s="490"/>
      <c r="Q348" s="490"/>
      <c r="R348" s="490"/>
      <c r="S348" s="490"/>
      <c r="T348" s="450"/>
      <c r="U348" s="450"/>
      <c r="V348" s="450"/>
      <c r="W348" s="403"/>
      <c r="X348" s="450"/>
      <c r="Y348" s="450"/>
      <c r="Z348" s="450"/>
      <c r="AA348" s="450"/>
      <c r="AB348" s="481"/>
      <c r="AC348" s="11"/>
      <c r="AP348" s="138"/>
      <c r="AQ348" s="138"/>
    </row>
    <row r="349" spans="2:43" s="4" customFormat="1" ht="15" customHeight="1">
      <c r="B349" s="50"/>
      <c r="C349" s="50"/>
      <c r="D349" s="462" t="s">
        <v>154</v>
      </c>
      <c r="E349" s="463"/>
      <c r="F349" s="463"/>
      <c r="G349" s="463"/>
      <c r="H349" s="463"/>
      <c r="I349" s="463"/>
      <c r="J349" s="463"/>
      <c r="K349" s="463"/>
      <c r="L349" s="463"/>
      <c r="M349" s="463"/>
      <c r="N349" s="463"/>
      <c r="O349" s="463"/>
      <c r="P349" s="463"/>
      <c r="Q349" s="463"/>
      <c r="R349" s="463"/>
      <c r="S349" s="463"/>
      <c r="T349" s="463"/>
      <c r="U349" s="463"/>
      <c r="V349" s="463"/>
      <c r="W349" s="463"/>
      <c r="X349" s="463"/>
      <c r="Y349" s="463"/>
      <c r="Z349" s="463"/>
      <c r="AA349" s="463"/>
      <c r="AB349" s="464"/>
      <c r="AC349" s="50"/>
      <c r="AP349" s="141"/>
      <c r="AQ349" s="141"/>
    </row>
    <row r="350" spans="2:43" s="3" customFormat="1" ht="13.5" customHeight="1">
      <c r="B350" s="11"/>
      <c r="C350" s="11"/>
      <c r="D350" s="485" t="s">
        <v>20</v>
      </c>
      <c r="E350" s="375" t="s">
        <v>139</v>
      </c>
      <c r="F350" s="375"/>
      <c r="G350" s="375"/>
      <c r="H350" s="375"/>
      <c r="I350" s="375"/>
      <c r="J350" s="375"/>
      <c r="K350" s="375"/>
      <c r="L350" s="375"/>
      <c r="M350" s="375"/>
      <c r="N350" s="375"/>
      <c r="O350" s="375"/>
      <c r="P350" s="375"/>
      <c r="Q350" s="375"/>
      <c r="R350" s="375"/>
      <c r="S350" s="375"/>
      <c r="T350" s="460" t="s">
        <v>117</v>
      </c>
      <c r="U350" s="460"/>
      <c r="V350" s="460"/>
      <c r="W350" s="461" t="s">
        <v>27</v>
      </c>
      <c r="X350" s="486"/>
      <c r="Y350" s="486"/>
      <c r="Z350" s="486"/>
      <c r="AA350" s="486"/>
      <c r="AB350" s="479" t="s">
        <v>2</v>
      </c>
      <c r="AC350" s="11"/>
      <c r="AP350" s="138"/>
      <c r="AQ350" s="138"/>
    </row>
    <row r="351" spans="2:43" s="3" customFormat="1" ht="30" customHeight="1">
      <c r="B351" s="11"/>
      <c r="C351" s="11"/>
      <c r="D351" s="483"/>
      <c r="E351" s="382"/>
      <c r="F351" s="382"/>
      <c r="G351" s="382"/>
      <c r="H351" s="382"/>
      <c r="I351" s="382"/>
      <c r="J351" s="382"/>
      <c r="K351" s="382"/>
      <c r="L351" s="382"/>
      <c r="M351" s="382"/>
      <c r="N351" s="382"/>
      <c r="O351" s="382"/>
      <c r="P351" s="382"/>
      <c r="Q351" s="382"/>
      <c r="R351" s="382"/>
      <c r="S351" s="382"/>
      <c r="T351" s="395"/>
      <c r="U351" s="395"/>
      <c r="V351" s="395"/>
      <c r="W351" s="393"/>
      <c r="X351" s="395"/>
      <c r="Y351" s="395"/>
      <c r="Z351" s="395"/>
      <c r="AA351" s="395"/>
      <c r="AB351" s="480"/>
      <c r="AC351" s="11"/>
      <c r="AP351" s="138"/>
      <c r="AQ351" s="138"/>
    </row>
    <row r="352" spans="2:43" s="3" customFormat="1" ht="13.5" customHeight="1">
      <c r="B352" s="11"/>
      <c r="C352" s="11"/>
      <c r="D352" s="483" t="s">
        <v>30</v>
      </c>
      <c r="E352" s="382" t="s">
        <v>147</v>
      </c>
      <c r="F352" s="382"/>
      <c r="G352" s="382"/>
      <c r="H352" s="382"/>
      <c r="I352" s="382"/>
      <c r="J352" s="382"/>
      <c r="K352" s="382"/>
      <c r="L352" s="382"/>
      <c r="M352" s="391" t="s">
        <v>343</v>
      </c>
      <c r="N352" s="391"/>
      <c r="O352" s="391"/>
      <c r="P352" s="391"/>
      <c r="Q352" s="391"/>
      <c r="R352" s="391"/>
      <c r="S352" s="391"/>
      <c r="T352" s="392" t="s">
        <v>57</v>
      </c>
      <c r="U352" s="392"/>
      <c r="V352" s="392"/>
      <c r="W352" s="393" t="s">
        <v>5</v>
      </c>
      <c r="X352" s="395"/>
      <c r="Y352" s="395"/>
      <c r="Z352" s="395"/>
      <c r="AA352" s="395"/>
      <c r="AB352" s="480" t="s">
        <v>2</v>
      </c>
      <c r="AC352" s="11"/>
      <c r="AP352" s="138"/>
      <c r="AQ352" s="138"/>
    </row>
    <row r="353" spans="2:43" s="3" customFormat="1" ht="30" customHeight="1">
      <c r="B353" s="11"/>
      <c r="C353" s="11"/>
      <c r="D353" s="483"/>
      <c r="E353" s="382"/>
      <c r="F353" s="382"/>
      <c r="G353" s="382"/>
      <c r="H353" s="382"/>
      <c r="I353" s="382"/>
      <c r="J353" s="382"/>
      <c r="K353" s="382"/>
      <c r="L353" s="382"/>
      <c r="M353" s="391"/>
      <c r="N353" s="391"/>
      <c r="O353" s="391"/>
      <c r="P353" s="391"/>
      <c r="Q353" s="391"/>
      <c r="R353" s="391"/>
      <c r="S353" s="391"/>
      <c r="T353" s="395"/>
      <c r="U353" s="395"/>
      <c r="V353" s="395"/>
      <c r="W353" s="393"/>
      <c r="X353" s="395"/>
      <c r="Y353" s="395"/>
      <c r="Z353" s="395"/>
      <c r="AA353" s="395"/>
      <c r="AB353" s="480"/>
      <c r="AC353" s="11"/>
      <c r="AP353" s="138"/>
      <c r="AQ353" s="138"/>
    </row>
    <row r="354" spans="2:43" s="3" customFormat="1" ht="13.5" customHeight="1">
      <c r="B354" s="11"/>
      <c r="C354" s="11"/>
      <c r="D354" s="483"/>
      <c r="E354" s="382"/>
      <c r="F354" s="382"/>
      <c r="G354" s="382"/>
      <c r="H354" s="382"/>
      <c r="I354" s="382"/>
      <c r="J354" s="382"/>
      <c r="K354" s="382"/>
      <c r="L354" s="382"/>
      <c r="M354" s="391" t="s">
        <v>344</v>
      </c>
      <c r="N354" s="391"/>
      <c r="O354" s="391"/>
      <c r="P354" s="391"/>
      <c r="Q354" s="391"/>
      <c r="R354" s="391"/>
      <c r="S354" s="391"/>
      <c r="T354" s="392" t="s">
        <v>57</v>
      </c>
      <c r="U354" s="392"/>
      <c r="V354" s="392"/>
      <c r="W354" s="393" t="s">
        <v>5</v>
      </c>
      <c r="X354" s="395"/>
      <c r="Y354" s="395"/>
      <c r="Z354" s="395"/>
      <c r="AA354" s="395"/>
      <c r="AB354" s="480" t="s">
        <v>2</v>
      </c>
      <c r="AC354" s="11"/>
      <c r="AP354" s="138"/>
      <c r="AQ354" s="138"/>
    </row>
    <row r="355" spans="2:43" s="3" customFormat="1" ht="30" customHeight="1">
      <c r="B355" s="11"/>
      <c r="C355" s="11"/>
      <c r="D355" s="483"/>
      <c r="E355" s="382"/>
      <c r="F355" s="382"/>
      <c r="G355" s="382"/>
      <c r="H355" s="382"/>
      <c r="I355" s="382"/>
      <c r="J355" s="382"/>
      <c r="K355" s="382"/>
      <c r="L355" s="382"/>
      <c r="M355" s="391"/>
      <c r="N355" s="391"/>
      <c r="O355" s="391"/>
      <c r="P355" s="391"/>
      <c r="Q355" s="391"/>
      <c r="R355" s="391"/>
      <c r="S355" s="391"/>
      <c r="T355" s="395"/>
      <c r="U355" s="395"/>
      <c r="V355" s="395"/>
      <c r="W355" s="393"/>
      <c r="X355" s="395"/>
      <c r="Y355" s="395"/>
      <c r="Z355" s="395"/>
      <c r="AA355" s="395"/>
      <c r="AB355" s="480"/>
      <c r="AC355" s="11"/>
      <c r="AP355" s="138"/>
      <c r="AQ355" s="138"/>
    </row>
    <row r="356" spans="2:43" s="3" customFormat="1" ht="13.5" customHeight="1">
      <c r="B356" s="11"/>
      <c r="C356" s="11"/>
      <c r="D356" s="483" t="s">
        <v>69</v>
      </c>
      <c r="E356" s="382" t="s">
        <v>148</v>
      </c>
      <c r="F356" s="382"/>
      <c r="G356" s="382"/>
      <c r="H356" s="382"/>
      <c r="I356" s="382"/>
      <c r="J356" s="382"/>
      <c r="K356" s="382"/>
      <c r="L356" s="382"/>
      <c r="M356" s="391" t="s">
        <v>158</v>
      </c>
      <c r="N356" s="391"/>
      <c r="O356" s="391"/>
      <c r="P356" s="391"/>
      <c r="Q356" s="391"/>
      <c r="R356" s="391"/>
      <c r="S356" s="391"/>
      <c r="T356" s="392" t="s">
        <v>57</v>
      </c>
      <c r="U356" s="392"/>
      <c r="V356" s="392"/>
      <c r="W356" s="393" t="s">
        <v>5</v>
      </c>
      <c r="X356" s="395"/>
      <c r="Y356" s="395"/>
      <c r="Z356" s="395"/>
      <c r="AA356" s="395"/>
      <c r="AB356" s="480" t="s">
        <v>2</v>
      </c>
      <c r="AC356" s="11"/>
      <c r="AP356" s="138"/>
      <c r="AQ356" s="138"/>
    </row>
    <row r="357" spans="2:43" s="3" customFormat="1" ht="30" customHeight="1">
      <c r="B357" s="11"/>
      <c r="C357" s="11"/>
      <c r="D357" s="483"/>
      <c r="E357" s="382"/>
      <c r="F357" s="382"/>
      <c r="G357" s="382"/>
      <c r="H357" s="382"/>
      <c r="I357" s="382"/>
      <c r="J357" s="382"/>
      <c r="K357" s="382"/>
      <c r="L357" s="382"/>
      <c r="M357" s="391"/>
      <c r="N357" s="391"/>
      <c r="O357" s="391"/>
      <c r="P357" s="391"/>
      <c r="Q357" s="391"/>
      <c r="R357" s="391"/>
      <c r="S357" s="391"/>
      <c r="T357" s="395"/>
      <c r="U357" s="395"/>
      <c r="V357" s="395"/>
      <c r="W357" s="393"/>
      <c r="X357" s="395"/>
      <c r="Y357" s="395"/>
      <c r="Z357" s="395"/>
      <c r="AA357" s="395"/>
      <c r="AB357" s="480"/>
      <c r="AC357" s="11"/>
      <c r="AP357" s="138"/>
      <c r="AQ357" s="138"/>
    </row>
    <row r="358" spans="2:43" s="3" customFormat="1" ht="13.5" customHeight="1">
      <c r="B358" s="11"/>
      <c r="C358" s="11"/>
      <c r="D358" s="483"/>
      <c r="E358" s="382"/>
      <c r="F358" s="382"/>
      <c r="G358" s="382"/>
      <c r="H358" s="382"/>
      <c r="I358" s="382"/>
      <c r="J358" s="382"/>
      <c r="K358" s="382"/>
      <c r="L358" s="382"/>
      <c r="M358" s="391" t="s">
        <v>150</v>
      </c>
      <c r="N358" s="391"/>
      <c r="O358" s="391"/>
      <c r="P358" s="391"/>
      <c r="Q358" s="391"/>
      <c r="R358" s="391"/>
      <c r="S358" s="391"/>
      <c r="T358" s="392" t="s">
        <v>57</v>
      </c>
      <c r="U358" s="392"/>
      <c r="V358" s="392"/>
      <c r="W358" s="393" t="s">
        <v>5</v>
      </c>
      <c r="X358" s="395"/>
      <c r="Y358" s="395"/>
      <c r="Z358" s="395"/>
      <c r="AA358" s="395"/>
      <c r="AB358" s="480" t="s">
        <v>2</v>
      </c>
      <c r="AC358" s="11"/>
      <c r="AP358" s="138"/>
      <c r="AQ358" s="138"/>
    </row>
    <row r="359" spans="2:43" s="3" customFormat="1" ht="30" customHeight="1">
      <c r="B359" s="11"/>
      <c r="C359" s="11"/>
      <c r="D359" s="484"/>
      <c r="E359" s="475"/>
      <c r="F359" s="475"/>
      <c r="G359" s="475"/>
      <c r="H359" s="475"/>
      <c r="I359" s="475"/>
      <c r="J359" s="475"/>
      <c r="K359" s="475"/>
      <c r="L359" s="475"/>
      <c r="M359" s="402"/>
      <c r="N359" s="402"/>
      <c r="O359" s="402"/>
      <c r="P359" s="402"/>
      <c r="Q359" s="402"/>
      <c r="R359" s="402"/>
      <c r="S359" s="402"/>
      <c r="T359" s="450"/>
      <c r="U359" s="450"/>
      <c r="V359" s="450"/>
      <c r="W359" s="403"/>
      <c r="X359" s="450"/>
      <c r="Y359" s="450"/>
      <c r="Z359" s="450"/>
      <c r="AA359" s="450"/>
      <c r="AB359" s="481"/>
      <c r="AC359" s="11"/>
      <c r="AP359" s="138"/>
      <c r="AQ359" s="138"/>
    </row>
    <row r="360" spans="2:43" s="7" customFormat="1" ht="15" customHeight="1">
      <c r="B360" s="57"/>
      <c r="C360" s="57"/>
      <c r="D360" s="462" t="s">
        <v>155</v>
      </c>
      <c r="E360" s="463"/>
      <c r="F360" s="463"/>
      <c r="G360" s="463"/>
      <c r="H360" s="463"/>
      <c r="I360" s="463"/>
      <c r="J360" s="463"/>
      <c r="K360" s="463"/>
      <c r="L360" s="463"/>
      <c r="M360" s="463"/>
      <c r="N360" s="463"/>
      <c r="O360" s="463"/>
      <c r="P360" s="463"/>
      <c r="Q360" s="463"/>
      <c r="R360" s="463"/>
      <c r="S360" s="463"/>
      <c r="T360" s="463"/>
      <c r="U360" s="463"/>
      <c r="V360" s="463"/>
      <c r="W360" s="463"/>
      <c r="X360" s="463"/>
      <c r="Y360" s="463"/>
      <c r="Z360" s="463"/>
      <c r="AA360" s="463"/>
      <c r="AB360" s="464"/>
      <c r="AC360" s="57"/>
      <c r="AP360" s="141"/>
      <c r="AQ360" s="141"/>
    </row>
    <row r="361" spans="2:43" s="3" customFormat="1" ht="13.5" customHeight="1">
      <c r="B361" s="11"/>
      <c r="C361" s="11"/>
      <c r="D361" s="457" t="s">
        <v>20</v>
      </c>
      <c r="E361" s="375" t="s">
        <v>345</v>
      </c>
      <c r="F361" s="375"/>
      <c r="G361" s="375"/>
      <c r="H361" s="375"/>
      <c r="I361" s="375"/>
      <c r="J361" s="375"/>
      <c r="K361" s="375"/>
      <c r="L361" s="375"/>
      <c r="M361" s="375"/>
      <c r="N361" s="375"/>
      <c r="O361" s="375"/>
      <c r="P361" s="375"/>
      <c r="Q361" s="375"/>
      <c r="R361" s="375"/>
      <c r="S361" s="375"/>
      <c r="T361" s="460" t="s">
        <v>57</v>
      </c>
      <c r="U361" s="460"/>
      <c r="V361" s="460"/>
      <c r="W361" s="461" t="s">
        <v>5</v>
      </c>
      <c r="X361" s="413"/>
      <c r="Y361" s="413"/>
      <c r="Z361" s="413"/>
      <c r="AA361" s="413"/>
      <c r="AB361" s="479" t="s">
        <v>2</v>
      </c>
      <c r="AC361" s="11"/>
      <c r="AP361" s="138"/>
      <c r="AQ361" s="138"/>
    </row>
    <row r="362" spans="2:43" s="3" customFormat="1" ht="30" customHeight="1">
      <c r="B362" s="11"/>
      <c r="C362" s="11"/>
      <c r="D362" s="441"/>
      <c r="E362" s="382"/>
      <c r="F362" s="382"/>
      <c r="G362" s="382"/>
      <c r="H362" s="382"/>
      <c r="I362" s="382"/>
      <c r="J362" s="382"/>
      <c r="K362" s="382"/>
      <c r="L362" s="382"/>
      <c r="M362" s="382"/>
      <c r="N362" s="382"/>
      <c r="O362" s="382"/>
      <c r="P362" s="382"/>
      <c r="Q362" s="382"/>
      <c r="R362" s="382"/>
      <c r="S362" s="382"/>
      <c r="T362" s="395"/>
      <c r="U362" s="395"/>
      <c r="V362" s="395"/>
      <c r="W362" s="393"/>
      <c r="X362" s="367"/>
      <c r="Y362" s="367"/>
      <c r="Z362" s="367"/>
      <c r="AA362" s="367"/>
      <c r="AB362" s="480"/>
      <c r="AC362" s="11"/>
      <c r="AP362" s="138"/>
      <c r="AQ362" s="138"/>
    </row>
    <row r="363" spans="2:43" s="3" customFormat="1" ht="13.5" customHeight="1">
      <c r="B363" s="11"/>
      <c r="C363" s="11"/>
      <c r="D363" s="441" t="s">
        <v>30</v>
      </c>
      <c r="E363" s="382" t="s">
        <v>346</v>
      </c>
      <c r="F363" s="382"/>
      <c r="G363" s="382"/>
      <c r="H363" s="382"/>
      <c r="I363" s="382"/>
      <c r="J363" s="382"/>
      <c r="K363" s="382"/>
      <c r="L363" s="382"/>
      <c r="M363" s="382"/>
      <c r="N363" s="382"/>
      <c r="O363" s="382"/>
      <c r="P363" s="382"/>
      <c r="Q363" s="382"/>
      <c r="R363" s="382"/>
      <c r="S363" s="382"/>
      <c r="T363" s="392" t="s">
        <v>87</v>
      </c>
      <c r="U363" s="392"/>
      <c r="V363" s="392"/>
      <c r="W363" s="393" t="s">
        <v>88</v>
      </c>
      <c r="X363" s="367"/>
      <c r="Y363" s="367"/>
      <c r="Z363" s="367"/>
      <c r="AA363" s="367"/>
      <c r="AB363" s="480" t="s">
        <v>2</v>
      </c>
      <c r="AC363" s="11"/>
      <c r="AP363" s="138"/>
      <c r="AQ363" s="138"/>
    </row>
    <row r="364" spans="2:43" s="3" customFormat="1" ht="30" customHeight="1">
      <c r="B364" s="11"/>
      <c r="C364" s="11"/>
      <c r="D364" s="432"/>
      <c r="E364" s="475"/>
      <c r="F364" s="475"/>
      <c r="G364" s="475"/>
      <c r="H364" s="475"/>
      <c r="I364" s="475"/>
      <c r="J364" s="475"/>
      <c r="K364" s="475"/>
      <c r="L364" s="475"/>
      <c r="M364" s="475"/>
      <c r="N364" s="475"/>
      <c r="O364" s="475"/>
      <c r="P364" s="475"/>
      <c r="Q364" s="475"/>
      <c r="R364" s="475"/>
      <c r="S364" s="475"/>
      <c r="T364" s="450"/>
      <c r="U364" s="450"/>
      <c r="V364" s="450"/>
      <c r="W364" s="403"/>
      <c r="X364" s="373"/>
      <c r="Y364" s="373"/>
      <c r="Z364" s="373"/>
      <c r="AA364" s="373"/>
      <c r="AB364" s="481"/>
      <c r="AC364" s="11"/>
      <c r="AP364" s="138"/>
      <c r="AQ364" s="138"/>
    </row>
    <row r="365" spans="2:43" s="7" customFormat="1" ht="15" customHeight="1">
      <c r="B365" s="57"/>
      <c r="C365" s="57"/>
      <c r="D365" s="462" t="s">
        <v>89</v>
      </c>
      <c r="E365" s="463"/>
      <c r="F365" s="463"/>
      <c r="G365" s="463"/>
      <c r="H365" s="463"/>
      <c r="I365" s="463"/>
      <c r="J365" s="463"/>
      <c r="K365" s="463"/>
      <c r="L365" s="463"/>
      <c r="M365" s="463"/>
      <c r="N365" s="463"/>
      <c r="O365" s="463"/>
      <c r="P365" s="463"/>
      <c r="Q365" s="463"/>
      <c r="R365" s="463"/>
      <c r="S365" s="463"/>
      <c r="T365" s="463"/>
      <c r="U365" s="463"/>
      <c r="V365" s="463"/>
      <c r="W365" s="463"/>
      <c r="X365" s="463"/>
      <c r="Y365" s="463"/>
      <c r="Z365" s="463"/>
      <c r="AA365" s="463"/>
      <c r="AB365" s="464"/>
      <c r="AC365" s="57"/>
      <c r="AP365" s="141"/>
      <c r="AQ365" s="141"/>
    </row>
    <row r="366" spans="2:43" s="3" customFormat="1" ht="13.5" customHeight="1">
      <c r="B366" s="11"/>
      <c r="C366" s="11"/>
      <c r="D366" s="471" t="s">
        <v>140</v>
      </c>
      <c r="E366" s="472"/>
      <c r="F366" s="472"/>
      <c r="G366" s="472"/>
      <c r="H366" s="472"/>
      <c r="I366" s="472"/>
      <c r="J366" s="472"/>
      <c r="K366" s="472"/>
      <c r="L366" s="472"/>
      <c r="M366" s="472"/>
      <c r="N366" s="472"/>
      <c r="O366" s="472"/>
      <c r="P366" s="472"/>
      <c r="Q366" s="472"/>
      <c r="R366" s="472"/>
      <c r="S366" s="472"/>
      <c r="T366" s="460" t="s">
        <v>57</v>
      </c>
      <c r="U366" s="460"/>
      <c r="V366" s="460"/>
      <c r="W366" s="461" t="s">
        <v>5</v>
      </c>
      <c r="X366" s="413"/>
      <c r="Y366" s="413"/>
      <c r="Z366" s="413"/>
      <c r="AA366" s="413"/>
      <c r="AB366" s="479" t="s">
        <v>2</v>
      </c>
      <c r="AC366" s="11"/>
      <c r="AP366" s="138"/>
      <c r="AQ366" s="138"/>
    </row>
    <row r="367" spans="2:43" s="3" customFormat="1" ht="30" customHeight="1">
      <c r="B367" s="11"/>
      <c r="C367" s="11"/>
      <c r="D367" s="473"/>
      <c r="E367" s="474"/>
      <c r="F367" s="474"/>
      <c r="G367" s="474"/>
      <c r="H367" s="474"/>
      <c r="I367" s="474"/>
      <c r="J367" s="474"/>
      <c r="K367" s="474"/>
      <c r="L367" s="474"/>
      <c r="M367" s="474"/>
      <c r="N367" s="474"/>
      <c r="O367" s="474"/>
      <c r="P367" s="474"/>
      <c r="Q367" s="474"/>
      <c r="R367" s="474"/>
      <c r="S367" s="474"/>
      <c r="T367" s="450"/>
      <c r="U367" s="450"/>
      <c r="V367" s="450"/>
      <c r="W367" s="403"/>
      <c r="X367" s="373"/>
      <c r="Y367" s="373"/>
      <c r="Z367" s="373"/>
      <c r="AA367" s="373"/>
      <c r="AB367" s="481"/>
      <c r="AC367" s="11"/>
      <c r="AP367" s="138"/>
      <c r="AQ367" s="138"/>
    </row>
    <row r="368" spans="2:43" s="3" customFormat="1" ht="38.1" customHeight="1">
      <c r="B368" s="11"/>
      <c r="C368" s="11"/>
      <c r="D368" s="68"/>
      <c r="E368" s="68"/>
      <c r="F368" s="68"/>
      <c r="G368" s="68"/>
      <c r="H368" s="68"/>
      <c r="I368" s="68"/>
      <c r="J368" s="68"/>
      <c r="K368" s="68"/>
      <c r="L368" s="68"/>
      <c r="M368" s="68"/>
      <c r="N368" s="68"/>
      <c r="O368" s="482" t="s">
        <v>176</v>
      </c>
      <c r="P368" s="482"/>
      <c r="Q368" s="482"/>
      <c r="R368" s="482"/>
      <c r="S368" s="482"/>
      <c r="T368" s="482"/>
      <c r="U368" s="482"/>
      <c r="V368" s="482"/>
      <c r="W368" s="482"/>
      <c r="X368" s="482"/>
      <c r="Y368" s="482"/>
      <c r="Z368" s="482"/>
      <c r="AA368" s="482"/>
      <c r="AB368" s="11"/>
      <c r="AC368" s="11"/>
      <c r="AP368" s="138"/>
      <c r="AQ368" s="138"/>
    </row>
    <row r="369" spans="2:43" s="3" customFormat="1" ht="11.25" customHeight="1">
      <c r="B369" s="11"/>
      <c r="C369" s="11"/>
      <c r="D369" s="69"/>
      <c r="E369" s="70"/>
      <c r="F369" s="70"/>
      <c r="G369" s="70"/>
      <c r="H369" s="70"/>
      <c r="I369" s="70"/>
      <c r="J369" s="70"/>
      <c r="K369" s="70"/>
      <c r="L369" s="70"/>
      <c r="M369" s="70"/>
      <c r="N369" s="70"/>
      <c r="O369" s="71"/>
      <c r="P369" s="71"/>
      <c r="Q369" s="71"/>
      <c r="R369" s="71"/>
      <c r="S369" s="71"/>
      <c r="T369" s="71"/>
      <c r="U369" s="71"/>
      <c r="V369" s="71"/>
      <c r="W369" s="71"/>
      <c r="X369" s="71"/>
      <c r="Y369" s="71"/>
      <c r="Z369" s="71"/>
      <c r="AA369" s="71"/>
      <c r="AB369" s="11"/>
      <c r="AC369" s="11"/>
      <c r="AP369" s="138"/>
      <c r="AQ369" s="138"/>
    </row>
    <row r="370" spans="2:43" s="9" customFormat="1" ht="35.1" customHeight="1">
      <c r="B370" s="72"/>
      <c r="C370" s="72"/>
      <c r="D370" s="476" t="s">
        <v>0</v>
      </c>
      <c r="E370" s="477"/>
      <c r="F370" s="477"/>
      <c r="G370" s="477"/>
      <c r="H370" s="477"/>
      <c r="I370" s="477"/>
      <c r="J370" s="477"/>
      <c r="K370" s="477"/>
      <c r="L370" s="477"/>
      <c r="M370" s="477"/>
      <c r="N370" s="477"/>
      <c r="O370" s="477"/>
      <c r="P370" s="477"/>
      <c r="Q370" s="477"/>
      <c r="R370" s="477"/>
      <c r="S370" s="478"/>
      <c r="T370" s="476" t="s">
        <v>6</v>
      </c>
      <c r="U370" s="477"/>
      <c r="V370" s="477"/>
      <c r="W370" s="478"/>
      <c r="X370" s="477" t="s">
        <v>7</v>
      </c>
      <c r="Y370" s="477"/>
      <c r="Z370" s="477"/>
      <c r="AA370" s="477"/>
      <c r="AB370" s="478"/>
      <c r="AC370" s="72"/>
      <c r="AP370" s="141"/>
      <c r="AQ370" s="141"/>
    </row>
    <row r="371" spans="2:43" s="7" customFormat="1" ht="15" customHeight="1">
      <c r="B371" s="57"/>
      <c r="C371" s="57"/>
      <c r="D371" s="462" t="s">
        <v>90</v>
      </c>
      <c r="E371" s="463"/>
      <c r="F371" s="463"/>
      <c r="G371" s="463"/>
      <c r="H371" s="463"/>
      <c r="I371" s="463"/>
      <c r="J371" s="463"/>
      <c r="K371" s="463"/>
      <c r="L371" s="463"/>
      <c r="M371" s="463"/>
      <c r="N371" s="463"/>
      <c r="O371" s="463"/>
      <c r="P371" s="463"/>
      <c r="Q371" s="463"/>
      <c r="R371" s="463"/>
      <c r="S371" s="463"/>
      <c r="T371" s="463"/>
      <c r="U371" s="463"/>
      <c r="V371" s="463"/>
      <c r="W371" s="463"/>
      <c r="X371" s="463"/>
      <c r="Y371" s="463"/>
      <c r="Z371" s="463"/>
      <c r="AA371" s="463"/>
      <c r="AB371" s="464"/>
      <c r="AC371" s="57"/>
      <c r="AP371" s="141"/>
      <c r="AQ371" s="141"/>
    </row>
    <row r="372" spans="2:43" s="3" customFormat="1" ht="13.5" customHeight="1">
      <c r="B372" s="11"/>
      <c r="C372" s="11"/>
      <c r="D372" s="457" t="s">
        <v>20</v>
      </c>
      <c r="E372" s="375" t="s">
        <v>347</v>
      </c>
      <c r="F372" s="375"/>
      <c r="G372" s="375"/>
      <c r="H372" s="375"/>
      <c r="I372" s="375"/>
      <c r="J372" s="375"/>
      <c r="K372" s="375"/>
      <c r="L372" s="375"/>
      <c r="M372" s="375"/>
      <c r="N372" s="375"/>
      <c r="O372" s="375"/>
      <c r="P372" s="375"/>
      <c r="Q372" s="375"/>
      <c r="R372" s="375"/>
      <c r="S372" s="375"/>
      <c r="T372" s="460" t="s">
        <v>57</v>
      </c>
      <c r="U372" s="460"/>
      <c r="V372" s="460"/>
      <c r="W372" s="461" t="s">
        <v>5</v>
      </c>
      <c r="X372" s="413"/>
      <c r="Y372" s="413"/>
      <c r="Z372" s="413"/>
      <c r="AA372" s="413"/>
      <c r="AB372" s="479" t="s">
        <v>2</v>
      </c>
      <c r="AC372" s="11"/>
      <c r="AP372" s="138"/>
      <c r="AQ372" s="138"/>
    </row>
    <row r="373" spans="2:43" s="3" customFormat="1" ht="30" customHeight="1">
      <c r="B373" s="11"/>
      <c r="C373" s="11"/>
      <c r="D373" s="441"/>
      <c r="E373" s="382"/>
      <c r="F373" s="382"/>
      <c r="G373" s="382"/>
      <c r="H373" s="382"/>
      <c r="I373" s="382"/>
      <c r="J373" s="382"/>
      <c r="K373" s="382"/>
      <c r="L373" s="382"/>
      <c r="M373" s="382"/>
      <c r="N373" s="382"/>
      <c r="O373" s="382"/>
      <c r="P373" s="382"/>
      <c r="Q373" s="382"/>
      <c r="R373" s="382"/>
      <c r="S373" s="382"/>
      <c r="T373" s="395"/>
      <c r="U373" s="395"/>
      <c r="V373" s="395"/>
      <c r="W373" s="393"/>
      <c r="X373" s="367"/>
      <c r="Y373" s="367"/>
      <c r="Z373" s="367"/>
      <c r="AA373" s="367"/>
      <c r="AB373" s="480"/>
      <c r="AC373" s="11"/>
      <c r="AP373" s="138"/>
      <c r="AQ373" s="138"/>
    </row>
    <row r="374" spans="2:43" s="3" customFormat="1" ht="13.5" customHeight="1">
      <c r="B374" s="11"/>
      <c r="C374" s="11"/>
      <c r="D374" s="441" t="s">
        <v>30</v>
      </c>
      <c r="E374" s="382" t="s">
        <v>348</v>
      </c>
      <c r="F374" s="382"/>
      <c r="G374" s="382"/>
      <c r="H374" s="382"/>
      <c r="I374" s="382"/>
      <c r="J374" s="382"/>
      <c r="K374" s="382"/>
      <c r="L374" s="382"/>
      <c r="M374" s="382"/>
      <c r="N374" s="382"/>
      <c r="O374" s="382"/>
      <c r="P374" s="382"/>
      <c r="Q374" s="382"/>
      <c r="R374" s="382"/>
      <c r="S374" s="382"/>
      <c r="T374" s="392" t="s">
        <v>57</v>
      </c>
      <c r="U374" s="392"/>
      <c r="V374" s="392"/>
      <c r="W374" s="393" t="s">
        <v>5</v>
      </c>
      <c r="X374" s="367"/>
      <c r="Y374" s="367"/>
      <c r="Z374" s="367"/>
      <c r="AA374" s="367"/>
      <c r="AB374" s="394" t="s">
        <v>2</v>
      </c>
      <c r="AC374" s="11"/>
      <c r="AP374" s="138"/>
      <c r="AQ374" s="138"/>
    </row>
    <row r="375" spans="2:43" s="3" customFormat="1" ht="30" customHeight="1">
      <c r="B375" s="11"/>
      <c r="C375" s="11"/>
      <c r="D375" s="432"/>
      <c r="E375" s="475"/>
      <c r="F375" s="475"/>
      <c r="G375" s="475"/>
      <c r="H375" s="475"/>
      <c r="I375" s="475"/>
      <c r="J375" s="475"/>
      <c r="K375" s="475"/>
      <c r="L375" s="475"/>
      <c r="M375" s="475"/>
      <c r="N375" s="475"/>
      <c r="O375" s="475"/>
      <c r="P375" s="475"/>
      <c r="Q375" s="475"/>
      <c r="R375" s="475"/>
      <c r="S375" s="475"/>
      <c r="T375" s="450"/>
      <c r="U375" s="450"/>
      <c r="V375" s="450"/>
      <c r="W375" s="403"/>
      <c r="X375" s="373"/>
      <c r="Y375" s="373"/>
      <c r="Z375" s="373"/>
      <c r="AA375" s="373"/>
      <c r="AB375" s="401"/>
      <c r="AC375" s="11"/>
      <c r="AP375" s="138"/>
      <c r="AQ375" s="138"/>
    </row>
    <row r="376" spans="2:43" s="7" customFormat="1" ht="15" customHeight="1">
      <c r="B376" s="57"/>
      <c r="C376" s="57"/>
      <c r="D376" s="462" t="s">
        <v>91</v>
      </c>
      <c r="E376" s="463"/>
      <c r="F376" s="463"/>
      <c r="G376" s="463"/>
      <c r="H376" s="463"/>
      <c r="I376" s="463"/>
      <c r="J376" s="463"/>
      <c r="K376" s="463"/>
      <c r="L376" s="463"/>
      <c r="M376" s="463"/>
      <c r="N376" s="463"/>
      <c r="O376" s="463"/>
      <c r="P376" s="463"/>
      <c r="Q376" s="463"/>
      <c r="R376" s="463"/>
      <c r="S376" s="463"/>
      <c r="T376" s="463"/>
      <c r="U376" s="463"/>
      <c r="V376" s="463"/>
      <c r="W376" s="463"/>
      <c r="X376" s="463"/>
      <c r="Y376" s="463"/>
      <c r="Z376" s="463"/>
      <c r="AA376" s="463"/>
      <c r="AB376" s="464"/>
      <c r="AC376" s="57"/>
      <c r="AP376" s="141"/>
      <c r="AQ376" s="141"/>
    </row>
    <row r="377" spans="2:43" s="3" customFormat="1" ht="13.5" customHeight="1">
      <c r="B377" s="11"/>
      <c r="C377" s="11"/>
      <c r="D377" s="471" t="s">
        <v>141</v>
      </c>
      <c r="E377" s="472"/>
      <c r="F377" s="472"/>
      <c r="G377" s="472"/>
      <c r="H377" s="472"/>
      <c r="I377" s="472"/>
      <c r="J377" s="472"/>
      <c r="K377" s="472"/>
      <c r="L377" s="472"/>
      <c r="M377" s="472"/>
      <c r="N377" s="472"/>
      <c r="O377" s="472"/>
      <c r="P377" s="472"/>
      <c r="Q377" s="472"/>
      <c r="R377" s="472"/>
      <c r="S377" s="472"/>
      <c r="T377" s="460" t="s">
        <v>84</v>
      </c>
      <c r="U377" s="460"/>
      <c r="V377" s="460"/>
      <c r="W377" s="461" t="s">
        <v>27</v>
      </c>
      <c r="X377" s="413"/>
      <c r="Y377" s="413"/>
      <c r="Z377" s="413"/>
      <c r="AA377" s="413"/>
      <c r="AB377" s="400" t="s">
        <v>2</v>
      </c>
      <c r="AC377" s="11"/>
      <c r="AP377" s="138"/>
      <c r="AQ377" s="138"/>
    </row>
    <row r="378" spans="2:43" s="3" customFormat="1" ht="30" customHeight="1">
      <c r="B378" s="11"/>
      <c r="C378" s="11"/>
      <c r="D378" s="473"/>
      <c r="E378" s="474"/>
      <c r="F378" s="474"/>
      <c r="G378" s="474"/>
      <c r="H378" s="474"/>
      <c r="I378" s="474"/>
      <c r="J378" s="474"/>
      <c r="K378" s="474"/>
      <c r="L378" s="474"/>
      <c r="M378" s="474"/>
      <c r="N378" s="474"/>
      <c r="O378" s="474"/>
      <c r="P378" s="474"/>
      <c r="Q378" s="474"/>
      <c r="R378" s="474"/>
      <c r="S378" s="474"/>
      <c r="T378" s="450"/>
      <c r="U378" s="450"/>
      <c r="V378" s="450"/>
      <c r="W378" s="403"/>
      <c r="X378" s="373"/>
      <c r="Y378" s="373"/>
      <c r="Z378" s="373"/>
      <c r="AA378" s="373"/>
      <c r="AB378" s="401"/>
      <c r="AC378" s="11"/>
      <c r="AP378" s="138"/>
      <c r="AQ378" s="138"/>
    </row>
    <row r="379" spans="2:43" s="7" customFormat="1" ht="15" customHeight="1">
      <c r="B379" s="57"/>
      <c r="C379" s="57"/>
      <c r="D379" s="462" t="s">
        <v>92</v>
      </c>
      <c r="E379" s="463"/>
      <c r="F379" s="463"/>
      <c r="G379" s="463"/>
      <c r="H379" s="463"/>
      <c r="I379" s="463"/>
      <c r="J379" s="463"/>
      <c r="K379" s="463"/>
      <c r="L379" s="463"/>
      <c r="M379" s="463"/>
      <c r="N379" s="463"/>
      <c r="O379" s="463"/>
      <c r="P379" s="463"/>
      <c r="Q379" s="463"/>
      <c r="R379" s="463"/>
      <c r="S379" s="463"/>
      <c r="T379" s="463"/>
      <c r="U379" s="463"/>
      <c r="V379" s="463"/>
      <c r="W379" s="463"/>
      <c r="X379" s="463"/>
      <c r="Y379" s="463"/>
      <c r="Z379" s="463"/>
      <c r="AA379" s="463"/>
      <c r="AB379" s="464"/>
      <c r="AC379" s="57"/>
      <c r="AP379" s="141"/>
      <c r="AQ379" s="141"/>
    </row>
    <row r="380" spans="2:43" s="3" customFormat="1" ht="13.5" customHeight="1">
      <c r="B380" s="11"/>
      <c r="C380" s="11"/>
      <c r="D380" s="471" t="s">
        <v>142</v>
      </c>
      <c r="E380" s="472"/>
      <c r="F380" s="472"/>
      <c r="G380" s="472"/>
      <c r="H380" s="472"/>
      <c r="I380" s="472"/>
      <c r="J380" s="472"/>
      <c r="K380" s="472"/>
      <c r="L380" s="472"/>
      <c r="M380" s="472"/>
      <c r="N380" s="472"/>
      <c r="O380" s="472"/>
      <c r="P380" s="472"/>
      <c r="Q380" s="472"/>
      <c r="R380" s="472"/>
      <c r="S380" s="472"/>
      <c r="T380" s="460" t="s">
        <v>87</v>
      </c>
      <c r="U380" s="460"/>
      <c r="V380" s="460"/>
      <c r="W380" s="461" t="s">
        <v>88</v>
      </c>
      <c r="X380" s="413"/>
      <c r="Y380" s="413"/>
      <c r="Z380" s="413"/>
      <c r="AA380" s="413"/>
      <c r="AB380" s="400" t="s">
        <v>2</v>
      </c>
      <c r="AC380" s="11"/>
      <c r="AP380" s="138"/>
      <c r="AQ380" s="138"/>
    </row>
    <row r="381" spans="2:43" s="3" customFormat="1" ht="30" customHeight="1">
      <c r="B381" s="11"/>
      <c r="C381" s="11"/>
      <c r="D381" s="473"/>
      <c r="E381" s="474"/>
      <c r="F381" s="474"/>
      <c r="G381" s="474"/>
      <c r="H381" s="474"/>
      <c r="I381" s="474"/>
      <c r="J381" s="474"/>
      <c r="K381" s="474"/>
      <c r="L381" s="474"/>
      <c r="M381" s="474"/>
      <c r="N381" s="474"/>
      <c r="O381" s="474"/>
      <c r="P381" s="474"/>
      <c r="Q381" s="474"/>
      <c r="R381" s="474"/>
      <c r="S381" s="474"/>
      <c r="T381" s="450"/>
      <c r="U381" s="450"/>
      <c r="V381" s="450"/>
      <c r="W381" s="403"/>
      <c r="X381" s="373"/>
      <c r="Y381" s="373"/>
      <c r="Z381" s="373"/>
      <c r="AA381" s="373"/>
      <c r="AB381" s="401"/>
      <c r="AC381" s="11"/>
      <c r="AP381" s="138"/>
      <c r="AQ381" s="138"/>
    </row>
    <row r="382" spans="2:43" s="9" customFormat="1" ht="15" customHeight="1">
      <c r="B382" s="72"/>
      <c r="C382" s="72"/>
      <c r="D382" s="462" t="s">
        <v>116</v>
      </c>
      <c r="E382" s="463"/>
      <c r="F382" s="463"/>
      <c r="G382" s="463"/>
      <c r="H382" s="463"/>
      <c r="I382" s="463"/>
      <c r="J382" s="463"/>
      <c r="K382" s="463"/>
      <c r="L382" s="463"/>
      <c r="M382" s="463"/>
      <c r="N382" s="463"/>
      <c r="O382" s="463"/>
      <c r="P382" s="463"/>
      <c r="Q382" s="463"/>
      <c r="R382" s="463"/>
      <c r="S382" s="463"/>
      <c r="T382" s="463"/>
      <c r="U382" s="463"/>
      <c r="V382" s="463"/>
      <c r="W382" s="463"/>
      <c r="X382" s="463"/>
      <c r="Y382" s="463"/>
      <c r="Z382" s="463"/>
      <c r="AA382" s="463"/>
      <c r="AB382" s="464"/>
      <c r="AC382" s="72"/>
      <c r="AP382" s="141"/>
      <c r="AQ382" s="141"/>
    </row>
    <row r="383" spans="2:43" s="3" customFormat="1" ht="13.5" customHeight="1">
      <c r="B383" s="11"/>
      <c r="C383" s="11"/>
      <c r="D383" s="457" t="s">
        <v>20</v>
      </c>
      <c r="E383" s="375" t="s">
        <v>349</v>
      </c>
      <c r="F383" s="375"/>
      <c r="G383" s="375"/>
      <c r="H383" s="375"/>
      <c r="I383" s="375"/>
      <c r="J383" s="375"/>
      <c r="K383" s="375"/>
      <c r="L383" s="375"/>
      <c r="M383" s="375"/>
      <c r="N383" s="375"/>
      <c r="O383" s="375"/>
      <c r="P383" s="375"/>
      <c r="Q383" s="375"/>
      <c r="R383" s="375"/>
      <c r="S383" s="375"/>
      <c r="T383" s="460" t="s">
        <v>57</v>
      </c>
      <c r="U383" s="460"/>
      <c r="V383" s="460"/>
      <c r="W383" s="461" t="s">
        <v>5</v>
      </c>
      <c r="X383" s="413"/>
      <c r="Y383" s="413"/>
      <c r="Z383" s="413"/>
      <c r="AA383" s="413"/>
      <c r="AB383" s="400" t="s">
        <v>2</v>
      </c>
      <c r="AC383" s="11"/>
      <c r="AP383" s="138"/>
      <c r="AQ383" s="138"/>
    </row>
    <row r="384" spans="2:43" s="3" customFormat="1" ht="30" customHeight="1">
      <c r="B384" s="11"/>
      <c r="C384" s="11"/>
      <c r="D384" s="441"/>
      <c r="E384" s="382"/>
      <c r="F384" s="382"/>
      <c r="G384" s="382"/>
      <c r="H384" s="382"/>
      <c r="I384" s="382"/>
      <c r="J384" s="382"/>
      <c r="K384" s="382"/>
      <c r="L384" s="382"/>
      <c r="M384" s="382"/>
      <c r="N384" s="382"/>
      <c r="O384" s="382"/>
      <c r="P384" s="382"/>
      <c r="Q384" s="382"/>
      <c r="R384" s="382"/>
      <c r="S384" s="382"/>
      <c r="T384" s="395"/>
      <c r="U384" s="395"/>
      <c r="V384" s="395"/>
      <c r="W384" s="393"/>
      <c r="X384" s="367"/>
      <c r="Y384" s="367"/>
      <c r="Z384" s="367"/>
      <c r="AA384" s="367"/>
      <c r="AB384" s="394"/>
      <c r="AC384" s="11"/>
      <c r="AP384" s="138"/>
      <c r="AQ384" s="138"/>
    </row>
    <row r="385" spans="2:43" s="3" customFormat="1" ht="13.5" customHeight="1">
      <c r="B385" s="11"/>
      <c r="C385" s="11"/>
      <c r="D385" s="441" t="s">
        <v>30</v>
      </c>
      <c r="E385" s="382" t="s">
        <v>173</v>
      </c>
      <c r="F385" s="382"/>
      <c r="G385" s="382"/>
      <c r="H385" s="382"/>
      <c r="I385" s="382"/>
      <c r="J385" s="382"/>
      <c r="K385" s="382"/>
      <c r="L385" s="382"/>
      <c r="M385" s="382"/>
      <c r="N385" s="382"/>
      <c r="O385" s="382"/>
      <c r="P385" s="382"/>
      <c r="Q385" s="382"/>
      <c r="R385" s="382"/>
      <c r="S385" s="382"/>
      <c r="T385" s="392" t="s">
        <v>57</v>
      </c>
      <c r="U385" s="392"/>
      <c r="V385" s="392"/>
      <c r="W385" s="393" t="s">
        <v>5</v>
      </c>
      <c r="X385" s="367"/>
      <c r="Y385" s="367"/>
      <c r="Z385" s="367"/>
      <c r="AA385" s="367"/>
      <c r="AB385" s="394" t="s">
        <v>2</v>
      </c>
      <c r="AC385" s="11"/>
      <c r="AP385" s="138"/>
      <c r="AQ385" s="138"/>
    </row>
    <row r="386" spans="2:43" s="3" customFormat="1" ht="30" customHeight="1">
      <c r="B386" s="11"/>
      <c r="C386" s="11"/>
      <c r="D386" s="432"/>
      <c r="E386" s="475"/>
      <c r="F386" s="475"/>
      <c r="G386" s="475"/>
      <c r="H386" s="475"/>
      <c r="I386" s="475"/>
      <c r="J386" s="475"/>
      <c r="K386" s="475"/>
      <c r="L386" s="475"/>
      <c r="M386" s="475"/>
      <c r="N386" s="475"/>
      <c r="O386" s="475"/>
      <c r="P386" s="475"/>
      <c r="Q386" s="475"/>
      <c r="R386" s="475"/>
      <c r="S386" s="475"/>
      <c r="T386" s="450"/>
      <c r="U386" s="450"/>
      <c r="V386" s="450"/>
      <c r="W386" s="403"/>
      <c r="X386" s="373"/>
      <c r="Y386" s="373"/>
      <c r="Z386" s="373"/>
      <c r="AA386" s="373"/>
      <c r="AB386" s="401"/>
      <c r="AC386" s="11"/>
      <c r="AP386" s="138"/>
      <c r="AQ386" s="138"/>
    </row>
    <row r="387" spans="2:43" s="7" customFormat="1" ht="15" customHeight="1">
      <c r="B387" s="57"/>
      <c r="C387" s="57"/>
      <c r="D387" s="462" t="s">
        <v>163</v>
      </c>
      <c r="E387" s="463"/>
      <c r="F387" s="463"/>
      <c r="G387" s="463"/>
      <c r="H387" s="463"/>
      <c r="I387" s="463"/>
      <c r="J387" s="463"/>
      <c r="K387" s="463"/>
      <c r="L387" s="463"/>
      <c r="M387" s="463"/>
      <c r="N387" s="463"/>
      <c r="O387" s="463"/>
      <c r="P387" s="463"/>
      <c r="Q387" s="463"/>
      <c r="R387" s="463"/>
      <c r="S387" s="463"/>
      <c r="T387" s="463"/>
      <c r="U387" s="463"/>
      <c r="V387" s="463"/>
      <c r="W387" s="463"/>
      <c r="X387" s="463"/>
      <c r="Y387" s="463"/>
      <c r="Z387" s="463"/>
      <c r="AA387" s="463"/>
      <c r="AB387" s="464"/>
      <c r="AC387" s="57"/>
      <c r="AP387" s="141"/>
      <c r="AQ387" s="141"/>
    </row>
    <row r="388" spans="2:43" s="7" customFormat="1" ht="15" customHeight="1">
      <c r="B388" s="57"/>
      <c r="C388" s="57"/>
      <c r="D388" s="465" t="s">
        <v>143</v>
      </c>
      <c r="E388" s="466"/>
      <c r="F388" s="466"/>
      <c r="G388" s="466"/>
      <c r="H388" s="466"/>
      <c r="I388" s="466"/>
      <c r="J388" s="466"/>
      <c r="K388" s="466"/>
      <c r="L388" s="466"/>
      <c r="M388" s="466"/>
      <c r="N388" s="466"/>
      <c r="O388" s="466"/>
      <c r="P388" s="466"/>
      <c r="Q388" s="466"/>
      <c r="R388" s="466"/>
      <c r="S388" s="466"/>
      <c r="T388" s="466"/>
      <c r="U388" s="466"/>
      <c r="V388" s="466"/>
      <c r="W388" s="466"/>
      <c r="X388" s="466"/>
      <c r="Y388" s="466"/>
      <c r="Z388" s="466"/>
      <c r="AA388" s="466"/>
      <c r="AB388" s="467"/>
      <c r="AC388" s="57"/>
      <c r="AP388" s="141"/>
      <c r="AQ388" s="141"/>
    </row>
    <row r="389" spans="2:43" s="3" customFormat="1" ht="13.5" customHeight="1">
      <c r="B389" s="11"/>
      <c r="C389" s="11"/>
      <c r="D389" s="457" t="s">
        <v>93</v>
      </c>
      <c r="E389" s="459" t="s">
        <v>350</v>
      </c>
      <c r="F389" s="459"/>
      <c r="G389" s="459"/>
      <c r="H389" s="459"/>
      <c r="I389" s="459"/>
      <c r="J389" s="459"/>
      <c r="K389" s="459"/>
      <c r="L389" s="459"/>
      <c r="M389" s="459"/>
      <c r="N389" s="459"/>
      <c r="O389" s="459"/>
      <c r="P389" s="459"/>
      <c r="Q389" s="459"/>
      <c r="R389" s="459"/>
      <c r="S389" s="459"/>
      <c r="T389" s="460" t="s">
        <v>87</v>
      </c>
      <c r="U389" s="460"/>
      <c r="V389" s="460"/>
      <c r="W389" s="461" t="s">
        <v>88</v>
      </c>
      <c r="X389" s="458"/>
      <c r="Y389" s="458"/>
      <c r="Z389" s="458"/>
      <c r="AA389" s="458"/>
      <c r="AB389" s="400" t="s">
        <v>2</v>
      </c>
      <c r="AC389" s="11"/>
      <c r="AP389" s="138"/>
      <c r="AQ389" s="138"/>
    </row>
    <row r="390" spans="2:43" s="3" customFormat="1" ht="30" customHeight="1">
      <c r="B390" s="11"/>
      <c r="C390" s="11"/>
      <c r="D390" s="441"/>
      <c r="E390" s="391"/>
      <c r="F390" s="391"/>
      <c r="G390" s="391"/>
      <c r="H390" s="391"/>
      <c r="I390" s="391"/>
      <c r="J390" s="391"/>
      <c r="K390" s="391"/>
      <c r="L390" s="391"/>
      <c r="M390" s="391"/>
      <c r="N390" s="391"/>
      <c r="O390" s="391"/>
      <c r="P390" s="391"/>
      <c r="Q390" s="391"/>
      <c r="R390" s="391"/>
      <c r="S390" s="391"/>
      <c r="T390" s="395"/>
      <c r="U390" s="395"/>
      <c r="V390" s="395"/>
      <c r="W390" s="393"/>
      <c r="X390" s="448"/>
      <c r="Y390" s="448"/>
      <c r="Z390" s="448"/>
      <c r="AA390" s="448"/>
      <c r="AB390" s="394"/>
      <c r="AC390" s="11"/>
      <c r="AP390" s="138"/>
      <c r="AQ390" s="138"/>
    </row>
    <row r="391" spans="2:43" s="3" customFormat="1" ht="13.5" customHeight="1">
      <c r="B391" s="11"/>
      <c r="C391" s="11"/>
      <c r="D391" s="441" t="s">
        <v>94</v>
      </c>
      <c r="E391" s="391" t="s">
        <v>351</v>
      </c>
      <c r="F391" s="391"/>
      <c r="G391" s="391"/>
      <c r="H391" s="391"/>
      <c r="I391" s="391"/>
      <c r="J391" s="391"/>
      <c r="K391" s="391"/>
      <c r="L391" s="391"/>
      <c r="M391" s="391"/>
      <c r="N391" s="391"/>
      <c r="O391" s="391"/>
      <c r="P391" s="391"/>
      <c r="Q391" s="391"/>
      <c r="R391" s="391"/>
      <c r="S391" s="391"/>
      <c r="T391" s="392" t="s">
        <v>87</v>
      </c>
      <c r="U391" s="392"/>
      <c r="V391" s="392"/>
      <c r="W391" s="393" t="s">
        <v>88</v>
      </c>
      <c r="X391" s="367"/>
      <c r="Y391" s="367"/>
      <c r="Z391" s="367"/>
      <c r="AA391" s="367"/>
      <c r="AB391" s="394" t="s">
        <v>2</v>
      </c>
      <c r="AC391" s="11"/>
      <c r="AP391" s="138"/>
      <c r="AQ391" s="138"/>
    </row>
    <row r="392" spans="2:43" s="3" customFormat="1" ht="30" customHeight="1">
      <c r="B392" s="11"/>
      <c r="C392" s="11"/>
      <c r="D392" s="432"/>
      <c r="E392" s="402"/>
      <c r="F392" s="402"/>
      <c r="G392" s="402"/>
      <c r="H392" s="402"/>
      <c r="I392" s="402"/>
      <c r="J392" s="402"/>
      <c r="K392" s="402"/>
      <c r="L392" s="402"/>
      <c r="M392" s="402"/>
      <c r="N392" s="402"/>
      <c r="O392" s="402"/>
      <c r="P392" s="402"/>
      <c r="Q392" s="402"/>
      <c r="R392" s="402"/>
      <c r="S392" s="402"/>
      <c r="T392" s="450"/>
      <c r="U392" s="450"/>
      <c r="V392" s="450"/>
      <c r="W392" s="403"/>
      <c r="X392" s="373"/>
      <c r="Y392" s="373"/>
      <c r="Z392" s="373"/>
      <c r="AA392" s="373"/>
      <c r="AB392" s="401"/>
      <c r="AC392" s="11"/>
      <c r="AP392" s="138"/>
      <c r="AQ392" s="138"/>
    </row>
    <row r="393" spans="2:43" s="4" customFormat="1" ht="15" customHeight="1">
      <c r="B393" s="50"/>
      <c r="C393" s="50"/>
      <c r="D393" s="468" t="s">
        <v>144</v>
      </c>
      <c r="E393" s="469"/>
      <c r="F393" s="469"/>
      <c r="G393" s="469"/>
      <c r="H393" s="469"/>
      <c r="I393" s="469"/>
      <c r="J393" s="469"/>
      <c r="K393" s="469"/>
      <c r="L393" s="469"/>
      <c r="M393" s="469"/>
      <c r="N393" s="469"/>
      <c r="O393" s="469"/>
      <c r="P393" s="469"/>
      <c r="Q393" s="469"/>
      <c r="R393" s="469"/>
      <c r="S393" s="469"/>
      <c r="T393" s="469"/>
      <c r="U393" s="469"/>
      <c r="V393" s="469"/>
      <c r="W393" s="469"/>
      <c r="X393" s="469"/>
      <c r="Y393" s="469"/>
      <c r="Z393" s="469"/>
      <c r="AA393" s="469"/>
      <c r="AB393" s="470"/>
      <c r="AC393" s="50"/>
      <c r="AP393" s="141"/>
      <c r="AQ393" s="141"/>
    </row>
    <row r="394" spans="2:43" s="3" customFormat="1" ht="13.5" customHeight="1">
      <c r="B394" s="11"/>
      <c r="C394" s="11"/>
      <c r="D394" s="457" t="s">
        <v>93</v>
      </c>
      <c r="E394" s="459" t="s">
        <v>352</v>
      </c>
      <c r="F394" s="459"/>
      <c r="G394" s="459"/>
      <c r="H394" s="459"/>
      <c r="I394" s="459"/>
      <c r="J394" s="459"/>
      <c r="K394" s="459"/>
      <c r="L394" s="459"/>
      <c r="M394" s="459"/>
      <c r="N394" s="459"/>
      <c r="O394" s="459"/>
      <c r="P394" s="459"/>
      <c r="Q394" s="459"/>
      <c r="R394" s="459"/>
      <c r="S394" s="459"/>
      <c r="T394" s="460" t="s">
        <v>87</v>
      </c>
      <c r="U394" s="460"/>
      <c r="V394" s="460"/>
      <c r="W394" s="461" t="s">
        <v>88</v>
      </c>
      <c r="X394" s="458"/>
      <c r="Y394" s="458"/>
      <c r="Z394" s="458"/>
      <c r="AA394" s="458"/>
      <c r="AB394" s="400" t="s">
        <v>2</v>
      </c>
      <c r="AC394" s="11"/>
      <c r="AP394" s="138"/>
      <c r="AQ394" s="138"/>
    </row>
    <row r="395" spans="2:43" s="3" customFormat="1" ht="30" customHeight="1">
      <c r="B395" s="11"/>
      <c r="C395" s="11"/>
      <c r="D395" s="441"/>
      <c r="E395" s="391"/>
      <c r="F395" s="391"/>
      <c r="G395" s="391"/>
      <c r="H395" s="391"/>
      <c r="I395" s="391"/>
      <c r="J395" s="391"/>
      <c r="K395" s="391"/>
      <c r="L395" s="391"/>
      <c r="M395" s="391"/>
      <c r="N395" s="391"/>
      <c r="O395" s="391"/>
      <c r="P395" s="391"/>
      <c r="Q395" s="391"/>
      <c r="R395" s="391"/>
      <c r="S395" s="391"/>
      <c r="T395" s="395"/>
      <c r="U395" s="395"/>
      <c r="V395" s="395"/>
      <c r="W395" s="393"/>
      <c r="X395" s="448"/>
      <c r="Y395" s="448"/>
      <c r="Z395" s="448"/>
      <c r="AA395" s="448"/>
      <c r="AB395" s="394"/>
      <c r="AC395" s="11"/>
      <c r="AP395" s="138"/>
      <c r="AQ395" s="138"/>
    </row>
    <row r="396" spans="2:43" s="3" customFormat="1" ht="13.5" customHeight="1">
      <c r="B396" s="11"/>
      <c r="C396" s="11"/>
      <c r="D396" s="441" t="s">
        <v>94</v>
      </c>
      <c r="E396" s="391" t="s">
        <v>353</v>
      </c>
      <c r="F396" s="391"/>
      <c r="G396" s="391"/>
      <c r="H396" s="391"/>
      <c r="I396" s="391"/>
      <c r="J396" s="391"/>
      <c r="K396" s="391"/>
      <c r="L396" s="391"/>
      <c r="M396" s="391"/>
      <c r="N396" s="391"/>
      <c r="O396" s="391"/>
      <c r="P396" s="391"/>
      <c r="Q396" s="391"/>
      <c r="R396" s="391"/>
      <c r="S396" s="391"/>
      <c r="T396" s="392" t="s">
        <v>87</v>
      </c>
      <c r="U396" s="392"/>
      <c r="V396" s="392"/>
      <c r="W396" s="393" t="s">
        <v>88</v>
      </c>
      <c r="X396" s="367"/>
      <c r="Y396" s="367"/>
      <c r="Z396" s="367"/>
      <c r="AA396" s="367"/>
      <c r="AB396" s="394" t="s">
        <v>2</v>
      </c>
      <c r="AC396" s="11"/>
      <c r="AP396" s="138"/>
      <c r="AQ396" s="138"/>
    </row>
    <row r="397" spans="2:43" s="3" customFormat="1" ht="30" customHeight="1">
      <c r="B397" s="11"/>
      <c r="C397" s="11"/>
      <c r="D397" s="441"/>
      <c r="E397" s="391"/>
      <c r="F397" s="391"/>
      <c r="G397" s="391"/>
      <c r="H397" s="391"/>
      <c r="I397" s="391"/>
      <c r="J397" s="391"/>
      <c r="K397" s="391"/>
      <c r="L397" s="391"/>
      <c r="M397" s="391"/>
      <c r="N397" s="391"/>
      <c r="O397" s="391"/>
      <c r="P397" s="391"/>
      <c r="Q397" s="391"/>
      <c r="R397" s="391"/>
      <c r="S397" s="391"/>
      <c r="T397" s="395"/>
      <c r="U397" s="395"/>
      <c r="V397" s="395"/>
      <c r="W397" s="393"/>
      <c r="X397" s="367"/>
      <c r="Y397" s="367"/>
      <c r="Z397" s="367"/>
      <c r="AA397" s="367"/>
      <c r="AB397" s="394"/>
      <c r="AC397" s="11"/>
      <c r="AP397" s="138"/>
      <c r="AQ397" s="138"/>
    </row>
    <row r="398" spans="2:43" s="3" customFormat="1" ht="13.5" customHeight="1">
      <c r="B398" s="11"/>
      <c r="C398" s="11"/>
      <c r="D398" s="441" t="s">
        <v>95</v>
      </c>
      <c r="E398" s="391" t="s">
        <v>354</v>
      </c>
      <c r="F398" s="391"/>
      <c r="G398" s="391"/>
      <c r="H398" s="391"/>
      <c r="I398" s="391"/>
      <c r="J398" s="391"/>
      <c r="K398" s="391"/>
      <c r="L398" s="391"/>
      <c r="M398" s="391"/>
      <c r="N398" s="391"/>
      <c r="O398" s="391"/>
      <c r="P398" s="391"/>
      <c r="Q398" s="391"/>
      <c r="R398" s="391"/>
      <c r="S398" s="391"/>
      <c r="T398" s="392" t="s">
        <v>87</v>
      </c>
      <c r="U398" s="392"/>
      <c r="V398" s="392"/>
      <c r="W398" s="393" t="s">
        <v>88</v>
      </c>
      <c r="X398" s="448"/>
      <c r="Y398" s="448"/>
      <c r="Z398" s="448"/>
      <c r="AA398" s="448"/>
      <c r="AB398" s="394" t="s">
        <v>2</v>
      </c>
      <c r="AC398" s="11"/>
      <c r="AP398" s="138"/>
      <c r="AQ398" s="138"/>
    </row>
    <row r="399" spans="2:43" s="3" customFormat="1" ht="30" customHeight="1">
      <c r="B399" s="11"/>
      <c r="C399" s="11"/>
      <c r="D399" s="441"/>
      <c r="E399" s="391"/>
      <c r="F399" s="391"/>
      <c r="G399" s="391"/>
      <c r="H399" s="391"/>
      <c r="I399" s="391"/>
      <c r="J399" s="391"/>
      <c r="K399" s="391"/>
      <c r="L399" s="391"/>
      <c r="M399" s="391"/>
      <c r="N399" s="391"/>
      <c r="O399" s="391"/>
      <c r="P399" s="391"/>
      <c r="Q399" s="391"/>
      <c r="R399" s="391"/>
      <c r="S399" s="391"/>
      <c r="T399" s="395"/>
      <c r="U399" s="395"/>
      <c r="V399" s="395"/>
      <c r="W399" s="393"/>
      <c r="X399" s="448"/>
      <c r="Y399" s="448"/>
      <c r="Z399" s="448"/>
      <c r="AA399" s="448"/>
      <c r="AB399" s="394"/>
      <c r="AC399" s="11"/>
      <c r="AP399" s="138"/>
      <c r="AQ399" s="138"/>
    </row>
    <row r="400" spans="2:43" s="3" customFormat="1" ht="13.5" customHeight="1">
      <c r="B400" s="11"/>
      <c r="C400" s="11"/>
      <c r="D400" s="441" t="s">
        <v>96</v>
      </c>
      <c r="E400" s="391" t="s">
        <v>366</v>
      </c>
      <c r="F400" s="391"/>
      <c r="G400" s="391"/>
      <c r="H400" s="391"/>
      <c r="I400" s="391"/>
      <c r="J400" s="391"/>
      <c r="K400" s="391"/>
      <c r="L400" s="391"/>
      <c r="M400" s="391"/>
      <c r="N400" s="391"/>
      <c r="O400" s="391"/>
      <c r="P400" s="391"/>
      <c r="Q400" s="391"/>
      <c r="R400" s="391"/>
      <c r="S400" s="391"/>
      <c r="T400" s="392" t="s">
        <v>87</v>
      </c>
      <c r="U400" s="392"/>
      <c r="V400" s="392"/>
      <c r="W400" s="393" t="s">
        <v>88</v>
      </c>
      <c r="X400" s="367"/>
      <c r="Y400" s="367"/>
      <c r="Z400" s="367"/>
      <c r="AA400" s="367"/>
      <c r="AB400" s="394" t="s">
        <v>2</v>
      </c>
      <c r="AC400" s="11"/>
      <c r="AP400" s="138"/>
      <c r="AQ400" s="138"/>
    </row>
    <row r="401" spans="2:43" s="3" customFormat="1" ht="30" customHeight="1">
      <c r="B401" s="11"/>
      <c r="C401" s="11"/>
      <c r="D401" s="432"/>
      <c r="E401" s="402"/>
      <c r="F401" s="402"/>
      <c r="G401" s="402"/>
      <c r="H401" s="402"/>
      <c r="I401" s="402"/>
      <c r="J401" s="402"/>
      <c r="K401" s="402"/>
      <c r="L401" s="402"/>
      <c r="M401" s="402"/>
      <c r="N401" s="402"/>
      <c r="O401" s="402"/>
      <c r="P401" s="402"/>
      <c r="Q401" s="402"/>
      <c r="R401" s="402"/>
      <c r="S401" s="402"/>
      <c r="T401" s="450"/>
      <c r="U401" s="450"/>
      <c r="V401" s="450"/>
      <c r="W401" s="403"/>
      <c r="X401" s="373"/>
      <c r="Y401" s="373"/>
      <c r="Z401" s="373"/>
      <c r="AA401" s="373"/>
      <c r="AB401" s="401"/>
      <c r="AC401" s="11"/>
      <c r="AP401" s="138"/>
      <c r="AQ401" s="138"/>
    </row>
    <row r="402" spans="2:43" s="4" customFormat="1" ht="17.100000000000001" customHeight="1">
      <c r="B402" s="50"/>
      <c r="C402" s="50"/>
      <c r="D402" s="454" t="s">
        <v>145</v>
      </c>
      <c r="E402" s="455"/>
      <c r="F402" s="455"/>
      <c r="G402" s="455"/>
      <c r="H402" s="455"/>
      <c r="I402" s="455"/>
      <c r="J402" s="455"/>
      <c r="K402" s="455"/>
      <c r="L402" s="455"/>
      <c r="M402" s="455"/>
      <c r="N402" s="455"/>
      <c r="O402" s="455"/>
      <c r="P402" s="455"/>
      <c r="Q402" s="455"/>
      <c r="R402" s="455"/>
      <c r="S402" s="455"/>
      <c r="T402" s="455"/>
      <c r="U402" s="455"/>
      <c r="V402" s="455"/>
      <c r="W402" s="455"/>
      <c r="X402" s="455"/>
      <c r="Y402" s="455"/>
      <c r="Z402" s="455"/>
      <c r="AA402" s="455"/>
      <c r="AB402" s="456"/>
      <c r="AC402" s="50"/>
      <c r="AP402" s="141"/>
      <c r="AQ402" s="141"/>
    </row>
    <row r="403" spans="2:43" s="3" customFormat="1" ht="13.5" customHeight="1">
      <c r="B403" s="11"/>
      <c r="C403" s="11"/>
      <c r="D403" s="457" t="s">
        <v>93</v>
      </c>
      <c r="E403" s="459" t="s">
        <v>355</v>
      </c>
      <c r="F403" s="459"/>
      <c r="G403" s="459"/>
      <c r="H403" s="459"/>
      <c r="I403" s="459"/>
      <c r="J403" s="459"/>
      <c r="K403" s="459"/>
      <c r="L403" s="459"/>
      <c r="M403" s="459"/>
      <c r="N403" s="459"/>
      <c r="O403" s="459"/>
      <c r="P403" s="459"/>
      <c r="Q403" s="459"/>
      <c r="R403" s="459"/>
      <c r="S403" s="459"/>
      <c r="T403" s="460" t="s">
        <v>84</v>
      </c>
      <c r="U403" s="460"/>
      <c r="V403" s="460"/>
      <c r="W403" s="461" t="s">
        <v>28</v>
      </c>
      <c r="X403" s="458"/>
      <c r="Y403" s="458"/>
      <c r="Z403" s="458"/>
      <c r="AA403" s="458"/>
      <c r="AB403" s="400" t="s">
        <v>2</v>
      </c>
      <c r="AC403" s="11"/>
      <c r="AP403" s="138"/>
      <c r="AQ403" s="138"/>
    </row>
    <row r="404" spans="2:43" s="3" customFormat="1" ht="30" customHeight="1">
      <c r="B404" s="11"/>
      <c r="C404" s="11"/>
      <c r="D404" s="441"/>
      <c r="E404" s="391"/>
      <c r="F404" s="391"/>
      <c r="G404" s="391"/>
      <c r="H404" s="391"/>
      <c r="I404" s="391"/>
      <c r="J404" s="391"/>
      <c r="K404" s="391"/>
      <c r="L404" s="391"/>
      <c r="M404" s="391"/>
      <c r="N404" s="391"/>
      <c r="O404" s="391"/>
      <c r="P404" s="391"/>
      <c r="Q404" s="391"/>
      <c r="R404" s="391"/>
      <c r="S404" s="391"/>
      <c r="T404" s="395"/>
      <c r="U404" s="395"/>
      <c r="V404" s="395"/>
      <c r="W404" s="393"/>
      <c r="X404" s="448"/>
      <c r="Y404" s="448"/>
      <c r="Z404" s="448"/>
      <c r="AA404" s="448"/>
      <c r="AB404" s="394"/>
      <c r="AC404" s="11"/>
      <c r="AP404" s="138"/>
      <c r="AQ404" s="138"/>
    </row>
    <row r="405" spans="2:43" s="3" customFormat="1" ht="13.5" customHeight="1">
      <c r="B405" s="11"/>
      <c r="C405" s="11"/>
      <c r="D405" s="441" t="s">
        <v>94</v>
      </c>
      <c r="E405" s="391" t="s">
        <v>356</v>
      </c>
      <c r="F405" s="391"/>
      <c r="G405" s="391"/>
      <c r="H405" s="391"/>
      <c r="I405" s="391"/>
      <c r="J405" s="391"/>
      <c r="K405" s="391"/>
      <c r="L405" s="391"/>
      <c r="M405" s="391"/>
      <c r="N405" s="391"/>
      <c r="O405" s="391"/>
      <c r="P405" s="391"/>
      <c r="Q405" s="391"/>
      <c r="R405" s="391"/>
      <c r="S405" s="391"/>
      <c r="T405" s="392" t="s">
        <v>97</v>
      </c>
      <c r="U405" s="392"/>
      <c r="V405" s="392"/>
      <c r="W405" s="393" t="s">
        <v>28</v>
      </c>
      <c r="X405" s="367"/>
      <c r="Y405" s="367"/>
      <c r="Z405" s="367"/>
      <c r="AA405" s="367"/>
      <c r="AB405" s="394" t="s">
        <v>2</v>
      </c>
      <c r="AC405" s="11"/>
      <c r="AP405" s="138"/>
      <c r="AQ405" s="138"/>
    </row>
    <row r="406" spans="2:43" s="3" customFormat="1" ht="30" customHeight="1">
      <c r="B406" s="11"/>
      <c r="C406" s="11"/>
      <c r="D406" s="441"/>
      <c r="E406" s="391"/>
      <c r="F406" s="391"/>
      <c r="G406" s="391"/>
      <c r="H406" s="391"/>
      <c r="I406" s="391"/>
      <c r="J406" s="391"/>
      <c r="K406" s="391"/>
      <c r="L406" s="391"/>
      <c r="M406" s="391"/>
      <c r="N406" s="391"/>
      <c r="O406" s="391"/>
      <c r="P406" s="391"/>
      <c r="Q406" s="391"/>
      <c r="R406" s="391"/>
      <c r="S406" s="391"/>
      <c r="T406" s="395"/>
      <c r="U406" s="395"/>
      <c r="V406" s="395"/>
      <c r="W406" s="393"/>
      <c r="X406" s="367"/>
      <c r="Y406" s="367"/>
      <c r="Z406" s="367"/>
      <c r="AA406" s="367"/>
      <c r="AB406" s="394"/>
      <c r="AC406" s="11"/>
      <c r="AP406" s="138"/>
      <c r="AQ406" s="138"/>
    </row>
    <row r="407" spans="2:43" s="3" customFormat="1" ht="13.5" customHeight="1">
      <c r="B407" s="11"/>
      <c r="C407" s="11"/>
      <c r="D407" s="441" t="s">
        <v>95</v>
      </c>
      <c r="E407" s="391" t="s">
        <v>357</v>
      </c>
      <c r="F407" s="391"/>
      <c r="G407" s="391"/>
      <c r="H407" s="391"/>
      <c r="I407" s="391"/>
      <c r="J407" s="391"/>
      <c r="K407" s="391"/>
      <c r="L407" s="391"/>
      <c r="M407" s="391"/>
      <c r="N407" s="391"/>
      <c r="O407" s="391"/>
      <c r="P407" s="391"/>
      <c r="Q407" s="391"/>
      <c r="R407" s="391"/>
      <c r="S407" s="391"/>
      <c r="T407" s="392" t="s">
        <v>97</v>
      </c>
      <c r="U407" s="392"/>
      <c r="V407" s="392"/>
      <c r="W407" s="393" t="s">
        <v>28</v>
      </c>
      <c r="X407" s="448"/>
      <c r="Y407" s="448"/>
      <c r="Z407" s="448"/>
      <c r="AA407" s="448"/>
      <c r="AB407" s="394" t="s">
        <v>2</v>
      </c>
      <c r="AC407" s="11"/>
      <c r="AP407" s="138"/>
      <c r="AQ407" s="138"/>
    </row>
    <row r="408" spans="2:43" s="3" customFormat="1" ht="30" customHeight="1">
      <c r="B408" s="11"/>
      <c r="C408" s="11"/>
      <c r="D408" s="432"/>
      <c r="E408" s="402"/>
      <c r="F408" s="402"/>
      <c r="G408" s="402"/>
      <c r="H408" s="402"/>
      <c r="I408" s="402"/>
      <c r="J408" s="402"/>
      <c r="K408" s="402"/>
      <c r="L408" s="402"/>
      <c r="M408" s="402"/>
      <c r="N408" s="402"/>
      <c r="O408" s="402"/>
      <c r="P408" s="402"/>
      <c r="Q408" s="402"/>
      <c r="R408" s="402"/>
      <c r="S408" s="402"/>
      <c r="T408" s="450"/>
      <c r="U408" s="450"/>
      <c r="V408" s="450"/>
      <c r="W408" s="403"/>
      <c r="X408" s="449"/>
      <c r="Y408" s="449"/>
      <c r="Z408" s="449"/>
      <c r="AA408" s="449"/>
      <c r="AB408" s="401"/>
      <c r="AC408" s="11"/>
      <c r="AP408" s="138"/>
      <c r="AQ408" s="138"/>
    </row>
    <row r="409" spans="2:43" s="3" customFormat="1" ht="31.5" customHeight="1">
      <c r="B409" s="11"/>
      <c r="C409" s="11"/>
      <c r="D409" s="422" t="s">
        <v>216</v>
      </c>
      <c r="E409" s="422"/>
      <c r="F409" s="422"/>
      <c r="G409" s="422"/>
      <c r="H409" s="422"/>
      <c r="I409" s="422"/>
      <c r="J409" s="422"/>
      <c r="K409" s="422"/>
      <c r="L409" s="422"/>
      <c r="M409" s="422"/>
      <c r="N409" s="422"/>
      <c r="O409" s="422"/>
      <c r="P409" s="422"/>
      <c r="Q409" s="422"/>
      <c r="R409" s="422"/>
      <c r="S409" s="422"/>
      <c r="T409" s="422"/>
      <c r="U409" s="422"/>
      <c r="V409" s="422"/>
      <c r="W409" s="422"/>
      <c r="X409" s="422"/>
      <c r="Y409" s="422"/>
      <c r="Z409" s="422"/>
      <c r="AA409" s="422"/>
      <c r="AB409" s="422"/>
      <c r="AC409" s="11"/>
      <c r="AP409" s="138"/>
      <c r="AQ409" s="138"/>
    </row>
    <row r="410" spans="2:43" s="3" customFormat="1" ht="67.5" customHeight="1">
      <c r="B410" s="11"/>
      <c r="C410" s="11"/>
      <c r="D410" s="404"/>
      <c r="E410" s="405"/>
      <c r="F410" s="405"/>
      <c r="G410" s="405"/>
      <c r="H410" s="405"/>
      <c r="I410" s="405"/>
      <c r="J410" s="405"/>
      <c r="K410" s="405"/>
      <c r="L410" s="405"/>
      <c r="M410" s="405"/>
      <c r="N410" s="405"/>
      <c r="O410" s="405"/>
      <c r="P410" s="405"/>
      <c r="Q410" s="405"/>
      <c r="R410" s="405"/>
      <c r="S410" s="405"/>
      <c r="T410" s="405"/>
      <c r="U410" s="405"/>
      <c r="V410" s="405"/>
      <c r="W410" s="405"/>
      <c r="X410" s="405"/>
      <c r="Y410" s="405"/>
      <c r="Z410" s="405"/>
      <c r="AA410" s="405"/>
      <c r="AB410" s="406"/>
      <c r="AC410" s="11"/>
      <c r="AP410" s="138"/>
      <c r="AQ410" s="138"/>
    </row>
    <row r="411" spans="2:43" s="3" customFormat="1" ht="24.75" customHeight="1">
      <c r="B411" s="11"/>
      <c r="C411" s="11"/>
      <c r="D411" s="157"/>
      <c r="E411" s="157"/>
      <c r="F411" s="157"/>
      <c r="G411" s="157"/>
      <c r="H411" s="157"/>
      <c r="I411" s="157"/>
      <c r="J411" s="157"/>
      <c r="K411" s="157"/>
      <c r="L411" s="157"/>
      <c r="M411" s="157"/>
      <c r="N411" s="157"/>
      <c r="O411" s="157"/>
      <c r="P411" s="157"/>
      <c r="Q411" s="157"/>
      <c r="R411" s="157"/>
      <c r="S411" s="157"/>
      <c r="T411" s="157"/>
      <c r="U411" s="157"/>
      <c r="V411" s="157"/>
      <c r="W411" s="157"/>
      <c r="X411" s="157"/>
      <c r="Y411" s="157"/>
      <c r="Z411" s="157"/>
      <c r="AA411" s="157"/>
      <c r="AB411" s="157"/>
      <c r="AC411" s="11"/>
      <c r="AP411" s="138"/>
      <c r="AQ411" s="138"/>
    </row>
    <row r="412" spans="2:43" s="3" customFormat="1" ht="9" customHeight="1">
      <c r="B412" s="11"/>
      <c r="C412" s="11"/>
      <c r="D412" s="157"/>
      <c r="E412" s="157"/>
      <c r="F412" s="157"/>
      <c r="G412" s="157"/>
      <c r="H412" s="157"/>
      <c r="I412" s="157"/>
      <c r="J412" s="157"/>
      <c r="K412" s="157"/>
      <c r="L412" s="157"/>
      <c r="M412" s="157"/>
      <c r="N412" s="157"/>
      <c r="O412" s="157"/>
      <c r="P412" s="157"/>
      <c r="Q412" s="157"/>
      <c r="R412" s="157"/>
      <c r="S412" s="157"/>
      <c r="T412" s="157"/>
      <c r="U412" s="157"/>
      <c r="V412" s="157"/>
      <c r="W412" s="157"/>
      <c r="X412" s="157"/>
      <c r="Y412" s="157"/>
      <c r="Z412" s="157"/>
      <c r="AA412" s="157"/>
      <c r="AB412" s="157"/>
      <c r="AC412" s="11"/>
      <c r="AP412" s="138"/>
      <c r="AQ412" s="138"/>
    </row>
    <row r="413" spans="2:43" ht="27" customHeight="1">
      <c r="D413" s="453" t="s">
        <v>181</v>
      </c>
      <c r="E413" s="453"/>
      <c r="F413" s="453"/>
      <c r="G413" s="453"/>
      <c r="H413" s="453"/>
      <c r="I413" s="453"/>
      <c r="J413" s="453"/>
      <c r="K413" s="453"/>
      <c r="L413" s="453"/>
      <c r="M413" s="453"/>
      <c r="N413" s="453"/>
      <c r="O413" s="453"/>
      <c r="P413" s="453"/>
      <c r="Q413" s="453"/>
      <c r="R413" s="453"/>
      <c r="S413" s="453"/>
      <c r="T413" s="453"/>
      <c r="U413" s="453"/>
      <c r="V413" s="453"/>
      <c r="W413" s="453"/>
      <c r="X413" s="453"/>
      <c r="Y413" s="453"/>
      <c r="Z413" s="453"/>
      <c r="AA413" s="453"/>
    </row>
    <row r="414" spans="2:43" s="3" customFormat="1" ht="25.5" customHeight="1">
      <c r="B414" s="11"/>
      <c r="C414" s="11"/>
      <c r="D414" s="46" t="s">
        <v>192</v>
      </c>
      <c r="E414" s="11"/>
      <c r="F414" s="11"/>
      <c r="G414" s="13"/>
      <c r="H414" s="11"/>
      <c r="I414" s="47"/>
      <c r="J414" s="47"/>
      <c r="K414" s="47"/>
      <c r="L414" s="47"/>
      <c r="M414" s="47"/>
      <c r="N414" s="47"/>
      <c r="O414" s="11"/>
      <c r="P414" s="11"/>
      <c r="Q414" s="11"/>
      <c r="R414" s="11"/>
      <c r="S414" s="11"/>
      <c r="T414" s="11"/>
      <c r="U414" s="11"/>
      <c r="V414" s="13"/>
      <c r="W414" s="11"/>
      <c r="X414" s="48"/>
      <c r="Y414" s="48"/>
      <c r="Z414" s="48"/>
      <c r="AA414" s="11"/>
      <c r="AB414" s="11"/>
      <c r="AC414" s="11"/>
      <c r="AP414" s="138"/>
      <c r="AQ414" s="138"/>
    </row>
    <row r="415" spans="2:43" s="3" customFormat="1" ht="14.25" customHeight="1">
      <c r="B415" s="11"/>
      <c r="C415" s="11"/>
      <c r="D415" s="49" t="s">
        <v>197</v>
      </c>
      <c r="E415" s="301" t="s">
        <v>2420</v>
      </c>
      <c r="F415" s="301"/>
      <c r="G415" s="301"/>
      <c r="H415" s="301"/>
      <c r="I415" s="301"/>
      <c r="J415" s="301"/>
      <c r="K415" s="301"/>
      <c r="L415" s="301"/>
      <c r="M415" s="301"/>
      <c r="N415" s="301"/>
      <c r="O415" s="301"/>
      <c r="P415" s="301"/>
      <c r="Q415" s="301"/>
      <c r="R415" s="301"/>
      <c r="S415" s="301"/>
      <c r="T415" s="301"/>
      <c r="U415" s="301"/>
      <c r="V415" s="301"/>
      <c r="W415" s="302" t="s">
        <v>2419</v>
      </c>
      <c r="X415" s="302"/>
      <c r="Y415" s="302"/>
      <c r="Z415" s="302"/>
      <c r="AA415" s="302"/>
      <c r="AB415" s="302"/>
      <c r="AC415" s="302"/>
      <c r="AP415" s="138"/>
      <c r="AQ415" s="138"/>
    </row>
    <row r="416" spans="2:43" s="3" customFormat="1" ht="15" customHeight="1">
      <c r="B416" s="11"/>
      <c r="C416" s="11"/>
      <c r="D416" s="49" t="s">
        <v>196</v>
      </c>
      <c r="E416" s="11" t="s">
        <v>208</v>
      </c>
      <c r="F416" s="11"/>
      <c r="G416" s="13"/>
      <c r="H416" s="11"/>
      <c r="I416" s="47"/>
      <c r="J416" s="47"/>
      <c r="K416" s="47"/>
      <c r="L416" s="47"/>
      <c r="M416" s="47"/>
      <c r="N416" s="47"/>
      <c r="O416" s="11"/>
      <c r="P416" s="11"/>
      <c r="Q416" s="11"/>
      <c r="R416" s="11"/>
      <c r="S416" s="11"/>
      <c r="T416" s="11"/>
      <c r="U416" s="11"/>
      <c r="V416" s="13"/>
      <c r="W416" s="11"/>
      <c r="X416" s="48"/>
      <c r="Y416" s="48"/>
      <c r="Z416" s="48"/>
      <c r="AA416" s="11"/>
      <c r="AB416" s="11"/>
      <c r="AC416" s="11"/>
      <c r="AP416" s="138"/>
      <c r="AQ416" s="138"/>
    </row>
    <row r="417" spans="2:43" s="3" customFormat="1" ht="15" customHeight="1">
      <c r="B417" s="11"/>
      <c r="C417" s="11"/>
      <c r="D417" s="49" t="s">
        <v>196</v>
      </c>
      <c r="E417" s="11" t="s">
        <v>203</v>
      </c>
      <c r="F417" s="11"/>
      <c r="G417" s="13"/>
      <c r="H417" s="11"/>
      <c r="I417" s="47"/>
      <c r="J417" s="47"/>
      <c r="K417" s="47"/>
      <c r="L417" s="47"/>
      <c r="M417" s="47"/>
      <c r="N417" s="47"/>
      <c r="O417" s="11"/>
      <c r="P417" s="11"/>
      <c r="Q417" s="11"/>
      <c r="R417" s="11"/>
      <c r="S417" s="11"/>
      <c r="T417" s="11"/>
      <c r="U417" s="11"/>
      <c r="V417" s="13"/>
      <c r="W417" s="11"/>
      <c r="X417" s="48"/>
      <c r="Y417" s="48"/>
      <c r="Z417" s="48"/>
      <c r="AA417" s="11"/>
      <c r="AB417" s="11"/>
      <c r="AC417" s="11"/>
      <c r="AP417" s="138"/>
      <c r="AQ417" s="138"/>
    </row>
    <row r="418" spans="2:43" s="3" customFormat="1" ht="15" customHeight="1">
      <c r="B418" s="11"/>
      <c r="C418" s="11"/>
      <c r="D418" s="49" t="s">
        <v>196</v>
      </c>
      <c r="E418" s="11" t="s">
        <v>209</v>
      </c>
      <c r="F418" s="11"/>
      <c r="G418" s="13"/>
      <c r="H418" s="11"/>
      <c r="I418" s="47"/>
      <c r="J418" s="47"/>
      <c r="K418" s="47"/>
      <c r="L418" s="47"/>
      <c r="M418" s="47"/>
      <c r="N418" s="47"/>
      <c r="O418" s="11"/>
      <c r="P418" s="11"/>
      <c r="Q418" s="11"/>
      <c r="R418" s="11"/>
      <c r="S418" s="11"/>
      <c r="T418" s="11"/>
      <c r="U418" s="11"/>
      <c r="V418" s="13"/>
      <c r="W418" s="11"/>
      <c r="X418" s="48"/>
      <c r="Y418" s="48"/>
      <c r="Z418" s="48"/>
      <c r="AA418" s="11"/>
      <c r="AB418" s="11"/>
      <c r="AC418" s="11"/>
      <c r="AP418" s="138"/>
      <c r="AQ418" s="138"/>
    </row>
    <row r="419" spans="2:43" s="3" customFormat="1" ht="13.5" customHeight="1">
      <c r="B419" s="11"/>
      <c r="C419" s="11"/>
      <c r="D419" s="49" t="s">
        <v>196</v>
      </c>
      <c r="E419" s="11" t="s">
        <v>215</v>
      </c>
      <c r="F419" s="11"/>
      <c r="G419" s="13"/>
      <c r="H419" s="11"/>
      <c r="I419" s="47"/>
      <c r="J419" s="47"/>
      <c r="K419" s="47"/>
      <c r="L419" s="47"/>
      <c r="M419" s="47"/>
      <c r="N419" s="47"/>
      <c r="O419" s="11"/>
      <c r="P419" s="11"/>
      <c r="Q419" s="11"/>
      <c r="R419" s="11"/>
      <c r="S419" s="11"/>
      <c r="T419" s="11"/>
      <c r="U419" s="11"/>
      <c r="V419" s="13"/>
      <c r="W419" s="11"/>
      <c r="X419" s="48"/>
      <c r="Y419" s="48"/>
      <c r="Z419" s="48"/>
      <c r="AA419" s="11"/>
      <c r="AB419" s="11"/>
      <c r="AC419" s="11"/>
      <c r="AP419" s="138"/>
      <c r="AQ419" s="138"/>
    </row>
    <row r="420" spans="2:43" s="4" customFormat="1" ht="30" customHeight="1">
      <c r="B420" s="50"/>
      <c r="C420" s="50"/>
      <c r="D420" s="407" t="s">
        <v>0</v>
      </c>
      <c r="E420" s="408"/>
      <c r="F420" s="408"/>
      <c r="G420" s="408"/>
      <c r="H420" s="408"/>
      <c r="I420" s="408"/>
      <c r="J420" s="408"/>
      <c r="K420" s="408"/>
      <c r="L420" s="408"/>
      <c r="M420" s="408"/>
      <c r="N420" s="408"/>
      <c r="O420" s="408"/>
      <c r="P420" s="408"/>
      <c r="Q420" s="408"/>
      <c r="R420" s="408"/>
      <c r="S420" s="409"/>
      <c r="T420" s="451" t="s">
        <v>118</v>
      </c>
      <c r="U420" s="451"/>
      <c r="V420" s="451"/>
      <c r="W420" s="452"/>
      <c r="X420" s="313" t="s">
        <v>7</v>
      </c>
      <c r="Y420" s="313"/>
      <c r="Z420" s="313"/>
      <c r="AA420" s="313"/>
      <c r="AB420" s="314"/>
      <c r="AC420" s="50"/>
      <c r="AP420" s="141"/>
      <c r="AQ420" s="141"/>
    </row>
    <row r="421" spans="2:43" s="3" customFormat="1" ht="19.5" customHeight="1">
      <c r="B421" s="11"/>
      <c r="C421" s="11"/>
      <c r="D421" s="359" t="s">
        <v>119</v>
      </c>
      <c r="E421" s="347" t="s">
        <v>120</v>
      </c>
      <c r="F421" s="348"/>
      <c r="G421" s="348"/>
      <c r="H421" s="348"/>
      <c r="I421" s="348"/>
      <c r="J421" s="348"/>
      <c r="K421" s="348"/>
      <c r="L421" s="348"/>
      <c r="M421" s="348"/>
      <c r="N421" s="348"/>
      <c r="O421" s="348"/>
      <c r="P421" s="348"/>
      <c r="Q421" s="348"/>
      <c r="R421" s="348"/>
      <c r="S421" s="396"/>
      <c r="T421" s="150"/>
      <c r="U421" s="355" t="s">
        <v>71</v>
      </c>
      <c r="V421" s="356"/>
      <c r="W421" s="356"/>
      <c r="X421" s="367"/>
      <c r="Y421" s="367"/>
      <c r="Z421" s="367"/>
      <c r="AA421" s="398"/>
      <c r="AB421" s="400" t="s">
        <v>2</v>
      </c>
      <c r="AC421" s="11"/>
      <c r="AP421" s="171">
        <v>0</v>
      </c>
      <c r="AQ421" s="122" t="str" cm="1">
        <f t="array" ref="AQ421">_xlfn.SWITCH(AP421,0,"未選択",INDEX(キッチンの間口寸法,AP421))</f>
        <v>未選択</v>
      </c>
    </row>
    <row r="422" spans="2:43" s="3" customFormat="1" ht="19.5" customHeight="1">
      <c r="B422" s="11"/>
      <c r="C422" s="11"/>
      <c r="D422" s="360"/>
      <c r="E422" s="315"/>
      <c r="F422" s="316"/>
      <c r="G422" s="316"/>
      <c r="H422" s="316"/>
      <c r="I422" s="316"/>
      <c r="J422" s="316"/>
      <c r="K422" s="316"/>
      <c r="L422" s="316"/>
      <c r="M422" s="316"/>
      <c r="N422" s="316"/>
      <c r="O422" s="316"/>
      <c r="P422" s="316"/>
      <c r="Q422" s="316"/>
      <c r="R422" s="316"/>
      <c r="S422" s="397"/>
      <c r="T422" s="152"/>
      <c r="U422" s="416" t="s">
        <v>72</v>
      </c>
      <c r="V422" s="419"/>
      <c r="W422" s="419"/>
      <c r="X422" s="373"/>
      <c r="Y422" s="373"/>
      <c r="Z422" s="373"/>
      <c r="AA422" s="399"/>
      <c r="AB422" s="401"/>
      <c r="AC422" s="11"/>
      <c r="AP422" s="138"/>
      <c r="AQ422" s="138"/>
    </row>
    <row r="423" spans="2:43" ht="9.9499999999999993" customHeight="1">
      <c r="F423" s="33"/>
      <c r="G423" s="13"/>
      <c r="H423" s="33"/>
      <c r="N423" s="47"/>
      <c r="U423" s="33"/>
      <c r="V423" s="13"/>
      <c r="W423" s="33"/>
      <c r="Z423" s="42"/>
    </row>
    <row r="424" spans="2:43" s="4" customFormat="1" ht="30" customHeight="1">
      <c r="B424" s="50"/>
      <c r="C424" s="50"/>
      <c r="D424" s="410" t="s">
        <v>0</v>
      </c>
      <c r="E424" s="313"/>
      <c r="F424" s="313"/>
      <c r="G424" s="313"/>
      <c r="H424" s="313"/>
      <c r="I424" s="313"/>
      <c r="J424" s="313"/>
      <c r="K424" s="313"/>
      <c r="L424" s="313"/>
      <c r="M424" s="314"/>
      <c r="N424" s="410" t="s">
        <v>121</v>
      </c>
      <c r="O424" s="313"/>
      <c r="P424" s="313"/>
      <c r="Q424" s="314"/>
      <c r="R424" s="410" t="s">
        <v>122</v>
      </c>
      <c r="S424" s="313"/>
      <c r="T424" s="313"/>
      <c r="U424" s="313"/>
      <c r="V424" s="313"/>
      <c r="W424" s="314"/>
      <c r="X424" s="430" t="s">
        <v>7</v>
      </c>
      <c r="Y424" s="430"/>
      <c r="Z424" s="430"/>
      <c r="AA424" s="430"/>
      <c r="AB424" s="430"/>
      <c r="AC424" s="50"/>
      <c r="AP424" s="141"/>
      <c r="AQ424" s="141"/>
    </row>
    <row r="425" spans="2:43" s="3" customFormat="1" ht="22.5" customHeight="1">
      <c r="B425" s="11"/>
      <c r="C425" s="11"/>
      <c r="D425" s="431" t="s">
        <v>124</v>
      </c>
      <c r="E425" s="433" t="s">
        <v>123</v>
      </c>
      <c r="F425" s="434"/>
      <c r="G425" s="434"/>
      <c r="H425" s="434"/>
      <c r="I425" s="434"/>
      <c r="J425" s="434"/>
      <c r="K425" s="434"/>
      <c r="L425" s="434"/>
      <c r="M425" s="435"/>
      <c r="N425" s="149"/>
      <c r="O425" s="439" t="s">
        <v>74</v>
      </c>
      <c r="P425" s="440"/>
      <c r="Q425" s="440"/>
      <c r="R425" s="150"/>
      <c r="S425" s="355" t="s">
        <v>125</v>
      </c>
      <c r="T425" s="356"/>
      <c r="U425" s="356"/>
      <c r="V425" s="356"/>
      <c r="W425" s="357"/>
      <c r="X425" s="367"/>
      <c r="Y425" s="367"/>
      <c r="Z425" s="367"/>
      <c r="AA425" s="398"/>
      <c r="AB425" s="400" t="s">
        <v>2</v>
      </c>
      <c r="AC425" s="11"/>
      <c r="AP425" s="171">
        <v>0</v>
      </c>
      <c r="AQ425" s="122" t="str" cm="1">
        <f t="array" ref="AQ425">_xlfn.SWITCH(AP425,0,"未選択",INDEX(浴槽の有無,AP425))</f>
        <v>未選択</v>
      </c>
    </row>
    <row r="426" spans="2:43" s="3" customFormat="1" ht="22.5" customHeight="1">
      <c r="B426" s="11"/>
      <c r="C426" s="11"/>
      <c r="D426" s="432"/>
      <c r="E426" s="436"/>
      <c r="F426" s="437"/>
      <c r="G426" s="437"/>
      <c r="H426" s="437"/>
      <c r="I426" s="437"/>
      <c r="J426" s="437"/>
      <c r="K426" s="437"/>
      <c r="L426" s="437"/>
      <c r="M426" s="438"/>
      <c r="N426" s="151"/>
      <c r="O426" s="417" t="s">
        <v>76</v>
      </c>
      <c r="P426" s="418"/>
      <c r="Q426" s="418"/>
      <c r="R426" s="152"/>
      <c r="S426" s="416" t="s">
        <v>75</v>
      </c>
      <c r="T426" s="419"/>
      <c r="U426" s="419"/>
      <c r="V426" s="419"/>
      <c r="W426" s="420"/>
      <c r="X426" s="373"/>
      <c r="Y426" s="373"/>
      <c r="Z426" s="373"/>
      <c r="AA426" s="399"/>
      <c r="AB426" s="401"/>
      <c r="AC426" s="11"/>
      <c r="AP426" s="171">
        <v>0</v>
      </c>
      <c r="AQ426" s="122" t="str" cm="1">
        <f t="array" ref="AQ426">_xlfn.SWITCH(AP426,0,"未選択",INDEX(給湯器の設置・取替の有無,AP426))</f>
        <v>未選択</v>
      </c>
    </row>
    <row r="427" spans="2:43" ht="13.5" customHeight="1">
      <c r="E427" s="421" t="s">
        <v>73</v>
      </c>
      <c r="F427" s="421"/>
      <c r="G427" s="421"/>
      <c r="H427" s="421"/>
      <c r="I427" s="421"/>
      <c r="J427" s="421"/>
      <c r="K427" s="421"/>
      <c r="L427" s="421"/>
      <c r="M427" s="421"/>
      <c r="N427" s="421"/>
      <c r="O427" s="421"/>
      <c r="P427" s="421"/>
      <c r="Q427" s="421"/>
      <c r="R427" s="421"/>
      <c r="S427" s="421"/>
      <c r="T427" s="421"/>
      <c r="U427" s="421"/>
      <c r="V427" s="421"/>
      <c r="W427" s="421"/>
      <c r="X427" s="421"/>
      <c r="Y427" s="421"/>
      <c r="Z427" s="421"/>
      <c r="AA427" s="421"/>
    </row>
    <row r="428" spans="2:43" ht="9.9499999999999993" customHeight="1">
      <c r="F428" s="33"/>
      <c r="G428" s="13"/>
      <c r="H428" s="33"/>
      <c r="N428" s="47"/>
      <c r="U428" s="33"/>
      <c r="V428" s="13"/>
      <c r="W428" s="33"/>
      <c r="Z428" s="42"/>
    </row>
    <row r="429" spans="2:43" s="4" customFormat="1" ht="30" customHeight="1">
      <c r="B429" s="50"/>
      <c r="C429" s="50"/>
      <c r="D429" s="407" t="s">
        <v>0</v>
      </c>
      <c r="E429" s="408"/>
      <c r="F429" s="408"/>
      <c r="G429" s="408"/>
      <c r="H429" s="408"/>
      <c r="I429" s="408"/>
      <c r="J429" s="408"/>
      <c r="K429" s="408"/>
      <c r="L429" s="408"/>
      <c r="M429" s="408"/>
      <c r="N429" s="408"/>
      <c r="O429" s="408"/>
      <c r="P429" s="408"/>
      <c r="Q429" s="408"/>
      <c r="R429" s="408"/>
      <c r="S429" s="408"/>
      <c r="T429" s="408"/>
      <c r="U429" s="408"/>
      <c r="V429" s="408"/>
      <c r="W429" s="409"/>
      <c r="X429" s="313" t="s">
        <v>7</v>
      </c>
      <c r="Y429" s="313"/>
      <c r="Z429" s="313"/>
      <c r="AA429" s="313"/>
      <c r="AB429" s="314"/>
      <c r="AC429" s="50"/>
      <c r="AP429" s="141"/>
      <c r="AQ429" s="141"/>
    </row>
    <row r="430" spans="2:43" s="3" customFormat="1" ht="45" customHeight="1">
      <c r="B430" s="11"/>
      <c r="C430" s="11"/>
      <c r="D430" s="221" t="s">
        <v>77</v>
      </c>
      <c r="E430" s="315" t="s">
        <v>152</v>
      </c>
      <c r="F430" s="316"/>
      <c r="G430" s="316"/>
      <c r="H430" s="316"/>
      <c r="I430" s="316"/>
      <c r="J430" s="316"/>
      <c r="K430" s="316"/>
      <c r="L430" s="316"/>
      <c r="M430" s="316"/>
      <c r="N430" s="316"/>
      <c r="O430" s="316"/>
      <c r="P430" s="316"/>
      <c r="Q430" s="316"/>
      <c r="R430" s="316"/>
      <c r="S430" s="316"/>
      <c r="T430" s="316"/>
      <c r="U430" s="316"/>
      <c r="V430" s="316"/>
      <c r="W430" s="317"/>
      <c r="X430" s="428"/>
      <c r="Y430" s="428"/>
      <c r="Z430" s="428"/>
      <c r="AA430" s="429"/>
      <c r="AB430" s="73" t="s">
        <v>2</v>
      </c>
      <c r="AC430" s="11"/>
      <c r="AP430" s="138"/>
      <c r="AQ430" s="138"/>
    </row>
    <row r="431" spans="2:43" ht="12" customHeight="1">
      <c r="F431" s="33"/>
      <c r="G431" s="13"/>
      <c r="H431" s="33"/>
      <c r="N431" s="47"/>
      <c r="U431" s="33"/>
      <c r="V431" s="13"/>
      <c r="W431" s="33"/>
      <c r="Z431" s="42"/>
    </row>
    <row r="432" spans="2:43" s="4" customFormat="1" ht="30" customHeight="1">
      <c r="B432" s="50"/>
      <c r="C432" s="50"/>
      <c r="D432" s="407" t="s">
        <v>0</v>
      </c>
      <c r="E432" s="408"/>
      <c r="F432" s="408"/>
      <c r="G432" s="408"/>
      <c r="H432" s="408"/>
      <c r="I432" s="408"/>
      <c r="J432" s="408"/>
      <c r="K432" s="408"/>
      <c r="L432" s="408"/>
      <c r="M432" s="408"/>
      <c r="N432" s="408"/>
      <c r="O432" s="408"/>
      <c r="P432" s="408"/>
      <c r="Q432" s="408"/>
      <c r="R432" s="408"/>
      <c r="S432" s="409"/>
      <c r="T432" s="410" t="s">
        <v>80</v>
      </c>
      <c r="U432" s="313"/>
      <c r="V432" s="313"/>
      <c r="W432" s="314"/>
      <c r="X432" s="313" t="s">
        <v>186</v>
      </c>
      <c r="Y432" s="313"/>
      <c r="Z432" s="313"/>
      <c r="AA432" s="313"/>
      <c r="AB432" s="314"/>
      <c r="AC432" s="50"/>
      <c r="AP432" s="141"/>
      <c r="AQ432" s="141"/>
    </row>
    <row r="433" spans="2:43" s="3" customFormat="1" ht="22.5" customHeight="1">
      <c r="B433" s="11"/>
      <c r="C433" s="11"/>
      <c r="D433" s="359" t="s">
        <v>78</v>
      </c>
      <c r="E433" s="741" t="s">
        <v>79</v>
      </c>
      <c r="F433" s="378"/>
      <c r="G433" s="378"/>
      <c r="H433" s="378"/>
      <c r="I433" s="378"/>
      <c r="J433" s="378"/>
      <c r="K433" s="378"/>
      <c r="L433" s="378"/>
      <c r="M433" s="378"/>
      <c r="N433" s="378"/>
      <c r="O433" s="960" t="s">
        <v>385</v>
      </c>
      <c r="P433" s="961"/>
      <c r="Q433" s="961"/>
      <c r="R433" s="961"/>
      <c r="S433" s="962"/>
      <c r="T433" s="153"/>
      <c r="U433" s="411" t="s">
        <v>81</v>
      </c>
      <c r="V433" s="411"/>
      <c r="W433" s="412"/>
      <c r="X433" s="413"/>
      <c r="Y433" s="413"/>
      <c r="Z433" s="413"/>
      <c r="AA433" s="414"/>
      <c r="AB433" s="400" t="s">
        <v>2</v>
      </c>
      <c r="AC433" s="11"/>
      <c r="AP433" s="171">
        <v>0</v>
      </c>
      <c r="AQ433" s="122" t="str" cm="1">
        <f t="array" ref="AQ433">_xlfn.SWITCH(AP433,0,"未選択",INDEX(防火仕様,AP433))</f>
        <v>未選択</v>
      </c>
    </row>
    <row r="434" spans="2:43" s="3" customFormat="1" ht="22.5" customHeight="1">
      <c r="B434" s="11"/>
      <c r="C434" s="11"/>
      <c r="D434" s="360"/>
      <c r="E434" s="963"/>
      <c r="F434" s="964"/>
      <c r="G434" s="964"/>
      <c r="H434" s="964"/>
      <c r="I434" s="964"/>
      <c r="J434" s="964"/>
      <c r="K434" s="964"/>
      <c r="L434" s="964"/>
      <c r="M434" s="964"/>
      <c r="N434" s="964"/>
      <c r="O434" s="965" t="s">
        <v>2403</v>
      </c>
      <c r="P434" s="966"/>
      <c r="Q434" s="967"/>
      <c r="R434" s="311" t="s">
        <v>2402</v>
      </c>
      <c r="S434" s="312"/>
      <c r="T434" s="151"/>
      <c r="U434" s="415" t="s">
        <v>82</v>
      </c>
      <c r="V434" s="415"/>
      <c r="W434" s="416"/>
      <c r="X434" s="373"/>
      <c r="Y434" s="373"/>
      <c r="Z434" s="373"/>
      <c r="AA434" s="399"/>
      <c r="AB434" s="401"/>
      <c r="AC434" s="11"/>
      <c r="AP434" s="171">
        <v>0</v>
      </c>
      <c r="AQ434" s="122" t="str" cm="1">
        <f t="array" ref="AQ434">_xlfn.SWITCH(AP434,0,"未選択",INDEX(施工場所,AP434))</f>
        <v>未選択</v>
      </c>
    </row>
    <row r="435" spans="2:43" ht="13.5" customHeight="1">
      <c r="D435" s="74"/>
      <c r="E435" s="74" t="s">
        <v>83</v>
      </c>
      <c r="F435" s="74"/>
      <c r="G435" s="75"/>
      <c r="H435" s="74"/>
      <c r="I435" s="76"/>
      <c r="J435" s="76"/>
      <c r="K435" s="76"/>
      <c r="L435" s="76"/>
      <c r="M435" s="76"/>
      <c r="N435" s="76"/>
      <c r="O435" s="74"/>
      <c r="P435" s="74"/>
      <c r="Q435" s="74"/>
      <c r="R435" s="74"/>
      <c r="S435" s="74"/>
      <c r="T435" s="74"/>
      <c r="U435" s="74"/>
      <c r="V435" s="75"/>
      <c r="W435" s="74"/>
      <c r="X435" s="77"/>
      <c r="Y435" s="77"/>
      <c r="Z435" s="77"/>
      <c r="AA435" s="74"/>
    </row>
    <row r="436" spans="2:43" s="4" customFormat="1" ht="21" customHeight="1">
      <c r="B436" s="50"/>
      <c r="C436" s="50"/>
      <c r="D436" s="423" t="s">
        <v>217</v>
      </c>
      <c r="E436" s="423"/>
      <c r="F436" s="423"/>
      <c r="G436" s="423"/>
      <c r="H436" s="423"/>
      <c r="I436" s="423"/>
      <c r="J436" s="423"/>
      <c r="K436" s="423"/>
      <c r="L436" s="423"/>
      <c r="M436" s="423"/>
      <c r="N436" s="423"/>
      <c r="O436" s="423"/>
      <c r="P436" s="423"/>
      <c r="Q436" s="423"/>
      <c r="R436" s="423"/>
      <c r="S436" s="423"/>
      <c r="T436" s="423"/>
      <c r="U436" s="423"/>
      <c r="V436" s="423"/>
      <c r="W436" s="423"/>
      <c r="X436" s="423"/>
      <c r="Y436" s="423"/>
      <c r="Z436" s="423"/>
      <c r="AA436" s="423"/>
      <c r="AB436" s="423"/>
      <c r="AC436" s="50"/>
      <c r="AP436" s="141"/>
      <c r="AQ436" s="141"/>
    </row>
    <row r="437" spans="2:43" s="3" customFormat="1" ht="67.5" customHeight="1">
      <c r="B437" s="11"/>
      <c r="C437" s="11"/>
      <c r="D437" s="404"/>
      <c r="E437" s="405"/>
      <c r="F437" s="405"/>
      <c r="G437" s="405"/>
      <c r="H437" s="405"/>
      <c r="I437" s="405"/>
      <c r="J437" s="405"/>
      <c r="K437" s="405"/>
      <c r="L437" s="405"/>
      <c r="M437" s="405"/>
      <c r="N437" s="405"/>
      <c r="O437" s="405"/>
      <c r="P437" s="405"/>
      <c r="Q437" s="405"/>
      <c r="R437" s="405"/>
      <c r="S437" s="405"/>
      <c r="T437" s="405"/>
      <c r="U437" s="405"/>
      <c r="V437" s="405"/>
      <c r="W437" s="405"/>
      <c r="X437" s="405"/>
      <c r="Y437" s="405"/>
      <c r="Z437" s="405"/>
      <c r="AA437" s="405"/>
      <c r="AB437" s="406"/>
      <c r="AC437" s="11"/>
      <c r="AP437" s="138"/>
      <c r="AQ437" s="138"/>
    </row>
    <row r="438" spans="2:43" s="3" customFormat="1" ht="15" customHeight="1">
      <c r="B438" s="11"/>
      <c r="C438" s="11"/>
      <c r="D438" s="157"/>
      <c r="E438" s="157"/>
      <c r="F438" s="157"/>
      <c r="G438" s="157"/>
      <c r="H438" s="157"/>
      <c r="I438" s="157"/>
      <c r="J438" s="157"/>
      <c r="K438" s="157"/>
      <c r="L438" s="157"/>
      <c r="M438" s="157"/>
      <c r="N438" s="157"/>
      <c r="O438" s="157"/>
      <c r="P438" s="157"/>
      <c r="Q438" s="157"/>
      <c r="R438" s="157"/>
      <c r="S438" s="157"/>
      <c r="T438" s="157"/>
      <c r="U438" s="157"/>
      <c r="V438" s="157"/>
      <c r="W438" s="157"/>
      <c r="X438" s="157"/>
      <c r="Y438" s="157"/>
      <c r="Z438" s="157"/>
      <c r="AA438" s="157"/>
      <c r="AB438" s="158"/>
      <c r="AC438" s="11"/>
      <c r="AP438" s="138"/>
      <c r="AQ438" s="138"/>
    </row>
    <row r="439" spans="2:43" s="3" customFormat="1" ht="9" customHeight="1">
      <c r="B439" s="11"/>
      <c r="C439" s="11"/>
      <c r="D439" s="157"/>
      <c r="E439" s="157"/>
      <c r="F439" s="157"/>
      <c r="G439" s="157"/>
      <c r="H439" s="157"/>
      <c r="I439" s="157"/>
      <c r="J439" s="157"/>
      <c r="K439" s="157"/>
      <c r="L439" s="157"/>
      <c r="M439" s="157"/>
      <c r="N439" s="157"/>
      <c r="O439" s="157"/>
      <c r="P439" s="157"/>
      <c r="Q439" s="157"/>
      <c r="R439" s="157"/>
      <c r="S439" s="157"/>
      <c r="T439" s="157"/>
      <c r="U439" s="157"/>
      <c r="V439" s="157"/>
      <c r="W439" s="157"/>
      <c r="X439" s="157"/>
      <c r="Y439" s="157"/>
      <c r="Z439" s="157"/>
      <c r="AA439" s="157"/>
      <c r="AB439" s="157"/>
      <c r="AC439" s="11"/>
      <c r="AP439" s="138"/>
      <c r="AQ439" s="138"/>
    </row>
    <row r="440" spans="2:43" ht="27" customHeight="1">
      <c r="D440" s="453" t="s">
        <v>262</v>
      </c>
      <c r="E440" s="453"/>
      <c r="F440" s="453"/>
      <c r="G440" s="453"/>
      <c r="H440" s="453"/>
      <c r="I440" s="453"/>
      <c r="J440" s="453"/>
      <c r="K440" s="453"/>
      <c r="L440" s="453"/>
      <c r="M440" s="453"/>
      <c r="N440" s="453"/>
      <c r="O440" s="453"/>
      <c r="P440" s="453"/>
      <c r="Q440" s="453"/>
      <c r="R440" s="453"/>
      <c r="S440" s="453"/>
      <c r="T440" s="453"/>
      <c r="U440" s="453"/>
      <c r="V440" s="453"/>
      <c r="W440" s="453"/>
      <c r="X440" s="453"/>
      <c r="Y440" s="453"/>
      <c r="Z440" s="453"/>
      <c r="AA440" s="453"/>
    </row>
    <row r="441" spans="2:43" s="3" customFormat="1" ht="25.5" customHeight="1">
      <c r="B441" s="11"/>
      <c r="C441" s="11"/>
      <c r="D441" s="46" t="s">
        <v>192</v>
      </c>
      <c r="E441" s="11"/>
      <c r="F441" s="11"/>
      <c r="G441" s="13"/>
      <c r="H441" s="11"/>
      <c r="I441" s="47"/>
      <c r="J441" s="47"/>
      <c r="K441" s="47"/>
      <c r="L441" s="47"/>
      <c r="M441" s="47"/>
      <c r="N441" s="47"/>
      <c r="O441" s="11"/>
      <c r="P441" s="11"/>
      <c r="Q441" s="11"/>
      <c r="R441" s="11"/>
      <c r="S441" s="11"/>
      <c r="T441" s="11"/>
      <c r="U441" s="11"/>
      <c r="V441" s="13"/>
      <c r="W441" s="11"/>
      <c r="X441" s="48"/>
      <c r="Y441" s="48"/>
      <c r="Z441" s="48"/>
      <c r="AA441" s="11"/>
      <c r="AB441" s="11"/>
      <c r="AC441" s="11"/>
      <c r="AP441" s="138"/>
      <c r="AQ441" s="138"/>
    </row>
    <row r="442" spans="2:43" s="3" customFormat="1" ht="14.25" customHeight="1">
      <c r="B442" s="11"/>
      <c r="C442" s="11"/>
      <c r="D442" s="49" t="s">
        <v>197</v>
      </c>
      <c r="E442" s="301" t="s">
        <v>2420</v>
      </c>
      <c r="F442" s="301"/>
      <c r="G442" s="301"/>
      <c r="H442" s="301"/>
      <c r="I442" s="301"/>
      <c r="J442" s="301"/>
      <c r="K442" s="301"/>
      <c r="L442" s="301"/>
      <c r="M442" s="301"/>
      <c r="N442" s="301"/>
      <c r="O442" s="301"/>
      <c r="P442" s="301"/>
      <c r="Q442" s="301"/>
      <c r="R442" s="301"/>
      <c r="S442" s="301"/>
      <c r="T442" s="301"/>
      <c r="U442" s="301"/>
      <c r="V442" s="301"/>
      <c r="W442" s="302" t="s">
        <v>2419</v>
      </c>
      <c r="X442" s="302"/>
      <c r="Y442" s="302"/>
      <c r="Z442" s="302"/>
      <c r="AA442" s="302"/>
      <c r="AB442" s="302"/>
      <c r="AC442" s="302"/>
      <c r="AP442" s="138"/>
      <c r="AQ442" s="138"/>
    </row>
    <row r="443" spans="2:43" s="3" customFormat="1" ht="15" customHeight="1">
      <c r="B443" s="11"/>
      <c r="C443" s="11"/>
      <c r="D443" s="49" t="s">
        <v>196</v>
      </c>
      <c r="E443" s="11" t="s">
        <v>208</v>
      </c>
      <c r="F443" s="11"/>
      <c r="G443" s="13"/>
      <c r="H443" s="11"/>
      <c r="I443" s="47"/>
      <c r="J443" s="47"/>
      <c r="K443" s="47"/>
      <c r="L443" s="47"/>
      <c r="M443" s="47"/>
      <c r="N443" s="47"/>
      <c r="O443" s="11"/>
      <c r="P443" s="11"/>
      <c r="Q443" s="11"/>
      <c r="R443" s="11"/>
      <c r="S443" s="11"/>
      <c r="T443" s="11"/>
      <c r="U443" s="11"/>
      <c r="V443" s="13"/>
      <c r="W443" s="11"/>
      <c r="X443" s="48"/>
      <c r="Y443" s="48"/>
      <c r="Z443" s="48"/>
      <c r="AA443" s="11"/>
      <c r="AB443" s="11"/>
      <c r="AC443" s="11"/>
      <c r="AP443" s="138"/>
      <c r="AQ443" s="138"/>
    </row>
    <row r="444" spans="2:43" s="3" customFormat="1" ht="15" customHeight="1">
      <c r="B444" s="11"/>
      <c r="C444" s="11"/>
      <c r="D444" s="49" t="s">
        <v>196</v>
      </c>
      <c r="E444" s="11" t="s">
        <v>203</v>
      </c>
      <c r="F444" s="11"/>
      <c r="G444" s="13"/>
      <c r="H444" s="11"/>
      <c r="I444" s="47"/>
      <c r="J444" s="47"/>
      <c r="K444" s="47"/>
      <c r="L444" s="47"/>
      <c r="M444" s="47"/>
      <c r="N444" s="47"/>
      <c r="O444" s="11"/>
      <c r="P444" s="11"/>
      <c r="Q444" s="11"/>
      <c r="R444" s="11"/>
      <c r="S444" s="11"/>
      <c r="T444" s="11"/>
      <c r="U444" s="11"/>
      <c r="V444" s="13"/>
      <c r="W444" s="11"/>
      <c r="X444" s="48"/>
      <c r="Y444" s="48"/>
      <c r="Z444" s="48"/>
      <c r="AA444" s="11"/>
      <c r="AB444" s="11"/>
      <c r="AC444" s="11"/>
      <c r="AP444" s="138"/>
      <c r="AQ444" s="138"/>
    </row>
    <row r="445" spans="2:43" s="3" customFormat="1" ht="15" customHeight="1">
      <c r="B445" s="11"/>
      <c r="C445" s="11"/>
      <c r="D445" s="49" t="s">
        <v>196</v>
      </c>
      <c r="E445" s="11" t="s">
        <v>209</v>
      </c>
      <c r="F445" s="11"/>
      <c r="G445" s="13"/>
      <c r="H445" s="11"/>
      <c r="I445" s="47"/>
      <c r="J445" s="47"/>
      <c r="K445" s="47"/>
      <c r="L445" s="47"/>
      <c r="M445" s="47"/>
      <c r="N445" s="47"/>
      <c r="O445" s="11"/>
      <c r="P445" s="11"/>
      <c r="Q445" s="11"/>
      <c r="R445" s="11"/>
      <c r="S445" s="11"/>
      <c r="T445" s="11"/>
      <c r="U445" s="11"/>
      <c r="V445" s="13"/>
      <c r="W445" s="11"/>
      <c r="X445" s="48"/>
      <c r="Y445" s="48"/>
      <c r="Z445" s="48"/>
      <c r="AA445" s="11"/>
      <c r="AB445" s="11"/>
      <c r="AC445" s="11"/>
      <c r="AP445" s="138"/>
      <c r="AQ445" s="138"/>
    </row>
    <row r="446" spans="2:43" s="3" customFormat="1" ht="13.5" customHeight="1">
      <c r="B446" s="11"/>
      <c r="C446" s="11"/>
      <c r="D446" s="49" t="s">
        <v>196</v>
      </c>
      <c r="E446" s="11" t="s">
        <v>215</v>
      </c>
      <c r="F446" s="11"/>
      <c r="G446" s="13"/>
      <c r="H446" s="11"/>
      <c r="I446" s="47"/>
      <c r="J446" s="47"/>
      <c r="K446" s="47"/>
      <c r="L446" s="47"/>
      <c r="M446" s="47"/>
      <c r="N446" s="47"/>
      <c r="O446" s="11"/>
      <c r="P446" s="11"/>
      <c r="Q446" s="11"/>
      <c r="R446" s="11"/>
      <c r="S446" s="11"/>
      <c r="T446" s="11"/>
      <c r="U446" s="11"/>
      <c r="V446" s="13"/>
      <c r="W446" s="11"/>
      <c r="X446" s="48"/>
      <c r="Y446" s="48"/>
      <c r="Z446" s="48"/>
      <c r="AA446" s="11"/>
      <c r="AB446" s="11"/>
      <c r="AC446" s="11"/>
      <c r="AP446" s="138"/>
      <c r="AQ446" s="138"/>
    </row>
    <row r="447" spans="2:43" s="3" customFormat="1" ht="13.5" customHeight="1">
      <c r="B447" s="11"/>
      <c r="C447" s="11"/>
      <c r="D447" s="49"/>
      <c r="E447" s="11"/>
      <c r="F447" s="11"/>
      <c r="G447" s="13"/>
      <c r="H447" s="11"/>
      <c r="I447" s="47"/>
      <c r="J447" s="47"/>
      <c r="K447" s="47"/>
      <c r="L447" s="47"/>
      <c r="M447" s="47"/>
      <c r="N447" s="47"/>
      <c r="O447" s="11"/>
      <c r="P447" s="11"/>
      <c r="Q447" s="11"/>
      <c r="R447" s="11"/>
      <c r="S447" s="11"/>
      <c r="T447" s="11"/>
      <c r="U447" s="11"/>
      <c r="V447" s="13"/>
      <c r="W447" s="11"/>
      <c r="X447" s="48"/>
      <c r="Y447" s="48"/>
      <c r="Z447" s="48"/>
      <c r="AA447" s="11"/>
      <c r="AB447" s="11"/>
      <c r="AC447" s="11"/>
      <c r="AP447" s="138"/>
      <c r="AQ447" s="138"/>
    </row>
    <row r="448" spans="2:43" s="3" customFormat="1" ht="24.6" customHeight="1">
      <c r="B448" s="11"/>
      <c r="C448" s="11"/>
      <c r="D448" s="977" t="s">
        <v>312</v>
      </c>
      <c r="E448" s="977"/>
      <c r="F448" s="977"/>
      <c r="G448" s="977"/>
      <c r="H448" s="977"/>
      <c r="I448" s="977"/>
      <c r="J448" s="977"/>
      <c r="K448" s="977"/>
      <c r="L448" s="977"/>
      <c r="M448" s="977"/>
      <c r="N448" s="977"/>
      <c r="O448" s="977"/>
      <c r="P448" s="977"/>
      <c r="Q448" s="977"/>
      <c r="R448" s="977"/>
      <c r="S448" s="977"/>
      <c r="T448" s="977"/>
      <c r="U448" s="977"/>
      <c r="V448" s="977"/>
      <c r="W448" s="977"/>
      <c r="X448" s="977"/>
      <c r="Y448" s="977"/>
      <c r="Z448" s="977"/>
      <c r="AA448" s="977"/>
      <c r="AB448" s="977"/>
      <c r="AC448" s="11"/>
      <c r="AP448" s="138"/>
      <c r="AQ448" s="138"/>
    </row>
    <row r="449" spans="2:43" s="3" customFormat="1" ht="24.6" customHeight="1">
      <c r="B449" s="11"/>
      <c r="C449" s="11"/>
      <c r="D449" s="240"/>
      <c r="E449" s="240" t="s">
        <v>313</v>
      </c>
      <c r="F449" s="240"/>
      <c r="G449" s="240"/>
      <c r="H449" s="240"/>
      <c r="I449" s="240"/>
      <c r="J449" s="240"/>
      <c r="K449" s="89"/>
      <c r="L449" s="89"/>
      <c r="M449" s="89"/>
      <c r="N449" s="89"/>
      <c r="O449" s="89"/>
      <c r="P449" s="89"/>
      <c r="Q449" s="89"/>
      <c r="R449" s="89"/>
      <c r="S449" s="89"/>
      <c r="T449" s="89"/>
      <c r="U449" s="89"/>
      <c r="V449" s="240" t="s">
        <v>14</v>
      </c>
      <c r="W449" s="240" t="s">
        <v>310</v>
      </c>
      <c r="X449" s="240"/>
      <c r="Y449" s="240"/>
      <c r="Z449" s="240"/>
      <c r="AA449" s="240"/>
      <c r="AB449" s="240"/>
      <c r="AC449" s="11"/>
      <c r="AP449" s="171">
        <v>0</v>
      </c>
      <c r="AQ449" s="122" t="str" cm="1">
        <f t="array" ref="AQ449">_xlfn.SWITCH(AP449,0,"未選択",INDEX(間取り変更の工事,AP449))</f>
        <v>未選択</v>
      </c>
    </row>
    <row r="450" spans="2:43" s="3" customFormat="1" ht="21.6" customHeight="1">
      <c r="B450" s="11"/>
      <c r="C450" s="11"/>
      <c r="D450" s="90"/>
      <c r="E450" s="240" t="s">
        <v>314</v>
      </c>
      <c r="F450" s="89"/>
      <c r="G450" s="91"/>
      <c r="H450" s="89"/>
      <c r="I450" s="92"/>
      <c r="J450" s="92"/>
      <c r="K450" s="89"/>
      <c r="L450" s="89"/>
      <c r="M450" s="89"/>
      <c r="N450" s="89"/>
      <c r="O450" s="89"/>
      <c r="P450" s="89"/>
      <c r="Q450" s="89"/>
      <c r="R450" s="89"/>
      <c r="S450" s="89"/>
      <c r="T450" s="89"/>
      <c r="U450" s="89"/>
      <c r="V450" s="240" t="s">
        <v>14</v>
      </c>
      <c r="W450" s="240" t="s">
        <v>311</v>
      </c>
      <c r="X450" s="92"/>
      <c r="Y450" s="92"/>
      <c r="Z450" s="89"/>
      <c r="AA450" s="89"/>
      <c r="AB450" s="89"/>
      <c r="AC450" s="11"/>
      <c r="AP450" s="138"/>
      <c r="AQ450" s="138"/>
    </row>
    <row r="451" spans="2:43" s="7" customFormat="1" ht="30" customHeight="1">
      <c r="B451" s="57"/>
      <c r="C451" s="57"/>
      <c r="D451" s="462" t="s">
        <v>263</v>
      </c>
      <c r="E451" s="463"/>
      <c r="F451" s="463"/>
      <c r="G451" s="463"/>
      <c r="H451" s="463"/>
      <c r="I451" s="463"/>
      <c r="J451" s="463"/>
      <c r="K451" s="463"/>
      <c r="L451" s="463"/>
      <c r="M451" s="463"/>
      <c r="N451" s="463"/>
      <c r="O451" s="463"/>
      <c r="P451" s="463"/>
      <c r="Q451" s="463"/>
      <c r="R451" s="463"/>
      <c r="S451" s="463"/>
      <c r="T451" s="463"/>
      <c r="U451" s="463"/>
      <c r="V451" s="463"/>
      <c r="W451" s="463"/>
      <c r="X451" s="463"/>
      <c r="Y451" s="463"/>
      <c r="Z451" s="463"/>
      <c r="AA451" s="463"/>
      <c r="AB451" s="464"/>
      <c r="AC451" s="57"/>
      <c r="AP451" s="141"/>
      <c r="AQ451" s="141"/>
    </row>
    <row r="452" spans="2:43" s="3" customFormat="1" ht="15" customHeight="1">
      <c r="B452" s="11"/>
      <c r="C452" s="11"/>
      <c r="D452" s="457" t="s">
        <v>20</v>
      </c>
      <c r="E452" s="375" t="s">
        <v>265</v>
      </c>
      <c r="F452" s="375"/>
      <c r="G452" s="375"/>
      <c r="H452" s="375"/>
      <c r="I452" s="375"/>
      <c r="J452" s="375"/>
      <c r="K452" s="375"/>
      <c r="L452" s="375"/>
      <c r="M452" s="375"/>
      <c r="N452" s="375"/>
      <c r="O452" s="375"/>
      <c r="P452" s="375"/>
      <c r="Q452" s="375"/>
      <c r="R452" s="375"/>
      <c r="S452" s="375"/>
      <c r="T452" s="460" t="s">
        <v>264</v>
      </c>
      <c r="U452" s="460"/>
      <c r="V452" s="460"/>
      <c r="W452" s="461" t="s">
        <v>27</v>
      </c>
      <c r="X452" s="915"/>
      <c r="Y452" s="915"/>
      <c r="Z452" s="915"/>
      <c r="AA452" s="915"/>
      <c r="AB452" s="479" t="s">
        <v>2</v>
      </c>
      <c r="AC452" s="11"/>
      <c r="AP452" s="138"/>
      <c r="AQ452" s="138"/>
    </row>
    <row r="453" spans="2:43" s="3" customFormat="1" ht="13.5" customHeight="1">
      <c r="B453" s="11"/>
      <c r="C453" s="11"/>
      <c r="D453" s="441"/>
      <c r="E453" s="382"/>
      <c r="F453" s="382"/>
      <c r="G453" s="382"/>
      <c r="H453" s="382"/>
      <c r="I453" s="382"/>
      <c r="J453" s="382"/>
      <c r="K453" s="382"/>
      <c r="L453" s="382"/>
      <c r="M453" s="382"/>
      <c r="N453" s="382"/>
      <c r="O453" s="382"/>
      <c r="P453" s="382"/>
      <c r="Q453" s="382"/>
      <c r="R453" s="382"/>
      <c r="S453" s="382"/>
      <c r="T453" s="533"/>
      <c r="U453" s="533"/>
      <c r="V453" s="533"/>
      <c r="W453" s="393"/>
      <c r="X453" s="917"/>
      <c r="Y453" s="917"/>
      <c r="Z453" s="917"/>
      <c r="AA453" s="917"/>
      <c r="AB453" s="480"/>
      <c r="AC453" s="11"/>
      <c r="AP453" s="138"/>
      <c r="AQ453" s="138"/>
    </row>
    <row r="454" spans="2:43" s="3" customFormat="1" ht="15" customHeight="1">
      <c r="B454" s="11"/>
      <c r="C454" s="11"/>
      <c r="D454" s="441" t="s">
        <v>21</v>
      </c>
      <c r="E454" s="393" t="s">
        <v>266</v>
      </c>
      <c r="F454" s="393"/>
      <c r="G454" s="393"/>
      <c r="H454" s="393"/>
      <c r="I454" s="393"/>
      <c r="J454" s="393"/>
      <c r="K454" s="393"/>
      <c r="L454" s="393"/>
      <c r="M454" s="393" t="s">
        <v>268</v>
      </c>
      <c r="N454" s="393"/>
      <c r="O454" s="393"/>
      <c r="P454" s="393"/>
      <c r="Q454" s="393"/>
      <c r="R454" s="393"/>
      <c r="S454" s="393"/>
      <c r="T454" s="392" t="s">
        <v>57</v>
      </c>
      <c r="U454" s="392"/>
      <c r="V454" s="392"/>
      <c r="W454" s="393" t="s">
        <v>5</v>
      </c>
      <c r="X454" s="917"/>
      <c r="Y454" s="917"/>
      <c r="Z454" s="917"/>
      <c r="AA454" s="917"/>
      <c r="AB454" s="480" t="s">
        <v>2</v>
      </c>
      <c r="AC454" s="11"/>
      <c r="AP454" s="138"/>
      <c r="AQ454" s="138"/>
    </row>
    <row r="455" spans="2:43" s="3" customFormat="1" ht="15" customHeight="1">
      <c r="B455" s="11"/>
      <c r="C455" s="11"/>
      <c r="D455" s="441"/>
      <c r="E455" s="393"/>
      <c r="F455" s="393"/>
      <c r="G455" s="393"/>
      <c r="H455" s="393"/>
      <c r="I455" s="393"/>
      <c r="J455" s="393"/>
      <c r="K455" s="393"/>
      <c r="L455" s="393"/>
      <c r="M455" s="393"/>
      <c r="N455" s="393"/>
      <c r="O455" s="393"/>
      <c r="P455" s="393"/>
      <c r="Q455" s="393"/>
      <c r="R455" s="393"/>
      <c r="S455" s="393"/>
      <c r="T455" s="533"/>
      <c r="U455" s="533"/>
      <c r="V455" s="533"/>
      <c r="W455" s="393"/>
      <c r="X455" s="917"/>
      <c r="Y455" s="917"/>
      <c r="Z455" s="917"/>
      <c r="AA455" s="917"/>
      <c r="AB455" s="480"/>
      <c r="AC455" s="11"/>
      <c r="AP455" s="138"/>
      <c r="AQ455" s="138"/>
    </row>
    <row r="456" spans="2:43" s="3" customFormat="1" ht="13.5" customHeight="1">
      <c r="B456" s="11"/>
      <c r="C456" s="11"/>
      <c r="D456" s="441"/>
      <c r="E456" s="393"/>
      <c r="F456" s="393"/>
      <c r="G456" s="393"/>
      <c r="H456" s="393"/>
      <c r="I456" s="393"/>
      <c r="J456" s="393"/>
      <c r="K456" s="393"/>
      <c r="L456" s="393"/>
      <c r="M456" s="393" t="s">
        <v>267</v>
      </c>
      <c r="N456" s="393"/>
      <c r="O456" s="393"/>
      <c r="P456" s="393"/>
      <c r="Q456" s="393"/>
      <c r="R456" s="393"/>
      <c r="S456" s="393"/>
      <c r="T456" s="392" t="s">
        <v>57</v>
      </c>
      <c r="U456" s="392"/>
      <c r="V456" s="392"/>
      <c r="W456" s="393" t="s">
        <v>5</v>
      </c>
      <c r="X456" s="917"/>
      <c r="Y456" s="917"/>
      <c r="Z456" s="917"/>
      <c r="AA456" s="917"/>
      <c r="AB456" s="480" t="s">
        <v>2</v>
      </c>
      <c r="AC456" s="11"/>
      <c r="AP456" s="138"/>
      <c r="AQ456" s="138"/>
    </row>
    <row r="457" spans="2:43" s="3" customFormat="1" ht="15" customHeight="1">
      <c r="B457" s="11"/>
      <c r="C457" s="11"/>
      <c r="D457" s="441"/>
      <c r="E457" s="393"/>
      <c r="F457" s="393"/>
      <c r="G457" s="393"/>
      <c r="H457" s="393"/>
      <c r="I457" s="393"/>
      <c r="J457" s="393"/>
      <c r="K457" s="393"/>
      <c r="L457" s="393"/>
      <c r="M457" s="393"/>
      <c r="N457" s="393"/>
      <c r="O457" s="393"/>
      <c r="P457" s="393"/>
      <c r="Q457" s="393"/>
      <c r="R457" s="393"/>
      <c r="S457" s="393"/>
      <c r="T457" s="533"/>
      <c r="U457" s="533"/>
      <c r="V457" s="533"/>
      <c r="W457" s="393"/>
      <c r="X457" s="917"/>
      <c r="Y457" s="917"/>
      <c r="Z457" s="917"/>
      <c r="AA457" s="917"/>
      <c r="AB457" s="480"/>
      <c r="AC457" s="11"/>
      <c r="AP457" s="138"/>
      <c r="AQ457" s="138"/>
    </row>
    <row r="458" spans="2:43" s="3" customFormat="1" ht="13.5" customHeight="1">
      <c r="B458" s="11"/>
      <c r="C458" s="11"/>
      <c r="D458" s="441" t="s">
        <v>276</v>
      </c>
      <c r="E458" s="393" t="s">
        <v>269</v>
      </c>
      <c r="F458" s="393"/>
      <c r="G458" s="393"/>
      <c r="H458" s="393"/>
      <c r="I458" s="393"/>
      <c r="J458" s="393"/>
      <c r="K458" s="393"/>
      <c r="L458" s="393"/>
      <c r="M458" s="393" t="s">
        <v>270</v>
      </c>
      <c r="N458" s="393"/>
      <c r="O458" s="393"/>
      <c r="P458" s="393"/>
      <c r="Q458" s="393"/>
      <c r="R458" s="393"/>
      <c r="S458" s="393"/>
      <c r="T458" s="392" t="s">
        <v>273</v>
      </c>
      <c r="U458" s="392"/>
      <c r="V458" s="392"/>
      <c r="W458" s="393" t="s">
        <v>88</v>
      </c>
      <c r="X458" s="917"/>
      <c r="Y458" s="917"/>
      <c r="Z458" s="917"/>
      <c r="AA458" s="917"/>
      <c r="AB458" s="480" t="s">
        <v>2</v>
      </c>
      <c r="AC458" s="11"/>
      <c r="AP458" s="138"/>
      <c r="AQ458" s="138"/>
    </row>
    <row r="459" spans="2:43" s="3" customFormat="1" ht="15" customHeight="1">
      <c r="B459" s="11"/>
      <c r="C459" s="11"/>
      <c r="D459" s="441"/>
      <c r="E459" s="393"/>
      <c r="F459" s="393"/>
      <c r="G459" s="393"/>
      <c r="H459" s="393"/>
      <c r="I459" s="393"/>
      <c r="J459" s="393"/>
      <c r="K459" s="393"/>
      <c r="L459" s="393"/>
      <c r="M459" s="393"/>
      <c r="N459" s="393"/>
      <c r="O459" s="393"/>
      <c r="P459" s="393"/>
      <c r="Q459" s="393"/>
      <c r="R459" s="393"/>
      <c r="S459" s="393"/>
      <c r="T459" s="533"/>
      <c r="U459" s="533"/>
      <c r="V459" s="533"/>
      <c r="W459" s="393"/>
      <c r="X459" s="917"/>
      <c r="Y459" s="917"/>
      <c r="Z459" s="917"/>
      <c r="AA459" s="917"/>
      <c r="AB459" s="480"/>
      <c r="AC459" s="11"/>
      <c r="AP459" s="138"/>
      <c r="AQ459" s="138"/>
    </row>
    <row r="460" spans="2:43" s="3" customFormat="1" ht="15" customHeight="1">
      <c r="B460" s="11"/>
      <c r="C460" s="11"/>
      <c r="D460" s="441"/>
      <c r="E460" s="393"/>
      <c r="F460" s="393"/>
      <c r="G460" s="393"/>
      <c r="H460" s="393"/>
      <c r="I460" s="393"/>
      <c r="J460" s="393"/>
      <c r="K460" s="393"/>
      <c r="L460" s="393"/>
      <c r="M460" s="393" t="s">
        <v>271</v>
      </c>
      <c r="N460" s="393"/>
      <c r="O460" s="393"/>
      <c r="P460" s="393"/>
      <c r="Q460" s="393"/>
      <c r="R460" s="393"/>
      <c r="S460" s="393"/>
      <c r="T460" s="392" t="s">
        <v>274</v>
      </c>
      <c r="U460" s="392"/>
      <c r="V460" s="392"/>
      <c r="W460" s="393" t="s">
        <v>275</v>
      </c>
      <c r="X460" s="917"/>
      <c r="Y460" s="917"/>
      <c r="Z460" s="917"/>
      <c r="AA460" s="917"/>
      <c r="AB460" s="480" t="s">
        <v>2</v>
      </c>
      <c r="AC460" s="11"/>
      <c r="AP460" s="138"/>
      <c r="AQ460" s="138"/>
    </row>
    <row r="461" spans="2:43" s="3" customFormat="1" ht="13.5" customHeight="1">
      <c r="B461" s="11"/>
      <c r="C461" s="11"/>
      <c r="D461" s="441"/>
      <c r="E461" s="393"/>
      <c r="F461" s="393"/>
      <c r="G461" s="393"/>
      <c r="H461" s="393"/>
      <c r="I461" s="393"/>
      <c r="J461" s="393"/>
      <c r="K461" s="393"/>
      <c r="L461" s="393"/>
      <c r="M461" s="393"/>
      <c r="N461" s="393"/>
      <c r="O461" s="393"/>
      <c r="P461" s="393"/>
      <c r="Q461" s="393"/>
      <c r="R461" s="393"/>
      <c r="S461" s="393"/>
      <c r="T461" s="533"/>
      <c r="U461" s="533"/>
      <c r="V461" s="533"/>
      <c r="W461" s="393"/>
      <c r="X461" s="917"/>
      <c r="Y461" s="917"/>
      <c r="Z461" s="917"/>
      <c r="AA461" s="917"/>
      <c r="AB461" s="480"/>
      <c r="AC461" s="11"/>
      <c r="AP461" s="138"/>
      <c r="AQ461" s="138"/>
    </row>
    <row r="462" spans="2:43" s="3" customFormat="1" ht="15" customHeight="1">
      <c r="B462" s="11"/>
      <c r="C462" s="11"/>
      <c r="D462" s="441"/>
      <c r="E462" s="393"/>
      <c r="F462" s="393"/>
      <c r="G462" s="393"/>
      <c r="H462" s="393"/>
      <c r="I462" s="393"/>
      <c r="J462" s="393"/>
      <c r="K462" s="393"/>
      <c r="L462" s="393"/>
      <c r="M462" s="393" t="s">
        <v>272</v>
      </c>
      <c r="N462" s="393"/>
      <c r="O462" s="393"/>
      <c r="P462" s="393"/>
      <c r="Q462" s="393"/>
      <c r="R462" s="393"/>
      <c r="S462" s="393"/>
      <c r="T462" s="392" t="s">
        <v>273</v>
      </c>
      <c r="U462" s="392"/>
      <c r="V462" s="392"/>
      <c r="W462" s="393" t="s">
        <v>88</v>
      </c>
      <c r="X462" s="917"/>
      <c r="Y462" s="917"/>
      <c r="Z462" s="917"/>
      <c r="AA462" s="917"/>
      <c r="AB462" s="480" t="s">
        <v>2</v>
      </c>
      <c r="AC462" s="11"/>
      <c r="AP462" s="138"/>
      <c r="AQ462" s="138"/>
    </row>
    <row r="463" spans="2:43" s="3" customFormat="1" ht="13.5" customHeight="1">
      <c r="B463" s="11"/>
      <c r="C463" s="11"/>
      <c r="D463" s="441"/>
      <c r="E463" s="393"/>
      <c r="F463" s="393"/>
      <c r="G463" s="393"/>
      <c r="H463" s="393"/>
      <c r="I463" s="393"/>
      <c r="J463" s="393"/>
      <c r="K463" s="393"/>
      <c r="L463" s="393"/>
      <c r="M463" s="393"/>
      <c r="N463" s="393"/>
      <c r="O463" s="393"/>
      <c r="P463" s="393"/>
      <c r="Q463" s="393"/>
      <c r="R463" s="393"/>
      <c r="S463" s="393"/>
      <c r="T463" s="533"/>
      <c r="U463" s="533"/>
      <c r="V463" s="533"/>
      <c r="W463" s="393"/>
      <c r="X463" s="917"/>
      <c r="Y463" s="917"/>
      <c r="Z463" s="917"/>
      <c r="AA463" s="917"/>
      <c r="AB463" s="480"/>
      <c r="AC463" s="11"/>
      <c r="AP463" s="138"/>
      <c r="AQ463" s="138"/>
    </row>
    <row r="464" spans="2:43" s="3" customFormat="1" ht="15" customHeight="1">
      <c r="B464" s="11"/>
      <c r="C464" s="11"/>
      <c r="D464" s="441" t="s">
        <v>277</v>
      </c>
      <c r="E464" s="382" t="s">
        <v>278</v>
      </c>
      <c r="F464" s="382"/>
      <c r="G464" s="382"/>
      <c r="H464" s="382"/>
      <c r="I464" s="382"/>
      <c r="J464" s="382"/>
      <c r="K464" s="382"/>
      <c r="L464" s="382"/>
      <c r="M464" s="382"/>
      <c r="N464" s="382"/>
      <c r="O464" s="382"/>
      <c r="P464" s="382"/>
      <c r="Q464" s="382"/>
      <c r="R464" s="382"/>
      <c r="S464" s="382"/>
      <c r="T464" s="392" t="s">
        <v>264</v>
      </c>
      <c r="U464" s="392"/>
      <c r="V464" s="392"/>
      <c r="W464" s="393" t="s">
        <v>27</v>
      </c>
      <c r="X464" s="917"/>
      <c r="Y464" s="917"/>
      <c r="Z464" s="917"/>
      <c r="AA464" s="917"/>
      <c r="AB464" s="480" t="s">
        <v>2</v>
      </c>
      <c r="AC464" s="11"/>
      <c r="AP464" s="138"/>
      <c r="AQ464" s="138"/>
    </row>
    <row r="465" spans="2:43" s="3" customFormat="1" ht="15" customHeight="1">
      <c r="B465" s="11"/>
      <c r="C465" s="11"/>
      <c r="D465" s="441"/>
      <c r="E465" s="382"/>
      <c r="F465" s="382"/>
      <c r="G465" s="382"/>
      <c r="H465" s="382"/>
      <c r="I465" s="382"/>
      <c r="J465" s="382"/>
      <c r="K465" s="382"/>
      <c r="L465" s="382"/>
      <c r="M465" s="382"/>
      <c r="N465" s="382"/>
      <c r="O465" s="382"/>
      <c r="P465" s="382"/>
      <c r="Q465" s="382"/>
      <c r="R465" s="382"/>
      <c r="S465" s="382"/>
      <c r="T465" s="533"/>
      <c r="U465" s="533"/>
      <c r="V465" s="533"/>
      <c r="W465" s="393"/>
      <c r="X465" s="917"/>
      <c r="Y465" s="917"/>
      <c r="Z465" s="917"/>
      <c r="AA465" s="917"/>
      <c r="AB465" s="480"/>
      <c r="AC465" s="11"/>
      <c r="AP465" s="138"/>
      <c r="AQ465" s="138"/>
    </row>
    <row r="466" spans="2:43" s="3" customFormat="1" ht="13.5" customHeight="1">
      <c r="B466" s="11"/>
      <c r="C466" s="11"/>
      <c r="D466" s="441" t="s">
        <v>291</v>
      </c>
      <c r="E466" s="393" t="s">
        <v>279</v>
      </c>
      <c r="F466" s="393"/>
      <c r="G466" s="393"/>
      <c r="H466" s="393"/>
      <c r="I466" s="393"/>
      <c r="J466" s="393"/>
      <c r="K466" s="393"/>
      <c r="L466" s="393"/>
      <c r="M466" s="393" t="s">
        <v>280</v>
      </c>
      <c r="N466" s="393"/>
      <c r="O466" s="393"/>
      <c r="P466" s="393"/>
      <c r="Q466" s="393"/>
      <c r="R466" s="393"/>
      <c r="S466" s="393"/>
      <c r="T466" s="392" t="s">
        <v>264</v>
      </c>
      <c r="U466" s="392"/>
      <c r="V466" s="392"/>
      <c r="W466" s="393" t="s">
        <v>27</v>
      </c>
      <c r="X466" s="917"/>
      <c r="Y466" s="917"/>
      <c r="Z466" s="917"/>
      <c r="AA466" s="917"/>
      <c r="AB466" s="480" t="s">
        <v>2</v>
      </c>
      <c r="AC466" s="11"/>
      <c r="AP466" s="138"/>
      <c r="AQ466" s="138"/>
    </row>
    <row r="467" spans="2:43" s="3" customFormat="1" ht="15" customHeight="1">
      <c r="B467" s="11"/>
      <c r="C467" s="11"/>
      <c r="D467" s="441"/>
      <c r="E467" s="393"/>
      <c r="F467" s="393"/>
      <c r="G467" s="393"/>
      <c r="H467" s="393"/>
      <c r="I467" s="393"/>
      <c r="J467" s="393"/>
      <c r="K467" s="393"/>
      <c r="L467" s="393"/>
      <c r="M467" s="393"/>
      <c r="N467" s="393"/>
      <c r="O467" s="393"/>
      <c r="P467" s="393"/>
      <c r="Q467" s="393"/>
      <c r="R467" s="393"/>
      <c r="S467" s="393"/>
      <c r="T467" s="533"/>
      <c r="U467" s="533"/>
      <c r="V467" s="533"/>
      <c r="W467" s="393"/>
      <c r="X467" s="917"/>
      <c r="Y467" s="917"/>
      <c r="Z467" s="917"/>
      <c r="AA467" s="917"/>
      <c r="AB467" s="480"/>
      <c r="AC467" s="11"/>
      <c r="AP467" s="138"/>
      <c r="AQ467" s="138"/>
    </row>
    <row r="468" spans="2:43" s="3" customFormat="1" ht="15" customHeight="1">
      <c r="B468" s="11"/>
      <c r="C468" s="11"/>
      <c r="D468" s="441"/>
      <c r="E468" s="393"/>
      <c r="F468" s="393"/>
      <c r="G468" s="393"/>
      <c r="H468" s="393"/>
      <c r="I468" s="393"/>
      <c r="J468" s="393"/>
      <c r="K468" s="393"/>
      <c r="L468" s="393"/>
      <c r="M468" s="393" t="s">
        <v>281</v>
      </c>
      <c r="N468" s="393"/>
      <c r="O468" s="393"/>
      <c r="P468" s="393"/>
      <c r="Q468" s="393"/>
      <c r="R468" s="393"/>
      <c r="S468" s="393"/>
      <c r="T468" s="392" t="s">
        <v>264</v>
      </c>
      <c r="U468" s="392"/>
      <c r="V468" s="392"/>
      <c r="W468" s="393" t="s">
        <v>27</v>
      </c>
      <c r="X468" s="918"/>
      <c r="Y468" s="918"/>
      <c r="Z468" s="918"/>
      <c r="AA468" s="918"/>
      <c r="AB468" s="480" t="s">
        <v>2</v>
      </c>
      <c r="AC468" s="11"/>
      <c r="AP468" s="138"/>
      <c r="AQ468" s="138"/>
    </row>
    <row r="469" spans="2:43" s="3" customFormat="1" ht="13.5" customHeight="1">
      <c r="B469" s="11"/>
      <c r="C469" s="11"/>
      <c r="D469" s="441"/>
      <c r="E469" s="393"/>
      <c r="F469" s="393"/>
      <c r="G469" s="393"/>
      <c r="H469" s="393"/>
      <c r="I469" s="393"/>
      <c r="J469" s="393"/>
      <c r="K469" s="393"/>
      <c r="L469" s="393"/>
      <c r="M469" s="393"/>
      <c r="N469" s="393"/>
      <c r="O469" s="393"/>
      <c r="P469" s="393"/>
      <c r="Q469" s="393"/>
      <c r="R469" s="393"/>
      <c r="S469" s="393"/>
      <c r="T469" s="533"/>
      <c r="U469" s="533"/>
      <c r="V469" s="533"/>
      <c r="W469" s="393"/>
      <c r="X469" s="918"/>
      <c r="Y469" s="918"/>
      <c r="Z469" s="918"/>
      <c r="AA469" s="918"/>
      <c r="AB469" s="480"/>
      <c r="AC469" s="11"/>
      <c r="AP469" s="138"/>
      <c r="AQ469" s="138"/>
    </row>
    <row r="470" spans="2:43" s="3" customFormat="1" ht="15" customHeight="1">
      <c r="B470" s="11"/>
      <c r="C470" s="11"/>
      <c r="D470" s="441" t="s">
        <v>292</v>
      </c>
      <c r="E470" s="393" t="s">
        <v>282</v>
      </c>
      <c r="F470" s="393"/>
      <c r="G470" s="393"/>
      <c r="H470" s="393"/>
      <c r="I470" s="393"/>
      <c r="J470" s="393"/>
      <c r="K470" s="393"/>
      <c r="L470" s="393"/>
      <c r="M470" s="393" t="s">
        <v>283</v>
      </c>
      <c r="N470" s="393"/>
      <c r="O470" s="393"/>
      <c r="P470" s="393"/>
      <c r="Q470" s="393"/>
      <c r="R470" s="393"/>
      <c r="S470" s="393"/>
      <c r="T470" s="392" t="s">
        <v>264</v>
      </c>
      <c r="U470" s="392"/>
      <c r="V470" s="392"/>
      <c r="W470" s="393" t="s">
        <v>27</v>
      </c>
      <c r="X470" s="917"/>
      <c r="Y470" s="917"/>
      <c r="Z470" s="917"/>
      <c r="AA470" s="917"/>
      <c r="AB470" s="480" t="s">
        <v>2</v>
      </c>
      <c r="AC470" s="11"/>
      <c r="AP470" s="138"/>
      <c r="AQ470" s="138"/>
    </row>
    <row r="471" spans="2:43" s="3" customFormat="1" ht="15" customHeight="1">
      <c r="B471" s="11"/>
      <c r="C471" s="11"/>
      <c r="D471" s="441"/>
      <c r="E471" s="393"/>
      <c r="F471" s="393"/>
      <c r="G471" s="393"/>
      <c r="H471" s="393"/>
      <c r="I471" s="393"/>
      <c r="J471" s="393"/>
      <c r="K471" s="393"/>
      <c r="L471" s="393"/>
      <c r="M471" s="393"/>
      <c r="N471" s="393"/>
      <c r="O471" s="393"/>
      <c r="P471" s="393"/>
      <c r="Q471" s="393"/>
      <c r="R471" s="393"/>
      <c r="S471" s="393"/>
      <c r="T471" s="533"/>
      <c r="U471" s="533"/>
      <c r="V471" s="533"/>
      <c r="W471" s="393"/>
      <c r="X471" s="917"/>
      <c r="Y471" s="917"/>
      <c r="Z471" s="917"/>
      <c r="AA471" s="917"/>
      <c r="AB471" s="480"/>
      <c r="AC471" s="11"/>
      <c r="AP471" s="138"/>
      <c r="AQ471" s="138"/>
    </row>
    <row r="472" spans="2:43" s="3" customFormat="1" ht="13.5" customHeight="1">
      <c r="B472" s="11"/>
      <c r="C472" s="11"/>
      <c r="D472" s="441"/>
      <c r="E472" s="393"/>
      <c r="F472" s="393"/>
      <c r="G472" s="393"/>
      <c r="H472" s="393"/>
      <c r="I472" s="393"/>
      <c r="J472" s="393"/>
      <c r="K472" s="393"/>
      <c r="L472" s="393"/>
      <c r="M472" s="393" t="s">
        <v>284</v>
      </c>
      <c r="N472" s="393"/>
      <c r="O472" s="393"/>
      <c r="P472" s="393"/>
      <c r="Q472" s="393"/>
      <c r="R472" s="393"/>
      <c r="S472" s="393"/>
      <c r="T472" s="392" t="s">
        <v>264</v>
      </c>
      <c r="U472" s="392"/>
      <c r="V472" s="392"/>
      <c r="W472" s="393" t="s">
        <v>27</v>
      </c>
      <c r="X472" s="918"/>
      <c r="Y472" s="918"/>
      <c r="Z472" s="918"/>
      <c r="AA472" s="918"/>
      <c r="AB472" s="480" t="s">
        <v>2</v>
      </c>
      <c r="AC472" s="11"/>
      <c r="AP472" s="138"/>
      <c r="AQ472" s="138"/>
    </row>
    <row r="473" spans="2:43" s="3" customFormat="1" ht="15" customHeight="1">
      <c r="B473" s="11"/>
      <c r="C473" s="11"/>
      <c r="D473" s="432"/>
      <c r="E473" s="403"/>
      <c r="F473" s="403"/>
      <c r="G473" s="403"/>
      <c r="H473" s="403"/>
      <c r="I473" s="403"/>
      <c r="J473" s="403"/>
      <c r="K473" s="403"/>
      <c r="L473" s="403"/>
      <c r="M473" s="403"/>
      <c r="N473" s="403"/>
      <c r="O473" s="403"/>
      <c r="P473" s="403"/>
      <c r="Q473" s="403"/>
      <c r="R473" s="403"/>
      <c r="S473" s="403"/>
      <c r="T473" s="920"/>
      <c r="U473" s="920"/>
      <c r="V473" s="920"/>
      <c r="W473" s="403"/>
      <c r="X473" s="919"/>
      <c r="Y473" s="919"/>
      <c r="Z473" s="919"/>
      <c r="AA473" s="919"/>
      <c r="AB473" s="481"/>
      <c r="AC473" s="11"/>
      <c r="AP473" s="138"/>
      <c r="AQ473" s="138"/>
    </row>
    <row r="474" spans="2:43" s="4" customFormat="1" ht="13.5" customHeight="1">
      <c r="B474" s="50"/>
      <c r="C474" s="50"/>
      <c r="D474" s="462" t="s">
        <v>285</v>
      </c>
      <c r="E474" s="463"/>
      <c r="F474" s="463"/>
      <c r="G474" s="463"/>
      <c r="H474" s="463"/>
      <c r="I474" s="463"/>
      <c r="J474" s="463"/>
      <c r="K474" s="463"/>
      <c r="L474" s="463"/>
      <c r="M474" s="990"/>
      <c r="N474" s="990"/>
      <c r="O474" s="990"/>
      <c r="P474" s="990"/>
      <c r="Q474" s="990"/>
      <c r="R474" s="990"/>
      <c r="S474" s="990"/>
      <c r="T474" s="990"/>
      <c r="U474" s="990"/>
      <c r="V474" s="990"/>
      <c r="W474" s="990"/>
      <c r="X474" s="990"/>
      <c r="Y474" s="990"/>
      <c r="Z474" s="990"/>
      <c r="AA474" s="990"/>
      <c r="AB474" s="991"/>
      <c r="AC474" s="78"/>
      <c r="AP474" s="141"/>
      <c r="AQ474" s="141"/>
    </row>
    <row r="475" spans="2:43" s="3" customFormat="1" ht="15" customHeight="1">
      <c r="B475" s="11"/>
      <c r="C475" s="11"/>
      <c r="D475" s="457" t="s">
        <v>293</v>
      </c>
      <c r="E475" s="459" t="s">
        <v>286</v>
      </c>
      <c r="F475" s="459"/>
      <c r="G475" s="459"/>
      <c r="H475" s="459"/>
      <c r="I475" s="459"/>
      <c r="J475" s="459"/>
      <c r="K475" s="459"/>
      <c r="L475" s="459"/>
      <c r="M475" s="459"/>
      <c r="N475" s="459"/>
      <c r="O475" s="459"/>
      <c r="P475" s="459"/>
      <c r="Q475" s="459"/>
      <c r="R475" s="459"/>
      <c r="S475" s="459"/>
      <c r="T475" s="460" t="s">
        <v>264</v>
      </c>
      <c r="U475" s="460"/>
      <c r="V475" s="460"/>
      <c r="W475" s="461" t="s">
        <v>27</v>
      </c>
      <c r="X475" s="915"/>
      <c r="Y475" s="915"/>
      <c r="Z475" s="915"/>
      <c r="AA475" s="915"/>
      <c r="AB475" s="479" t="s">
        <v>2</v>
      </c>
      <c r="AC475" s="11"/>
      <c r="AP475" s="138"/>
      <c r="AQ475" s="138"/>
    </row>
    <row r="476" spans="2:43" s="3" customFormat="1" ht="15" customHeight="1">
      <c r="B476" s="11"/>
      <c r="C476" s="11"/>
      <c r="D476" s="432"/>
      <c r="E476" s="402"/>
      <c r="F476" s="402"/>
      <c r="G476" s="402"/>
      <c r="H476" s="402"/>
      <c r="I476" s="402"/>
      <c r="J476" s="402"/>
      <c r="K476" s="402"/>
      <c r="L476" s="402"/>
      <c r="M476" s="402"/>
      <c r="N476" s="402"/>
      <c r="O476" s="402"/>
      <c r="P476" s="402"/>
      <c r="Q476" s="402"/>
      <c r="R476" s="402"/>
      <c r="S476" s="402"/>
      <c r="T476" s="920"/>
      <c r="U476" s="920"/>
      <c r="V476" s="920"/>
      <c r="W476" s="403"/>
      <c r="X476" s="916"/>
      <c r="Y476" s="916"/>
      <c r="Z476" s="916"/>
      <c r="AA476" s="916"/>
      <c r="AB476" s="481"/>
      <c r="AC476" s="11"/>
      <c r="AP476" s="138"/>
      <c r="AQ476" s="138"/>
    </row>
    <row r="477" spans="2:43" s="4" customFormat="1" ht="13.5" customHeight="1">
      <c r="B477" s="50"/>
      <c r="C477" s="50"/>
      <c r="D477" s="462" t="s">
        <v>287</v>
      </c>
      <c r="E477" s="463"/>
      <c r="F477" s="463"/>
      <c r="G477" s="463"/>
      <c r="H477" s="463"/>
      <c r="I477" s="463"/>
      <c r="J477" s="463"/>
      <c r="K477" s="463"/>
      <c r="L477" s="463"/>
      <c r="M477" s="463"/>
      <c r="N477" s="463"/>
      <c r="O477" s="463"/>
      <c r="P477" s="463"/>
      <c r="Q477" s="463"/>
      <c r="R477" s="463"/>
      <c r="S477" s="463"/>
      <c r="T477" s="463"/>
      <c r="U477" s="463"/>
      <c r="V477" s="463"/>
      <c r="W477" s="463"/>
      <c r="X477" s="463"/>
      <c r="Y477" s="463"/>
      <c r="Z477" s="463"/>
      <c r="AA477" s="463"/>
      <c r="AB477" s="464"/>
      <c r="AC477" s="50"/>
      <c r="AP477" s="141"/>
      <c r="AQ477" s="141"/>
    </row>
    <row r="478" spans="2:43" s="3" customFormat="1" ht="15" customHeight="1">
      <c r="B478" s="11"/>
      <c r="C478" s="11"/>
      <c r="D478" s="457" t="s">
        <v>294</v>
      </c>
      <c r="E478" s="968" t="s">
        <v>288</v>
      </c>
      <c r="F478" s="969"/>
      <c r="G478" s="969"/>
      <c r="H478" s="969"/>
      <c r="I478" s="969"/>
      <c r="J478" s="969"/>
      <c r="K478" s="969"/>
      <c r="L478" s="969"/>
      <c r="M478" s="969"/>
      <c r="N478" s="969"/>
      <c r="O478" s="926" t="s">
        <v>385</v>
      </c>
      <c r="P478" s="927"/>
      <c r="Q478" s="927"/>
      <c r="R478" s="927"/>
      <c r="S478" s="928"/>
      <c r="T478" s="460" t="s">
        <v>264</v>
      </c>
      <c r="U478" s="460"/>
      <c r="V478" s="460"/>
      <c r="W478" s="461" t="s">
        <v>27</v>
      </c>
      <c r="X478" s="921"/>
      <c r="Y478" s="921"/>
      <c r="Z478" s="921"/>
      <c r="AA478" s="921"/>
      <c r="AB478" s="479" t="s">
        <v>2</v>
      </c>
      <c r="AC478" s="11"/>
      <c r="AP478" s="138"/>
      <c r="AQ478" s="138"/>
    </row>
    <row r="479" spans="2:43" s="3" customFormat="1" ht="15" customHeight="1">
      <c r="B479" s="11"/>
      <c r="C479" s="11"/>
      <c r="D479" s="441"/>
      <c r="E479" s="970"/>
      <c r="F479" s="814"/>
      <c r="G479" s="814"/>
      <c r="H479" s="814"/>
      <c r="I479" s="814"/>
      <c r="J479" s="814"/>
      <c r="K479" s="814"/>
      <c r="L479" s="814"/>
      <c r="M479" s="814"/>
      <c r="N479" s="814"/>
      <c r="O479" s="973" t="s">
        <v>2403</v>
      </c>
      <c r="P479" s="974"/>
      <c r="Q479" s="975"/>
      <c r="R479" s="973" t="s">
        <v>2402</v>
      </c>
      <c r="S479" s="975"/>
      <c r="T479" s="533"/>
      <c r="U479" s="533"/>
      <c r="V479" s="533"/>
      <c r="W479" s="393"/>
      <c r="X479" s="918"/>
      <c r="Y479" s="918"/>
      <c r="Z479" s="918"/>
      <c r="AA479" s="918"/>
      <c r="AB479" s="480"/>
      <c r="AC479" s="11"/>
      <c r="AP479" s="171">
        <v>0</v>
      </c>
      <c r="AQ479" s="122" t="str" cm="1">
        <f t="array" ref="AQ479">_xlfn.SWITCH(AP479,0,"未選択",INDEX(防火仕様,AP479))</f>
        <v>未選択</v>
      </c>
    </row>
    <row r="480" spans="2:43" s="3" customFormat="1" ht="13.5" customHeight="1">
      <c r="B480" s="11"/>
      <c r="C480" s="11"/>
      <c r="D480" s="441" t="s">
        <v>295</v>
      </c>
      <c r="E480" s="971" t="s">
        <v>289</v>
      </c>
      <c r="F480" s="972"/>
      <c r="G480" s="972"/>
      <c r="H480" s="972"/>
      <c r="I480" s="972"/>
      <c r="J480" s="972"/>
      <c r="K480" s="972"/>
      <c r="L480" s="972"/>
      <c r="M480" s="972"/>
      <c r="N480" s="972"/>
      <c r="O480" s="673" t="s">
        <v>385</v>
      </c>
      <c r="P480" s="674"/>
      <c r="Q480" s="674"/>
      <c r="R480" s="674"/>
      <c r="S480" s="675"/>
      <c r="T480" s="392" t="s">
        <v>304</v>
      </c>
      <c r="U480" s="392"/>
      <c r="V480" s="392"/>
      <c r="W480" s="393" t="s">
        <v>5</v>
      </c>
      <c r="X480" s="917"/>
      <c r="Y480" s="917"/>
      <c r="Z480" s="917"/>
      <c r="AA480" s="917"/>
      <c r="AB480" s="480" t="s">
        <v>2</v>
      </c>
      <c r="AC480" s="11"/>
      <c r="AP480" s="138"/>
      <c r="AQ480" s="138"/>
    </row>
    <row r="481" spans="2:43" s="3" customFormat="1" ht="15" customHeight="1">
      <c r="B481" s="11"/>
      <c r="C481" s="11"/>
      <c r="D481" s="441"/>
      <c r="E481" s="599"/>
      <c r="F481" s="600"/>
      <c r="G481" s="600"/>
      <c r="H481" s="600"/>
      <c r="I481" s="600"/>
      <c r="J481" s="600"/>
      <c r="K481" s="600"/>
      <c r="L481" s="600"/>
      <c r="M481" s="600"/>
      <c r="N481" s="600"/>
      <c r="O481" s="311" t="s">
        <v>2403</v>
      </c>
      <c r="P481" s="976"/>
      <c r="Q481" s="312"/>
      <c r="R481" s="311" t="s">
        <v>2402</v>
      </c>
      <c r="S481" s="312"/>
      <c r="T481" s="533"/>
      <c r="U481" s="533"/>
      <c r="V481" s="533"/>
      <c r="W481" s="393"/>
      <c r="X481" s="917"/>
      <c r="Y481" s="917"/>
      <c r="Z481" s="917"/>
      <c r="AA481" s="917"/>
      <c r="AB481" s="480"/>
      <c r="AC481" s="11"/>
      <c r="AP481" s="171">
        <v>0</v>
      </c>
      <c r="AQ481" s="122" t="str" cm="1">
        <f t="array" ref="AQ481">_xlfn.SWITCH(AP481,0,"未選択",INDEX(防火仕様,AP481))</f>
        <v>未選択</v>
      </c>
    </row>
    <row r="482" spans="2:43" s="3" customFormat="1" ht="13.5" customHeight="1">
      <c r="B482" s="11"/>
      <c r="C482" s="11"/>
      <c r="D482" s="441" t="s">
        <v>296</v>
      </c>
      <c r="E482" s="391" t="s">
        <v>290</v>
      </c>
      <c r="F482" s="391"/>
      <c r="G482" s="391"/>
      <c r="H482" s="391"/>
      <c r="I482" s="391"/>
      <c r="J482" s="391"/>
      <c r="K482" s="391"/>
      <c r="L482" s="391"/>
      <c r="M482" s="391"/>
      <c r="N482" s="391"/>
      <c r="O482" s="391"/>
      <c r="P482" s="391"/>
      <c r="Q482" s="391"/>
      <c r="R482" s="391"/>
      <c r="S482" s="391"/>
      <c r="T482" s="392" t="s">
        <v>264</v>
      </c>
      <c r="U482" s="392"/>
      <c r="V482" s="392"/>
      <c r="W482" s="393" t="s">
        <v>27</v>
      </c>
      <c r="X482" s="918"/>
      <c r="Y482" s="918"/>
      <c r="Z482" s="918"/>
      <c r="AA482" s="918"/>
      <c r="AB482" s="480" t="s">
        <v>2</v>
      </c>
      <c r="AC482" s="11"/>
      <c r="AP482" s="138"/>
      <c r="AQ482" s="138"/>
    </row>
    <row r="483" spans="2:43" s="3" customFormat="1" ht="15" customHeight="1">
      <c r="B483" s="11"/>
      <c r="C483" s="11"/>
      <c r="D483" s="432"/>
      <c r="E483" s="402"/>
      <c r="F483" s="402"/>
      <c r="G483" s="402"/>
      <c r="H483" s="402"/>
      <c r="I483" s="402"/>
      <c r="J483" s="402"/>
      <c r="K483" s="402"/>
      <c r="L483" s="402"/>
      <c r="M483" s="402"/>
      <c r="N483" s="402"/>
      <c r="O483" s="402"/>
      <c r="P483" s="402"/>
      <c r="Q483" s="402"/>
      <c r="R483" s="402"/>
      <c r="S483" s="402"/>
      <c r="T483" s="920"/>
      <c r="U483" s="920"/>
      <c r="V483" s="920"/>
      <c r="W483" s="403"/>
      <c r="X483" s="919"/>
      <c r="Y483" s="919"/>
      <c r="Z483" s="919"/>
      <c r="AA483" s="919"/>
      <c r="AB483" s="481"/>
      <c r="AC483" s="11"/>
      <c r="AP483" s="138"/>
      <c r="AQ483" s="138"/>
    </row>
    <row r="484" spans="2:43" s="4" customFormat="1" ht="13.5" customHeight="1">
      <c r="B484" s="50"/>
      <c r="C484" s="50"/>
      <c r="D484" s="462" t="s">
        <v>297</v>
      </c>
      <c r="E484" s="463"/>
      <c r="F484" s="463"/>
      <c r="G484" s="463"/>
      <c r="H484" s="463"/>
      <c r="I484" s="463"/>
      <c r="J484" s="463"/>
      <c r="K484" s="463"/>
      <c r="L484" s="463"/>
      <c r="M484" s="463"/>
      <c r="N484" s="463"/>
      <c r="O484" s="463"/>
      <c r="P484" s="463"/>
      <c r="Q484" s="463"/>
      <c r="R484" s="463"/>
      <c r="S484" s="463"/>
      <c r="T484" s="463"/>
      <c r="U484" s="463"/>
      <c r="V484" s="463"/>
      <c r="W484" s="463"/>
      <c r="X484" s="463"/>
      <c r="Y484" s="463"/>
      <c r="Z484" s="463"/>
      <c r="AA484" s="463"/>
      <c r="AB484" s="464"/>
      <c r="AC484" s="50"/>
      <c r="AP484" s="141"/>
      <c r="AQ484" s="141"/>
    </row>
    <row r="485" spans="2:43" s="3" customFormat="1" ht="15" customHeight="1">
      <c r="B485" s="11"/>
      <c r="C485" s="11"/>
      <c r="D485" s="457" t="s">
        <v>298</v>
      </c>
      <c r="E485" s="459" t="s">
        <v>299</v>
      </c>
      <c r="F485" s="459"/>
      <c r="G485" s="459"/>
      <c r="H485" s="459"/>
      <c r="I485" s="459"/>
      <c r="J485" s="459"/>
      <c r="K485" s="459"/>
      <c r="L485" s="459"/>
      <c r="M485" s="459"/>
      <c r="N485" s="459"/>
      <c r="O485" s="459"/>
      <c r="P485" s="459"/>
      <c r="Q485" s="459"/>
      <c r="R485" s="459"/>
      <c r="S485" s="459"/>
      <c r="T485" s="460" t="s">
        <v>300</v>
      </c>
      <c r="U485" s="460"/>
      <c r="V485" s="460"/>
      <c r="W485" s="461" t="s">
        <v>5</v>
      </c>
      <c r="X485" s="915"/>
      <c r="Y485" s="915"/>
      <c r="Z485" s="915"/>
      <c r="AA485" s="915"/>
      <c r="AB485" s="479" t="s">
        <v>2</v>
      </c>
      <c r="AC485" s="11"/>
      <c r="AP485" s="138"/>
      <c r="AQ485" s="138"/>
    </row>
    <row r="486" spans="2:43" s="3" customFormat="1" ht="15" customHeight="1">
      <c r="B486" s="11"/>
      <c r="C486" s="11"/>
      <c r="D486" s="432"/>
      <c r="E486" s="402"/>
      <c r="F486" s="402"/>
      <c r="G486" s="402"/>
      <c r="H486" s="402"/>
      <c r="I486" s="402"/>
      <c r="J486" s="402"/>
      <c r="K486" s="402"/>
      <c r="L486" s="402"/>
      <c r="M486" s="402"/>
      <c r="N486" s="402"/>
      <c r="O486" s="402"/>
      <c r="P486" s="402"/>
      <c r="Q486" s="402"/>
      <c r="R486" s="402"/>
      <c r="S486" s="402"/>
      <c r="T486" s="920"/>
      <c r="U486" s="920"/>
      <c r="V486" s="920"/>
      <c r="W486" s="403"/>
      <c r="X486" s="916"/>
      <c r="Y486" s="916"/>
      <c r="Z486" s="916"/>
      <c r="AA486" s="916"/>
      <c r="AB486" s="481"/>
      <c r="AC486" s="11"/>
      <c r="AP486" s="138"/>
      <c r="AQ486" s="138"/>
    </row>
    <row r="487" spans="2:43" s="4" customFormat="1" ht="15" customHeight="1">
      <c r="B487" s="50"/>
      <c r="C487" s="50"/>
      <c r="D487" s="462" t="s">
        <v>301</v>
      </c>
      <c r="E487" s="463"/>
      <c r="F487" s="463"/>
      <c r="G487" s="463"/>
      <c r="H487" s="463"/>
      <c r="I487" s="463"/>
      <c r="J487" s="463"/>
      <c r="K487" s="463"/>
      <c r="L487" s="463"/>
      <c r="M487" s="463"/>
      <c r="N487" s="463"/>
      <c r="O487" s="463"/>
      <c r="P487" s="463"/>
      <c r="Q487" s="463"/>
      <c r="R487" s="463"/>
      <c r="S487" s="463"/>
      <c r="T487" s="463"/>
      <c r="U487" s="463"/>
      <c r="V487" s="463"/>
      <c r="W487" s="463"/>
      <c r="X487" s="463"/>
      <c r="Y487" s="463"/>
      <c r="Z487" s="463"/>
      <c r="AA487" s="463"/>
      <c r="AB487" s="464"/>
      <c r="AC487" s="50"/>
      <c r="AP487" s="141"/>
      <c r="AQ487" s="141"/>
    </row>
    <row r="488" spans="2:43" s="3" customFormat="1" ht="13.5" customHeight="1">
      <c r="B488" s="11"/>
      <c r="C488" s="11"/>
      <c r="D488" s="457" t="s">
        <v>307</v>
      </c>
      <c r="E488" s="922" t="s">
        <v>302</v>
      </c>
      <c r="F488" s="923"/>
      <c r="G488" s="923"/>
      <c r="H488" s="923"/>
      <c r="I488" s="923"/>
      <c r="J488" s="923"/>
      <c r="K488" s="923"/>
      <c r="L488" s="923"/>
      <c r="M488" s="923"/>
      <c r="N488" s="923"/>
      <c r="O488" s="926" t="s">
        <v>385</v>
      </c>
      <c r="P488" s="927"/>
      <c r="Q488" s="927"/>
      <c r="R488" s="927"/>
      <c r="S488" s="928"/>
      <c r="T488" s="460" t="s">
        <v>305</v>
      </c>
      <c r="U488" s="460"/>
      <c r="V488" s="460"/>
      <c r="W488" s="461" t="s">
        <v>5</v>
      </c>
      <c r="X488" s="915"/>
      <c r="Y488" s="915"/>
      <c r="Z488" s="915"/>
      <c r="AA488" s="915"/>
      <c r="AB488" s="479" t="s">
        <v>2</v>
      </c>
      <c r="AC488" s="11"/>
      <c r="AP488" s="138"/>
      <c r="AQ488" s="138"/>
    </row>
    <row r="489" spans="2:43" s="3" customFormat="1" ht="15" customHeight="1">
      <c r="B489" s="11"/>
      <c r="C489" s="11"/>
      <c r="D489" s="441"/>
      <c r="E489" s="924"/>
      <c r="F489" s="925"/>
      <c r="G489" s="925"/>
      <c r="H489" s="925"/>
      <c r="I489" s="925"/>
      <c r="J489" s="925"/>
      <c r="K489" s="925"/>
      <c r="L489" s="925"/>
      <c r="M489" s="925"/>
      <c r="N489" s="925"/>
      <c r="O489" s="311" t="s">
        <v>2403</v>
      </c>
      <c r="P489" s="976"/>
      <c r="Q489" s="312"/>
      <c r="R489" s="311" t="s">
        <v>2402</v>
      </c>
      <c r="S489" s="312"/>
      <c r="T489" s="533"/>
      <c r="U489" s="533"/>
      <c r="V489" s="533"/>
      <c r="W489" s="393"/>
      <c r="X489" s="917"/>
      <c r="Y489" s="917"/>
      <c r="Z489" s="917"/>
      <c r="AA489" s="917"/>
      <c r="AB489" s="480"/>
      <c r="AC489" s="11"/>
      <c r="AP489" s="171">
        <v>0</v>
      </c>
      <c r="AQ489" s="122" t="str" cm="1">
        <f t="array" ref="AQ489">_xlfn.SWITCH(AP489,0,"未選択",INDEX(防火仕様,AP489))</f>
        <v>未選択</v>
      </c>
    </row>
    <row r="490" spans="2:43" s="3" customFormat="1" ht="13.5" customHeight="1">
      <c r="B490" s="11"/>
      <c r="C490" s="11"/>
      <c r="D490" s="441" t="s">
        <v>308</v>
      </c>
      <c r="E490" s="391" t="s">
        <v>303</v>
      </c>
      <c r="F490" s="391"/>
      <c r="G490" s="391"/>
      <c r="H490" s="391"/>
      <c r="I490" s="391"/>
      <c r="J490" s="391"/>
      <c r="K490" s="391"/>
      <c r="L490" s="391"/>
      <c r="M490" s="391"/>
      <c r="N490" s="391"/>
      <c r="O490" s="391"/>
      <c r="P490" s="391"/>
      <c r="Q490" s="391"/>
      <c r="R490" s="391"/>
      <c r="S490" s="391"/>
      <c r="T490" s="392" t="s">
        <v>57</v>
      </c>
      <c r="U490" s="392"/>
      <c r="V490" s="392"/>
      <c r="W490" s="393" t="s">
        <v>5</v>
      </c>
      <c r="X490" s="917"/>
      <c r="Y490" s="917"/>
      <c r="Z490" s="917"/>
      <c r="AA490" s="917"/>
      <c r="AB490" s="480" t="s">
        <v>2</v>
      </c>
      <c r="AC490" s="11"/>
      <c r="AP490" s="138"/>
      <c r="AQ490" s="138"/>
    </row>
    <row r="491" spans="2:43" s="3" customFormat="1" ht="15" customHeight="1">
      <c r="B491" s="11"/>
      <c r="C491" s="11"/>
      <c r="D491" s="441"/>
      <c r="E491" s="391"/>
      <c r="F491" s="391"/>
      <c r="G491" s="391"/>
      <c r="H491" s="391"/>
      <c r="I491" s="391"/>
      <c r="J491" s="391"/>
      <c r="K491" s="391"/>
      <c r="L491" s="391"/>
      <c r="M491" s="391"/>
      <c r="N491" s="391"/>
      <c r="O491" s="391"/>
      <c r="P491" s="391"/>
      <c r="Q491" s="391"/>
      <c r="R491" s="391"/>
      <c r="S491" s="391"/>
      <c r="T491" s="533"/>
      <c r="U491" s="533"/>
      <c r="V491" s="533"/>
      <c r="W491" s="393"/>
      <c r="X491" s="917"/>
      <c r="Y491" s="917"/>
      <c r="Z491" s="917"/>
      <c r="AA491" s="917"/>
      <c r="AB491" s="480"/>
      <c r="AC491" s="11"/>
      <c r="AP491" s="138"/>
      <c r="AQ491" s="138"/>
    </row>
    <row r="492" spans="2:43" s="3" customFormat="1" ht="13.5" customHeight="1">
      <c r="B492" s="11"/>
      <c r="C492" s="11"/>
      <c r="D492" s="441" t="s">
        <v>309</v>
      </c>
      <c r="E492" s="391" t="s">
        <v>2410</v>
      </c>
      <c r="F492" s="391"/>
      <c r="G492" s="391"/>
      <c r="H492" s="391"/>
      <c r="I492" s="391"/>
      <c r="J492" s="391"/>
      <c r="K492" s="391"/>
      <c r="L492" s="391"/>
      <c r="M492" s="391"/>
      <c r="N492" s="391"/>
      <c r="O492" s="391"/>
      <c r="P492" s="391"/>
      <c r="Q492" s="391"/>
      <c r="R492" s="391"/>
      <c r="S492" s="391"/>
      <c r="T492" s="392" t="s">
        <v>57</v>
      </c>
      <c r="U492" s="392"/>
      <c r="V492" s="392"/>
      <c r="W492" s="393" t="s">
        <v>5</v>
      </c>
      <c r="X492" s="917"/>
      <c r="Y492" s="917"/>
      <c r="Z492" s="917"/>
      <c r="AA492" s="917"/>
      <c r="AB492" s="480" t="s">
        <v>2</v>
      </c>
      <c r="AC492" s="11"/>
      <c r="AP492" s="138"/>
      <c r="AQ492" s="138"/>
    </row>
    <row r="493" spans="2:43" s="3" customFormat="1" ht="27.6" customHeight="1">
      <c r="B493" s="11"/>
      <c r="C493" s="11"/>
      <c r="D493" s="432"/>
      <c r="E493" s="402"/>
      <c r="F493" s="402"/>
      <c r="G493" s="402"/>
      <c r="H493" s="402"/>
      <c r="I493" s="402"/>
      <c r="J493" s="402"/>
      <c r="K493" s="402"/>
      <c r="L493" s="402"/>
      <c r="M493" s="402"/>
      <c r="N493" s="402"/>
      <c r="O493" s="402"/>
      <c r="P493" s="402"/>
      <c r="Q493" s="402"/>
      <c r="R493" s="402"/>
      <c r="S493" s="402"/>
      <c r="T493" s="920"/>
      <c r="U493" s="920"/>
      <c r="V493" s="920"/>
      <c r="W493" s="403"/>
      <c r="X493" s="916"/>
      <c r="Y493" s="916"/>
      <c r="Z493" s="916"/>
      <c r="AA493" s="916"/>
      <c r="AB493" s="481"/>
      <c r="AC493" s="11"/>
      <c r="AP493" s="138"/>
      <c r="AQ493" s="138"/>
    </row>
    <row r="494" spans="2:43" s="4" customFormat="1" ht="21" customHeight="1">
      <c r="B494" s="50"/>
      <c r="C494" s="50"/>
      <c r="D494" s="937" t="s">
        <v>306</v>
      </c>
      <c r="E494" s="937"/>
      <c r="F494" s="937"/>
      <c r="G494" s="937"/>
      <c r="H494" s="937"/>
      <c r="I494" s="937"/>
      <c r="J494" s="937"/>
      <c r="K494" s="937"/>
      <c r="L494" s="937"/>
      <c r="M494" s="937"/>
      <c r="N494" s="937"/>
      <c r="O494" s="937"/>
      <c r="P494" s="937"/>
      <c r="Q494" s="937"/>
      <c r="R494" s="937"/>
      <c r="S494" s="937"/>
      <c r="T494" s="937"/>
      <c r="U494" s="937"/>
      <c r="V494" s="937"/>
      <c r="W494" s="937"/>
      <c r="X494" s="937"/>
      <c r="Y494" s="937"/>
      <c r="Z494" s="937"/>
      <c r="AA494" s="937"/>
      <c r="AB494" s="937"/>
      <c r="AC494" s="50"/>
      <c r="AP494" s="141"/>
      <c r="AQ494" s="141"/>
    </row>
    <row r="495" spans="2:43" s="3" customFormat="1" ht="67.5" customHeight="1">
      <c r="B495" s="11"/>
      <c r="C495" s="11"/>
      <c r="D495" s="404"/>
      <c r="E495" s="405"/>
      <c r="F495" s="405"/>
      <c r="G495" s="405"/>
      <c r="H495" s="405"/>
      <c r="I495" s="405"/>
      <c r="J495" s="405"/>
      <c r="K495" s="405"/>
      <c r="L495" s="405"/>
      <c r="M495" s="405"/>
      <c r="N495" s="405"/>
      <c r="O495" s="405"/>
      <c r="P495" s="405"/>
      <c r="Q495" s="405"/>
      <c r="R495" s="405"/>
      <c r="S495" s="405"/>
      <c r="T495" s="405"/>
      <c r="U495" s="405"/>
      <c r="V495" s="405"/>
      <c r="W495" s="405"/>
      <c r="X495" s="405"/>
      <c r="Y495" s="405"/>
      <c r="Z495" s="405"/>
      <c r="AA495" s="405"/>
      <c r="AB495" s="406"/>
      <c r="AC495" s="11"/>
      <c r="AP495" s="138"/>
      <c r="AQ495" s="138"/>
    </row>
    <row r="496" spans="2:43" s="3" customFormat="1" ht="15" customHeight="1">
      <c r="B496" s="11"/>
      <c r="C496" s="11"/>
      <c r="D496" s="79"/>
      <c r="E496" s="80"/>
      <c r="F496" s="80"/>
      <c r="G496" s="80"/>
      <c r="H496" s="230"/>
      <c r="I496" s="230"/>
      <c r="J496" s="230"/>
      <c r="K496" s="230"/>
      <c r="L496" s="230"/>
      <c r="M496" s="230"/>
      <c r="N496" s="230"/>
      <c r="O496" s="230"/>
      <c r="P496" s="230"/>
      <c r="Q496" s="159"/>
      <c r="R496" s="159"/>
      <c r="S496" s="159"/>
      <c r="T496" s="167"/>
      <c r="U496" s="158"/>
      <c r="V496" s="158"/>
      <c r="W496" s="158"/>
      <c r="X496" s="158"/>
      <c r="Y496" s="158"/>
      <c r="Z496" s="158"/>
      <c r="AA496" s="158"/>
      <c r="AB496" s="158"/>
      <c r="AC496" s="158"/>
      <c r="AP496" s="138"/>
      <c r="AQ496" s="138"/>
    </row>
    <row r="497" spans="2:43" s="3" customFormat="1" ht="15" customHeight="1">
      <c r="B497" s="11"/>
      <c r="C497" s="11"/>
      <c r="D497" s="81"/>
      <c r="E497" s="230"/>
      <c r="F497" s="230"/>
      <c r="G497" s="230"/>
      <c r="H497" s="230"/>
      <c r="I497" s="230"/>
      <c r="J497" s="230"/>
      <c r="K497" s="11"/>
      <c r="L497" s="11"/>
      <c r="M497" s="11"/>
      <c r="N497" s="11"/>
      <c r="O497" s="11"/>
      <c r="P497" s="11"/>
      <c r="Q497" s="931" t="s">
        <v>315</v>
      </c>
      <c r="R497" s="931"/>
      <c r="S497" s="931"/>
      <c r="T497" s="931"/>
      <c r="U497" s="931"/>
      <c r="V497" s="931"/>
      <c r="W497" s="931"/>
      <c r="X497" s="931"/>
      <c r="Y497" s="931"/>
      <c r="Z497" s="931"/>
      <c r="AA497" s="931"/>
      <c r="AB497" s="931"/>
      <c r="AC497" s="931"/>
      <c r="AP497" s="138"/>
      <c r="AQ497" s="138"/>
    </row>
    <row r="498" spans="2:43" s="3" customFormat="1" ht="15" customHeight="1">
      <c r="B498" s="11"/>
      <c r="C498" s="11"/>
      <c r="D498" s="81"/>
      <c r="E498" s="230"/>
      <c r="F498" s="230"/>
      <c r="G498" s="230"/>
      <c r="H498" s="230"/>
      <c r="I498" s="230"/>
      <c r="J498" s="230"/>
      <c r="K498" s="230"/>
      <c r="L498" s="230"/>
      <c r="M498" s="230"/>
      <c r="N498" s="230"/>
      <c r="O498" s="230"/>
      <c r="P498" s="230"/>
      <c r="Q498" s="159"/>
      <c r="R498" s="159"/>
      <c r="S498" s="159"/>
      <c r="T498" s="168"/>
      <c r="U498" s="168"/>
      <c r="V498" s="168"/>
      <c r="W498" s="160"/>
      <c r="X498" s="161"/>
      <c r="Y498" s="161"/>
      <c r="Z498" s="161"/>
      <c r="AA498" s="161"/>
      <c r="AB498" s="162"/>
      <c r="AC498" s="158"/>
      <c r="AP498" s="138"/>
      <c r="AQ498" s="138"/>
    </row>
    <row r="499" spans="2:43" s="3" customFormat="1" ht="15" customHeight="1">
      <c r="B499" s="11"/>
      <c r="C499" s="11"/>
      <c r="D499" s="83"/>
      <c r="E499" s="84"/>
      <c r="F499" s="84"/>
      <c r="G499" s="84"/>
      <c r="H499" s="84"/>
      <c r="I499" s="84"/>
      <c r="J499" s="84"/>
      <c r="K499" s="84"/>
      <c r="L499" s="84"/>
      <c r="M499" s="84"/>
      <c r="N499" s="84"/>
      <c r="O499" s="84"/>
      <c r="P499" s="84"/>
      <c r="Q499" s="163"/>
      <c r="R499" s="163"/>
      <c r="S499" s="163"/>
      <c r="T499" s="168"/>
      <c r="U499" s="168"/>
      <c r="V499" s="168"/>
      <c r="W499" s="164"/>
      <c r="X499" s="165"/>
      <c r="Y499" s="165"/>
      <c r="Z499" s="165"/>
      <c r="AA499" s="165"/>
      <c r="AB499" s="166"/>
      <c r="AC499" s="158"/>
      <c r="AP499" s="138"/>
      <c r="AQ499" s="138"/>
    </row>
    <row r="500" spans="2:43" s="3" customFormat="1" ht="79.5" customHeight="1">
      <c r="B500" s="11"/>
      <c r="C500" s="11"/>
      <c r="D500" s="932" t="s">
        <v>372</v>
      </c>
      <c r="E500" s="933"/>
      <c r="F500" s="933"/>
      <c r="G500" s="933"/>
      <c r="H500" s="933"/>
      <c r="I500" s="933"/>
      <c r="J500" s="933"/>
      <c r="K500" s="933"/>
      <c r="L500" s="933"/>
      <c r="M500" s="933"/>
      <c r="N500" s="933"/>
      <c r="O500" s="933"/>
      <c r="P500" s="933"/>
      <c r="Q500" s="933"/>
      <c r="R500" s="933"/>
      <c r="S500" s="933"/>
      <c r="T500" s="933"/>
      <c r="U500" s="933"/>
      <c r="V500" s="933"/>
      <c r="W500" s="933"/>
      <c r="X500" s="933"/>
      <c r="Y500" s="933"/>
      <c r="Z500" s="933"/>
      <c r="AA500" s="933"/>
      <c r="AB500" s="934"/>
      <c r="AC500" s="11"/>
      <c r="AP500" s="138"/>
      <c r="AQ500" s="138"/>
    </row>
    <row r="501" spans="2:43" s="3" customFormat="1" ht="16.5" customHeight="1">
      <c r="B501" s="11"/>
      <c r="C501" s="11"/>
      <c r="D501" s="11"/>
      <c r="E501" s="237"/>
      <c r="F501" s="237"/>
      <c r="G501" s="237"/>
      <c r="H501" s="237"/>
      <c r="I501" s="237"/>
      <c r="J501" s="237"/>
      <c r="K501" s="237"/>
      <c r="L501" s="237"/>
      <c r="M501" s="237"/>
      <c r="N501" s="237"/>
      <c r="O501" s="237"/>
      <c r="P501" s="237"/>
      <c r="Q501" s="237"/>
      <c r="R501" s="237"/>
      <c r="S501" s="237"/>
      <c r="T501" s="237"/>
      <c r="U501" s="237"/>
      <c r="V501" s="237"/>
      <c r="W501" s="237"/>
      <c r="X501" s="237"/>
      <c r="Y501" s="237"/>
      <c r="Z501" s="237"/>
      <c r="AA501" s="237"/>
      <c r="AB501" s="237"/>
      <c r="AC501" s="11"/>
      <c r="AP501" s="138"/>
      <c r="AQ501" s="138"/>
    </row>
    <row r="502" spans="2:43" s="3" customFormat="1" ht="16.5" customHeight="1">
      <c r="B502" s="11"/>
      <c r="C502" s="11"/>
      <c r="D502" s="935" t="s">
        <v>373</v>
      </c>
      <c r="E502" s="935"/>
      <c r="F502" s="935"/>
      <c r="G502" s="935"/>
      <c r="H502" s="935"/>
      <c r="I502" s="935"/>
      <c r="J502" s="935"/>
      <c r="K502" s="935"/>
      <c r="L502" s="935"/>
      <c r="M502" s="935"/>
      <c r="N502" s="935"/>
      <c r="O502" s="935"/>
      <c r="P502" s="935"/>
      <c r="Q502" s="935"/>
      <c r="R502" s="935"/>
      <c r="S502" s="935"/>
      <c r="T502" s="935"/>
      <c r="U502" s="935"/>
      <c r="V502" s="935"/>
      <c r="W502" s="935"/>
      <c r="X502" s="935"/>
      <c r="Y502" s="935"/>
      <c r="Z502" s="935"/>
      <c r="AA502" s="935"/>
      <c r="AB502" s="935"/>
      <c r="AC502" s="11"/>
      <c r="AP502" s="138"/>
      <c r="AQ502" s="138"/>
    </row>
    <row r="503" spans="2:43" s="3" customFormat="1" ht="16.5" customHeight="1">
      <c r="B503" s="11"/>
      <c r="C503" s="11"/>
      <c r="D503" s="936" t="s">
        <v>319</v>
      </c>
      <c r="E503" s="936"/>
      <c r="F503" s="936"/>
      <c r="G503" s="936"/>
      <c r="H503" s="936"/>
      <c r="I503" s="936"/>
      <c r="J503" s="936"/>
      <c r="K503" s="936"/>
      <c r="L503" s="936"/>
      <c r="M503" s="936"/>
      <c r="N503" s="936"/>
      <c r="O503" s="936"/>
      <c r="P503" s="936"/>
      <c r="Q503" s="936"/>
      <c r="R503" s="936"/>
      <c r="S503" s="936"/>
      <c r="T503" s="936"/>
      <c r="U503" s="936"/>
      <c r="V503" s="936"/>
      <c r="W503" s="936"/>
      <c r="X503" s="936"/>
      <c r="Y503" s="936"/>
      <c r="Z503" s="936"/>
      <c r="AA503" s="936"/>
      <c r="AB503" s="936"/>
      <c r="AC503" s="11"/>
      <c r="AP503" s="138"/>
      <c r="AQ503" s="138"/>
    </row>
    <row r="504" spans="2:43" s="3" customFormat="1" ht="16.5" customHeight="1">
      <c r="B504" s="11"/>
      <c r="C504" s="11"/>
      <c r="D504" s="223"/>
      <c r="E504" s="223"/>
      <c r="F504" s="223"/>
      <c r="G504" s="223"/>
      <c r="H504" s="223"/>
      <c r="I504" s="223"/>
      <c r="J504" s="223"/>
      <c r="K504" s="223"/>
      <c r="L504" s="223"/>
      <c r="M504" s="223"/>
      <c r="N504" s="223"/>
      <c r="O504" s="223"/>
      <c r="P504" s="223"/>
      <c r="Q504" s="223"/>
      <c r="R504" s="223"/>
      <c r="S504" s="223"/>
      <c r="T504" s="223"/>
      <c r="U504" s="223"/>
      <c r="V504" s="223"/>
      <c r="W504" s="223"/>
      <c r="X504" s="223"/>
      <c r="Y504" s="223"/>
      <c r="Z504" s="223"/>
      <c r="AA504" s="223"/>
      <c r="AB504" s="223"/>
      <c r="AC504" s="11"/>
      <c r="AP504" s="138"/>
      <c r="AQ504" s="138"/>
    </row>
    <row r="505" spans="2:43" s="3" customFormat="1" ht="25.5" customHeight="1">
      <c r="B505" s="11"/>
      <c r="C505" s="11"/>
      <c r="D505" s="942" t="s">
        <v>93</v>
      </c>
      <c r="E505" s="468" t="s">
        <v>358</v>
      </c>
      <c r="F505" s="469"/>
      <c r="G505" s="469"/>
      <c r="H505" s="469"/>
      <c r="I505" s="469"/>
      <c r="J505" s="469"/>
      <c r="K505" s="469"/>
      <c r="L505" s="469"/>
      <c r="M505" s="469"/>
      <c r="N505" s="469"/>
      <c r="O505" s="470"/>
      <c r="P505" s="11"/>
      <c r="Q505" s="11"/>
      <c r="R505" s="942" t="s">
        <v>94</v>
      </c>
      <c r="S505" s="469" t="s">
        <v>318</v>
      </c>
      <c r="T505" s="469"/>
      <c r="U505" s="469"/>
      <c r="V505" s="469"/>
      <c r="W505" s="469"/>
      <c r="X505" s="469"/>
      <c r="Y505" s="469"/>
      <c r="Z505" s="469"/>
      <c r="AA505" s="469"/>
      <c r="AB505" s="470"/>
      <c r="AC505" s="11"/>
      <c r="AP505" s="138"/>
      <c r="AQ505" s="138"/>
    </row>
    <row r="506" spans="2:43" s="3" customFormat="1" ht="25.5" customHeight="1">
      <c r="B506" s="11"/>
      <c r="C506" s="11"/>
      <c r="D506" s="943"/>
      <c r="E506" s="929" t="s">
        <v>316</v>
      </c>
      <c r="F506" s="378"/>
      <c r="G506" s="378"/>
      <c r="H506" s="742"/>
      <c r="I506" s="592"/>
      <c r="J506" s="593"/>
      <c r="K506" s="593"/>
      <c r="L506" s="593"/>
      <c r="M506" s="594"/>
      <c r="N506" s="938" t="s">
        <v>27</v>
      </c>
      <c r="O506" s="939"/>
      <c r="P506" s="11"/>
      <c r="Q506" s="11"/>
      <c r="R506" s="943"/>
      <c r="S506" s="946" t="s">
        <v>322</v>
      </c>
      <c r="T506" s="947"/>
      <c r="U506" s="947"/>
      <c r="V506" s="947"/>
      <c r="W506" s="948"/>
      <c r="X506" s="592"/>
      <c r="Y506" s="593"/>
      <c r="Z506" s="593"/>
      <c r="AA506" s="594"/>
      <c r="AB506" s="945" t="s">
        <v>2</v>
      </c>
      <c r="AC506" s="11"/>
      <c r="AP506" s="138"/>
      <c r="AQ506" s="138"/>
    </row>
    <row r="507" spans="2:43" s="3" customFormat="1" ht="18.600000000000001" customHeight="1">
      <c r="B507" s="11"/>
      <c r="C507" s="11"/>
      <c r="D507" s="943"/>
      <c r="E507" s="930"/>
      <c r="F507" s="274"/>
      <c r="G507" s="274"/>
      <c r="H507" s="275"/>
      <c r="I507" s="337"/>
      <c r="J507" s="338"/>
      <c r="K507" s="338"/>
      <c r="L507" s="338"/>
      <c r="M507" s="339"/>
      <c r="N507" s="940"/>
      <c r="O507" s="941"/>
      <c r="P507" s="11"/>
      <c r="Q507" s="11"/>
      <c r="R507" s="943"/>
      <c r="S507" s="949"/>
      <c r="T507" s="950"/>
      <c r="U507" s="950"/>
      <c r="V507" s="950"/>
      <c r="W507" s="951"/>
      <c r="X507" s="388"/>
      <c r="Y507" s="389"/>
      <c r="Z507" s="389"/>
      <c r="AA507" s="390"/>
      <c r="AB507" s="945"/>
      <c r="AC507" s="11"/>
      <c r="AP507" s="138"/>
      <c r="AQ507" s="138"/>
    </row>
    <row r="508" spans="2:43" s="3" customFormat="1" ht="16.5" customHeight="1">
      <c r="B508" s="11"/>
      <c r="C508" s="11"/>
      <c r="D508" s="943"/>
      <c r="E508" s="385" t="s">
        <v>317</v>
      </c>
      <c r="F508" s="272"/>
      <c r="G508" s="272"/>
      <c r="H508" s="273"/>
      <c r="I508" s="334"/>
      <c r="J508" s="335"/>
      <c r="K508" s="335"/>
      <c r="L508" s="335"/>
      <c r="M508" s="336"/>
      <c r="N508" s="953" t="s">
        <v>2</v>
      </c>
      <c r="O508" s="954"/>
      <c r="P508" s="11"/>
      <c r="Q508" s="11"/>
      <c r="R508" s="943"/>
      <c r="S508" s="957" t="s">
        <v>119</v>
      </c>
      <c r="T508" s="375" t="s">
        <v>359</v>
      </c>
      <c r="U508" s="376"/>
      <c r="V508" s="376"/>
      <c r="W508" s="376"/>
      <c r="X508" s="952" t="s">
        <v>317</v>
      </c>
      <c r="Y508" s="952"/>
      <c r="Z508" s="952"/>
      <c r="AA508" s="952"/>
      <c r="AB508" s="377" t="s">
        <v>2</v>
      </c>
      <c r="AC508" s="11"/>
      <c r="AP508" s="138"/>
      <c r="AQ508" s="138"/>
    </row>
    <row r="509" spans="2:43" s="3" customFormat="1" ht="23.45" customHeight="1">
      <c r="B509" s="11"/>
      <c r="C509" s="11"/>
      <c r="D509" s="944"/>
      <c r="E509" s="386"/>
      <c r="F509" s="379"/>
      <c r="G509" s="379"/>
      <c r="H509" s="387"/>
      <c r="I509" s="388"/>
      <c r="J509" s="389"/>
      <c r="K509" s="389"/>
      <c r="L509" s="389"/>
      <c r="M509" s="390"/>
      <c r="N509" s="955"/>
      <c r="O509" s="956"/>
      <c r="P509" s="11"/>
      <c r="Q509" s="11"/>
      <c r="R509" s="943"/>
      <c r="S509" s="381"/>
      <c r="T509" s="370"/>
      <c r="U509" s="370"/>
      <c r="V509" s="370"/>
      <c r="W509" s="370"/>
      <c r="X509" s="367"/>
      <c r="Y509" s="367"/>
      <c r="Z509" s="367"/>
      <c r="AA509" s="367"/>
      <c r="AB509" s="368"/>
      <c r="AC509" s="11"/>
      <c r="AP509" s="138"/>
      <c r="AQ509" s="138"/>
    </row>
    <row r="510" spans="2:43" s="3" customFormat="1" ht="16.5" customHeight="1">
      <c r="B510" s="11"/>
      <c r="C510" s="11"/>
      <c r="D510" s="50"/>
      <c r="E510" s="378"/>
      <c r="F510" s="378"/>
      <c r="G510" s="378"/>
      <c r="H510" s="378"/>
      <c r="I510" s="380"/>
      <c r="J510" s="380"/>
      <c r="K510" s="380"/>
      <c r="L510" s="380"/>
      <c r="M510" s="380"/>
      <c r="N510" s="380"/>
      <c r="O510" s="380"/>
      <c r="P510" s="11"/>
      <c r="Q510" s="11"/>
      <c r="R510" s="943"/>
      <c r="S510" s="381" t="s">
        <v>124</v>
      </c>
      <c r="T510" s="382" t="s">
        <v>360</v>
      </c>
      <c r="U510" s="370"/>
      <c r="V510" s="370"/>
      <c r="W510" s="370"/>
      <c r="X510" s="384" t="s">
        <v>317</v>
      </c>
      <c r="Y510" s="384"/>
      <c r="Z510" s="384"/>
      <c r="AA510" s="384"/>
      <c r="AB510" s="368" t="s">
        <v>2</v>
      </c>
      <c r="AC510" s="11"/>
      <c r="AP510" s="138"/>
      <c r="AQ510" s="138"/>
    </row>
    <row r="511" spans="2:43" s="3" customFormat="1" ht="23.45" customHeight="1">
      <c r="B511" s="11"/>
      <c r="C511" s="11"/>
      <c r="D511" s="50"/>
      <c r="E511" s="379"/>
      <c r="F511" s="379"/>
      <c r="G511" s="379"/>
      <c r="H511" s="379"/>
      <c r="I511" s="380"/>
      <c r="J511" s="380"/>
      <c r="K511" s="380"/>
      <c r="L511" s="380"/>
      <c r="M511" s="380"/>
      <c r="N511" s="380"/>
      <c r="O511" s="380"/>
      <c r="P511" s="11"/>
      <c r="Q511" s="11"/>
      <c r="R511" s="943"/>
      <c r="S511" s="381"/>
      <c r="T511" s="370"/>
      <c r="U511" s="370"/>
      <c r="V511" s="370"/>
      <c r="W511" s="370"/>
      <c r="X511" s="367"/>
      <c r="Y511" s="367"/>
      <c r="Z511" s="367"/>
      <c r="AA511" s="367"/>
      <c r="AB511" s="368"/>
      <c r="AC511" s="11"/>
      <c r="AP511" s="138"/>
      <c r="AQ511" s="138"/>
    </row>
    <row r="512" spans="2:43" s="3" customFormat="1" ht="16.5" customHeight="1">
      <c r="B512" s="11"/>
      <c r="C512" s="11"/>
      <c r="D512" s="86"/>
      <c r="E512" s="237"/>
      <c r="F512" s="237"/>
      <c r="G512" s="237"/>
      <c r="H512" s="237"/>
      <c r="I512" s="237"/>
      <c r="J512" s="237"/>
      <c r="K512" s="237"/>
      <c r="L512" s="237"/>
      <c r="M512" s="237"/>
      <c r="N512" s="237"/>
      <c r="O512" s="11"/>
      <c r="P512" s="11"/>
      <c r="Q512" s="11"/>
      <c r="R512" s="943"/>
      <c r="S512" s="381" t="s">
        <v>77</v>
      </c>
      <c r="T512" s="382" t="s">
        <v>361</v>
      </c>
      <c r="U512" s="383"/>
      <c r="V512" s="383"/>
      <c r="W512" s="383"/>
      <c r="X512" s="384" t="s">
        <v>317</v>
      </c>
      <c r="Y512" s="384"/>
      <c r="Z512" s="384"/>
      <c r="AA512" s="384"/>
      <c r="AB512" s="368" t="s">
        <v>2</v>
      </c>
      <c r="AC512" s="11"/>
      <c r="AP512" s="138"/>
      <c r="AQ512" s="138"/>
    </row>
    <row r="513" spans="2:43" s="3" customFormat="1" ht="23.45" customHeight="1">
      <c r="B513" s="11"/>
      <c r="C513" s="11"/>
      <c r="D513" s="86"/>
      <c r="E513" s="237"/>
      <c r="F513" s="237"/>
      <c r="G513" s="237"/>
      <c r="H513" s="237"/>
      <c r="I513" s="237"/>
      <c r="J513" s="237"/>
      <c r="K513" s="237"/>
      <c r="L513" s="237"/>
      <c r="M513" s="237"/>
      <c r="N513" s="237"/>
      <c r="O513" s="11"/>
      <c r="P513" s="11"/>
      <c r="Q513" s="11"/>
      <c r="R513" s="943"/>
      <c r="S513" s="381"/>
      <c r="T513" s="383"/>
      <c r="U513" s="383"/>
      <c r="V513" s="383"/>
      <c r="W513" s="383"/>
      <c r="X513" s="367"/>
      <c r="Y513" s="367"/>
      <c r="Z513" s="367"/>
      <c r="AA513" s="367"/>
      <c r="AB513" s="368"/>
      <c r="AC513" s="11"/>
      <c r="AP513" s="138"/>
      <c r="AQ513" s="138"/>
    </row>
    <row r="514" spans="2:43" s="3" customFormat="1" ht="16.5" customHeight="1">
      <c r="B514" s="11"/>
      <c r="C514" s="11"/>
      <c r="D514" s="86"/>
      <c r="E514" s="237"/>
      <c r="F514" s="237"/>
      <c r="G514" s="237"/>
      <c r="H514" s="237"/>
      <c r="I514" s="237"/>
      <c r="J514" s="237"/>
      <c r="K514" s="237"/>
      <c r="L514" s="237"/>
      <c r="M514" s="237"/>
      <c r="N514" s="237"/>
      <c r="O514" s="11"/>
      <c r="P514" s="11"/>
      <c r="Q514" s="11"/>
      <c r="R514" s="943"/>
      <c r="S514" s="381" t="s">
        <v>78</v>
      </c>
      <c r="T514" s="382" t="s">
        <v>362</v>
      </c>
      <c r="U514" s="383"/>
      <c r="V514" s="383"/>
      <c r="W514" s="383"/>
      <c r="X514" s="384" t="s">
        <v>317</v>
      </c>
      <c r="Y514" s="384"/>
      <c r="Z514" s="384"/>
      <c r="AA514" s="384"/>
      <c r="AB514" s="368" t="s">
        <v>2</v>
      </c>
      <c r="AC514" s="87"/>
      <c r="AP514" s="138"/>
      <c r="AQ514" s="138"/>
    </row>
    <row r="515" spans="2:43" s="3" customFormat="1" ht="23.45" customHeight="1">
      <c r="B515" s="11"/>
      <c r="C515" s="11"/>
      <c r="D515" s="86"/>
      <c r="E515" s="237"/>
      <c r="F515" s="237"/>
      <c r="G515" s="237"/>
      <c r="H515" s="237"/>
      <c r="I515" s="237"/>
      <c r="J515" s="237"/>
      <c r="K515" s="237"/>
      <c r="L515" s="237"/>
      <c r="M515" s="237"/>
      <c r="N515" s="237"/>
      <c r="O515" s="11"/>
      <c r="P515" s="11"/>
      <c r="Q515" s="11"/>
      <c r="R515" s="943"/>
      <c r="S515" s="381"/>
      <c r="T515" s="383"/>
      <c r="U515" s="383"/>
      <c r="V515" s="383"/>
      <c r="W515" s="383"/>
      <c r="X515" s="367"/>
      <c r="Y515" s="367"/>
      <c r="Z515" s="367"/>
      <c r="AA515" s="367"/>
      <c r="AB515" s="368"/>
      <c r="AC515" s="87"/>
      <c r="AP515" s="138"/>
      <c r="AQ515" s="138"/>
    </row>
    <row r="516" spans="2:43" s="3" customFormat="1" ht="16.5" customHeight="1">
      <c r="B516" s="11"/>
      <c r="C516" s="11"/>
      <c r="D516" s="86"/>
      <c r="E516" s="237"/>
      <c r="F516" s="237"/>
      <c r="G516" s="237"/>
      <c r="H516" s="237"/>
      <c r="I516" s="237"/>
      <c r="J516" s="237"/>
      <c r="K516" s="237"/>
      <c r="L516" s="237"/>
      <c r="M516" s="237"/>
      <c r="N516" s="237"/>
      <c r="O516" s="11"/>
      <c r="P516" s="11"/>
      <c r="Q516" s="11"/>
      <c r="R516" s="943"/>
      <c r="S516" s="959" t="s">
        <v>321</v>
      </c>
      <c r="T516" s="382" t="s">
        <v>363</v>
      </c>
      <c r="U516" s="382"/>
      <c r="V516" s="382"/>
      <c r="W516" s="382"/>
      <c r="X516" s="367"/>
      <c r="Y516" s="367"/>
      <c r="Z516" s="367"/>
      <c r="AA516" s="367"/>
      <c r="AB516" s="368" t="s">
        <v>2</v>
      </c>
      <c r="AC516" s="11"/>
      <c r="AP516" s="138"/>
      <c r="AQ516" s="138"/>
    </row>
    <row r="517" spans="2:43" s="3" customFormat="1" ht="33.950000000000003" customHeight="1">
      <c r="B517" s="11"/>
      <c r="C517" s="11"/>
      <c r="D517" s="86"/>
      <c r="E517" s="237"/>
      <c r="F517" s="237"/>
      <c r="G517" s="237"/>
      <c r="H517" s="237"/>
      <c r="I517" s="237"/>
      <c r="J517" s="237"/>
      <c r="K517" s="237"/>
      <c r="L517" s="237"/>
      <c r="M517" s="237"/>
      <c r="N517" s="237"/>
      <c r="O517" s="237"/>
      <c r="P517" s="50"/>
      <c r="Q517" s="50"/>
      <c r="R517" s="943"/>
      <c r="S517" s="959"/>
      <c r="T517" s="382"/>
      <c r="U517" s="382"/>
      <c r="V517" s="382"/>
      <c r="W517" s="382"/>
      <c r="X517" s="367"/>
      <c r="Y517" s="367"/>
      <c r="Z517" s="367"/>
      <c r="AA517" s="367"/>
      <c r="AB517" s="368"/>
      <c r="AC517" s="11"/>
      <c r="AP517" s="138"/>
      <c r="AQ517" s="138"/>
    </row>
    <row r="518" spans="2:43" s="3" customFormat="1" ht="16.5" customHeight="1">
      <c r="B518" s="11"/>
      <c r="C518" s="11"/>
      <c r="D518" s="86"/>
      <c r="E518" s="237"/>
      <c r="F518" s="237"/>
      <c r="G518" s="237"/>
      <c r="H518" s="237"/>
      <c r="I518" s="237"/>
      <c r="J518" s="237"/>
      <c r="K518" s="237"/>
      <c r="L518" s="237"/>
      <c r="M518" s="237"/>
      <c r="N518" s="237"/>
      <c r="O518" s="237"/>
      <c r="P518" s="237"/>
      <c r="Q518" s="237"/>
      <c r="R518" s="943"/>
      <c r="S518" s="369" t="s">
        <v>320</v>
      </c>
      <c r="T518" s="370"/>
      <c r="U518" s="370"/>
      <c r="V518" s="370"/>
      <c r="W518" s="370"/>
      <c r="X518" s="367"/>
      <c r="Y518" s="367"/>
      <c r="Z518" s="367"/>
      <c r="AA518" s="367"/>
      <c r="AB518" s="368" t="s">
        <v>5</v>
      </c>
      <c r="AC518" s="11"/>
      <c r="AP518" s="138"/>
      <c r="AQ518" s="138"/>
    </row>
    <row r="519" spans="2:43" s="3" customFormat="1" ht="18.95" customHeight="1">
      <c r="B519" s="11"/>
      <c r="C519" s="11"/>
      <c r="D519" s="86"/>
      <c r="E519" s="237"/>
      <c r="F519" s="237"/>
      <c r="G519" s="237"/>
      <c r="H519" s="237"/>
      <c r="I519" s="237"/>
      <c r="J519" s="237"/>
      <c r="K519" s="237"/>
      <c r="L519" s="237"/>
      <c r="M519" s="237"/>
      <c r="N519" s="237"/>
      <c r="O519" s="237"/>
      <c r="P519" s="237"/>
      <c r="Q519" s="237"/>
      <c r="R519" s="944"/>
      <c r="S519" s="371"/>
      <c r="T519" s="372"/>
      <c r="U519" s="372"/>
      <c r="V519" s="372"/>
      <c r="W519" s="372"/>
      <c r="X519" s="373"/>
      <c r="Y519" s="373"/>
      <c r="Z519" s="373"/>
      <c r="AA519" s="373"/>
      <c r="AB519" s="374"/>
      <c r="AC519" s="11"/>
      <c r="AP519" s="138"/>
      <c r="AQ519" s="138"/>
    </row>
    <row r="520" spans="2:43" s="3" customFormat="1" ht="16.5" customHeight="1">
      <c r="B520" s="11"/>
      <c r="C520" s="11"/>
      <c r="D520" s="86"/>
      <c r="E520" s="237"/>
      <c r="F520" s="237"/>
      <c r="G520" s="237"/>
      <c r="H520" s="237"/>
      <c r="I520" s="237"/>
      <c r="J520" s="237"/>
      <c r="K520" s="237"/>
      <c r="L520" s="237"/>
      <c r="M520" s="237"/>
      <c r="N520" s="237"/>
      <c r="O520" s="237"/>
      <c r="P520" s="237"/>
      <c r="Q520" s="237"/>
      <c r="R520" s="237"/>
      <c r="S520" s="237"/>
      <c r="T520" s="237"/>
      <c r="U520" s="237"/>
      <c r="V520" s="237"/>
      <c r="W520" s="237"/>
      <c r="X520" s="237"/>
      <c r="Y520" s="237"/>
      <c r="Z520" s="237"/>
      <c r="AA520" s="237"/>
      <c r="AB520" s="237"/>
      <c r="AC520" s="11"/>
      <c r="AP520" s="138"/>
      <c r="AQ520" s="138"/>
    </row>
    <row r="521" spans="2:43" s="3" customFormat="1" ht="16.5" customHeight="1">
      <c r="B521" s="11"/>
      <c r="C521" s="11"/>
      <c r="D521" s="86"/>
      <c r="E521" s="237"/>
      <c r="F521" s="237"/>
      <c r="G521" s="237"/>
      <c r="H521" s="237"/>
      <c r="I521" s="237"/>
      <c r="J521" s="237"/>
      <c r="K521" s="237"/>
      <c r="L521" s="237"/>
      <c r="M521" s="237"/>
      <c r="N521" s="237"/>
      <c r="O521" s="237"/>
      <c r="P521" s="237"/>
      <c r="Q521" s="237"/>
      <c r="R521" s="237"/>
      <c r="S521" s="237"/>
      <c r="T521" s="237"/>
      <c r="U521" s="237"/>
      <c r="V521" s="237"/>
      <c r="W521" s="237"/>
      <c r="X521" s="237"/>
      <c r="Y521" s="237"/>
      <c r="Z521" s="237"/>
      <c r="AA521" s="237"/>
      <c r="AB521" s="237"/>
      <c r="AC521" s="11"/>
      <c r="AP521" s="138"/>
      <c r="AQ521" s="138"/>
    </row>
    <row r="522" spans="2:43" s="3" customFormat="1" ht="16.5" customHeight="1">
      <c r="B522" s="11"/>
      <c r="C522" s="11"/>
      <c r="D522" s="935" t="s">
        <v>365</v>
      </c>
      <c r="E522" s="935"/>
      <c r="F522" s="935"/>
      <c r="G522" s="935"/>
      <c r="H522" s="935"/>
      <c r="I522" s="935"/>
      <c r="J522" s="935"/>
      <c r="K522" s="935"/>
      <c r="L522" s="935"/>
      <c r="M522" s="935"/>
      <c r="N522" s="935"/>
      <c r="O522" s="935"/>
      <c r="P522" s="935"/>
      <c r="Q522" s="935"/>
      <c r="R522" s="935"/>
      <c r="S522" s="935"/>
      <c r="T522" s="935"/>
      <c r="U522" s="935"/>
      <c r="V522" s="935"/>
      <c r="W522" s="935"/>
      <c r="X522" s="935"/>
      <c r="Y522" s="935"/>
      <c r="Z522" s="935"/>
      <c r="AA522" s="935"/>
      <c r="AB522" s="935"/>
      <c r="AC522" s="11"/>
      <c r="AP522" s="138"/>
      <c r="AQ522" s="138"/>
    </row>
    <row r="523" spans="2:43" s="3" customFormat="1" ht="16.5" customHeight="1">
      <c r="B523" s="11"/>
      <c r="C523" s="11"/>
      <c r="D523" s="936" t="s">
        <v>319</v>
      </c>
      <c r="E523" s="936"/>
      <c r="F523" s="936"/>
      <c r="G523" s="936"/>
      <c r="H523" s="936"/>
      <c r="I523" s="936"/>
      <c r="J523" s="936"/>
      <c r="K523" s="936"/>
      <c r="L523" s="936"/>
      <c r="M523" s="936"/>
      <c r="N523" s="936"/>
      <c r="O523" s="936"/>
      <c r="P523" s="936"/>
      <c r="Q523" s="936"/>
      <c r="R523" s="936"/>
      <c r="S523" s="936"/>
      <c r="T523" s="936"/>
      <c r="U523" s="936"/>
      <c r="V523" s="936"/>
      <c r="W523" s="936"/>
      <c r="X523" s="936"/>
      <c r="Y523" s="936"/>
      <c r="Z523" s="936"/>
      <c r="AA523" s="936"/>
      <c r="AB523" s="936"/>
      <c r="AC523" s="11"/>
      <c r="AP523" s="138"/>
      <c r="AQ523" s="138"/>
    </row>
    <row r="524" spans="2:43" s="3" customFormat="1" ht="16.5" customHeight="1">
      <c r="B524" s="11"/>
      <c r="C524" s="11"/>
      <c r="D524" s="223"/>
      <c r="E524" s="223"/>
      <c r="F524" s="223"/>
      <c r="G524" s="223"/>
      <c r="H524" s="223"/>
      <c r="I524" s="223"/>
      <c r="J524" s="223"/>
      <c r="K524" s="223"/>
      <c r="L524" s="223"/>
      <c r="M524" s="223"/>
      <c r="N524" s="223"/>
      <c r="O524" s="223"/>
      <c r="P524" s="223"/>
      <c r="Q524" s="223"/>
      <c r="R524" s="223"/>
      <c r="S524" s="223"/>
      <c r="T524" s="223"/>
      <c r="U524" s="223"/>
      <c r="V524" s="223"/>
      <c r="W524" s="223"/>
      <c r="X524" s="223"/>
      <c r="Y524" s="223"/>
      <c r="Z524" s="223"/>
      <c r="AA524" s="223"/>
      <c r="AB524" s="223"/>
      <c r="AC524" s="11"/>
      <c r="AP524" s="138"/>
      <c r="AQ524" s="138"/>
    </row>
    <row r="525" spans="2:43" s="3" customFormat="1" ht="25.5" customHeight="1">
      <c r="B525" s="11"/>
      <c r="C525" s="11"/>
      <c r="D525" s="942" t="s">
        <v>93</v>
      </c>
      <c r="E525" s="468" t="s">
        <v>358</v>
      </c>
      <c r="F525" s="469"/>
      <c r="G525" s="469"/>
      <c r="H525" s="469"/>
      <c r="I525" s="469"/>
      <c r="J525" s="469"/>
      <c r="K525" s="469"/>
      <c r="L525" s="469"/>
      <c r="M525" s="469"/>
      <c r="N525" s="469"/>
      <c r="O525" s="470"/>
      <c r="P525" s="11"/>
      <c r="Q525" s="11"/>
      <c r="R525" s="942" t="s">
        <v>94</v>
      </c>
      <c r="S525" s="469" t="s">
        <v>318</v>
      </c>
      <c r="T525" s="469"/>
      <c r="U525" s="469"/>
      <c r="V525" s="469"/>
      <c r="W525" s="469"/>
      <c r="X525" s="469"/>
      <c r="Y525" s="469"/>
      <c r="Z525" s="469"/>
      <c r="AA525" s="469"/>
      <c r="AB525" s="470"/>
      <c r="AC525" s="11"/>
      <c r="AP525" s="138"/>
      <c r="AQ525" s="138"/>
    </row>
    <row r="526" spans="2:43" s="3" customFormat="1" ht="25.5" customHeight="1">
      <c r="B526" s="11"/>
      <c r="C526" s="11"/>
      <c r="D526" s="943"/>
      <c r="E526" s="929" t="s">
        <v>316</v>
      </c>
      <c r="F526" s="378"/>
      <c r="G526" s="378"/>
      <c r="H526" s="742"/>
      <c r="I526" s="592"/>
      <c r="J526" s="593"/>
      <c r="K526" s="593"/>
      <c r="L526" s="593"/>
      <c r="M526" s="594"/>
      <c r="N526" s="938" t="s">
        <v>27</v>
      </c>
      <c r="O526" s="939"/>
      <c r="P526" s="11"/>
      <c r="Q526" s="11"/>
      <c r="R526" s="943"/>
      <c r="S526" s="946" t="s">
        <v>322</v>
      </c>
      <c r="T526" s="947"/>
      <c r="U526" s="947"/>
      <c r="V526" s="947"/>
      <c r="W526" s="948"/>
      <c r="X526" s="592"/>
      <c r="Y526" s="593"/>
      <c r="Z526" s="593"/>
      <c r="AA526" s="594"/>
      <c r="AB526" s="945" t="s">
        <v>2</v>
      </c>
      <c r="AC526" s="11"/>
      <c r="AP526" s="138"/>
      <c r="AQ526" s="138"/>
    </row>
    <row r="527" spans="2:43" s="3" customFormat="1" ht="18.600000000000001" customHeight="1">
      <c r="B527" s="11"/>
      <c r="C527" s="11"/>
      <c r="D527" s="943"/>
      <c r="E527" s="930"/>
      <c r="F527" s="274"/>
      <c r="G527" s="274"/>
      <c r="H527" s="275"/>
      <c r="I527" s="337"/>
      <c r="J527" s="338"/>
      <c r="K527" s="338"/>
      <c r="L527" s="338"/>
      <c r="M527" s="339"/>
      <c r="N527" s="940"/>
      <c r="O527" s="941"/>
      <c r="P527" s="11"/>
      <c r="Q527" s="11"/>
      <c r="R527" s="943"/>
      <c r="S527" s="949"/>
      <c r="T527" s="950"/>
      <c r="U527" s="950"/>
      <c r="V527" s="950"/>
      <c r="W527" s="951"/>
      <c r="X527" s="388"/>
      <c r="Y527" s="389"/>
      <c r="Z527" s="389"/>
      <c r="AA527" s="390"/>
      <c r="AB527" s="945"/>
      <c r="AC527" s="11"/>
      <c r="AP527" s="138"/>
      <c r="AQ527" s="138"/>
    </row>
    <row r="528" spans="2:43" s="3" customFormat="1" ht="16.5" customHeight="1">
      <c r="B528" s="11"/>
      <c r="C528" s="11"/>
      <c r="D528" s="943"/>
      <c r="E528" s="385" t="s">
        <v>317</v>
      </c>
      <c r="F528" s="272"/>
      <c r="G528" s="272"/>
      <c r="H528" s="273"/>
      <c r="I528" s="334"/>
      <c r="J528" s="335"/>
      <c r="K528" s="335"/>
      <c r="L528" s="335"/>
      <c r="M528" s="336"/>
      <c r="N528" s="953" t="s">
        <v>2</v>
      </c>
      <c r="O528" s="954"/>
      <c r="P528" s="11"/>
      <c r="Q528" s="11"/>
      <c r="R528" s="943"/>
      <c r="S528" s="957" t="s">
        <v>119</v>
      </c>
      <c r="T528" s="375" t="s">
        <v>359</v>
      </c>
      <c r="U528" s="376"/>
      <c r="V528" s="376"/>
      <c r="W528" s="376"/>
      <c r="X528" s="952" t="s">
        <v>317</v>
      </c>
      <c r="Y528" s="952"/>
      <c r="Z528" s="952"/>
      <c r="AA528" s="952"/>
      <c r="AB528" s="377" t="s">
        <v>2</v>
      </c>
      <c r="AC528" s="11"/>
      <c r="AP528" s="138"/>
      <c r="AQ528" s="138"/>
    </row>
    <row r="529" spans="2:43" s="3" customFormat="1" ht="23.45" customHeight="1">
      <c r="B529" s="11"/>
      <c r="C529" s="11"/>
      <c r="D529" s="944"/>
      <c r="E529" s="386"/>
      <c r="F529" s="379"/>
      <c r="G529" s="379"/>
      <c r="H529" s="387"/>
      <c r="I529" s="388"/>
      <c r="J529" s="389"/>
      <c r="K529" s="389"/>
      <c r="L529" s="389"/>
      <c r="M529" s="390"/>
      <c r="N529" s="955"/>
      <c r="O529" s="956"/>
      <c r="P529" s="11"/>
      <c r="Q529" s="11"/>
      <c r="R529" s="943"/>
      <c r="S529" s="381"/>
      <c r="T529" s="370"/>
      <c r="U529" s="370"/>
      <c r="V529" s="370"/>
      <c r="W529" s="370"/>
      <c r="X529" s="367"/>
      <c r="Y529" s="367"/>
      <c r="Z529" s="367"/>
      <c r="AA529" s="367"/>
      <c r="AB529" s="368"/>
      <c r="AC529" s="11"/>
      <c r="AP529" s="138"/>
      <c r="AQ529" s="138"/>
    </row>
    <row r="530" spans="2:43" s="3" customFormat="1" ht="16.5" customHeight="1">
      <c r="B530" s="11"/>
      <c r="C530" s="11"/>
      <c r="D530" s="50"/>
      <c r="E530" s="378"/>
      <c r="F530" s="378"/>
      <c r="G530" s="378"/>
      <c r="H530" s="378"/>
      <c r="I530" s="380"/>
      <c r="J530" s="380"/>
      <c r="K530" s="380"/>
      <c r="L530" s="380"/>
      <c r="M530" s="380"/>
      <c r="N530" s="380"/>
      <c r="O530" s="380"/>
      <c r="P530" s="11"/>
      <c r="Q530" s="11"/>
      <c r="R530" s="943"/>
      <c r="S530" s="381" t="s">
        <v>124</v>
      </c>
      <c r="T530" s="382" t="s">
        <v>360</v>
      </c>
      <c r="U530" s="370"/>
      <c r="V530" s="370"/>
      <c r="W530" s="370"/>
      <c r="X530" s="384" t="s">
        <v>317</v>
      </c>
      <c r="Y530" s="384"/>
      <c r="Z530" s="384"/>
      <c r="AA530" s="384"/>
      <c r="AB530" s="368" t="s">
        <v>2</v>
      </c>
      <c r="AC530" s="11"/>
      <c r="AP530" s="138"/>
      <c r="AQ530" s="138"/>
    </row>
    <row r="531" spans="2:43" s="3" customFormat="1" ht="23.45" customHeight="1">
      <c r="B531" s="11"/>
      <c r="C531" s="11"/>
      <c r="D531" s="50"/>
      <c r="E531" s="379"/>
      <c r="F531" s="379"/>
      <c r="G531" s="379"/>
      <c r="H531" s="379"/>
      <c r="I531" s="380"/>
      <c r="J531" s="380"/>
      <c r="K531" s="380"/>
      <c r="L531" s="380"/>
      <c r="M531" s="380"/>
      <c r="N531" s="380"/>
      <c r="O531" s="380"/>
      <c r="P531" s="11"/>
      <c r="Q531" s="11"/>
      <c r="R531" s="943"/>
      <c r="S531" s="381"/>
      <c r="T531" s="370"/>
      <c r="U531" s="370"/>
      <c r="V531" s="370"/>
      <c r="W531" s="370"/>
      <c r="X531" s="367"/>
      <c r="Y531" s="367"/>
      <c r="Z531" s="367"/>
      <c r="AA531" s="367"/>
      <c r="AB531" s="368"/>
      <c r="AC531" s="11"/>
      <c r="AP531" s="138"/>
      <c r="AQ531" s="138"/>
    </row>
    <row r="532" spans="2:43" s="3" customFormat="1" ht="16.5" customHeight="1">
      <c r="B532" s="11"/>
      <c r="C532" s="11"/>
      <c r="D532" s="86"/>
      <c r="E532" s="237"/>
      <c r="F532" s="237"/>
      <c r="G532" s="237"/>
      <c r="H532" s="237"/>
      <c r="I532" s="237"/>
      <c r="J532" s="237"/>
      <c r="K532" s="237"/>
      <c r="L532" s="237"/>
      <c r="M532" s="237"/>
      <c r="N532" s="237"/>
      <c r="O532" s="11"/>
      <c r="P532" s="11"/>
      <c r="Q532" s="11"/>
      <c r="R532" s="943"/>
      <c r="S532" s="381" t="s">
        <v>77</v>
      </c>
      <c r="T532" s="382" t="s">
        <v>361</v>
      </c>
      <c r="U532" s="383"/>
      <c r="V532" s="383"/>
      <c r="W532" s="383"/>
      <c r="X532" s="384" t="s">
        <v>317</v>
      </c>
      <c r="Y532" s="384"/>
      <c r="Z532" s="384"/>
      <c r="AA532" s="384"/>
      <c r="AB532" s="368" t="s">
        <v>2</v>
      </c>
      <c r="AC532" s="11"/>
      <c r="AP532" s="138"/>
      <c r="AQ532" s="138"/>
    </row>
    <row r="533" spans="2:43" s="3" customFormat="1" ht="23.45" customHeight="1">
      <c r="B533" s="11"/>
      <c r="C533" s="11"/>
      <c r="D533" s="86"/>
      <c r="E533" s="237"/>
      <c r="F533" s="237"/>
      <c r="G533" s="237"/>
      <c r="H533" s="237"/>
      <c r="I533" s="237"/>
      <c r="J533" s="237"/>
      <c r="K533" s="237"/>
      <c r="L533" s="237"/>
      <c r="M533" s="237"/>
      <c r="N533" s="237"/>
      <c r="O533" s="11"/>
      <c r="P533" s="11"/>
      <c r="Q533" s="11"/>
      <c r="R533" s="943"/>
      <c r="S533" s="381"/>
      <c r="T533" s="383"/>
      <c r="U533" s="383"/>
      <c r="V533" s="383"/>
      <c r="W533" s="383"/>
      <c r="X533" s="367"/>
      <c r="Y533" s="367"/>
      <c r="Z533" s="367"/>
      <c r="AA533" s="367"/>
      <c r="AB533" s="368"/>
      <c r="AC533" s="11"/>
      <c r="AP533" s="138"/>
      <c r="AQ533" s="138"/>
    </row>
    <row r="534" spans="2:43" s="3" customFormat="1" ht="16.5" customHeight="1">
      <c r="B534" s="11"/>
      <c r="C534" s="11"/>
      <c r="D534" s="86"/>
      <c r="E534" s="237"/>
      <c r="F534" s="237"/>
      <c r="G534" s="237"/>
      <c r="H534" s="237"/>
      <c r="I534" s="237"/>
      <c r="J534" s="237"/>
      <c r="K534" s="237"/>
      <c r="L534" s="237"/>
      <c r="M534" s="237"/>
      <c r="N534" s="237"/>
      <c r="O534" s="11"/>
      <c r="P534" s="11"/>
      <c r="Q534" s="11"/>
      <c r="R534" s="943"/>
      <c r="S534" s="381" t="s">
        <v>78</v>
      </c>
      <c r="T534" s="382" t="s">
        <v>362</v>
      </c>
      <c r="U534" s="383"/>
      <c r="V534" s="383"/>
      <c r="W534" s="383"/>
      <c r="X534" s="384" t="s">
        <v>317</v>
      </c>
      <c r="Y534" s="384"/>
      <c r="Z534" s="384"/>
      <c r="AA534" s="384"/>
      <c r="AB534" s="368" t="s">
        <v>2</v>
      </c>
      <c r="AC534" s="11"/>
      <c r="AP534" s="138"/>
      <c r="AQ534" s="138"/>
    </row>
    <row r="535" spans="2:43" s="3" customFormat="1" ht="23.45" customHeight="1">
      <c r="B535" s="11"/>
      <c r="C535" s="11"/>
      <c r="D535" s="86"/>
      <c r="E535" s="237"/>
      <c r="F535" s="237"/>
      <c r="G535" s="237"/>
      <c r="H535" s="237"/>
      <c r="I535" s="237"/>
      <c r="J535" s="237"/>
      <c r="K535" s="237"/>
      <c r="L535" s="237"/>
      <c r="M535" s="237"/>
      <c r="N535" s="237"/>
      <c r="O535" s="11"/>
      <c r="P535" s="11"/>
      <c r="Q535" s="11"/>
      <c r="R535" s="943"/>
      <c r="S535" s="381"/>
      <c r="T535" s="383"/>
      <c r="U535" s="383"/>
      <c r="V535" s="383"/>
      <c r="W535" s="383"/>
      <c r="X535" s="367"/>
      <c r="Y535" s="367"/>
      <c r="Z535" s="367"/>
      <c r="AA535" s="367"/>
      <c r="AB535" s="368"/>
      <c r="AC535" s="11"/>
      <c r="AP535" s="138"/>
      <c r="AQ535" s="138"/>
    </row>
    <row r="536" spans="2:43" s="3" customFormat="1" ht="16.5" customHeight="1">
      <c r="B536" s="11"/>
      <c r="C536" s="11"/>
      <c r="D536" s="86"/>
      <c r="E536" s="237"/>
      <c r="F536" s="237"/>
      <c r="G536" s="237"/>
      <c r="H536" s="237"/>
      <c r="I536" s="237"/>
      <c r="J536" s="237"/>
      <c r="K536" s="237"/>
      <c r="L536" s="237"/>
      <c r="M536" s="237"/>
      <c r="N536" s="237"/>
      <c r="O536" s="11"/>
      <c r="P536" s="11"/>
      <c r="Q536" s="11"/>
      <c r="R536" s="943"/>
      <c r="S536" s="959" t="s">
        <v>321</v>
      </c>
      <c r="T536" s="382" t="s">
        <v>363</v>
      </c>
      <c r="U536" s="382"/>
      <c r="V536" s="382"/>
      <c r="W536" s="382"/>
      <c r="X536" s="367"/>
      <c r="Y536" s="367"/>
      <c r="Z536" s="367"/>
      <c r="AA536" s="367"/>
      <c r="AB536" s="368" t="s">
        <v>2</v>
      </c>
      <c r="AC536" s="11"/>
      <c r="AP536" s="138"/>
      <c r="AQ536" s="138"/>
    </row>
    <row r="537" spans="2:43" s="3" customFormat="1" ht="33.950000000000003" customHeight="1">
      <c r="B537" s="11"/>
      <c r="C537" s="11"/>
      <c r="D537" s="86"/>
      <c r="E537" s="237"/>
      <c r="F537" s="237"/>
      <c r="G537" s="237"/>
      <c r="H537" s="237"/>
      <c r="I537" s="237"/>
      <c r="J537" s="237"/>
      <c r="K537" s="237"/>
      <c r="L537" s="237"/>
      <c r="M537" s="237"/>
      <c r="N537" s="237"/>
      <c r="O537" s="237"/>
      <c r="P537" s="50"/>
      <c r="Q537" s="50"/>
      <c r="R537" s="943"/>
      <c r="S537" s="959"/>
      <c r="T537" s="382"/>
      <c r="U537" s="382"/>
      <c r="V537" s="382"/>
      <c r="W537" s="382"/>
      <c r="X537" s="367"/>
      <c r="Y537" s="367"/>
      <c r="Z537" s="367"/>
      <c r="AA537" s="367"/>
      <c r="AB537" s="368"/>
      <c r="AC537" s="11"/>
      <c r="AP537" s="138"/>
      <c r="AQ537" s="138"/>
    </row>
    <row r="538" spans="2:43" s="3" customFormat="1" ht="16.5" customHeight="1">
      <c r="B538" s="11"/>
      <c r="C538" s="11"/>
      <c r="D538" s="86"/>
      <c r="E538" s="237"/>
      <c r="F538" s="237"/>
      <c r="G538" s="237"/>
      <c r="H538" s="237"/>
      <c r="I538" s="237"/>
      <c r="J538" s="237"/>
      <c r="K538" s="237"/>
      <c r="L538" s="237"/>
      <c r="M538" s="237"/>
      <c r="N538" s="237"/>
      <c r="O538" s="237"/>
      <c r="P538" s="237"/>
      <c r="Q538" s="237"/>
      <c r="R538" s="943"/>
      <c r="S538" s="369" t="s">
        <v>320</v>
      </c>
      <c r="T538" s="370"/>
      <c r="U538" s="370"/>
      <c r="V538" s="370"/>
      <c r="W538" s="370"/>
      <c r="X538" s="367"/>
      <c r="Y538" s="367"/>
      <c r="Z538" s="367"/>
      <c r="AA538" s="367"/>
      <c r="AB538" s="368" t="s">
        <v>5</v>
      </c>
      <c r="AC538" s="11"/>
      <c r="AP538" s="138"/>
      <c r="AQ538" s="138"/>
    </row>
    <row r="539" spans="2:43" s="3" customFormat="1" ht="18.95" customHeight="1">
      <c r="B539" s="11"/>
      <c r="C539" s="11"/>
      <c r="D539" s="86"/>
      <c r="E539" s="237"/>
      <c r="F539" s="237"/>
      <c r="G539" s="237"/>
      <c r="H539" s="237"/>
      <c r="I539" s="237"/>
      <c r="J539" s="237"/>
      <c r="K539" s="237"/>
      <c r="L539" s="237"/>
      <c r="M539" s="237"/>
      <c r="N539" s="237"/>
      <c r="O539" s="237"/>
      <c r="P539" s="237"/>
      <c r="Q539" s="237"/>
      <c r="R539" s="944"/>
      <c r="S539" s="371"/>
      <c r="T539" s="372"/>
      <c r="U539" s="372"/>
      <c r="V539" s="372"/>
      <c r="W539" s="372"/>
      <c r="X539" s="373"/>
      <c r="Y539" s="373"/>
      <c r="Z539" s="373"/>
      <c r="AA539" s="373"/>
      <c r="AB539" s="374"/>
      <c r="AC539" s="11"/>
      <c r="AP539" s="138"/>
      <c r="AQ539" s="138"/>
    </row>
    <row r="540" spans="2:43" s="3" customFormat="1" ht="19.5" customHeight="1">
      <c r="B540" s="11"/>
      <c r="C540" s="11"/>
      <c r="D540" s="86"/>
      <c r="E540" s="237"/>
      <c r="F540" s="237"/>
      <c r="G540" s="237"/>
      <c r="H540" s="237"/>
      <c r="I540" s="237"/>
      <c r="J540" s="237"/>
      <c r="K540" s="237"/>
      <c r="L540" s="237"/>
      <c r="M540" s="237"/>
      <c r="N540" s="237"/>
      <c r="O540" s="237"/>
      <c r="P540" s="237"/>
      <c r="Q540" s="237"/>
      <c r="R540" s="82"/>
      <c r="S540" s="237"/>
      <c r="T540" s="237"/>
      <c r="U540" s="237"/>
      <c r="V540" s="237"/>
      <c r="W540" s="237"/>
      <c r="X540" s="82"/>
      <c r="Y540" s="82"/>
      <c r="Z540" s="82"/>
      <c r="AA540" s="82"/>
      <c r="AB540" s="82"/>
      <c r="AC540" s="11"/>
      <c r="AP540" s="138"/>
      <c r="AQ540" s="138"/>
    </row>
    <row r="541" spans="2:43" s="4" customFormat="1" ht="21" customHeight="1">
      <c r="B541" s="50"/>
      <c r="C541" s="50"/>
      <c r="D541" s="423" t="s">
        <v>306</v>
      </c>
      <c r="E541" s="423"/>
      <c r="F541" s="423"/>
      <c r="G541" s="423"/>
      <c r="H541" s="423"/>
      <c r="I541" s="423"/>
      <c r="J541" s="423"/>
      <c r="K541" s="423"/>
      <c r="L541" s="423"/>
      <c r="M541" s="423"/>
      <c r="N541" s="423"/>
      <c r="O541" s="423"/>
      <c r="P541" s="423"/>
      <c r="Q541" s="423"/>
      <c r="R541" s="423"/>
      <c r="S541" s="423"/>
      <c r="T541" s="423"/>
      <c r="U541" s="423"/>
      <c r="V541" s="423"/>
      <c r="W541" s="423"/>
      <c r="X541" s="423"/>
      <c r="Y541" s="423"/>
      <c r="Z541" s="423"/>
      <c r="AA541" s="423"/>
      <c r="AB541" s="423"/>
      <c r="AC541" s="50"/>
      <c r="AI541" s="3"/>
      <c r="AP541" s="141"/>
      <c r="AQ541" s="141"/>
    </row>
    <row r="542" spans="2:43" s="3" customFormat="1" ht="67.5" customHeight="1">
      <c r="B542" s="11"/>
      <c r="C542" s="11"/>
      <c r="D542" s="404"/>
      <c r="E542" s="405"/>
      <c r="F542" s="405"/>
      <c r="G542" s="405"/>
      <c r="H542" s="405"/>
      <c r="I542" s="405"/>
      <c r="J542" s="405"/>
      <c r="K542" s="405"/>
      <c r="L542" s="405"/>
      <c r="M542" s="405"/>
      <c r="N542" s="405"/>
      <c r="O542" s="405"/>
      <c r="P542" s="405"/>
      <c r="Q542" s="405"/>
      <c r="R542" s="405"/>
      <c r="S542" s="405"/>
      <c r="T542" s="405"/>
      <c r="U542" s="405"/>
      <c r="V542" s="405"/>
      <c r="W542" s="405"/>
      <c r="X542" s="405"/>
      <c r="Y542" s="405"/>
      <c r="Z542" s="405"/>
      <c r="AA542" s="405"/>
      <c r="AB542" s="406"/>
      <c r="AC542" s="11"/>
      <c r="AP542" s="138"/>
      <c r="AQ542" s="138"/>
    </row>
    <row r="543" spans="2:43" s="3" customFormat="1" ht="5.0999999999999996" customHeight="1">
      <c r="B543" s="158"/>
      <c r="C543" s="158"/>
      <c r="D543" s="157"/>
      <c r="E543" s="157"/>
      <c r="F543" s="157"/>
      <c r="G543" s="157"/>
      <c r="H543" s="157"/>
      <c r="I543" s="157"/>
      <c r="J543" s="157"/>
      <c r="K543" s="157"/>
      <c r="L543" s="157"/>
      <c r="M543" s="157"/>
      <c r="N543" s="157"/>
      <c r="O543" s="157"/>
      <c r="P543" s="157"/>
      <c r="Q543" s="157"/>
      <c r="R543" s="157"/>
      <c r="S543" s="157"/>
      <c r="T543" s="157"/>
      <c r="U543" s="157"/>
      <c r="V543" s="157"/>
      <c r="W543" s="157"/>
      <c r="X543" s="157"/>
      <c r="Y543" s="157"/>
      <c r="Z543" s="157"/>
      <c r="AA543" s="157"/>
      <c r="AB543" s="157"/>
      <c r="AC543" s="158"/>
      <c r="AP543" s="138"/>
      <c r="AQ543" s="138"/>
    </row>
    <row r="544" spans="2:43" customFormat="1" ht="27" customHeight="1">
      <c r="B544" s="169"/>
      <c r="C544" s="958" t="s">
        <v>364</v>
      </c>
      <c r="D544" s="958"/>
      <c r="E544" s="958"/>
      <c r="F544" s="958"/>
      <c r="G544" s="958"/>
      <c r="H544" s="958"/>
      <c r="I544" s="958"/>
      <c r="J544" s="958"/>
      <c r="K544" s="958"/>
      <c r="L544" s="958"/>
      <c r="M544" s="958"/>
      <c r="N544" s="958"/>
      <c r="O544" s="958"/>
      <c r="P544" s="958"/>
      <c r="Q544" s="958"/>
      <c r="R544" s="958"/>
      <c r="S544" s="958"/>
      <c r="T544" s="958"/>
      <c r="U544" s="958"/>
      <c r="V544" s="958"/>
      <c r="W544" s="958"/>
      <c r="X544" s="958"/>
      <c r="Y544" s="958"/>
      <c r="Z544" s="958"/>
      <c r="AA544" s="958"/>
      <c r="AB544" s="958"/>
      <c r="AC544" s="169"/>
      <c r="AP544" s="144"/>
      <c r="AQ544" s="144"/>
    </row>
    <row r="545" spans="6:25" ht="27" customHeight="1"/>
    <row r="546" spans="6:25" ht="18" hidden="1" customHeight="1"/>
    <row r="547" spans="6:25" ht="27" hidden="1" customHeight="1"/>
    <row r="548" spans="6:25" ht="18" hidden="1" customHeight="1"/>
    <row r="549" spans="6:25" ht="32.25" hidden="1" customHeight="1"/>
    <row r="550" spans="6:25" ht="27" hidden="1" customHeight="1">
      <c r="F550" s="33"/>
      <c r="H550" s="33"/>
      <c r="I550" s="33"/>
      <c r="J550" s="33"/>
      <c r="K550" s="33"/>
      <c r="L550" s="33"/>
      <c r="M550" s="33"/>
      <c r="U550" s="33"/>
      <c r="W550" s="33"/>
      <c r="X550" s="33"/>
      <c r="Y550" s="33"/>
    </row>
    <row r="551" spans="6:25" ht="27" hidden="1" customHeight="1">
      <c r="F551" s="33"/>
      <c r="H551" s="33"/>
      <c r="I551" s="33"/>
      <c r="J551" s="33"/>
      <c r="K551" s="33"/>
      <c r="L551" s="33"/>
      <c r="M551" s="33"/>
      <c r="U551" s="33"/>
      <c r="W551" s="33"/>
      <c r="X551" s="33"/>
      <c r="Y551" s="33"/>
    </row>
    <row r="552" spans="6:25" ht="27" hidden="1" customHeight="1">
      <c r="F552" s="33"/>
      <c r="H552" s="33"/>
      <c r="I552" s="33"/>
      <c r="J552" s="33"/>
      <c r="K552" s="33"/>
      <c r="L552" s="33"/>
      <c r="M552" s="33"/>
      <c r="U552" s="33"/>
      <c r="W552" s="33"/>
      <c r="X552" s="33"/>
      <c r="Y552" s="33"/>
    </row>
    <row r="553" spans="6:25" ht="27" hidden="1" customHeight="1">
      <c r="F553" s="33"/>
      <c r="H553" s="33"/>
      <c r="I553" s="33"/>
      <c r="J553" s="33"/>
      <c r="K553" s="33"/>
      <c r="L553" s="33"/>
      <c r="M553" s="33"/>
      <c r="U553" s="33"/>
      <c r="W553" s="33"/>
      <c r="X553" s="33"/>
      <c r="Y553" s="33"/>
    </row>
    <row r="554" spans="6:25" ht="27" hidden="1" customHeight="1">
      <c r="F554" s="33"/>
      <c r="H554" s="33"/>
      <c r="I554" s="33"/>
      <c r="J554" s="33"/>
      <c r="K554" s="33"/>
      <c r="L554" s="33"/>
      <c r="M554" s="33"/>
      <c r="U554" s="33"/>
      <c r="W554" s="33"/>
      <c r="X554" s="33"/>
      <c r="Y554" s="33"/>
    </row>
    <row r="555" spans="6:25" ht="27" hidden="1" customHeight="1">
      <c r="F555" s="33"/>
      <c r="H555" s="33"/>
      <c r="I555" s="33"/>
      <c r="J555" s="33"/>
      <c r="K555" s="33"/>
      <c r="L555" s="33"/>
      <c r="M555" s="33"/>
      <c r="U555" s="33"/>
      <c r="W555" s="33"/>
      <c r="X555" s="33"/>
      <c r="Y555" s="33"/>
    </row>
    <row r="556" spans="6:25" ht="27" hidden="1" customHeight="1">
      <c r="F556" s="33"/>
      <c r="H556" s="33"/>
      <c r="I556" s="33"/>
      <c r="J556" s="33"/>
      <c r="K556" s="33"/>
      <c r="L556" s="33"/>
      <c r="M556" s="33"/>
      <c r="U556" s="33"/>
      <c r="W556" s="33"/>
      <c r="X556" s="33"/>
      <c r="Y556" s="33"/>
    </row>
    <row r="557" spans="6:25" ht="27" hidden="1" customHeight="1">
      <c r="F557" s="33"/>
      <c r="H557" s="33"/>
      <c r="I557" s="33"/>
      <c r="J557" s="33"/>
      <c r="K557" s="33"/>
      <c r="L557" s="33"/>
      <c r="M557" s="33"/>
      <c r="U557" s="33"/>
      <c r="W557" s="33"/>
      <c r="X557" s="33"/>
      <c r="Y557" s="33"/>
    </row>
    <row r="558" spans="6:25" ht="27" hidden="1" customHeight="1">
      <c r="F558" s="33"/>
      <c r="H558" s="33"/>
      <c r="I558" s="33"/>
      <c r="J558" s="33"/>
      <c r="K558" s="33"/>
      <c r="L558" s="33"/>
      <c r="M558" s="33"/>
      <c r="U558" s="33"/>
      <c r="W558" s="33"/>
      <c r="X558" s="33"/>
      <c r="Y558" s="33"/>
    </row>
    <row r="559" spans="6:25" ht="27" hidden="1" customHeight="1">
      <c r="F559" s="33"/>
      <c r="H559" s="33"/>
      <c r="I559" s="33"/>
      <c r="J559" s="33"/>
      <c r="K559" s="33"/>
      <c r="L559" s="33"/>
      <c r="M559" s="33"/>
      <c r="U559" s="33"/>
      <c r="W559" s="33"/>
      <c r="X559" s="33"/>
      <c r="Y559" s="33"/>
    </row>
    <row r="560" spans="6:25" ht="27" hidden="1" customHeight="1">
      <c r="F560" s="33"/>
      <c r="H560" s="33"/>
      <c r="I560" s="33"/>
      <c r="J560" s="33"/>
      <c r="K560" s="33"/>
      <c r="L560" s="33"/>
      <c r="M560" s="33"/>
      <c r="U560" s="33"/>
      <c r="W560" s="33"/>
      <c r="X560" s="33"/>
      <c r="Y560" s="33"/>
    </row>
    <row r="561" spans="6:25" ht="27" hidden="1" customHeight="1">
      <c r="F561" s="33"/>
      <c r="H561" s="33"/>
      <c r="I561" s="33"/>
      <c r="J561" s="33"/>
      <c r="K561" s="33"/>
      <c r="L561" s="33"/>
      <c r="M561" s="33"/>
      <c r="U561" s="33"/>
      <c r="W561" s="33"/>
      <c r="X561" s="33"/>
      <c r="Y561" s="33"/>
    </row>
    <row r="562" spans="6:25" ht="27" hidden="1" customHeight="1">
      <c r="F562" s="33"/>
      <c r="H562" s="33"/>
      <c r="I562" s="33"/>
      <c r="J562" s="33"/>
      <c r="K562" s="33"/>
      <c r="L562" s="33"/>
      <c r="M562" s="33"/>
      <c r="U562" s="33"/>
      <c r="W562" s="33"/>
      <c r="X562" s="33"/>
      <c r="Y562" s="33"/>
    </row>
    <row r="563" spans="6:25" ht="27" hidden="1" customHeight="1">
      <c r="F563" s="33"/>
      <c r="H563" s="33"/>
      <c r="I563" s="33"/>
      <c r="J563" s="33"/>
      <c r="K563" s="33"/>
      <c r="L563" s="33"/>
      <c r="M563" s="33"/>
      <c r="U563" s="33"/>
      <c r="W563" s="33"/>
      <c r="X563" s="33"/>
      <c r="Y563" s="33"/>
    </row>
    <row r="564" spans="6:25" ht="13.5" hidden="1" customHeight="1">
      <c r="F564" s="33"/>
      <c r="H564" s="33"/>
      <c r="I564" s="33"/>
      <c r="J564" s="33"/>
      <c r="K564" s="33"/>
      <c r="L564" s="33"/>
      <c r="M564" s="33"/>
      <c r="U564" s="33"/>
      <c r="W564" s="33"/>
      <c r="X564" s="33"/>
      <c r="Y564" s="33"/>
    </row>
    <row r="565" spans="6:25" ht="13.5" hidden="1" customHeight="1">
      <c r="F565" s="33"/>
      <c r="H565" s="33"/>
      <c r="I565" s="33"/>
      <c r="J565" s="33"/>
      <c r="K565" s="33"/>
      <c r="L565" s="33"/>
      <c r="M565" s="33"/>
      <c r="U565" s="33"/>
      <c r="W565" s="33"/>
      <c r="X565" s="33"/>
      <c r="Y565" s="33"/>
    </row>
    <row r="566" spans="6:25" ht="13.5" hidden="1" customHeight="1">
      <c r="F566" s="33"/>
      <c r="H566" s="33"/>
      <c r="I566" s="33"/>
      <c r="J566" s="33"/>
      <c r="K566" s="33"/>
      <c r="L566" s="33"/>
      <c r="M566" s="33"/>
      <c r="U566" s="33"/>
      <c r="W566" s="33"/>
      <c r="X566" s="33"/>
      <c r="Y566" s="33"/>
    </row>
    <row r="567" spans="6:25" ht="13.5" hidden="1" customHeight="1">
      <c r="F567" s="33"/>
      <c r="H567" s="33"/>
      <c r="I567" s="33"/>
      <c r="J567" s="33"/>
      <c r="K567" s="33"/>
      <c r="L567" s="33"/>
      <c r="M567" s="33"/>
      <c r="U567" s="33"/>
      <c r="W567" s="33"/>
      <c r="X567" s="33"/>
      <c r="Y567" s="33"/>
    </row>
    <row r="568" spans="6:25" ht="13.5" hidden="1" customHeight="1">
      <c r="F568" s="33"/>
      <c r="H568" s="33"/>
      <c r="I568" s="33"/>
      <c r="J568" s="33"/>
      <c r="K568" s="33"/>
      <c r="L568" s="33"/>
      <c r="M568" s="33"/>
      <c r="U568" s="33"/>
      <c r="W568" s="33"/>
      <c r="X568" s="33"/>
      <c r="Y568" s="33"/>
    </row>
    <row r="569" spans="6:25" ht="13.5" hidden="1" customHeight="1">
      <c r="F569" s="33"/>
      <c r="H569" s="33"/>
      <c r="I569" s="33"/>
      <c r="J569" s="33"/>
      <c r="K569" s="33"/>
      <c r="L569" s="33"/>
      <c r="M569" s="33"/>
      <c r="U569" s="33"/>
      <c r="W569" s="33"/>
      <c r="X569" s="33"/>
      <c r="Y569" s="33"/>
    </row>
    <row r="570" spans="6:25" ht="13.5" hidden="1" customHeight="1">
      <c r="F570" s="33"/>
      <c r="H570" s="33"/>
      <c r="I570" s="33"/>
      <c r="J570" s="33"/>
      <c r="K570" s="33"/>
      <c r="L570" s="33"/>
      <c r="M570" s="33"/>
      <c r="U570" s="33"/>
      <c r="W570" s="33"/>
      <c r="X570" s="33"/>
      <c r="Y570" s="33"/>
    </row>
    <row r="571" spans="6:25" ht="13.5" hidden="1" customHeight="1">
      <c r="F571" s="33"/>
      <c r="H571" s="33"/>
      <c r="I571" s="33"/>
      <c r="J571" s="33"/>
      <c r="K571" s="33"/>
      <c r="L571" s="33"/>
      <c r="M571" s="33"/>
      <c r="U571" s="33"/>
      <c r="W571" s="33"/>
      <c r="X571" s="33"/>
      <c r="Y571" s="33"/>
    </row>
    <row r="572" spans="6:25" ht="13.5" hidden="1" customHeight="1">
      <c r="F572" s="33"/>
      <c r="H572" s="33"/>
      <c r="I572" s="33"/>
      <c r="J572" s="33"/>
      <c r="K572" s="33"/>
      <c r="L572" s="33"/>
      <c r="M572" s="33"/>
      <c r="U572" s="33"/>
      <c r="W572" s="33"/>
      <c r="X572" s="33"/>
      <c r="Y572" s="33"/>
    </row>
    <row r="573" spans="6:25" ht="13.5" hidden="1" customHeight="1">
      <c r="F573" s="33"/>
      <c r="H573" s="33"/>
      <c r="I573" s="33"/>
      <c r="J573" s="33"/>
      <c r="K573" s="33"/>
      <c r="L573" s="33"/>
      <c r="M573" s="33"/>
      <c r="U573" s="33"/>
      <c r="W573" s="33"/>
      <c r="X573" s="33"/>
      <c r="Y573" s="33"/>
    </row>
    <row r="574" spans="6:25" ht="13.5" hidden="1" customHeight="1">
      <c r="F574" s="33"/>
      <c r="H574" s="33"/>
      <c r="I574" s="33"/>
      <c r="J574" s="33"/>
      <c r="K574" s="33"/>
      <c r="L574" s="33"/>
      <c r="M574" s="33"/>
      <c r="U574" s="33"/>
      <c r="W574" s="33"/>
      <c r="X574" s="33"/>
      <c r="Y574" s="33"/>
    </row>
    <row r="575" spans="6:25" ht="13.5" hidden="1" customHeight="1">
      <c r="F575" s="33"/>
      <c r="H575" s="33"/>
      <c r="I575" s="33"/>
      <c r="J575" s="33"/>
      <c r="K575" s="33"/>
      <c r="L575" s="33"/>
      <c r="M575" s="33"/>
      <c r="U575" s="33"/>
      <c r="W575" s="33"/>
      <c r="X575" s="33"/>
      <c r="Y575" s="33"/>
    </row>
    <row r="576" spans="6:25" ht="13.5" hidden="1" customHeight="1">
      <c r="F576" s="33"/>
      <c r="H576" s="33"/>
      <c r="I576" s="33"/>
      <c r="J576" s="33"/>
      <c r="K576" s="33"/>
      <c r="L576" s="33"/>
      <c r="M576" s="33"/>
      <c r="U576" s="33"/>
      <c r="W576" s="33"/>
      <c r="X576" s="33"/>
      <c r="Y576" s="33"/>
    </row>
    <row r="577" spans="6:25" ht="13.5" hidden="1" customHeight="1">
      <c r="F577" s="33"/>
      <c r="H577" s="33"/>
      <c r="I577" s="33"/>
      <c r="J577" s="33"/>
      <c r="K577" s="33"/>
      <c r="L577" s="33"/>
      <c r="M577" s="33"/>
      <c r="U577" s="33"/>
      <c r="W577" s="33"/>
      <c r="X577" s="33"/>
      <c r="Y577" s="33"/>
    </row>
    <row r="578" spans="6:25" ht="13.5" hidden="1" customHeight="1">
      <c r="F578" s="33"/>
      <c r="H578" s="33"/>
      <c r="I578" s="33"/>
      <c r="J578" s="33"/>
      <c r="K578" s="33"/>
      <c r="L578" s="33"/>
      <c r="M578" s="33"/>
      <c r="U578" s="33"/>
      <c r="W578" s="33"/>
      <c r="X578" s="33"/>
      <c r="Y578" s="33"/>
    </row>
    <row r="579" spans="6:25" ht="13.5" hidden="1" customHeight="1">
      <c r="F579" s="33"/>
      <c r="H579" s="33"/>
      <c r="I579" s="33"/>
      <c r="J579" s="33"/>
      <c r="K579" s="33"/>
      <c r="L579" s="33"/>
      <c r="M579" s="33"/>
      <c r="U579" s="33"/>
      <c r="W579" s="33"/>
      <c r="X579" s="33"/>
      <c r="Y579" s="33"/>
    </row>
    <row r="580" spans="6:25" ht="13.5" hidden="1" customHeight="1">
      <c r="F580" s="33"/>
      <c r="H580" s="33"/>
      <c r="I580" s="33"/>
      <c r="J580" s="33"/>
      <c r="K580" s="33"/>
      <c r="L580" s="33"/>
      <c r="M580" s="33"/>
      <c r="U580" s="33"/>
      <c r="W580" s="33"/>
      <c r="X580" s="33"/>
      <c r="Y580" s="33"/>
    </row>
    <row r="581" spans="6:25" ht="13.5" hidden="1" customHeight="1">
      <c r="F581" s="33"/>
      <c r="H581" s="33"/>
      <c r="I581" s="33"/>
      <c r="J581" s="33"/>
      <c r="K581" s="33"/>
      <c r="L581" s="33"/>
      <c r="M581" s="33"/>
      <c r="U581" s="33"/>
      <c r="W581" s="33"/>
      <c r="X581" s="33"/>
      <c r="Y581" s="33"/>
    </row>
    <row r="582" spans="6:25" ht="13.5" hidden="1" customHeight="1">
      <c r="F582" s="33"/>
      <c r="H582" s="33"/>
      <c r="I582" s="33"/>
      <c r="J582" s="33"/>
      <c r="K582" s="33"/>
      <c r="L582" s="33"/>
      <c r="M582" s="33"/>
      <c r="U582" s="33"/>
      <c r="W582" s="33"/>
      <c r="X582" s="33"/>
      <c r="Y582" s="33"/>
    </row>
    <row r="583" spans="6:25" ht="13.5" hidden="1" customHeight="1">
      <c r="F583" s="33"/>
      <c r="H583" s="33"/>
      <c r="I583" s="33"/>
      <c r="J583" s="33"/>
      <c r="K583" s="33"/>
      <c r="L583" s="33"/>
      <c r="M583" s="33"/>
      <c r="U583" s="33"/>
      <c r="W583" s="33"/>
      <c r="X583" s="33"/>
      <c r="Y583" s="33"/>
    </row>
    <row r="584" spans="6:25" ht="13.5" hidden="1" customHeight="1">
      <c r="F584" s="33"/>
      <c r="H584" s="33"/>
      <c r="I584" s="33"/>
      <c r="J584" s="33"/>
      <c r="K584" s="33"/>
      <c r="L584" s="33"/>
      <c r="M584" s="33"/>
      <c r="U584" s="33"/>
      <c r="W584" s="33"/>
      <c r="X584" s="33"/>
      <c r="Y584" s="33"/>
    </row>
    <row r="585" spans="6:25" ht="13.5" hidden="1" customHeight="1">
      <c r="F585" s="33"/>
      <c r="H585" s="33"/>
      <c r="I585" s="33"/>
      <c r="J585" s="33"/>
      <c r="K585" s="33"/>
      <c r="L585" s="33"/>
      <c r="M585" s="33"/>
      <c r="U585" s="33"/>
      <c r="W585" s="33"/>
      <c r="X585" s="33"/>
      <c r="Y585" s="33"/>
    </row>
    <row r="586" spans="6:25" ht="13.5" hidden="1" customHeight="1">
      <c r="F586" s="33"/>
      <c r="H586" s="33"/>
      <c r="I586" s="33"/>
      <c r="J586" s="33"/>
      <c r="K586" s="33"/>
      <c r="L586" s="33"/>
      <c r="M586" s="33"/>
      <c r="U586" s="33"/>
      <c r="W586" s="33"/>
      <c r="X586" s="33"/>
      <c r="Y586" s="33"/>
    </row>
    <row r="587" spans="6:25" ht="13.5" hidden="1" customHeight="1">
      <c r="F587" s="33"/>
      <c r="H587" s="33"/>
      <c r="I587" s="33"/>
      <c r="J587" s="33"/>
      <c r="K587" s="33"/>
      <c r="L587" s="33"/>
      <c r="M587" s="33"/>
      <c r="U587" s="33"/>
      <c r="W587" s="33"/>
      <c r="X587" s="33"/>
      <c r="Y587" s="33"/>
    </row>
    <row r="588" spans="6:25" ht="13.5" hidden="1" customHeight="1">
      <c r="F588" s="33"/>
      <c r="H588" s="33"/>
      <c r="I588" s="33"/>
      <c r="J588" s="33"/>
      <c r="K588" s="33"/>
      <c r="L588" s="33"/>
      <c r="M588" s="33"/>
      <c r="U588" s="33"/>
      <c r="W588" s="33"/>
      <c r="X588" s="33"/>
      <c r="Y588" s="33"/>
    </row>
    <row r="589" spans="6:25" ht="13.5" hidden="1" customHeight="1">
      <c r="F589" s="33"/>
      <c r="H589" s="33"/>
      <c r="I589" s="33"/>
      <c r="J589" s="33"/>
      <c r="K589" s="33"/>
      <c r="L589" s="33"/>
      <c r="M589" s="33"/>
      <c r="U589" s="33"/>
      <c r="W589" s="33"/>
      <c r="X589" s="33"/>
      <c r="Y589" s="33"/>
    </row>
    <row r="590" spans="6:25" ht="13.5" hidden="1" customHeight="1">
      <c r="F590" s="33"/>
      <c r="H590" s="33"/>
      <c r="I590" s="33"/>
      <c r="J590" s="33"/>
      <c r="K590" s="33"/>
      <c r="L590" s="33"/>
      <c r="M590" s="33"/>
      <c r="U590" s="33"/>
      <c r="W590" s="33"/>
      <c r="X590" s="33"/>
      <c r="Y590" s="33"/>
    </row>
    <row r="591" spans="6:25" ht="13.5" hidden="1" customHeight="1">
      <c r="F591" s="33"/>
      <c r="H591" s="33"/>
      <c r="I591" s="33"/>
      <c r="J591" s="33"/>
      <c r="K591" s="33"/>
      <c r="L591" s="33"/>
      <c r="M591" s="33"/>
      <c r="U591" s="33"/>
      <c r="W591" s="33"/>
      <c r="X591" s="33"/>
      <c r="Y591" s="33"/>
    </row>
    <row r="592" spans="6:25" ht="13.5" hidden="1" customHeight="1">
      <c r="F592" s="33"/>
      <c r="H592" s="33"/>
      <c r="I592" s="33"/>
      <c r="J592" s="33"/>
      <c r="K592" s="33"/>
      <c r="L592" s="33"/>
      <c r="M592" s="33"/>
      <c r="U592" s="33"/>
      <c r="W592" s="33"/>
      <c r="X592" s="33"/>
      <c r="Y592" s="33"/>
    </row>
    <row r="593" spans="6:25" ht="13.5" hidden="1" customHeight="1">
      <c r="F593" s="33"/>
      <c r="H593" s="33"/>
      <c r="I593" s="33"/>
      <c r="J593" s="33"/>
      <c r="K593" s="33"/>
      <c r="L593" s="33"/>
      <c r="M593" s="33"/>
      <c r="U593" s="33"/>
      <c r="W593" s="33"/>
      <c r="X593" s="33"/>
      <c r="Y593" s="33"/>
    </row>
    <row r="594" spans="6:25" ht="13.5" hidden="1" customHeight="1">
      <c r="F594" s="33"/>
      <c r="H594" s="33"/>
      <c r="I594" s="33"/>
      <c r="J594" s="33"/>
      <c r="K594" s="33"/>
      <c r="L594" s="33"/>
      <c r="M594" s="33"/>
      <c r="U594" s="33"/>
      <c r="W594" s="33"/>
      <c r="X594" s="33"/>
      <c r="Y594" s="33"/>
    </row>
    <row r="595" spans="6:25" ht="13.5" hidden="1" customHeight="1">
      <c r="F595" s="33"/>
      <c r="H595" s="33"/>
      <c r="I595" s="33"/>
      <c r="J595" s="33"/>
      <c r="K595" s="33"/>
      <c r="L595" s="33"/>
      <c r="M595" s="33"/>
      <c r="U595" s="33"/>
      <c r="W595" s="33"/>
      <c r="X595" s="33"/>
      <c r="Y595" s="33"/>
    </row>
    <row r="596" spans="6:25" ht="13.5" hidden="1" customHeight="1">
      <c r="F596" s="33"/>
      <c r="H596" s="33"/>
      <c r="I596" s="33"/>
      <c r="J596" s="33"/>
      <c r="K596" s="33"/>
      <c r="L596" s="33"/>
      <c r="M596" s="33"/>
      <c r="U596" s="33"/>
      <c r="W596" s="33"/>
      <c r="X596" s="33"/>
      <c r="Y596" s="33"/>
    </row>
    <row r="597" spans="6:25" ht="13.5" hidden="1" customHeight="1">
      <c r="F597" s="33"/>
      <c r="H597" s="33"/>
      <c r="I597" s="33"/>
      <c r="J597" s="33"/>
      <c r="K597" s="33"/>
      <c r="L597" s="33"/>
      <c r="M597" s="33"/>
      <c r="U597" s="33"/>
      <c r="W597" s="33"/>
      <c r="X597" s="33"/>
      <c r="Y597" s="33"/>
    </row>
    <row r="598" spans="6:25" ht="13.5" hidden="1" customHeight="1">
      <c r="F598" s="33"/>
      <c r="H598" s="33"/>
      <c r="I598" s="33"/>
      <c r="J598" s="33"/>
      <c r="K598" s="33"/>
      <c r="L598" s="33"/>
      <c r="M598" s="33"/>
      <c r="U598" s="33"/>
      <c r="W598" s="33"/>
      <c r="X598" s="33"/>
      <c r="Y598" s="33"/>
    </row>
    <row r="599" spans="6:25" ht="13.5" hidden="1" customHeight="1">
      <c r="F599" s="33"/>
      <c r="H599" s="33"/>
      <c r="I599" s="33"/>
      <c r="J599" s="33"/>
      <c r="K599" s="33"/>
      <c r="L599" s="33"/>
      <c r="M599" s="33"/>
      <c r="U599" s="33"/>
      <c r="W599" s="33"/>
      <c r="X599" s="33"/>
      <c r="Y599" s="33"/>
    </row>
    <row r="600" spans="6:25" ht="13.5" hidden="1" customHeight="1">
      <c r="F600" s="33"/>
      <c r="H600" s="33"/>
      <c r="I600" s="33"/>
      <c r="J600" s="33"/>
      <c r="K600" s="33"/>
      <c r="L600" s="33"/>
      <c r="M600" s="33"/>
      <c r="U600" s="33"/>
      <c r="W600" s="33"/>
      <c r="X600" s="33"/>
      <c r="Y600" s="33"/>
    </row>
    <row r="601" spans="6:25" ht="13.5" hidden="1" customHeight="1">
      <c r="F601" s="33"/>
      <c r="H601" s="33"/>
      <c r="I601" s="33"/>
      <c r="J601" s="33"/>
      <c r="K601" s="33"/>
      <c r="L601" s="33"/>
      <c r="M601" s="33"/>
      <c r="U601" s="33"/>
      <c r="W601" s="33"/>
      <c r="X601" s="33"/>
      <c r="Y601" s="33"/>
    </row>
    <row r="602" spans="6:25" ht="13.5" hidden="1" customHeight="1">
      <c r="F602" s="33"/>
      <c r="H602" s="33"/>
      <c r="I602" s="33"/>
      <c r="J602" s="33"/>
      <c r="K602" s="33"/>
      <c r="L602" s="33"/>
      <c r="M602" s="33"/>
      <c r="U602" s="33"/>
      <c r="W602" s="33"/>
      <c r="X602" s="33"/>
      <c r="Y602" s="33"/>
    </row>
    <row r="603" spans="6:25" ht="13.5" hidden="1" customHeight="1">
      <c r="F603" s="33"/>
      <c r="H603" s="33"/>
      <c r="I603" s="33"/>
      <c r="J603" s="33"/>
      <c r="K603" s="33"/>
      <c r="L603" s="33"/>
      <c r="M603" s="33"/>
      <c r="U603" s="33"/>
      <c r="W603" s="33"/>
      <c r="X603" s="33"/>
      <c r="Y603" s="33"/>
    </row>
    <row r="604" spans="6:25" ht="13.5" hidden="1" customHeight="1">
      <c r="F604" s="33"/>
      <c r="H604" s="33"/>
      <c r="I604" s="33"/>
      <c r="J604" s="33"/>
      <c r="K604" s="33"/>
      <c r="L604" s="33"/>
      <c r="M604" s="33"/>
      <c r="U604" s="33"/>
      <c r="W604" s="33"/>
      <c r="X604" s="33"/>
      <c r="Y604" s="33"/>
    </row>
    <row r="605" spans="6:25" ht="13.5" hidden="1" customHeight="1">
      <c r="F605" s="33"/>
      <c r="H605" s="33"/>
      <c r="I605" s="33"/>
      <c r="J605" s="33"/>
      <c r="K605" s="33"/>
      <c r="L605" s="33"/>
      <c r="M605" s="33"/>
      <c r="U605" s="33"/>
      <c r="W605" s="33"/>
      <c r="X605" s="33"/>
      <c r="Y605" s="33"/>
    </row>
    <row r="606" spans="6:25" ht="13.5" hidden="1" customHeight="1">
      <c r="F606" s="33"/>
      <c r="H606" s="33"/>
      <c r="I606" s="33"/>
      <c r="J606" s="33"/>
      <c r="K606" s="33"/>
      <c r="L606" s="33"/>
      <c r="M606" s="33"/>
      <c r="U606" s="33"/>
      <c r="W606" s="33"/>
      <c r="X606" s="33"/>
      <c r="Y606" s="33"/>
    </row>
    <row r="607" spans="6:25" ht="13.5" hidden="1" customHeight="1">
      <c r="F607" s="33"/>
      <c r="H607" s="33"/>
      <c r="I607" s="33"/>
      <c r="J607" s="33"/>
      <c r="K607" s="33"/>
      <c r="L607" s="33"/>
      <c r="M607" s="33"/>
      <c r="U607" s="33"/>
      <c r="W607" s="33"/>
      <c r="X607" s="33"/>
      <c r="Y607" s="33"/>
    </row>
    <row r="608" spans="6:25" ht="13.5" hidden="1" customHeight="1">
      <c r="F608" s="33"/>
      <c r="H608" s="33"/>
      <c r="I608" s="33"/>
      <c r="J608" s="33"/>
      <c r="K608" s="33"/>
      <c r="L608" s="33"/>
      <c r="M608" s="33"/>
      <c r="U608" s="33"/>
      <c r="W608" s="33"/>
      <c r="X608" s="33"/>
      <c r="Y608" s="33"/>
    </row>
    <row r="609" spans="6:25" ht="13.5" hidden="1" customHeight="1">
      <c r="F609" s="33"/>
      <c r="H609" s="33"/>
      <c r="I609" s="33"/>
      <c r="J609" s="33"/>
      <c r="K609" s="33"/>
      <c r="L609" s="33"/>
      <c r="M609" s="33"/>
      <c r="U609" s="33"/>
      <c r="W609" s="33"/>
      <c r="X609" s="33"/>
      <c r="Y609" s="33"/>
    </row>
    <row r="610" spans="6:25" ht="13.5" hidden="1" customHeight="1">
      <c r="F610" s="33"/>
      <c r="H610" s="33"/>
      <c r="I610" s="33"/>
      <c r="J610" s="33"/>
      <c r="K610" s="33"/>
      <c r="L610" s="33"/>
      <c r="M610" s="33"/>
      <c r="U610" s="33"/>
      <c r="W610" s="33"/>
      <c r="X610" s="33"/>
      <c r="Y610" s="33"/>
    </row>
    <row r="611" spans="6:25" ht="13.5" hidden="1" customHeight="1">
      <c r="F611" s="33"/>
      <c r="H611" s="33"/>
      <c r="I611" s="33"/>
      <c r="J611" s="33"/>
      <c r="K611" s="33"/>
      <c r="L611" s="33"/>
      <c r="M611" s="33"/>
      <c r="U611" s="33"/>
      <c r="W611" s="33"/>
      <c r="X611" s="33"/>
      <c r="Y611" s="33"/>
    </row>
    <row r="612" spans="6:25" ht="13.5" hidden="1" customHeight="1">
      <c r="F612" s="33"/>
      <c r="H612" s="33"/>
      <c r="I612" s="33"/>
      <c r="J612" s="33"/>
      <c r="K612" s="33"/>
      <c r="L612" s="33"/>
      <c r="M612" s="33"/>
      <c r="U612" s="33"/>
      <c r="W612" s="33"/>
      <c r="X612" s="33"/>
      <c r="Y612" s="33"/>
    </row>
    <row r="613" spans="6:25" ht="13.5" hidden="1" customHeight="1">
      <c r="F613" s="33"/>
      <c r="H613" s="33"/>
      <c r="I613" s="33"/>
      <c r="J613" s="33"/>
      <c r="K613" s="33"/>
      <c r="L613" s="33"/>
      <c r="M613" s="33"/>
      <c r="U613" s="33"/>
      <c r="W613" s="33"/>
      <c r="X613" s="33"/>
      <c r="Y613" s="33"/>
    </row>
    <row r="614" spans="6:25" ht="13.5" hidden="1" customHeight="1">
      <c r="F614" s="33"/>
      <c r="H614" s="33"/>
      <c r="I614" s="33"/>
      <c r="J614" s="33"/>
      <c r="K614" s="33"/>
      <c r="L614" s="33"/>
      <c r="M614" s="33"/>
      <c r="U614" s="33"/>
      <c r="W614" s="33"/>
      <c r="X614" s="33"/>
      <c r="Y614" s="33"/>
    </row>
    <row r="615" spans="6:25" ht="13.5" hidden="1" customHeight="1">
      <c r="F615" s="33"/>
      <c r="H615" s="33"/>
      <c r="I615" s="33"/>
      <c r="J615" s="33"/>
      <c r="K615" s="33"/>
      <c r="L615" s="33"/>
      <c r="M615" s="33"/>
      <c r="U615" s="33"/>
      <c r="W615" s="33"/>
      <c r="X615" s="33"/>
      <c r="Y615" s="33"/>
    </row>
    <row r="616" spans="6:25" ht="13.5" hidden="1" customHeight="1">
      <c r="F616" s="33"/>
      <c r="H616" s="33"/>
      <c r="I616" s="33"/>
      <c r="J616" s="33"/>
      <c r="K616" s="33"/>
      <c r="L616" s="33"/>
      <c r="M616" s="33"/>
      <c r="U616" s="33"/>
      <c r="W616" s="33"/>
      <c r="X616" s="33"/>
      <c r="Y616" s="33"/>
    </row>
    <row r="617" spans="6:25" ht="13.5" hidden="1" customHeight="1">
      <c r="F617" s="33"/>
      <c r="H617" s="33"/>
      <c r="I617" s="33"/>
      <c r="J617" s="33"/>
      <c r="K617" s="33"/>
      <c r="L617" s="33"/>
      <c r="M617" s="33"/>
      <c r="U617" s="33"/>
      <c r="W617" s="33"/>
      <c r="X617" s="33"/>
      <c r="Y617" s="33"/>
    </row>
    <row r="618" spans="6:25" ht="13.5" hidden="1" customHeight="1">
      <c r="F618" s="33"/>
      <c r="H618" s="33"/>
      <c r="I618" s="33"/>
      <c r="J618" s="33"/>
      <c r="K618" s="33"/>
      <c r="L618" s="33"/>
      <c r="M618" s="33"/>
      <c r="U618" s="33"/>
      <c r="W618" s="33"/>
      <c r="X618" s="33"/>
      <c r="Y618" s="33"/>
    </row>
    <row r="619" spans="6:25" ht="13.5" hidden="1" customHeight="1">
      <c r="F619" s="33"/>
      <c r="H619" s="33"/>
      <c r="I619" s="33"/>
      <c r="J619" s="33"/>
      <c r="K619" s="33"/>
      <c r="L619" s="33"/>
      <c r="M619" s="33"/>
      <c r="U619" s="33"/>
      <c r="W619" s="33"/>
      <c r="X619" s="33"/>
      <c r="Y619" s="33"/>
    </row>
    <row r="620" spans="6:25" ht="13.5" hidden="1" customHeight="1">
      <c r="F620" s="33"/>
      <c r="H620" s="33"/>
      <c r="I620" s="33"/>
      <c r="J620" s="33"/>
      <c r="K620" s="33"/>
      <c r="L620" s="33"/>
      <c r="M620" s="33"/>
      <c r="U620" s="33"/>
      <c r="W620" s="33"/>
      <c r="X620" s="33"/>
      <c r="Y620" s="33"/>
    </row>
    <row r="621" spans="6:25" ht="13.5" hidden="1" customHeight="1">
      <c r="F621" s="33"/>
      <c r="H621" s="33"/>
      <c r="I621" s="33"/>
      <c r="J621" s="33"/>
      <c r="K621" s="33"/>
      <c r="L621" s="33"/>
      <c r="M621" s="33"/>
      <c r="U621" s="33"/>
      <c r="W621" s="33"/>
      <c r="X621" s="33"/>
      <c r="Y621" s="33"/>
    </row>
    <row r="622" spans="6:25" ht="13.5" hidden="1" customHeight="1">
      <c r="F622" s="33"/>
      <c r="H622" s="33"/>
      <c r="I622" s="33"/>
      <c r="J622" s="33"/>
      <c r="K622" s="33"/>
      <c r="L622" s="33"/>
      <c r="M622" s="33"/>
      <c r="U622" s="33"/>
      <c r="W622" s="33"/>
      <c r="X622" s="33"/>
      <c r="Y622" s="33"/>
    </row>
    <row r="623" spans="6:25" ht="13.5" hidden="1" customHeight="1">
      <c r="F623" s="33"/>
      <c r="H623" s="33"/>
      <c r="I623" s="33"/>
      <c r="J623" s="33"/>
      <c r="K623" s="33"/>
      <c r="L623" s="33"/>
      <c r="M623" s="33"/>
      <c r="U623" s="33"/>
      <c r="W623" s="33"/>
      <c r="X623" s="33"/>
      <c r="Y623" s="33"/>
    </row>
    <row r="624" spans="6:25" ht="13.5" hidden="1" customHeight="1">
      <c r="F624" s="33"/>
      <c r="H624" s="33"/>
      <c r="I624" s="33"/>
      <c r="J624" s="33"/>
      <c r="K624" s="33"/>
      <c r="L624" s="33"/>
      <c r="M624" s="33"/>
      <c r="U624" s="33"/>
      <c r="W624" s="33"/>
      <c r="X624" s="33"/>
      <c r="Y624" s="33"/>
    </row>
    <row r="625" spans="6:25" ht="13.5" hidden="1" customHeight="1">
      <c r="F625" s="33"/>
      <c r="H625" s="33"/>
      <c r="I625" s="33"/>
      <c r="J625" s="33"/>
      <c r="K625" s="33"/>
      <c r="L625" s="33"/>
      <c r="M625" s="33"/>
      <c r="U625" s="33"/>
      <c r="W625" s="33"/>
      <c r="X625" s="33"/>
      <c r="Y625" s="33"/>
    </row>
    <row r="626" spans="6:25" ht="13.5" hidden="1" customHeight="1">
      <c r="F626" s="33"/>
      <c r="H626" s="33"/>
      <c r="I626" s="33"/>
      <c r="J626" s="33"/>
      <c r="K626" s="33"/>
      <c r="L626" s="33"/>
      <c r="M626" s="33"/>
      <c r="U626" s="33"/>
      <c r="W626" s="33"/>
      <c r="X626" s="33"/>
      <c r="Y626" s="33"/>
    </row>
    <row r="627" spans="6:25" ht="13.5" hidden="1" customHeight="1">
      <c r="F627" s="33"/>
      <c r="H627" s="33"/>
      <c r="I627" s="33"/>
      <c r="J627" s="33"/>
      <c r="K627" s="33"/>
      <c r="L627" s="33"/>
      <c r="M627" s="33"/>
      <c r="U627" s="33"/>
      <c r="W627" s="33"/>
      <c r="X627" s="33"/>
      <c r="Y627" s="33"/>
    </row>
    <row r="628" spans="6:25" ht="13.5" hidden="1" customHeight="1">
      <c r="F628" s="33"/>
      <c r="H628" s="33"/>
      <c r="I628" s="33"/>
      <c r="J628" s="33"/>
      <c r="K628" s="33"/>
      <c r="L628" s="33"/>
      <c r="M628" s="33"/>
      <c r="U628" s="33"/>
      <c r="W628" s="33"/>
      <c r="X628" s="33"/>
      <c r="Y628" s="33"/>
    </row>
    <row r="629" spans="6:25" ht="13.5" hidden="1" customHeight="1">
      <c r="F629" s="33"/>
      <c r="H629" s="33"/>
      <c r="I629" s="33"/>
      <c r="J629" s="33"/>
      <c r="K629" s="33"/>
      <c r="L629" s="33"/>
      <c r="M629" s="33"/>
      <c r="U629" s="33"/>
      <c r="W629" s="33"/>
      <c r="X629" s="33"/>
      <c r="Y629" s="33"/>
    </row>
    <row r="630" spans="6:25" ht="13.5" hidden="1" customHeight="1">
      <c r="F630" s="33"/>
      <c r="H630" s="33"/>
      <c r="I630" s="33"/>
      <c r="J630" s="33"/>
      <c r="K630" s="33"/>
      <c r="L630" s="33"/>
      <c r="M630" s="33"/>
      <c r="U630" s="33"/>
      <c r="W630" s="33"/>
      <c r="X630" s="33"/>
      <c r="Y630" s="33"/>
    </row>
    <row r="631" spans="6:25" ht="13.5" hidden="1" customHeight="1">
      <c r="F631" s="33"/>
      <c r="H631" s="33"/>
      <c r="I631" s="33"/>
      <c r="J631" s="33"/>
      <c r="K631" s="33"/>
      <c r="L631" s="33"/>
      <c r="M631" s="33"/>
      <c r="U631" s="33"/>
      <c r="W631" s="33"/>
      <c r="X631" s="33"/>
      <c r="Y631" s="33"/>
    </row>
    <row r="632" spans="6:25" ht="13.5" hidden="1" customHeight="1">
      <c r="F632" s="33"/>
      <c r="H632" s="33"/>
      <c r="I632" s="33"/>
      <c r="J632" s="33"/>
      <c r="K632" s="33"/>
      <c r="L632" s="33"/>
      <c r="M632" s="33"/>
      <c r="U632" s="33"/>
      <c r="W632" s="33"/>
      <c r="X632" s="33"/>
      <c r="Y632" s="33"/>
    </row>
    <row r="633" spans="6:25" ht="13.5" hidden="1" customHeight="1">
      <c r="F633" s="33"/>
      <c r="H633" s="33"/>
      <c r="I633" s="33"/>
      <c r="J633" s="33"/>
      <c r="K633" s="33"/>
      <c r="L633" s="33"/>
      <c r="M633" s="33"/>
      <c r="U633" s="33"/>
      <c r="W633" s="33"/>
      <c r="X633" s="33"/>
      <c r="Y633" s="33"/>
    </row>
    <row r="634" spans="6:25" ht="13.5" hidden="1" customHeight="1">
      <c r="F634" s="33"/>
      <c r="H634" s="33"/>
      <c r="I634" s="33"/>
      <c r="J634" s="33"/>
      <c r="K634" s="33"/>
      <c r="L634" s="33"/>
      <c r="M634" s="33"/>
      <c r="U634" s="33"/>
      <c r="W634" s="33"/>
      <c r="X634" s="33"/>
      <c r="Y634" s="33"/>
    </row>
    <row r="635" spans="6:25" ht="13.5" hidden="1" customHeight="1">
      <c r="F635" s="33"/>
      <c r="H635" s="33"/>
      <c r="I635" s="33"/>
      <c r="J635" s="33"/>
      <c r="K635" s="33"/>
      <c r="L635" s="33"/>
      <c r="M635" s="33"/>
      <c r="U635" s="33"/>
      <c r="W635" s="33"/>
      <c r="X635" s="33"/>
      <c r="Y635" s="33"/>
    </row>
    <row r="636" spans="6:25" ht="13.5" hidden="1" customHeight="1">
      <c r="F636" s="33"/>
      <c r="H636" s="33"/>
      <c r="I636" s="33"/>
      <c r="J636" s="33"/>
      <c r="K636" s="33"/>
      <c r="L636" s="33"/>
      <c r="M636" s="33"/>
      <c r="U636" s="33"/>
      <c r="W636" s="33"/>
      <c r="X636" s="33"/>
      <c r="Y636" s="33"/>
    </row>
    <row r="637" spans="6:25" ht="13.5" hidden="1" customHeight="1">
      <c r="F637" s="33"/>
      <c r="H637" s="33"/>
      <c r="I637" s="33"/>
      <c r="J637" s="33"/>
      <c r="K637" s="33"/>
      <c r="L637" s="33"/>
      <c r="M637" s="33"/>
      <c r="U637" s="33"/>
      <c r="W637" s="33"/>
      <c r="X637" s="33"/>
      <c r="Y637" s="33"/>
    </row>
    <row r="638" spans="6:25" ht="13.5" hidden="1" customHeight="1">
      <c r="F638" s="33"/>
      <c r="H638" s="33"/>
      <c r="I638" s="33"/>
      <c r="J638" s="33"/>
      <c r="K638" s="33"/>
      <c r="L638" s="33"/>
      <c r="M638" s="33"/>
      <c r="U638" s="33"/>
      <c r="W638" s="33"/>
      <c r="X638" s="33"/>
      <c r="Y638" s="33"/>
    </row>
    <row r="639" spans="6:25" ht="13.5" hidden="1" customHeight="1">
      <c r="F639" s="33"/>
      <c r="H639" s="33"/>
      <c r="I639" s="33"/>
      <c r="J639" s="33"/>
      <c r="K639" s="33"/>
      <c r="L639" s="33"/>
      <c r="M639" s="33"/>
      <c r="U639" s="33"/>
      <c r="W639" s="33"/>
      <c r="X639" s="33"/>
      <c r="Y639" s="33"/>
    </row>
    <row r="640" spans="6:25" ht="13.5" hidden="1" customHeight="1">
      <c r="F640" s="33"/>
      <c r="H640" s="33"/>
      <c r="I640" s="33"/>
      <c r="J640" s="33"/>
      <c r="K640" s="33"/>
      <c r="L640" s="33"/>
      <c r="M640" s="33"/>
      <c r="U640" s="33"/>
      <c r="W640" s="33"/>
      <c r="X640" s="33"/>
      <c r="Y640" s="33"/>
    </row>
    <row r="641" spans="6:25" ht="13.5" hidden="1" customHeight="1">
      <c r="F641" s="33"/>
      <c r="H641" s="33"/>
      <c r="I641" s="33"/>
      <c r="J641" s="33"/>
      <c r="K641" s="33"/>
      <c r="L641" s="33"/>
      <c r="M641" s="33"/>
      <c r="U641" s="33"/>
      <c r="W641" s="33"/>
      <c r="X641" s="33"/>
      <c r="Y641" s="33"/>
    </row>
    <row r="642" spans="6:25" ht="13.5" hidden="1" customHeight="1">
      <c r="F642" s="33"/>
      <c r="H642" s="33"/>
      <c r="I642" s="33"/>
      <c r="J642" s="33"/>
      <c r="K642" s="33"/>
      <c r="L642" s="33"/>
      <c r="M642" s="33"/>
      <c r="U642" s="33"/>
      <c r="W642" s="33"/>
      <c r="X642" s="33"/>
      <c r="Y642" s="33"/>
    </row>
    <row r="643" spans="6:25" ht="13.5" hidden="1" customHeight="1">
      <c r="F643" s="33"/>
      <c r="H643" s="33"/>
      <c r="I643" s="33"/>
      <c r="J643" s="33"/>
      <c r="K643" s="33"/>
      <c r="L643" s="33"/>
      <c r="M643" s="33"/>
      <c r="U643" s="33"/>
      <c r="W643" s="33"/>
      <c r="X643" s="33"/>
      <c r="Y643" s="33"/>
    </row>
    <row r="644" spans="6:25" ht="13.5" hidden="1" customHeight="1">
      <c r="F644" s="33"/>
      <c r="H644" s="33"/>
      <c r="I644" s="33"/>
      <c r="J644" s="33"/>
      <c r="K644" s="33"/>
      <c r="L644" s="33"/>
      <c r="M644" s="33"/>
      <c r="U644" s="33"/>
      <c r="W644" s="33"/>
      <c r="X644" s="33"/>
      <c r="Y644" s="33"/>
    </row>
    <row r="645" spans="6:25" ht="13.5" hidden="1" customHeight="1">
      <c r="F645" s="33"/>
      <c r="H645" s="33"/>
      <c r="I645" s="33"/>
      <c r="J645" s="33"/>
      <c r="K645" s="33"/>
      <c r="L645" s="33"/>
      <c r="M645" s="33"/>
      <c r="U645" s="33"/>
      <c r="W645" s="33"/>
      <c r="X645" s="33"/>
      <c r="Y645" s="33"/>
    </row>
    <row r="646" spans="6:25" ht="13.5" hidden="1" customHeight="1">
      <c r="F646" s="33"/>
      <c r="H646" s="33"/>
      <c r="I646" s="33"/>
      <c r="J646" s="33"/>
      <c r="K646" s="33"/>
      <c r="L646" s="33"/>
      <c r="M646" s="33"/>
      <c r="U646" s="33"/>
      <c r="W646" s="33"/>
      <c r="X646" s="33"/>
      <c r="Y646" s="33"/>
    </row>
    <row r="647" spans="6:25" ht="13.5" hidden="1" customHeight="1">
      <c r="F647" s="33"/>
      <c r="H647" s="33"/>
      <c r="I647" s="33"/>
      <c r="J647" s="33"/>
      <c r="K647" s="33"/>
      <c r="L647" s="33"/>
      <c r="M647" s="33"/>
      <c r="U647" s="33"/>
      <c r="W647" s="33"/>
      <c r="X647" s="33"/>
      <c r="Y647" s="33"/>
    </row>
    <row r="648" spans="6:25" ht="13.5" hidden="1" customHeight="1">
      <c r="F648" s="33"/>
      <c r="H648" s="33"/>
      <c r="I648" s="33"/>
      <c r="J648" s="33"/>
      <c r="K648" s="33"/>
      <c r="L648" s="33"/>
      <c r="M648" s="33"/>
      <c r="U648" s="33"/>
      <c r="W648" s="33"/>
      <c r="X648" s="33"/>
      <c r="Y648" s="33"/>
    </row>
    <row r="649" spans="6:25" ht="13.5" hidden="1" customHeight="1">
      <c r="F649" s="33"/>
      <c r="H649" s="33"/>
      <c r="I649" s="33"/>
      <c r="J649" s="33"/>
      <c r="K649" s="33"/>
      <c r="L649" s="33"/>
      <c r="M649" s="33"/>
      <c r="U649" s="33"/>
      <c r="W649" s="33"/>
      <c r="X649" s="33"/>
      <c r="Y649" s="33"/>
    </row>
    <row r="650" spans="6:25" ht="13.5" hidden="1" customHeight="1">
      <c r="F650" s="33"/>
      <c r="H650" s="33"/>
      <c r="I650" s="33"/>
      <c r="J650" s="33"/>
      <c r="K650" s="33"/>
      <c r="L650" s="33"/>
      <c r="M650" s="33"/>
      <c r="U650" s="33"/>
      <c r="W650" s="33"/>
      <c r="X650" s="33"/>
      <c r="Y650" s="33"/>
    </row>
    <row r="651" spans="6:25" ht="13.5" hidden="1" customHeight="1">
      <c r="F651" s="33"/>
      <c r="H651" s="33"/>
      <c r="I651" s="33"/>
      <c r="J651" s="33"/>
      <c r="K651" s="33"/>
      <c r="L651" s="33"/>
      <c r="M651" s="33"/>
      <c r="U651" s="33"/>
      <c r="W651" s="33"/>
      <c r="X651" s="33"/>
      <c r="Y651" s="33"/>
    </row>
    <row r="652" spans="6:25" ht="13.5" hidden="1" customHeight="1">
      <c r="F652" s="33"/>
      <c r="H652" s="33"/>
      <c r="I652" s="33"/>
      <c r="J652" s="33"/>
      <c r="K652" s="33"/>
      <c r="L652" s="33"/>
      <c r="M652" s="33"/>
      <c r="U652" s="33"/>
      <c r="W652" s="33"/>
      <c r="X652" s="33"/>
      <c r="Y652" s="33"/>
    </row>
    <row r="653" spans="6:25" ht="13.5" hidden="1" customHeight="1">
      <c r="F653" s="33"/>
      <c r="H653" s="33"/>
      <c r="I653" s="33"/>
      <c r="J653" s="33"/>
      <c r="K653" s="33"/>
      <c r="L653" s="33"/>
      <c r="M653" s="33"/>
      <c r="U653" s="33"/>
      <c r="W653" s="33"/>
      <c r="X653" s="33"/>
      <c r="Y653" s="33"/>
    </row>
    <row r="654" spans="6:25" ht="13.5" hidden="1" customHeight="1">
      <c r="F654" s="33"/>
      <c r="H654" s="33"/>
      <c r="I654" s="33"/>
      <c r="J654" s="33"/>
      <c r="K654" s="33"/>
      <c r="L654" s="33"/>
      <c r="M654" s="33"/>
      <c r="U654" s="33"/>
      <c r="W654" s="33"/>
      <c r="X654" s="33"/>
      <c r="Y654" s="33"/>
    </row>
    <row r="655" spans="6:25" ht="13.5" hidden="1" customHeight="1">
      <c r="F655" s="33"/>
      <c r="H655" s="33"/>
      <c r="I655" s="33"/>
      <c r="J655" s="33"/>
      <c r="K655" s="33"/>
      <c r="L655" s="33"/>
      <c r="M655" s="33"/>
      <c r="U655" s="33"/>
      <c r="W655" s="33"/>
      <c r="X655" s="33"/>
      <c r="Y655" s="33"/>
    </row>
    <row r="656" spans="6:25" ht="13.5" hidden="1" customHeight="1">
      <c r="F656" s="33"/>
      <c r="H656" s="33"/>
      <c r="I656" s="33"/>
      <c r="J656" s="33"/>
      <c r="K656" s="33"/>
      <c r="L656" s="33"/>
      <c r="M656" s="33"/>
      <c r="U656" s="33"/>
      <c r="W656" s="33"/>
      <c r="X656" s="33"/>
      <c r="Y656" s="33"/>
    </row>
    <row r="657" spans="6:25" ht="13.5" hidden="1" customHeight="1">
      <c r="F657" s="33"/>
      <c r="H657" s="33"/>
      <c r="I657" s="33"/>
      <c r="J657" s="33"/>
      <c r="K657" s="33"/>
      <c r="L657" s="33"/>
      <c r="M657" s="33"/>
      <c r="U657" s="33"/>
      <c r="W657" s="33"/>
      <c r="X657" s="33"/>
      <c r="Y657" s="33"/>
    </row>
    <row r="658" spans="6:25" ht="13.5" hidden="1" customHeight="1">
      <c r="F658" s="33"/>
      <c r="H658" s="33"/>
      <c r="I658" s="33"/>
      <c r="J658" s="33"/>
      <c r="K658" s="33"/>
      <c r="L658" s="33"/>
      <c r="M658" s="33"/>
      <c r="U658" s="33"/>
      <c r="W658" s="33"/>
      <c r="X658" s="33"/>
      <c r="Y658" s="33"/>
    </row>
    <row r="659" spans="6:25" ht="13.5" hidden="1" customHeight="1">
      <c r="F659" s="33"/>
      <c r="H659" s="33"/>
      <c r="I659" s="33"/>
      <c r="J659" s="33"/>
      <c r="K659" s="33"/>
      <c r="L659" s="33"/>
      <c r="M659" s="33"/>
      <c r="U659" s="33"/>
      <c r="W659" s="33"/>
      <c r="X659" s="33"/>
      <c r="Y659" s="33"/>
    </row>
    <row r="660" spans="6:25" ht="13.5" hidden="1" customHeight="1">
      <c r="F660" s="33"/>
      <c r="H660" s="33"/>
      <c r="I660" s="33"/>
      <c r="J660" s="33"/>
      <c r="K660" s="33"/>
      <c r="L660" s="33"/>
      <c r="M660" s="33"/>
      <c r="U660" s="33"/>
      <c r="W660" s="33"/>
      <c r="X660" s="33"/>
      <c r="Y660" s="33"/>
    </row>
    <row r="661" spans="6:25" ht="13.5" hidden="1" customHeight="1">
      <c r="F661" s="33"/>
      <c r="H661" s="33"/>
      <c r="I661" s="33"/>
      <c r="J661" s="33"/>
      <c r="K661" s="33"/>
      <c r="L661" s="33"/>
      <c r="M661" s="33"/>
      <c r="U661" s="33"/>
      <c r="W661" s="33"/>
      <c r="X661" s="33"/>
      <c r="Y661" s="33"/>
    </row>
    <row r="662" spans="6:25" ht="13.5" hidden="1" customHeight="1">
      <c r="F662" s="33"/>
      <c r="H662" s="33"/>
      <c r="I662" s="33"/>
      <c r="J662" s="33"/>
      <c r="K662" s="33"/>
      <c r="L662" s="33"/>
      <c r="M662" s="33"/>
      <c r="U662" s="33"/>
      <c r="W662" s="33"/>
      <c r="X662" s="33"/>
      <c r="Y662" s="33"/>
    </row>
    <row r="663" spans="6:25" ht="13.5" hidden="1" customHeight="1">
      <c r="F663" s="33"/>
      <c r="H663" s="33"/>
      <c r="I663" s="33"/>
      <c r="J663" s="33"/>
      <c r="K663" s="33"/>
      <c r="L663" s="33"/>
      <c r="M663" s="33"/>
      <c r="U663" s="33"/>
      <c r="W663" s="33"/>
      <c r="X663" s="33"/>
      <c r="Y663" s="33"/>
    </row>
    <row r="664" spans="6:25" ht="13.5" hidden="1" customHeight="1">
      <c r="F664" s="33"/>
      <c r="H664" s="33"/>
      <c r="I664" s="33"/>
      <c r="J664" s="33"/>
      <c r="K664" s="33"/>
      <c r="L664" s="33"/>
      <c r="M664" s="33"/>
      <c r="U664" s="33"/>
      <c r="W664" s="33"/>
      <c r="X664" s="33"/>
      <c r="Y664" s="33"/>
    </row>
    <row r="665" spans="6:25" ht="13.5" hidden="1" customHeight="1">
      <c r="F665" s="33"/>
      <c r="H665" s="33"/>
      <c r="I665" s="33"/>
      <c r="J665" s="33"/>
      <c r="K665" s="33"/>
      <c r="L665" s="33"/>
      <c r="M665" s="33"/>
      <c r="U665" s="33"/>
      <c r="W665" s="33"/>
      <c r="X665" s="33"/>
      <c r="Y665" s="33"/>
    </row>
    <row r="666" spans="6:25" ht="13.5" hidden="1" customHeight="1">
      <c r="F666" s="33"/>
      <c r="H666" s="33"/>
      <c r="I666" s="33"/>
      <c r="J666" s="33"/>
      <c r="K666" s="33"/>
      <c r="L666" s="33"/>
      <c r="M666" s="33"/>
      <c r="U666" s="33"/>
      <c r="W666" s="33"/>
      <c r="X666" s="33"/>
      <c r="Y666" s="33"/>
    </row>
    <row r="667" spans="6:25" ht="13.5" hidden="1" customHeight="1">
      <c r="F667" s="33"/>
      <c r="H667" s="33"/>
      <c r="I667" s="33"/>
      <c r="J667" s="33"/>
      <c r="K667" s="33"/>
      <c r="L667" s="33"/>
      <c r="M667" s="33"/>
      <c r="U667" s="33"/>
      <c r="W667" s="33"/>
      <c r="X667" s="33"/>
      <c r="Y667" s="33"/>
    </row>
    <row r="668" spans="6:25" ht="13.5" hidden="1" customHeight="1">
      <c r="F668" s="33"/>
      <c r="H668" s="33"/>
      <c r="I668" s="33"/>
      <c r="J668" s="33"/>
      <c r="K668" s="33"/>
      <c r="L668" s="33"/>
      <c r="M668" s="33"/>
      <c r="U668" s="33"/>
      <c r="W668" s="33"/>
      <c r="X668" s="33"/>
      <c r="Y668" s="33"/>
    </row>
    <row r="669" spans="6:25" ht="13.5" hidden="1" customHeight="1">
      <c r="F669" s="33"/>
      <c r="H669" s="33"/>
      <c r="I669" s="33"/>
      <c r="J669" s="33"/>
      <c r="K669" s="33"/>
      <c r="L669" s="33"/>
      <c r="M669" s="33"/>
      <c r="U669" s="33"/>
      <c r="W669" s="33"/>
      <c r="X669" s="33"/>
      <c r="Y669" s="33"/>
    </row>
    <row r="670" spans="6:25" ht="13.5" hidden="1" customHeight="1">
      <c r="F670" s="33"/>
      <c r="H670" s="33"/>
      <c r="I670" s="33"/>
      <c r="J670" s="33"/>
      <c r="K670" s="33"/>
      <c r="L670" s="33"/>
      <c r="M670" s="33"/>
      <c r="U670" s="33"/>
      <c r="W670" s="33"/>
      <c r="X670" s="33"/>
      <c r="Y670" s="33"/>
    </row>
    <row r="671" spans="6:25" ht="13.5" hidden="1" customHeight="1">
      <c r="F671" s="33"/>
      <c r="H671" s="33"/>
      <c r="I671" s="33"/>
      <c r="J671" s="33"/>
      <c r="K671" s="33"/>
      <c r="L671" s="33"/>
      <c r="M671" s="33"/>
      <c r="U671" s="33"/>
      <c r="W671" s="33"/>
      <c r="X671" s="33"/>
      <c r="Y671" s="33"/>
    </row>
    <row r="672" spans="6:25" ht="13.5" hidden="1" customHeight="1">
      <c r="F672" s="33"/>
      <c r="H672" s="33"/>
      <c r="I672" s="33"/>
      <c r="J672" s="33"/>
      <c r="K672" s="33"/>
      <c r="L672" s="33"/>
      <c r="M672" s="33"/>
      <c r="U672" s="33"/>
      <c r="W672" s="33"/>
      <c r="X672" s="33"/>
      <c r="Y672" s="33"/>
    </row>
    <row r="673" spans="6:25" ht="13.5" hidden="1" customHeight="1">
      <c r="F673" s="33"/>
      <c r="H673" s="33"/>
      <c r="I673" s="33"/>
      <c r="J673" s="33"/>
      <c r="K673" s="33"/>
      <c r="L673" s="33"/>
      <c r="M673" s="33"/>
      <c r="U673" s="33"/>
      <c r="W673" s="33"/>
      <c r="X673" s="33"/>
      <c r="Y673" s="33"/>
    </row>
    <row r="674" spans="6:25" ht="13.5" hidden="1" customHeight="1">
      <c r="F674" s="33"/>
      <c r="H674" s="33"/>
      <c r="I674" s="33"/>
      <c r="J674" s="33"/>
      <c r="K674" s="33"/>
      <c r="L674" s="33"/>
      <c r="M674" s="33"/>
      <c r="U674" s="33"/>
      <c r="W674" s="33"/>
      <c r="X674" s="33"/>
      <c r="Y674" s="33"/>
    </row>
    <row r="675" spans="6:25" ht="13.5" hidden="1" customHeight="1">
      <c r="F675" s="33"/>
      <c r="H675" s="33"/>
      <c r="I675" s="33"/>
      <c r="J675" s="33"/>
      <c r="K675" s="33"/>
      <c r="L675" s="33"/>
      <c r="M675" s="33"/>
      <c r="U675" s="33"/>
      <c r="W675" s="33"/>
      <c r="X675" s="33"/>
      <c r="Y675" s="33"/>
    </row>
    <row r="676" spans="6:25" ht="13.5" hidden="1" customHeight="1">
      <c r="F676" s="33"/>
      <c r="H676" s="33"/>
      <c r="I676" s="33"/>
      <c r="J676" s="33"/>
      <c r="K676" s="33"/>
      <c r="L676" s="33"/>
      <c r="M676" s="33"/>
      <c r="U676" s="33"/>
      <c r="W676" s="33"/>
      <c r="X676" s="33"/>
      <c r="Y676" s="33"/>
    </row>
    <row r="677" spans="6:25" ht="13.5" hidden="1" customHeight="1">
      <c r="F677" s="33"/>
      <c r="H677" s="33"/>
      <c r="I677" s="33"/>
      <c r="J677" s="33"/>
      <c r="K677" s="33"/>
      <c r="L677" s="33"/>
      <c r="M677" s="33"/>
      <c r="U677" s="33"/>
      <c r="W677" s="33"/>
      <c r="X677" s="33"/>
      <c r="Y677" s="33"/>
    </row>
    <row r="678" spans="6:25" ht="13.5" hidden="1" customHeight="1">
      <c r="F678" s="33"/>
      <c r="H678" s="33"/>
      <c r="I678" s="33"/>
      <c r="J678" s="33"/>
      <c r="K678" s="33"/>
      <c r="L678" s="33"/>
      <c r="M678" s="33"/>
      <c r="U678" s="33"/>
      <c r="W678" s="33"/>
      <c r="X678" s="33"/>
      <c r="Y678" s="33"/>
    </row>
    <row r="679" spans="6:25" ht="13.5" hidden="1" customHeight="1">
      <c r="F679" s="33"/>
      <c r="H679" s="33"/>
      <c r="I679" s="33"/>
      <c r="J679" s="33"/>
      <c r="K679" s="33"/>
      <c r="L679" s="33"/>
      <c r="M679" s="33"/>
      <c r="U679" s="33"/>
      <c r="W679" s="33"/>
      <c r="X679" s="33"/>
      <c r="Y679" s="33"/>
    </row>
    <row r="680" spans="6:25" ht="13.5" hidden="1" customHeight="1">
      <c r="F680" s="33"/>
      <c r="H680" s="33"/>
      <c r="I680" s="33"/>
      <c r="J680" s="33"/>
      <c r="K680" s="33"/>
      <c r="L680" s="33"/>
      <c r="M680" s="33"/>
      <c r="U680" s="33"/>
      <c r="W680" s="33"/>
      <c r="X680" s="33"/>
      <c r="Y680" s="33"/>
    </row>
    <row r="681" spans="6:25" ht="13.5" hidden="1" customHeight="1">
      <c r="F681" s="33"/>
      <c r="H681" s="33"/>
      <c r="I681" s="33"/>
      <c r="J681" s="33"/>
      <c r="K681" s="33"/>
      <c r="L681" s="33"/>
      <c r="M681" s="33"/>
      <c r="U681" s="33"/>
      <c r="W681" s="33"/>
      <c r="X681" s="33"/>
      <c r="Y681" s="33"/>
    </row>
    <row r="682" spans="6:25" ht="13.5" hidden="1" customHeight="1">
      <c r="F682" s="33"/>
      <c r="H682" s="33"/>
      <c r="I682" s="33"/>
      <c r="J682" s="33"/>
      <c r="K682" s="33"/>
      <c r="L682" s="33"/>
      <c r="M682" s="33"/>
      <c r="U682" s="33"/>
      <c r="W682" s="33"/>
      <c r="X682" s="33"/>
      <c r="Y682" s="33"/>
    </row>
    <row r="683" spans="6:25" ht="13.5" hidden="1" customHeight="1">
      <c r="F683" s="33"/>
      <c r="H683" s="33"/>
      <c r="I683" s="33"/>
      <c r="J683" s="33"/>
      <c r="K683" s="33"/>
      <c r="L683" s="33"/>
      <c r="M683" s="33"/>
      <c r="U683" s="33"/>
      <c r="W683" s="33"/>
      <c r="X683" s="33"/>
      <c r="Y683" s="33"/>
    </row>
    <row r="684" spans="6:25" ht="13.5" hidden="1" customHeight="1">
      <c r="F684" s="33"/>
      <c r="H684" s="33"/>
      <c r="I684" s="33"/>
      <c r="J684" s="33"/>
      <c r="K684" s="33"/>
      <c r="L684" s="33"/>
      <c r="M684" s="33"/>
      <c r="U684" s="33"/>
      <c r="W684" s="33"/>
      <c r="X684" s="33"/>
      <c r="Y684" s="33"/>
    </row>
    <row r="685" spans="6:25" ht="13.5" hidden="1" customHeight="1">
      <c r="F685" s="33"/>
      <c r="H685" s="33"/>
      <c r="I685" s="33"/>
      <c r="J685" s="33"/>
      <c r="K685" s="33"/>
      <c r="L685" s="33"/>
      <c r="M685" s="33"/>
      <c r="U685" s="33"/>
      <c r="W685" s="33"/>
      <c r="X685" s="33"/>
      <c r="Y685" s="33"/>
    </row>
    <row r="686" spans="6:25" ht="13.5" hidden="1" customHeight="1">
      <c r="F686" s="33"/>
      <c r="H686" s="33"/>
      <c r="I686" s="33"/>
      <c r="J686" s="33"/>
      <c r="K686" s="33"/>
      <c r="L686" s="33"/>
      <c r="M686" s="33"/>
      <c r="U686" s="33"/>
      <c r="W686" s="33"/>
      <c r="X686" s="33"/>
      <c r="Y686" s="33"/>
    </row>
    <row r="687" spans="6:25" ht="13.5" hidden="1" customHeight="1">
      <c r="F687" s="33"/>
      <c r="H687" s="33"/>
      <c r="I687" s="33"/>
      <c r="J687" s="33"/>
      <c r="K687" s="33"/>
      <c r="L687" s="33"/>
      <c r="M687" s="33"/>
      <c r="U687" s="33"/>
      <c r="W687" s="33"/>
      <c r="X687" s="33"/>
      <c r="Y687" s="33"/>
    </row>
    <row r="688" spans="6:25" ht="13.5" hidden="1" customHeight="1">
      <c r="F688" s="33"/>
      <c r="H688" s="33"/>
      <c r="I688" s="33"/>
      <c r="J688" s="33"/>
      <c r="K688" s="33"/>
      <c r="L688" s="33"/>
      <c r="M688" s="33"/>
      <c r="U688" s="33"/>
      <c r="W688" s="33"/>
      <c r="X688" s="33"/>
      <c r="Y688" s="33"/>
    </row>
    <row r="689" spans="6:25" ht="13.5" hidden="1" customHeight="1">
      <c r="F689" s="33"/>
      <c r="H689" s="33"/>
      <c r="I689" s="33"/>
      <c r="J689" s="33"/>
      <c r="K689" s="33"/>
      <c r="L689" s="33"/>
      <c r="M689" s="33"/>
      <c r="U689" s="33"/>
      <c r="W689" s="33"/>
      <c r="X689" s="33"/>
      <c r="Y689" s="33"/>
    </row>
    <row r="690" spans="6:25" ht="13.5" hidden="1" customHeight="1">
      <c r="F690" s="33"/>
      <c r="H690" s="33"/>
      <c r="I690" s="33"/>
      <c r="J690" s="33"/>
      <c r="K690" s="33"/>
      <c r="L690" s="33"/>
      <c r="M690" s="33"/>
      <c r="U690" s="33"/>
      <c r="W690" s="33"/>
      <c r="X690" s="33"/>
      <c r="Y690" s="33"/>
    </row>
    <row r="691" spans="6:25" ht="13.5" hidden="1" customHeight="1">
      <c r="F691" s="33"/>
      <c r="H691" s="33"/>
      <c r="I691" s="33"/>
      <c r="J691" s="33"/>
      <c r="K691" s="33"/>
      <c r="L691" s="33"/>
      <c r="M691" s="33"/>
      <c r="U691" s="33"/>
      <c r="W691" s="33"/>
      <c r="X691" s="33"/>
      <c r="Y691" s="33"/>
    </row>
    <row r="692" spans="6:25" ht="13.5" hidden="1" customHeight="1">
      <c r="F692" s="33"/>
      <c r="H692" s="33"/>
      <c r="I692" s="33"/>
      <c r="J692" s="33"/>
      <c r="K692" s="33"/>
      <c r="L692" s="33"/>
      <c r="M692" s="33"/>
      <c r="U692" s="33"/>
      <c r="W692" s="33"/>
      <c r="X692" s="33"/>
      <c r="Y692" s="33"/>
    </row>
    <row r="693" spans="6:25" ht="13.5" hidden="1" customHeight="1">
      <c r="F693" s="33"/>
      <c r="H693" s="33"/>
      <c r="I693" s="33"/>
      <c r="J693" s="33"/>
      <c r="K693" s="33"/>
      <c r="L693" s="33"/>
      <c r="M693" s="33"/>
      <c r="U693" s="33"/>
      <c r="W693" s="33"/>
      <c r="X693" s="33"/>
      <c r="Y693" s="33"/>
    </row>
    <row r="694" spans="6:25" ht="13.5" hidden="1" customHeight="1">
      <c r="F694" s="33"/>
      <c r="H694" s="33"/>
      <c r="I694" s="33"/>
      <c r="J694" s="33"/>
      <c r="K694" s="33"/>
      <c r="L694" s="33"/>
      <c r="M694" s="33"/>
      <c r="U694" s="33"/>
      <c r="W694" s="33"/>
      <c r="X694" s="33"/>
      <c r="Y694" s="33"/>
    </row>
    <row r="695" spans="6:25" ht="13.5" hidden="1" customHeight="1">
      <c r="F695" s="33"/>
      <c r="H695" s="33"/>
      <c r="I695" s="33"/>
      <c r="J695" s="33"/>
      <c r="K695" s="33"/>
      <c r="L695" s="33"/>
      <c r="M695" s="33"/>
      <c r="U695" s="33"/>
      <c r="W695" s="33"/>
      <c r="X695" s="33"/>
      <c r="Y695" s="33"/>
    </row>
    <row r="696" spans="6:25" ht="13.5" hidden="1" customHeight="1">
      <c r="F696" s="33"/>
      <c r="H696" s="33"/>
      <c r="I696" s="33"/>
      <c r="J696" s="33"/>
      <c r="K696" s="33"/>
      <c r="L696" s="33"/>
      <c r="M696" s="33"/>
      <c r="U696" s="33"/>
      <c r="W696" s="33"/>
      <c r="X696" s="33"/>
      <c r="Y696" s="33"/>
    </row>
    <row r="697" spans="6:25" ht="13.5" hidden="1" customHeight="1">
      <c r="F697" s="33"/>
      <c r="H697" s="33"/>
      <c r="I697" s="33"/>
      <c r="J697" s="33"/>
      <c r="K697" s="33"/>
      <c r="L697" s="33"/>
      <c r="M697" s="33"/>
      <c r="U697" s="33"/>
      <c r="W697" s="33"/>
      <c r="X697" s="33"/>
      <c r="Y697" s="33"/>
    </row>
    <row r="698" spans="6:25" ht="13.5" hidden="1" customHeight="1">
      <c r="F698" s="33"/>
      <c r="H698" s="33"/>
      <c r="I698" s="33"/>
      <c r="J698" s="33"/>
      <c r="K698" s="33"/>
      <c r="L698" s="33"/>
      <c r="M698" s="33"/>
      <c r="U698" s="33"/>
      <c r="W698" s="33"/>
      <c r="X698" s="33"/>
      <c r="Y698" s="33"/>
    </row>
    <row r="699" spans="6:25" ht="13.5" hidden="1" customHeight="1">
      <c r="F699" s="33"/>
      <c r="H699" s="33"/>
      <c r="I699" s="33"/>
      <c r="J699" s="33"/>
      <c r="K699" s="33"/>
      <c r="L699" s="33"/>
      <c r="M699" s="33"/>
      <c r="U699" s="33"/>
      <c r="W699" s="33"/>
      <c r="X699" s="33"/>
      <c r="Y699" s="33"/>
    </row>
    <row r="700" spans="6:25" ht="13.5" hidden="1" customHeight="1">
      <c r="F700" s="33"/>
      <c r="H700" s="33"/>
      <c r="I700" s="33"/>
      <c r="J700" s="33"/>
      <c r="K700" s="33"/>
      <c r="L700" s="33"/>
      <c r="M700" s="33"/>
      <c r="U700" s="33"/>
      <c r="W700" s="33"/>
      <c r="X700" s="33"/>
      <c r="Y700" s="33"/>
    </row>
    <row r="701" spans="6:25" ht="13.5" hidden="1" customHeight="1">
      <c r="F701" s="33"/>
      <c r="H701" s="33"/>
      <c r="I701" s="33"/>
      <c r="J701" s="33"/>
      <c r="K701" s="33"/>
      <c r="L701" s="33"/>
      <c r="M701" s="33"/>
      <c r="U701" s="33"/>
      <c r="W701" s="33"/>
      <c r="X701" s="33"/>
      <c r="Y701" s="33"/>
    </row>
    <row r="702" spans="6:25" ht="13.5" hidden="1" customHeight="1">
      <c r="F702" s="33"/>
      <c r="H702" s="33"/>
      <c r="I702" s="33"/>
      <c r="J702" s="33"/>
      <c r="K702" s="33"/>
      <c r="L702" s="33"/>
      <c r="M702" s="33"/>
      <c r="U702" s="33"/>
      <c r="W702" s="33"/>
      <c r="X702" s="33"/>
      <c r="Y702" s="33"/>
    </row>
    <row r="703" spans="6:25" ht="13.5" hidden="1" customHeight="1">
      <c r="F703" s="33"/>
      <c r="H703" s="33"/>
      <c r="I703" s="33"/>
      <c r="J703" s="33"/>
      <c r="K703" s="33"/>
      <c r="L703" s="33"/>
      <c r="M703" s="33"/>
      <c r="U703" s="33"/>
      <c r="W703" s="33"/>
      <c r="X703" s="33"/>
      <c r="Y703" s="33"/>
    </row>
    <row r="704" spans="6:25" ht="13.5" hidden="1" customHeight="1">
      <c r="F704" s="33"/>
      <c r="H704" s="33"/>
      <c r="I704" s="33"/>
      <c r="J704" s="33"/>
      <c r="K704" s="33"/>
      <c r="L704" s="33"/>
      <c r="M704" s="33"/>
      <c r="U704" s="33"/>
      <c r="W704" s="33"/>
      <c r="X704" s="33"/>
      <c r="Y704" s="33"/>
    </row>
    <row r="705" spans="6:25" ht="13.5" hidden="1" customHeight="1">
      <c r="F705" s="33"/>
      <c r="H705" s="33"/>
      <c r="I705" s="33"/>
      <c r="J705" s="33"/>
      <c r="K705" s="33"/>
      <c r="L705" s="33"/>
      <c r="M705" s="33"/>
      <c r="U705" s="33"/>
      <c r="W705" s="33"/>
      <c r="X705" s="33"/>
      <c r="Y705" s="33"/>
    </row>
    <row r="706" spans="6:25" ht="13.5" hidden="1" customHeight="1">
      <c r="F706" s="33"/>
      <c r="H706" s="33"/>
      <c r="I706" s="33"/>
      <c r="J706" s="33"/>
      <c r="K706" s="33"/>
      <c r="L706" s="33"/>
      <c r="M706" s="33"/>
      <c r="U706" s="33"/>
      <c r="W706" s="33"/>
      <c r="X706" s="33"/>
      <c r="Y706" s="33"/>
    </row>
    <row r="707" spans="6:25" ht="13.5" hidden="1" customHeight="1">
      <c r="F707" s="33"/>
      <c r="H707" s="33"/>
      <c r="I707" s="33"/>
      <c r="J707" s="33"/>
      <c r="K707" s="33"/>
      <c r="L707" s="33"/>
      <c r="M707" s="33"/>
      <c r="U707" s="33"/>
      <c r="W707" s="33"/>
      <c r="X707" s="33"/>
      <c r="Y707" s="33"/>
    </row>
    <row r="708" spans="6:25" ht="13.5" hidden="1" customHeight="1">
      <c r="F708" s="33"/>
      <c r="H708" s="33"/>
      <c r="I708" s="33"/>
      <c r="J708" s="33"/>
      <c r="K708" s="33"/>
      <c r="L708" s="33"/>
      <c r="M708" s="33"/>
      <c r="U708" s="33"/>
      <c r="W708" s="33"/>
      <c r="X708" s="33"/>
      <c r="Y708" s="33"/>
    </row>
    <row r="709" spans="6:25" ht="13.5" hidden="1" customHeight="1">
      <c r="F709" s="33"/>
      <c r="H709" s="33"/>
      <c r="I709" s="33"/>
      <c r="J709" s="33"/>
      <c r="K709" s="33"/>
      <c r="L709" s="33"/>
      <c r="M709" s="33"/>
      <c r="U709" s="33"/>
      <c r="W709" s="33"/>
      <c r="X709" s="33"/>
      <c r="Y709" s="33"/>
    </row>
    <row r="710" spans="6:25" ht="13.5" hidden="1" customHeight="1">
      <c r="F710" s="33"/>
      <c r="H710" s="33"/>
      <c r="I710" s="33"/>
      <c r="J710" s="33"/>
      <c r="K710" s="33"/>
      <c r="L710" s="33"/>
      <c r="M710" s="33"/>
      <c r="U710" s="33"/>
      <c r="W710" s="33"/>
      <c r="X710" s="33"/>
      <c r="Y710" s="33"/>
    </row>
    <row r="711" spans="6:25" ht="13.5" hidden="1" customHeight="1">
      <c r="F711" s="33"/>
      <c r="H711" s="33"/>
      <c r="I711" s="33"/>
      <c r="J711" s="33"/>
      <c r="K711" s="33"/>
      <c r="L711" s="33"/>
      <c r="M711" s="33"/>
      <c r="U711" s="33"/>
      <c r="W711" s="33"/>
      <c r="X711" s="33"/>
      <c r="Y711" s="33"/>
    </row>
    <row r="712" spans="6:25" ht="13.5" hidden="1" customHeight="1">
      <c r="F712" s="33"/>
      <c r="H712" s="33"/>
      <c r="I712" s="33"/>
      <c r="J712" s="33"/>
      <c r="K712" s="33"/>
      <c r="L712" s="33"/>
      <c r="M712" s="33"/>
      <c r="U712" s="33"/>
      <c r="W712" s="33"/>
      <c r="X712" s="33"/>
      <c r="Y712" s="33"/>
    </row>
    <row r="713" spans="6:25" ht="13.5" hidden="1" customHeight="1">
      <c r="F713" s="33"/>
      <c r="H713" s="33"/>
      <c r="I713" s="33"/>
      <c r="J713" s="33"/>
      <c r="K713" s="33"/>
      <c r="L713" s="33"/>
      <c r="M713" s="33"/>
      <c r="U713" s="33"/>
      <c r="W713" s="33"/>
      <c r="X713" s="33"/>
      <c r="Y713" s="33"/>
    </row>
    <row r="714" spans="6:25" ht="13.5" hidden="1" customHeight="1">
      <c r="F714" s="33"/>
      <c r="H714" s="33"/>
      <c r="I714" s="33"/>
      <c r="J714" s="33"/>
      <c r="K714" s="33"/>
      <c r="L714" s="33"/>
      <c r="M714" s="33"/>
      <c r="U714" s="33"/>
      <c r="W714" s="33"/>
      <c r="X714" s="33"/>
      <c r="Y714" s="33"/>
    </row>
    <row r="715" spans="6:25" ht="13.5" hidden="1" customHeight="1">
      <c r="F715" s="33"/>
      <c r="H715" s="33"/>
      <c r="I715" s="33"/>
      <c r="J715" s="33"/>
      <c r="K715" s="33"/>
      <c r="L715" s="33"/>
      <c r="M715" s="33"/>
      <c r="U715" s="33"/>
      <c r="W715" s="33"/>
      <c r="X715" s="33"/>
      <c r="Y715" s="33"/>
    </row>
    <row r="716" spans="6:25" ht="13.5" hidden="1" customHeight="1">
      <c r="F716" s="33"/>
      <c r="H716" s="33"/>
      <c r="I716" s="33"/>
      <c r="J716" s="33"/>
      <c r="K716" s="33"/>
      <c r="L716" s="33"/>
      <c r="M716" s="33"/>
      <c r="U716" s="33"/>
      <c r="W716" s="33"/>
      <c r="X716" s="33"/>
      <c r="Y716" s="33"/>
    </row>
    <row r="717" spans="6:25" ht="13.5" hidden="1" customHeight="1">
      <c r="F717" s="33"/>
      <c r="H717" s="33"/>
      <c r="I717" s="33"/>
      <c r="J717" s="33"/>
      <c r="K717" s="33"/>
      <c r="L717" s="33"/>
      <c r="M717" s="33"/>
      <c r="U717" s="33"/>
      <c r="W717" s="33"/>
      <c r="X717" s="33"/>
      <c r="Y717" s="33"/>
    </row>
    <row r="718" spans="6:25" ht="13.5" hidden="1" customHeight="1">
      <c r="F718" s="33"/>
      <c r="H718" s="33"/>
      <c r="I718" s="33"/>
      <c r="J718" s="33"/>
      <c r="K718" s="33"/>
      <c r="L718" s="33"/>
      <c r="M718" s="33"/>
      <c r="U718" s="33"/>
      <c r="W718" s="33"/>
      <c r="X718" s="33"/>
      <c r="Y718" s="33"/>
    </row>
    <row r="719" spans="6:25" ht="13.5" hidden="1" customHeight="1">
      <c r="F719" s="33"/>
      <c r="H719" s="33"/>
      <c r="I719" s="33"/>
      <c r="J719" s="33"/>
      <c r="K719" s="33"/>
      <c r="L719" s="33"/>
      <c r="M719" s="33"/>
      <c r="U719" s="33"/>
      <c r="W719" s="33"/>
      <c r="X719" s="33"/>
      <c r="Y719" s="33"/>
    </row>
    <row r="720" spans="6:25" ht="13.5" hidden="1" customHeight="1">
      <c r="F720" s="33"/>
      <c r="H720" s="33"/>
      <c r="I720" s="33"/>
      <c r="J720" s="33"/>
      <c r="K720" s="33"/>
      <c r="L720" s="33"/>
      <c r="M720" s="33"/>
      <c r="U720" s="33"/>
      <c r="W720" s="33"/>
      <c r="X720" s="33"/>
      <c r="Y720" s="33"/>
    </row>
    <row r="721" spans="6:25" ht="13.5" hidden="1" customHeight="1">
      <c r="F721" s="33"/>
      <c r="H721" s="33"/>
      <c r="I721" s="33"/>
      <c r="J721" s="33"/>
      <c r="K721" s="33"/>
      <c r="L721" s="33"/>
      <c r="M721" s="33"/>
      <c r="U721" s="33"/>
      <c r="W721" s="33"/>
      <c r="X721" s="33"/>
      <c r="Y721" s="33"/>
    </row>
    <row r="722" spans="6:25" ht="13.5" hidden="1" customHeight="1">
      <c r="F722" s="33"/>
      <c r="H722" s="33"/>
      <c r="I722" s="33"/>
      <c r="J722" s="33"/>
      <c r="K722" s="33"/>
      <c r="L722" s="33"/>
      <c r="M722" s="33"/>
      <c r="U722" s="33"/>
      <c r="W722" s="33"/>
      <c r="X722" s="33"/>
      <c r="Y722" s="33"/>
    </row>
    <row r="723" spans="6:25" ht="13.5" hidden="1" customHeight="1">
      <c r="F723" s="33"/>
      <c r="H723" s="33"/>
      <c r="I723" s="33"/>
      <c r="J723" s="33"/>
      <c r="K723" s="33"/>
      <c r="L723" s="33"/>
      <c r="M723" s="33"/>
      <c r="U723" s="33"/>
      <c r="W723" s="33"/>
      <c r="X723" s="33"/>
      <c r="Y723" s="33"/>
    </row>
    <row r="724" spans="6:25" ht="13.5" hidden="1" customHeight="1">
      <c r="F724" s="33"/>
      <c r="H724" s="33"/>
      <c r="I724" s="33"/>
      <c r="J724" s="33"/>
      <c r="K724" s="33"/>
      <c r="L724" s="33"/>
      <c r="M724" s="33"/>
      <c r="U724" s="33"/>
      <c r="W724" s="33"/>
      <c r="X724" s="33"/>
      <c r="Y724" s="33"/>
    </row>
    <row r="725" spans="6:25" ht="13.5" hidden="1" customHeight="1">
      <c r="F725" s="33"/>
      <c r="H725" s="33"/>
      <c r="I725" s="33"/>
      <c r="J725" s="33"/>
      <c r="K725" s="33"/>
      <c r="L725" s="33"/>
      <c r="M725" s="33"/>
      <c r="U725" s="33"/>
      <c r="W725" s="33"/>
      <c r="X725" s="33"/>
      <c r="Y725" s="33"/>
    </row>
    <row r="726" spans="6:25" ht="13.5" hidden="1" customHeight="1">
      <c r="F726" s="33"/>
      <c r="H726" s="33"/>
      <c r="I726" s="33"/>
      <c r="J726" s="33"/>
      <c r="K726" s="33"/>
      <c r="L726" s="33"/>
      <c r="M726" s="33"/>
      <c r="U726" s="33"/>
      <c r="W726" s="33"/>
      <c r="X726" s="33"/>
      <c r="Y726" s="33"/>
    </row>
    <row r="727" spans="6:25" ht="13.5" hidden="1" customHeight="1">
      <c r="F727" s="33"/>
      <c r="H727" s="33"/>
      <c r="I727" s="33"/>
      <c r="J727" s="33"/>
      <c r="K727" s="33"/>
      <c r="L727" s="33"/>
      <c r="M727" s="33"/>
      <c r="U727" s="33"/>
      <c r="W727" s="33"/>
      <c r="X727" s="33"/>
      <c r="Y727" s="33"/>
    </row>
    <row r="728" spans="6:25" ht="13.5" hidden="1" customHeight="1">
      <c r="F728" s="33"/>
      <c r="H728" s="33"/>
      <c r="I728" s="33"/>
      <c r="J728" s="33"/>
      <c r="K728" s="33"/>
      <c r="L728" s="33"/>
      <c r="M728" s="33"/>
      <c r="U728" s="33"/>
      <c r="W728" s="33"/>
      <c r="X728" s="33"/>
      <c r="Y728" s="33"/>
    </row>
    <row r="729" spans="6:25" ht="13.5" hidden="1" customHeight="1">
      <c r="F729" s="33"/>
      <c r="H729" s="33"/>
      <c r="I729" s="33"/>
      <c r="J729" s="33"/>
      <c r="K729" s="33"/>
      <c r="L729" s="33"/>
      <c r="M729" s="33"/>
      <c r="U729" s="33"/>
      <c r="W729" s="33"/>
      <c r="X729" s="33"/>
      <c r="Y729" s="33"/>
    </row>
    <row r="730" spans="6:25" ht="13.5" hidden="1" customHeight="1">
      <c r="F730" s="33"/>
      <c r="H730" s="33"/>
      <c r="I730" s="33"/>
      <c r="J730" s="33"/>
      <c r="K730" s="33"/>
      <c r="L730" s="33"/>
      <c r="M730" s="33"/>
      <c r="U730" s="33"/>
      <c r="W730" s="33"/>
      <c r="X730" s="33"/>
      <c r="Y730" s="33"/>
    </row>
    <row r="731" spans="6:25" ht="13.5" hidden="1" customHeight="1">
      <c r="F731" s="33"/>
      <c r="H731" s="33"/>
      <c r="I731" s="33"/>
      <c r="J731" s="33"/>
      <c r="K731" s="33"/>
      <c r="L731" s="33"/>
      <c r="M731" s="33"/>
      <c r="U731" s="33"/>
      <c r="W731" s="33"/>
      <c r="X731" s="33"/>
      <c r="Y731" s="33"/>
    </row>
    <row r="732" spans="6:25" ht="13.5" hidden="1" customHeight="1">
      <c r="F732" s="33"/>
      <c r="H732" s="33"/>
      <c r="I732" s="33"/>
      <c r="J732" s="33"/>
      <c r="K732" s="33"/>
      <c r="L732" s="33"/>
      <c r="M732" s="33"/>
      <c r="U732" s="33"/>
      <c r="W732" s="33"/>
      <c r="X732" s="33"/>
      <c r="Y732" s="33"/>
    </row>
    <row r="733" spans="6:25" ht="13.5" hidden="1" customHeight="1">
      <c r="F733" s="33"/>
      <c r="H733" s="33"/>
      <c r="I733" s="33"/>
      <c r="J733" s="33"/>
      <c r="K733" s="33"/>
      <c r="L733" s="33"/>
      <c r="M733" s="33"/>
      <c r="U733" s="33"/>
      <c r="W733" s="33"/>
      <c r="X733" s="33"/>
      <c r="Y733" s="33"/>
    </row>
    <row r="734" spans="6:25" ht="13.5" hidden="1" customHeight="1">
      <c r="F734" s="33"/>
      <c r="H734" s="33"/>
      <c r="I734" s="33"/>
      <c r="J734" s="33"/>
      <c r="K734" s="33"/>
      <c r="L734" s="33"/>
      <c r="M734" s="33"/>
      <c r="U734" s="33"/>
      <c r="W734" s="33"/>
      <c r="X734" s="33"/>
      <c r="Y734" s="33"/>
    </row>
    <row r="735" spans="6:25" ht="13.5" hidden="1" customHeight="1">
      <c r="F735" s="33"/>
      <c r="H735" s="33"/>
      <c r="I735" s="33"/>
      <c r="J735" s="33"/>
      <c r="K735" s="33"/>
      <c r="L735" s="33"/>
      <c r="M735" s="33"/>
      <c r="U735" s="33"/>
      <c r="W735" s="33"/>
      <c r="X735" s="33"/>
      <c r="Y735" s="33"/>
    </row>
    <row r="736" spans="6:25" ht="13.5" hidden="1" customHeight="1">
      <c r="F736" s="33"/>
      <c r="H736" s="33"/>
      <c r="I736" s="33"/>
      <c r="J736" s="33"/>
      <c r="K736" s="33"/>
      <c r="L736" s="33"/>
      <c r="M736" s="33"/>
      <c r="U736" s="33"/>
      <c r="W736" s="33"/>
      <c r="X736" s="33"/>
      <c r="Y736" s="33"/>
    </row>
    <row r="737" spans="6:25" ht="13.5" hidden="1" customHeight="1">
      <c r="F737" s="33"/>
      <c r="H737" s="33"/>
      <c r="I737" s="33"/>
      <c r="J737" s="33"/>
      <c r="K737" s="33"/>
      <c r="L737" s="33"/>
      <c r="M737" s="33"/>
      <c r="U737" s="33"/>
      <c r="W737" s="33"/>
      <c r="X737" s="33"/>
      <c r="Y737" s="33"/>
    </row>
    <row r="738" spans="6:25" ht="13.5" hidden="1" customHeight="1">
      <c r="F738" s="33"/>
      <c r="H738" s="33"/>
      <c r="I738" s="33"/>
      <c r="J738" s="33"/>
      <c r="K738" s="33"/>
      <c r="L738" s="33"/>
      <c r="M738" s="33"/>
      <c r="U738" s="33"/>
      <c r="W738" s="33"/>
      <c r="X738" s="33"/>
      <c r="Y738" s="33"/>
    </row>
    <row r="739" spans="6:25" ht="13.5" hidden="1" customHeight="1">
      <c r="F739" s="33"/>
      <c r="H739" s="33"/>
      <c r="I739" s="33"/>
      <c r="J739" s="33"/>
      <c r="K739" s="33"/>
      <c r="L739" s="33"/>
      <c r="M739" s="33"/>
      <c r="U739" s="33"/>
      <c r="W739" s="33"/>
      <c r="X739" s="33"/>
      <c r="Y739" s="33"/>
    </row>
    <row r="740" spans="6:25" ht="13.5" hidden="1" customHeight="1">
      <c r="F740" s="33"/>
      <c r="H740" s="33"/>
      <c r="I740" s="33"/>
      <c r="J740" s="33"/>
      <c r="K740" s="33"/>
      <c r="L740" s="33"/>
      <c r="M740" s="33"/>
      <c r="U740" s="33"/>
      <c r="W740" s="33"/>
      <c r="X740" s="33"/>
      <c r="Y740" s="33"/>
    </row>
    <row r="741" spans="6:25" ht="13.5" hidden="1" customHeight="1">
      <c r="F741" s="33"/>
      <c r="H741" s="33"/>
      <c r="I741" s="33"/>
      <c r="J741" s="33"/>
      <c r="K741" s="33"/>
      <c r="L741" s="33"/>
      <c r="M741" s="33"/>
      <c r="U741" s="33"/>
      <c r="W741" s="33"/>
      <c r="X741" s="33"/>
      <c r="Y741" s="33"/>
    </row>
    <row r="742" spans="6:25" ht="13.5" hidden="1" customHeight="1">
      <c r="F742" s="33"/>
      <c r="H742" s="33"/>
      <c r="I742" s="33"/>
      <c r="J742" s="33"/>
      <c r="K742" s="33"/>
      <c r="L742" s="33"/>
      <c r="M742" s="33"/>
      <c r="U742" s="33"/>
      <c r="W742" s="33"/>
      <c r="X742" s="33"/>
      <c r="Y742" s="33"/>
    </row>
    <row r="743" spans="6:25" ht="13.5" hidden="1" customHeight="1">
      <c r="F743" s="33"/>
      <c r="H743" s="33"/>
      <c r="I743" s="33"/>
      <c r="J743" s="33"/>
      <c r="K743" s="33"/>
      <c r="L743" s="33"/>
      <c r="M743" s="33"/>
      <c r="U743" s="33"/>
      <c r="W743" s="33"/>
      <c r="X743" s="33"/>
      <c r="Y743" s="33"/>
    </row>
    <row r="744" spans="6:25" ht="13.5" hidden="1" customHeight="1">
      <c r="F744" s="33"/>
      <c r="H744" s="33"/>
      <c r="I744" s="33"/>
      <c r="J744" s="33"/>
      <c r="K744" s="33"/>
      <c r="L744" s="33"/>
      <c r="M744" s="33"/>
      <c r="U744" s="33"/>
      <c r="W744" s="33"/>
      <c r="X744" s="33"/>
      <c r="Y744" s="33"/>
    </row>
    <row r="745" spans="6:25" ht="13.5" hidden="1" customHeight="1">
      <c r="F745" s="33"/>
      <c r="H745" s="33"/>
      <c r="I745" s="33"/>
      <c r="J745" s="33"/>
      <c r="K745" s="33"/>
      <c r="L745" s="33"/>
      <c r="M745" s="33"/>
      <c r="U745" s="33"/>
      <c r="W745" s="33"/>
      <c r="X745" s="33"/>
      <c r="Y745" s="33"/>
    </row>
    <row r="746" spans="6:25" ht="13.5" hidden="1" customHeight="1">
      <c r="F746" s="33"/>
      <c r="H746" s="33"/>
      <c r="I746" s="33"/>
      <c r="J746" s="33"/>
      <c r="K746" s="33"/>
      <c r="L746" s="33"/>
      <c r="M746" s="33"/>
      <c r="U746" s="33"/>
      <c r="W746" s="33"/>
      <c r="X746" s="33"/>
      <c r="Y746" s="33"/>
    </row>
    <row r="747" spans="6:25" ht="13.5" hidden="1" customHeight="1">
      <c r="F747" s="33"/>
      <c r="H747" s="33"/>
      <c r="I747" s="33"/>
      <c r="J747" s="33"/>
      <c r="K747" s="33"/>
      <c r="L747" s="33"/>
      <c r="M747" s="33"/>
      <c r="U747" s="33"/>
      <c r="W747" s="33"/>
      <c r="X747" s="33"/>
      <c r="Y747" s="33"/>
    </row>
    <row r="748" spans="6:25" ht="13.5" hidden="1" customHeight="1">
      <c r="F748" s="33"/>
      <c r="H748" s="33"/>
      <c r="I748" s="33"/>
      <c r="J748" s="33"/>
      <c r="K748" s="33"/>
      <c r="L748" s="33"/>
      <c r="M748" s="33"/>
      <c r="U748" s="33"/>
      <c r="W748" s="33"/>
      <c r="X748" s="33"/>
      <c r="Y748" s="33"/>
    </row>
    <row r="749" spans="6:25" ht="13.5" hidden="1" customHeight="1">
      <c r="F749" s="33"/>
      <c r="H749" s="33"/>
      <c r="I749" s="33"/>
      <c r="J749" s="33"/>
      <c r="K749" s="33"/>
      <c r="L749" s="33"/>
      <c r="M749" s="33"/>
      <c r="U749" s="33"/>
      <c r="W749" s="33"/>
      <c r="X749" s="33"/>
      <c r="Y749" s="33"/>
    </row>
    <row r="750" spans="6:25" ht="13.5" hidden="1" customHeight="1">
      <c r="F750" s="33"/>
      <c r="H750" s="33"/>
      <c r="I750" s="33"/>
      <c r="J750" s="33"/>
      <c r="K750" s="33"/>
      <c r="L750" s="33"/>
      <c r="M750" s="33"/>
      <c r="U750" s="33"/>
      <c r="W750" s="33"/>
      <c r="X750" s="33"/>
      <c r="Y750" s="33"/>
    </row>
    <row r="751" spans="6:25" ht="13.5" hidden="1" customHeight="1">
      <c r="F751" s="33"/>
      <c r="H751" s="33"/>
      <c r="I751" s="33"/>
      <c r="J751" s="33"/>
      <c r="K751" s="33"/>
      <c r="L751" s="33"/>
      <c r="M751" s="33"/>
      <c r="U751" s="33"/>
      <c r="W751" s="33"/>
      <c r="X751" s="33"/>
      <c r="Y751" s="33"/>
    </row>
    <row r="752" spans="6:25" ht="13.5" hidden="1" customHeight="1">
      <c r="F752" s="33"/>
      <c r="H752" s="33"/>
      <c r="I752" s="33"/>
      <c r="J752" s="33"/>
      <c r="K752" s="33"/>
      <c r="L752" s="33"/>
      <c r="M752" s="33"/>
      <c r="U752" s="33"/>
      <c r="W752" s="33"/>
      <c r="X752" s="33"/>
      <c r="Y752" s="33"/>
    </row>
    <row r="753" spans="6:25" ht="13.5" hidden="1" customHeight="1">
      <c r="F753" s="33"/>
      <c r="H753" s="33"/>
      <c r="I753" s="33"/>
      <c r="J753" s="33"/>
      <c r="K753" s="33"/>
      <c r="L753" s="33"/>
      <c r="M753" s="33"/>
      <c r="U753" s="33"/>
      <c r="W753" s="33"/>
      <c r="X753" s="33"/>
      <c r="Y753" s="33"/>
    </row>
    <row r="754" spans="6:25" ht="13.5" hidden="1" customHeight="1">
      <c r="F754" s="33"/>
      <c r="H754" s="33"/>
      <c r="I754" s="33"/>
      <c r="J754" s="33"/>
      <c r="K754" s="33"/>
      <c r="L754" s="33"/>
      <c r="M754" s="33"/>
      <c r="U754" s="33"/>
      <c r="W754" s="33"/>
      <c r="X754" s="33"/>
      <c r="Y754" s="33"/>
    </row>
    <row r="755" spans="6:25" ht="13.5" hidden="1" customHeight="1">
      <c r="F755" s="33"/>
      <c r="H755" s="33"/>
      <c r="I755" s="33"/>
      <c r="J755" s="33"/>
      <c r="K755" s="33"/>
      <c r="L755" s="33"/>
      <c r="M755" s="33"/>
      <c r="U755" s="33"/>
      <c r="W755" s="33"/>
      <c r="X755" s="33"/>
      <c r="Y755" s="33"/>
    </row>
    <row r="756" spans="6:25" ht="13.5" hidden="1" customHeight="1">
      <c r="F756" s="33"/>
      <c r="H756" s="33"/>
      <c r="I756" s="33"/>
      <c r="J756" s="33"/>
      <c r="K756" s="33"/>
      <c r="L756" s="33"/>
      <c r="M756" s="33"/>
      <c r="U756" s="33"/>
      <c r="W756" s="33"/>
      <c r="X756" s="33"/>
      <c r="Y756" s="33"/>
    </row>
    <row r="757" spans="6:25" ht="13.5" hidden="1" customHeight="1">
      <c r="F757" s="33"/>
      <c r="H757" s="33"/>
      <c r="I757" s="33"/>
      <c r="J757" s="33"/>
      <c r="K757" s="33"/>
      <c r="L757" s="33"/>
      <c r="M757" s="33"/>
      <c r="U757" s="33"/>
      <c r="W757" s="33"/>
      <c r="X757" s="33"/>
      <c r="Y757" s="33"/>
    </row>
    <row r="758" spans="6:25" ht="13.5" hidden="1" customHeight="1">
      <c r="F758" s="33"/>
      <c r="H758" s="33"/>
      <c r="I758" s="33"/>
      <c r="J758" s="33"/>
      <c r="K758" s="33"/>
      <c r="L758" s="33"/>
      <c r="M758" s="33"/>
      <c r="U758" s="33"/>
      <c r="W758" s="33"/>
      <c r="X758" s="33"/>
      <c r="Y758" s="33"/>
    </row>
    <row r="759" spans="6:25" ht="13.5" hidden="1" customHeight="1">
      <c r="F759" s="33"/>
      <c r="H759" s="33"/>
      <c r="I759" s="33"/>
      <c r="J759" s="33"/>
      <c r="K759" s="33"/>
      <c r="L759" s="33"/>
      <c r="M759" s="33"/>
      <c r="U759" s="33"/>
      <c r="W759" s="33"/>
      <c r="X759" s="33"/>
      <c r="Y759" s="33"/>
    </row>
    <row r="760" spans="6:25" ht="13.5" hidden="1" customHeight="1">
      <c r="F760" s="33"/>
      <c r="H760" s="33"/>
      <c r="I760" s="33"/>
      <c r="J760" s="33"/>
      <c r="K760" s="33"/>
      <c r="L760" s="33"/>
      <c r="M760" s="33"/>
      <c r="U760" s="33"/>
      <c r="W760" s="33"/>
      <c r="X760" s="33"/>
      <c r="Y760" s="33"/>
    </row>
    <row r="761" spans="6:25" ht="13.5" hidden="1" customHeight="1">
      <c r="F761" s="33"/>
      <c r="H761" s="33"/>
      <c r="I761" s="33"/>
      <c r="J761" s="33"/>
      <c r="K761" s="33"/>
      <c r="L761" s="33"/>
      <c r="M761" s="33"/>
      <c r="U761" s="33"/>
      <c r="W761" s="33"/>
      <c r="X761" s="33"/>
      <c r="Y761" s="33"/>
    </row>
    <row r="762" spans="6:25" ht="13.5" hidden="1" customHeight="1">
      <c r="F762" s="33"/>
      <c r="H762" s="33"/>
      <c r="I762" s="33"/>
      <c r="J762" s="33"/>
      <c r="K762" s="33"/>
      <c r="L762" s="33"/>
      <c r="M762" s="33"/>
      <c r="U762" s="33"/>
      <c r="W762" s="33"/>
      <c r="X762" s="33"/>
      <c r="Y762" s="33"/>
    </row>
    <row r="763" spans="6:25" ht="13.5" hidden="1" customHeight="1">
      <c r="F763" s="33"/>
      <c r="H763" s="33"/>
      <c r="I763" s="33"/>
      <c r="J763" s="33"/>
      <c r="K763" s="33"/>
      <c r="L763" s="33"/>
      <c r="M763" s="33"/>
      <c r="U763" s="33"/>
      <c r="W763" s="33"/>
      <c r="X763" s="33"/>
      <c r="Y763" s="33"/>
    </row>
    <row r="764" spans="6:25" ht="13.5" hidden="1" customHeight="1">
      <c r="F764" s="33"/>
      <c r="H764" s="33"/>
      <c r="I764" s="33"/>
      <c r="J764" s="33"/>
      <c r="K764" s="33"/>
      <c r="L764" s="33"/>
      <c r="M764" s="33"/>
      <c r="U764" s="33"/>
      <c r="W764" s="33"/>
      <c r="X764" s="33"/>
      <c r="Y764" s="33"/>
    </row>
    <row r="765" spans="6:25" ht="13.5" hidden="1" customHeight="1">
      <c r="F765" s="33"/>
      <c r="H765" s="33"/>
      <c r="I765" s="33"/>
      <c r="J765" s="33"/>
      <c r="K765" s="33"/>
      <c r="L765" s="33"/>
      <c r="M765" s="33"/>
      <c r="U765" s="33"/>
      <c r="W765" s="33"/>
      <c r="X765" s="33"/>
      <c r="Y765" s="33"/>
    </row>
    <row r="766" spans="6:25" ht="13.5" hidden="1" customHeight="1">
      <c r="F766" s="33"/>
      <c r="H766" s="33"/>
      <c r="I766" s="33"/>
      <c r="J766" s="33"/>
      <c r="K766" s="33"/>
      <c r="L766" s="33"/>
      <c r="M766" s="33"/>
      <c r="U766" s="33"/>
      <c r="W766" s="33"/>
      <c r="X766" s="33"/>
      <c r="Y766" s="33"/>
    </row>
    <row r="767" spans="6:25" ht="13.5" hidden="1" customHeight="1">
      <c r="F767" s="33"/>
      <c r="H767" s="33"/>
      <c r="I767" s="33"/>
      <c r="J767" s="33"/>
      <c r="K767" s="33"/>
      <c r="L767" s="33"/>
      <c r="M767" s="33"/>
      <c r="U767" s="33"/>
      <c r="W767" s="33"/>
      <c r="X767" s="33"/>
      <c r="Y767" s="33"/>
    </row>
    <row r="768" spans="6:25" ht="13.5" hidden="1" customHeight="1">
      <c r="F768" s="33"/>
      <c r="H768" s="33"/>
      <c r="I768" s="33"/>
      <c r="J768" s="33"/>
      <c r="K768" s="33"/>
      <c r="L768" s="33"/>
      <c r="M768" s="33"/>
      <c r="U768" s="33"/>
      <c r="W768" s="33"/>
      <c r="X768" s="33"/>
      <c r="Y768" s="33"/>
    </row>
    <row r="769" spans="6:25" ht="13.5" hidden="1" customHeight="1">
      <c r="F769" s="33"/>
      <c r="H769" s="33"/>
      <c r="I769" s="33"/>
      <c r="J769" s="33"/>
      <c r="K769" s="33"/>
      <c r="L769" s="33"/>
      <c r="M769" s="33"/>
      <c r="U769" s="33"/>
      <c r="W769" s="33"/>
      <c r="X769" s="33"/>
      <c r="Y769" s="33"/>
    </row>
    <row r="770" spans="6:25" ht="13.5" hidden="1" customHeight="1">
      <c r="F770" s="33"/>
      <c r="H770" s="33"/>
      <c r="I770" s="33"/>
      <c r="J770" s="33"/>
      <c r="K770" s="33"/>
      <c r="L770" s="33"/>
      <c r="M770" s="33"/>
      <c r="U770" s="33"/>
      <c r="W770" s="33"/>
      <c r="X770" s="33"/>
      <c r="Y770" s="33"/>
    </row>
    <row r="771" spans="6:25" ht="13.5" hidden="1" customHeight="1">
      <c r="F771" s="33"/>
      <c r="H771" s="33"/>
      <c r="I771" s="33"/>
      <c r="J771" s="33"/>
      <c r="K771" s="33"/>
      <c r="L771" s="33"/>
      <c r="M771" s="33"/>
      <c r="U771" s="33"/>
      <c r="W771" s="33"/>
      <c r="X771" s="33"/>
      <c r="Y771" s="33"/>
    </row>
    <row r="772" spans="6:25" ht="13.5" hidden="1" customHeight="1">
      <c r="F772" s="33"/>
      <c r="H772" s="33"/>
      <c r="I772" s="33"/>
      <c r="J772" s="33"/>
      <c r="K772" s="33"/>
      <c r="L772" s="33"/>
      <c r="M772" s="33"/>
      <c r="U772" s="33"/>
      <c r="W772" s="33"/>
      <c r="X772" s="33"/>
      <c r="Y772" s="33"/>
    </row>
    <row r="773" spans="6:25" ht="13.5" hidden="1" customHeight="1">
      <c r="F773" s="33"/>
      <c r="H773" s="33"/>
      <c r="I773" s="33"/>
      <c r="J773" s="33"/>
      <c r="K773" s="33"/>
      <c r="L773" s="33"/>
      <c r="M773" s="33"/>
      <c r="U773" s="33"/>
      <c r="W773" s="33"/>
      <c r="X773" s="33"/>
      <c r="Y773" s="33"/>
    </row>
    <row r="774" spans="6:25" ht="13.5" hidden="1" customHeight="1">
      <c r="F774" s="33"/>
      <c r="H774" s="33"/>
      <c r="I774" s="33"/>
      <c r="J774" s="33"/>
      <c r="K774" s="33"/>
      <c r="L774" s="33"/>
      <c r="M774" s="33"/>
      <c r="U774" s="33"/>
      <c r="W774" s="33"/>
      <c r="X774" s="33"/>
      <c r="Y774" s="33"/>
    </row>
    <row r="775" spans="6:25" ht="13.5" hidden="1" customHeight="1">
      <c r="F775" s="33"/>
      <c r="H775" s="33"/>
      <c r="I775" s="33"/>
      <c r="J775" s="33"/>
      <c r="K775" s="33"/>
      <c r="L775" s="33"/>
      <c r="M775" s="33"/>
      <c r="U775" s="33"/>
      <c r="W775" s="33"/>
      <c r="X775" s="33"/>
      <c r="Y775" s="33"/>
    </row>
    <row r="776" spans="6:25" ht="13.5" hidden="1" customHeight="1">
      <c r="F776" s="33"/>
      <c r="H776" s="33"/>
      <c r="I776" s="33"/>
      <c r="J776" s="33"/>
      <c r="K776" s="33"/>
      <c r="L776" s="33"/>
      <c r="M776" s="33"/>
      <c r="U776" s="33"/>
      <c r="W776" s="33"/>
      <c r="X776" s="33"/>
      <c r="Y776" s="33"/>
    </row>
    <row r="777" spans="6:25" ht="13.5" hidden="1" customHeight="1">
      <c r="F777" s="33"/>
      <c r="H777" s="33"/>
      <c r="I777" s="33"/>
      <c r="J777" s="33"/>
      <c r="K777" s="33"/>
      <c r="L777" s="33"/>
      <c r="M777" s="33"/>
      <c r="U777" s="33"/>
      <c r="W777" s="33"/>
      <c r="X777" s="33"/>
      <c r="Y777" s="33"/>
    </row>
    <row r="778" spans="6:25" ht="13.5" hidden="1" customHeight="1">
      <c r="F778" s="33"/>
      <c r="H778" s="33"/>
      <c r="I778" s="33"/>
      <c r="J778" s="33"/>
      <c r="K778" s="33"/>
      <c r="L778" s="33"/>
      <c r="M778" s="33"/>
      <c r="U778" s="33"/>
      <c r="W778" s="33"/>
      <c r="X778" s="33"/>
      <c r="Y778" s="33"/>
    </row>
    <row r="779" spans="6:25" ht="13.5" hidden="1" customHeight="1">
      <c r="F779" s="33"/>
      <c r="H779" s="33"/>
      <c r="I779" s="33"/>
      <c r="J779" s="33"/>
      <c r="K779" s="33"/>
      <c r="L779" s="33"/>
      <c r="M779" s="33"/>
      <c r="U779" s="33"/>
      <c r="W779" s="33"/>
      <c r="X779" s="33"/>
      <c r="Y779" s="33"/>
    </row>
    <row r="780" spans="6:25" ht="13.5" hidden="1" customHeight="1">
      <c r="F780" s="33"/>
      <c r="H780" s="33"/>
      <c r="I780" s="33"/>
      <c r="J780" s="33"/>
      <c r="K780" s="33"/>
      <c r="L780" s="33"/>
      <c r="M780" s="33"/>
      <c r="U780" s="33"/>
      <c r="W780" s="33"/>
      <c r="X780" s="33"/>
      <c r="Y780" s="33"/>
    </row>
    <row r="781" spans="6:25" ht="13.5" hidden="1" customHeight="1">
      <c r="F781" s="33"/>
      <c r="H781" s="33"/>
      <c r="I781" s="33"/>
      <c r="J781" s="33"/>
      <c r="K781" s="33"/>
      <c r="L781" s="33"/>
      <c r="M781" s="33"/>
      <c r="U781" s="33"/>
      <c r="W781" s="33"/>
      <c r="X781" s="33"/>
      <c r="Y781" s="33"/>
    </row>
    <row r="782" spans="6:25" ht="13.5" hidden="1" customHeight="1">
      <c r="F782" s="33"/>
      <c r="H782" s="33"/>
      <c r="I782" s="33"/>
      <c r="J782" s="33"/>
      <c r="K782" s="33"/>
      <c r="L782" s="33"/>
      <c r="M782" s="33"/>
      <c r="U782" s="33"/>
      <c r="W782" s="33"/>
      <c r="X782" s="33"/>
      <c r="Y782" s="33"/>
    </row>
    <row r="783" spans="6:25" ht="13.5" hidden="1" customHeight="1">
      <c r="F783" s="33"/>
      <c r="H783" s="33"/>
      <c r="I783" s="33"/>
      <c r="J783" s="33"/>
      <c r="K783" s="33"/>
      <c r="L783" s="33"/>
      <c r="M783" s="33"/>
      <c r="U783" s="33"/>
      <c r="W783" s="33"/>
      <c r="X783" s="33"/>
      <c r="Y783" s="33"/>
    </row>
    <row r="784" spans="6:25" ht="13.5" hidden="1" customHeight="1">
      <c r="F784" s="33"/>
      <c r="H784" s="33"/>
      <c r="I784" s="33"/>
      <c r="J784" s="33"/>
      <c r="K784" s="33"/>
      <c r="L784" s="33"/>
      <c r="M784" s="33"/>
      <c r="U784" s="33"/>
      <c r="W784" s="33"/>
      <c r="X784" s="33"/>
      <c r="Y784" s="33"/>
    </row>
    <row r="785" spans="6:25" ht="13.5" hidden="1" customHeight="1">
      <c r="F785" s="33"/>
      <c r="H785" s="33"/>
      <c r="I785" s="33"/>
      <c r="J785" s="33"/>
      <c r="K785" s="33"/>
      <c r="L785" s="33"/>
      <c r="M785" s="33"/>
      <c r="U785" s="33"/>
      <c r="W785" s="33"/>
      <c r="X785" s="33"/>
      <c r="Y785" s="33"/>
    </row>
    <row r="786" spans="6:25" ht="13.5" hidden="1" customHeight="1">
      <c r="F786" s="33"/>
      <c r="H786" s="33"/>
      <c r="I786" s="33"/>
      <c r="J786" s="33"/>
      <c r="K786" s="33"/>
      <c r="L786" s="33"/>
      <c r="M786" s="33"/>
      <c r="U786" s="33"/>
      <c r="W786" s="33"/>
      <c r="X786" s="33"/>
      <c r="Y786" s="33"/>
    </row>
    <row r="787" spans="6:25" ht="13.5" hidden="1" customHeight="1">
      <c r="F787" s="33"/>
      <c r="H787" s="33"/>
      <c r="I787" s="33"/>
      <c r="J787" s="33"/>
      <c r="K787" s="33"/>
      <c r="L787" s="33"/>
      <c r="M787" s="33"/>
      <c r="U787" s="33"/>
      <c r="W787" s="33"/>
      <c r="X787" s="33"/>
      <c r="Y787" s="33"/>
    </row>
    <row r="788" spans="6:25" ht="13.5" hidden="1" customHeight="1">
      <c r="F788" s="33"/>
      <c r="H788" s="33"/>
      <c r="I788" s="33"/>
      <c r="J788" s="33"/>
      <c r="K788" s="33"/>
      <c r="L788" s="33"/>
      <c r="M788" s="33"/>
      <c r="U788" s="33"/>
      <c r="W788" s="33"/>
      <c r="X788" s="33"/>
      <c r="Y788" s="33"/>
    </row>
    <row r="789" spans="6:25" ht="13.5" hidden="1" customHeight="1">
      <c r="F789" s="33"/>
      <c r="H789" s="33"/>
      <c r="I789" s="33"/>
      <c r="J789" s="33"/>
      <c r="K789" s="33"/>
      <c r="L789" s="33"/>
      <c r="M789" s="33"/>
      <c r="U789" s="33"/>
      <c r="W789" s="33"/>
      <c r="X789" s="33"/>
      <c r="Y789" s="33"/>
    </row>
    <row r="790" spans="6:25" ht="13.5" hidden="1" customHeight="1">
      <c r="F790" s="33"/>
      <c r="H790" s="33"/>
      <c r="I790" s="33"/>
      <c r="J790" s="33"/>
      <c r="K790" s="33"/>
      <c r="L790" s="33"/>
      <c r="M790" s="33"/>
      <c r="U790" s="33"/>
      <c r="W790" s="33"/>
      <c r="X790" s="33"/>
      <c r="Y790" s="33"/>
    </row>
    <row r="791" spans="6:25" ht="13.5" hidden="1" customHeight="1">
      <c r="F791" s="33"/>
      <c r="H791" s="33"/>
      <c r="I791" s="33"/>
      <c r="J791" s="33"/>
      <c r="K791" s="33"/>
      <c r="L791" s="33"/>
      <c r="M791" s="33"/>
      <c r="U791" s="33"/>
      <c r="W791" s="33"/>
      <c r="X791" s="33"/>
      <c r="Y791" s="33"/>
    </row>
    <row r="792" spans="6:25" ht="30" customHeight="1"/>
    <row r="793" spans="6:25" ht="30" customHeight="1"/>
    <row r="794" spans="6:25" ht="30" customHeight="1"/>
    <row r="795" spans="6:25" ht="30" customHeight="1"/>
    <row r="796" spans="6:25" ht="30" customHeight="1"/>
    <row r="797" spans="6:25" ht="30" customHeight="1"/>
    <row r="798" spans="6:25" ht="30" customHeight="1"/>
    <row r="799" spans="6:25" ht="30" customHeight="1"/>
    <row r="800" spans="6:25" ht="30" customHeight="1"/>
    <row r="801" ht="30" hidden="1" customHeight="1"/>
  </sheetData>
  <sheetProtection algorithmName="SHA-512" hashValue="w7yq32PDfQdK5miMTT8Y/2rwvR5HF9yBpQtlHAfiI3XAJunZD4mpvusBJmH/NlTHhoOB8++EI7z9T0GXOeCmnQ==" saltValue="5YL88ikBz6AMC7kVDpx8UQ==" spinCount="100000" sheet="1" objects="1" scenarios="1" selectLockedCells="1"/>
  <mergeCells count="1193">
    <mergeCell ref="D8:AA8"/>
    <mergeCell ref="E9:AA9"/>
    <mergeCell ref="F10:AA10"/>
    <mergeCell ref="G11:AA11"/>
    <mergeCell ref="F12:AA12"/>
    <mergeCell ref="F13:AA13"/>
    <mergeCell ref="K2:V2"/>
    <mergeCell ref="W2:AB2"/>
    <mergeCell ref="E4:AB4"/>
    <mergeCell ref="E5:AB5"/>
    <mergeCell ref="E6:AB6"/>
    <mergeCell ref="E7:AB7"/>
    <mergeCell ref="D23:I23"/>
    <mergeCell ref="J23:AB23"/>
    <mergeCell ref="D24:G25"/>
    <mergeCell ref="H24:I25"/>
    <mergeCell ref="J24:K25"/>
    <mergeCell ref="L24:N25"/>
    <mergeCell ref="O24:R24"/>
    <mergeCell ref="S24:S25"/>
    <mergeCell ref="T24:T25"/>
    <mergeCell ref="U24:X24"/>
    <mergeCell ref="D20:I20"/>
    <mergeCell ref="J20:AA20"/>
    <mergeCell ref="D21:I21"/>
    <mergeCell ref="J21:AB21"/>
    <mergeCell ref="D22:I22"/>
    <mergeCell ref="J22:AA22"/>
    <mergeCell ref="F14:AA14"/>
    <mergeCell ref="E15:Y15"/>
    <mergeCell ref="E16:AB16"/>
    <mergeCell ref="E17:AB17"/>
    <mergeCell ref="D18:AB18"/>
    <mergeCell ref="D19:I19"/>
    <mergeCell ref="J19:AA19"/>
    <mergeCell ref="D35:H35"/>
    <mergeCell ref="D36:H36"/>
    <mergeCell ref="D37:H37"/>
    <mergeCell ref="I37:J37"/>
    <mergeCell ref="K37:N37"/>
    <mergeCell ref="P37:S37"/>
    <mergeCell ref="E28:AB28"/>
    <mergeCell ref="E29:AB29"/>
    <mergeCell ref="D30:AB30"/>
    <mergeCell ref="D32:AB32"/>
    <mergeCell ref="D33:AB33"/>
    <mergeCell ref="D34:H34"/>
    <mergeCell ref="U34:V34"/>
    <mergeCell ref="W34:Y34"/>
    <mergeCell ref="Z34:AB34"/>
    <mergeCell ref="Y24:Z25"/>
    <mergeCell ref="AA24:AB25"/>
    <mergeCell ref="O25:R25"/>
    <mergeCell ref="U25:X25"/>
    <mergeCell ref="D26:AB26"/>
    <mergeCell ref="D27:P27"/>
    <mergeCell ref="D40:H40"/>
    <mergeCell ref="I40:K40"/>
    <mergeCell ref="M40:N40"/>
    <mergeCell ref="P40:AB40"/>
    <mergeCell ref="D41:H42"/>
    <mergeCell ref="I41:L41"/>
    <mergeCell ref="O41:AB41"/>
    <mergeCell ref="I42:AB42"/>
    <mergeCell ref="W38:Y38"/>
    <mergeCell ref="Z38:AB38"/>
    <mergeCell ref="D39:H39"/>
    <mergeCell ref="I39:K39"/>
    <mergeCell ref="M39:N39"/>
    <mergeCell ref="P39:AB39"/>
    <mergeCell ref="T37:U37"/>
    <mergeCell ref="D38:H38"/>
    <mergeCell ref="I38:M38"/>
    <mergeCell ref="N38:O38"/>
    <mergeCell ref="P38:Q38"/>
    <mergeCell ref="R38:S38"/>
    <mergeCell ref="D48:H48"/>
    <mergeCell ref="D49:H49"/>
    <mergeCell ref="U49:AB49"/>
    <mergeCell ref="D51:AB51"/>
    <mergeCell ref="D52:E52"/>
    <mergeCell ref="F52:AB52"/>
    <mergeCell ref="D45:H46"/>
    <mergeCell ref="I45:O45"/>
    <mergeCell ref="P45:AB45"/>
    <mergeCell ref="I46:O47"/>
    <mergeCell ref="P46:AB47"/>
    <mergeCell ref="D47:H47"/>
    <mergeCell ref="D43:H43"/>
    <mergeCell ref="I43:N44"/>
    <mergeCell ref="O43:O44"/>
    <mergeCell ref="P43:T43"/>
    <mergeCell ref="U43:Z44"/>
    <mergeCell ref="AA43:AB44"/>
    <mergeCell ref="D44:H44"/>
    <mergeCell ref="P44:T44"/>
    <mergeCell ref="D60:AA60"/>
    <mergeCell ref="D61:AA61"/>
    <mergeCell ref="D63:AA63"/>
    <mergeCell ref="E65:V65"/>
    <mergeCell ref="W65:AC65"/>
    <mergeCell ref="E66:AB66"/>
    <mergeCell ref="D56:E56"/>
    <mergeCell ref="F56:AB56"/>
    <mergeCell ref="D57:E57"/>
    <mergeCell ref="F57:AB57"/>
    <mergeCell ref="D58:E58"/>
    <mergeCell ref="F58:AB58"/>
    <mergeCell ref="D53:E53"/>
    <mergeCell ref="F53:AB53"/>
    <mergeCell ref="D54:E54"/>
    <mergeCell ref="F54:AB54"/>
    <mergeCell ref="D55:E55"/>
    <mergeCell ref="F55:AB55"/>
    <mergeCell ref="D75:D76"/>
    <mergeCell ref="E75:S76"/>
    <mergeCell ref="T75:V75"/>
    <mergeCell ref="W75:W76"/>
    <mergeCell ref="X75:AA76"/>
    <mergeCell ref="AB75:AB76"/>
    <mergeCell ref="T76:V76"/>
    <mergeCell ref="D72:AB72"/>
    <mergeCell ref="D73:D74"/>
    <mergeCell ref="E73:S74"/>
    <mergeCell ref="T73:V73"/>
    <mergeCell ref="W73:W74"/>
    <mergeCell ref="X73:AA74"/>
    <mergeCell ref="AB73:AB74"/>
    <mergeCell ref="T74:V74"/>
    <mergeCell ref="E67:AB67"/>
    <mergeCell ref="E68:AB68"/>
    <mergeCell ref="E69:AB69"/>
    <mergeCell ref="E70:AB70"/>
    <mergeCell ref="D71:S71"/>
    <mergeCell ref="T71:W71"/>
    <mergeCell ref="X71:AB71"/>
    <mergeCell ref="D83:D84"/>
    <mergeCell ref="E83:S84"/>
    <mergeCell ref="T83:V83"/>
    <mergeCell ref="W83:W84"/>
    <mergeCell ref="X83:AA84"/>
    <mergeCell ref="AB83:AB84"/>
    <mergeCell ref="T84:V84"/>
    <mergeCell ref="D80:AB80"/>
    <mergeCell ref="D81:D82"/>
    <mergeCell ref="E81:S82"/>
    <mergeCell ref="T81:V81"/>
    <mergeCell ref="W81:W82"/>
    <mergeCell ref="X81:AA82"/>
    <mergeCell ref="AB81:AB82"/>
    <mergeCell ref="T82:V82"/>
    <mergeCell ref="D77:AB77"/>
    <mergeCell ref="D78:D79"/>
    <mergeCell ref="E78:S79"/>
    <mergeCell ref="T78:V78"/>
    <mergeCell ref="W78:W79"/>
    <mergeCell ref="X78:AA79"/>
    <mergeCell ref="AB78:AB79"/>
    <mergeCell ref="T79:V79"/>
    <mergeCell ref="T93:V93"/>
    <mergeCell ref="D94:AB94"/>
    <mergeCell ref="D95:D96"/>
    <mergeCell ref="E95:S96"/>
    <mergeCell ref="T95:V95"/>
    <mergeCell ref="W95:W96"/>
    <mergeCell ref="X95:AA96"/>
    <mergeCell ref="AB95:AB96"/>
    <mergeCell ref="T96:V96"/>
    <mergeCell ref="K89:AB89"/>
    <mergeCell ref="K90:AB90"/>
    <mergeCell ref="E91:K91"/>
    <mergeCell ref="L91:AB91"/>
    <mergeCell ref="D92:D93"/>
    <mergeCell ref="E92:S93"/>
    <mergeCell ref="T92:V92"/>
    <mergeCell ref="W92:W93"/>
    <mergeCell ref="X92:AA93"/>
    <mergeCell ref="AB92:AB93"/>
    <mergeCell ref="D85:D91"/>
    <mergeCell ref="E85:S86"/>
    <mergeCell ref="T85:V85"/>
    <mergeCell ref="W85:W86"/>
    <mergeCell ref="X85:AA86"/>
    <mergeCell ref="AB85:AB86"/>
    <mergeCell ref="T86:V86"/>
    <mergeCell ref="E87:I90"/>
    <mergeCell ref="K87:AB87"/>
    <mergeCell ref="K88:AB88"/>
    <mergeCell ref="D101:AB101"/>
    <mergeCell ref="D102:D103"/>
    <mergeCell ref="E102:S103"/>
    <mergeCell ref="T102:V102"/>
    <mergeCell ref="W102:W103"/>
    <mergeCell ref="X102:AA103"/>
    <mergeCell ref="AB102:AB103"/>
    <mergeCell ref="T103:V103"/>
    <mergeCell ref="D99:D100"/>
    <mergeCell ref="E99:S100"/>
    <mergeCell ref="T99:V99"/>
    <mergeCell ref="W99:W100"/>
    <mergeCell ref="X99:AA100"/>
    <mergeCell ref="AB99:AB100"/>
    <mergeCell ref="T100:V100"/>
    <mergeCell ref="D97:D98"/>
    <mergeCell ref="E97:S98"/>
    <mergeCell ref="T97:V97"/>
    <mergeCell ref="W97:W98"/>
    <mergeCell ref="X97:AA98"/>
    <mergeCell ref="AB97:AB98"/>
    <mergeCell ref="T98:V98"/>
    <mergeCell ref="D106:AB106"/>
    <mergeCell ref="D107:D114"/>
    <mergeCell ref="E107:S108"/>
    <mergeCell ref="T107:V107"/>
    <mergeCell ref="W107:W108"/>
    <mergeCell ref="X107:AA108"/>
    <mergeCell ref="AB107:AB108"/>
    <mergeCell ref="T108:V108"/>
    <mergeCell ref="E109:I113"/>
    <mergeCell ref="K109:AB109"/>
    <mergeCell ref="D104:D105"/>
    <mergeCell ref="E104:S105"/>
    <mergeCell ref="T104:V104"/>
    <mergeCell ref="W104:W105"/>
    <mergeCell ref="X104:AA105"/>
    <mergeCell ref="AB104:AB105"/>
    <mergeCell ref="T105:V105"/>
    <mergeCell ref="T116:V116"/>
    <mergeCell ref="D117:D118"/>
    <mergeCell ref="E117:S118"/>
    <mergeCell ref="T117:V117"/>
    <mergeCell ref="W117:W118"/>
    <mergeCell ref="X117:AA118"/>
    <mergeCell ref="K112:AB112"/>
    <mergeCell ref="K113:AB113"/>
    <mergeCell ref="E114:K114"/>
    <mergeCell ref="L114:AB114"/>
    <mergeCell ref="D115:D116"/>
    <mergeCell ref="E115:S116"/>
    <mergeCell ref="T115:V115"/>
    <mergeCell ref="W115:W116"/>
    <mergeCell ref="X115:AA116"/>
    <mergeCell ref="AB115:AB116"/>
    <mergeCell ref="J110:J111"/>
    <mergeCell ref="K110:S111"/>
    <mergeCell ref="T110:V110"/>
    <mergeCell ref="W110:W111"/>
    <mergeCell ref="X110:AB111"/>
    <mergeCell ref="T111:V111"/>
    <mergeCell ref="D124:D125"/>
    <mergeCell ref="E124:S125"/>
    <mergeCell ref="T124:V124"/>
    <mergeCell ref="W124:W125"/>
    <mergeCell ref="X124:AA125"/>
    <mergeCell ref="AB124:AB125"/>
    <mergeCell ref="T125:V125"/>
    <mergeCell ref="D122:D123"/>
    <mergeCell ref="E122:S123"/>
    <mergeCell ref="T122:V122"/>
    <mergeCell ref="W122:W123"/>
    <mergeCell ref="X122:AA123"/>
    <mergeCell ref="AB122:AB123"/>
    <mergeCell ref="T123:V123"/>
    <mergeCell ref="AB117:AB118"/>
    <mergeCell ref="T118:V118"/>
    <mergeCell ref="D119:AB119"/>
    <mergeCell ref="D120:D121"/>
    <mergeCell ref="E120:S121"/>
    <mergeCell ref="T120:V120"/>
    <mergeCell ref="W120:W121"/>
    <mergeCell ref="X120:AA121"/>
    <mergeCell ref="AB120:AB121"/>
    <mergeCell ref="T121:V121"/>
    <mergeCell ref="D131:AB131"/>
    <mergeCell ref="D132:D133"/>
    <mergeCell ref="E132:S133"/>
    <mergeCell ref="T132:V132"/>
    <mergeCell ref="W132:W133"/>
    <mergeCell ref="X132:AA133"/>
    <mergeCell ref="AB132:AB133"/>
    <mergeCell ref="T133:V133"/>
    <mergeCell ref="D128:D130"/>
    <mergeCell ref="E128:S129"/>
    <mergeCell ref="T128:V128"/>
    <mergeCell ref="W128:W129"/>
    <mergeCell ref="X128:AA129"/>
    <mergeCell ref="AB128:AB129"/>
    <mergeCell ref="T129:V129"/>
    <mergeCell ref="I130:AB130"/>
    <mergeCell ref="D126:D127"/>
    <mergeCell ref="E126:S127"/>
    <mergeCell ref="T126:V126"/>
    <mergeCell ref="W126:W127"/>
    <mergeCell ref="X126:AA127"/>
    <mergeCell ref="AB126:AB127"/>
    <mergeCell ref="T127:V127"/>
    <mergeCell ref="D145:AB145"/>
    <mergeCell ref="E146:W146"/>
    <mergeCell ref="X146:AB146"/>
    <mergeCell ref="D147:D153"/>
    <mergeCell ref="E147:W147"/>
    <mergeCell ref="X147:AB147"/>
    <mergeCell ref="E148:E149"/>
    <mergeCell ref="F148:S149"/>
    <mergeCell ref="T148:W148"/>
    <mergeCell ref="X148:AA149"/>
    <mergeCell ref="D134:AB134"/>
    <mergeCell ref="D135:AB135"/>
    <mergeCell ref="D138:AA138"/>
    <mergeCell ref="E140:V140"/>
    <mergeCell ref="W140:AC140"/>
    <mergeCell ref="D144:W144"/>
    <mergeCell ref="X144:AB144"/>
    <mergeCell ref="D154:D156"/>
    <mergeCell ref="F154:W154"/>
    <mergeCell ref="X154:AA154"/>
    <mergeCell ref="F155:W155"/>
    <mergeCell ref="X155:AA155"/>
    <mergeCell ref="F156:W156"/>
    <mergeCell ref="X156:AA156"/>
    <mergeCell ref="E152:E153"/>
    <mergeCell ref="F152:S153"/>
    <mergeCell ref="T152:W152"/>
    <mergeCell ref="X152:AA153"/>
    <mergeCell ref="AB152:AB153"/>
    <mergeCell ref="T153:U153"/>
    <mergeCell ref="V153:W153"/>
    <mergeCell ref="AB148:AB149"/>
    <mergeCell ref="T149:U149"/>
    <mergeCell ref="V149:W149"/>
    <mergeCell ref="F150:W150"/>
    <mergeCell ref="X150:AA150"/>
    <mergeCell ref="F151:W151"/>
    <mergeCell ref="X151:AA151"/>
    <mergeCell ref="E165:W165"/>
    <mergeCell ref="X165:AB165"/>
    <mergeCell ref="E166:W166"/>
    <mergeCell ref="X166:AA166"/>
    <mergeCell ref="E167:W167"/>
    <mergeCell ref="X167:AA167"/>
    <mergeCell ref="E161:W161"/>
    <mergeCell ref="X161:AA161"/>
    <mergeCell ref="E162:W162"/>
    <mergeCell ref="X162:AA162"/>
    <mergeCell ref="D163:AB163"/>
    <mergeCell ref="E164:W164"/>
    <mergeCell ref="X164:AB164"/>
    <mergeCell ref="D157:AB157"/>
    <mergeCell ref="E158:W158"/>
    <mergeCell ref="X158:AB158"/>
    <mergeCell ref="E159:W159"/>
    <mergeCell ref="X159:AB159"/>
    <mergeCell ref="E160:W160"/>
    <mergeCell ref="X160:AA160"/>
    <mergeCell ref="D175:AB175"/>
    <mergeCell ref="D176:AB176"/>
    <mergeCell ref="D178:AA178"/>
    <mergeCell ref="D183:S184"/>
    <mergeCell ref="T183:W184"/>
    <mergeCell ref="X183:AB183"/>
    <mergeCell ref="X184:AB184"/>
    <mergeCell ref="E172:W172"/>
    <mergeCell ref="X172:AA172"/>
    <mergeCell ref="E173:W173"/>
    <mergeCell ref="X173:AA173"/>
    <mergeCell ref="E174:W174"/>
    <mergeCell ref="X174:AA174"/>
    <mergeCell ref="E168:W168"/>
    <mergeCell ref="X168:AA168"/>
    <mergeCell ref="D169:AB169"/>
    <mergeCell ref="E170:W170"/>
    <mergeCell ref="X170:AB170"/>
    <mergeCell ref="E171:W171"/>
    <mergeCell ref="X171:AB171"/>
    <mergeCell ref="AB188:AB189"/>
    <mergeCell ref="X189:AA189"/>
    <mergeCell ref="D190:D193"/>
    <mergeCell ref="E190:S193"/>
    <mergeCell ref="T190:V190"/>
    <mergeCell ref="W190:W193"/>
    <mergeCell ref="X190:AA190"/>
    <mergeCell ref="AB190:AB191"/>
    <mergeCell ref="T191:V193"/>
    <mergeCell ref="X191:AA191"/>
    <mergeCell ref="D185:AB185"/>
    <mergeCell ref="D186:D189"/>
    <mergeCell ref="E186:S189"/>
    <mergeCell ref="T186:V186"/>
    <mergeCell ref="W186:W189"/>
    <mergeCell ref="X186:AA186"/>
    <mergeCell ref="AB186:AB187"/>
    <mergeCell ref="T187:V189"/>
    <mergeCell ref="X187:AA187"/>
    <mergeCell ref="X188:AA188"/>
    <mergeCell ref="AB199:AB200"/>
    <mergeCell ref="T200:V202"/>
    <mergeCell ref="X200:AA200"/>
    <mergeCell ref="X201:AA201"/>
    <mergeCell ref="AB201:AB202"/>
    <mergeCell ref="X202:AA202"/>
    <mergeCell ref="T196:V198"/>
    <mergeCell ref="X196:AA196"/>
    <mergeCell ref="X197:AA197"/>
    <mergeCell ref="AB197:AB198"/>
    <mergeCell ref="X198:AA198"/>
    <mergeCell ref="D199:D202"/>
    <mergeCell ref="E199:S202"/>
    <mergeCell ref="T199:V199"/>
    <mergeCell ref="W199:W202"/>
    <mergeCell ref="X199:AA199"/>
    <mergeCell ref="X192:AA192"/>
    <mergeCell ref="AB192:AB193"/>
    <mergeCell ref="X193:AA193"/>
    <mergeCell ref="D194:AB194"/>
    <mergeCell ref="D195:D198"/>
    <mergeCell ref="E195:S198"/>
    <mergeCell ref="T195:V195"/>
    <mergeCell ref="W195:W198"/>
    <mergeCell ref="X195:AA195"/>
    <mergeCell ref="AB195:AB196"/>
    <mergeCell ref="D211:AB211"/>
    <mergeCell ref="D212:D215"/>
    <mergeCell ref="E212:S215"/>
    <mergeCell ref="T212:V212"/>
    <mergeCell ref="W212:W215"/>
    <mergeCell ref="X212:AA212"/>
    <mergeCell ref="AB212:AB213"/>
    <mergeCell ref="T213:V215"/>
    <mergeCell ref="X213:AA213"/>
    <mergeCell ref="X214:AA214"/>
    <mergeCell ref="AB207:AB208"/>
    <mergeCell ref="T208:V210"/>
    <mergeCell ref="X208:AA208"/>
    <mergeCell ref="X209:AA209"/>
    <mergeCell ref="AB209:AB210"/>
    <mergeCell ref="X210:AA210"/>
    <mergeCell ref="X206:AA206"/>
    <mergeCell ref="D207:D210"/>
    <mergeCell ref="E207:S210"/>
    <mergeCell ref="T207:V207"/>
    <mergeCell ref="W207:W210"/>
    <mergeCell ref="X207:AA207"/>
    <mergeCell ref="D203:D206"/>
    <mergeCell ref="E203:S206"/>
    <mergeCell ref="T203:V203"/>
    <mergeCell ref="W203:W206"/>
    <mergeCell ref="X203:AA203"/>
    <mergeCell ref="AB203:AB204"/>
    <mergeCell ref="T204:V206"/>
    <mergeCell ref="X204:AA204"/>
    <mergeCell ref="X205:AA205"/>
    <mergeCell ref="AB205:AB206"/>
    <mergeCell ref="D218:D219"/>
    <mergeCell ref="E218:S219"/>
    <mergeCell ref="T218:V218"/>
    <mergeCell ref="W218:W219"/>
    <mergeCell ref="X218:AA218"/>
    <mergeCell ref="AB218:AB219"/>
    <mergeCell ref="T219:V219"/>
    <mergeCell ref="X219:AA219"/>
    <mergeCell ref="AB214:AB215"/>
    <mergeCell ref="X215:AA215"/>
    <mergeCell ref="D216:D217"/>
    <mergeCell ref="E216:S217"/>
    <mergeCell ref="T216:V216"/>
    <mergeCell ref="W216:W217"/>
    <mergeCell ref="X216:AA216"/>
    <mergeCell ref="AB216:AB217"/>
    <mergeCell ref="T217:V217"/>
    <mergeCell ref="X217:AA217"/>
    <mergeCell ref="D224:D225"/>
    <mergeCell ref="E224:S225"/>
    <mergeCell ref="T224:V224"/>
    <mergeCell ref="W224:W225"/>
    <mergeCell ref="X224:AA224"/>
    <mergeCell ref="AB224:AB225"/>
    <mergeCell ref="T225:V225"/>
    <mergeCell ref="X225:AA225"/>
    <mergeCell ref="D222:D223"/>
    <mergeCell ref="E222:S223"/>
    <mergeCell ref="T222:V222"/>
    <mergeCell ref="W222:W223"/>
    <mergeCell ref="X222:AA222"/>
    <mergeCell ref="AB222:AB223"/>
    <mergeCell ref="T223:V223"/>
    <mergeCell ref="X223:AA223"/>
    <mergeCell ref="D220:D221"/>
    <mergeCell ref="E220:S221"/>
    <mergeCell ref="T220:V220"/>
    <mergeCell ref="W220:W221"/>
    <mergeCell ref="X220:AA220"/>
    <mergeCell ref="AB220:AB221"/>
    <mergeCell ref="T221:V221"/>
    <mergeCell ref="X221:AA221"/>
    <mergeCell ref="D237:AB237"/>
    <mergeCell ref="D238:D249"/>
    <mergeCell ref="E238:L249"/>
    <mergeCell ref="M238:S239"/>
    <mergeCell ref="T238:W238"/>
    <mergeCell ref="X238:AA239"/>
    <mergeCell ref="AB238:AB239"/>
    <mergeCell ref="T239:V239"/>
    <mergeCell ref="M240:S241"/>
    <mergeCell ref="T240:W240"/>
    <mergeCell ref="D226:AB226"/>
    <mergeCell ref="D227:AB227"/>
    <mergeCell ref="D230:AA230"/>
    <mergeCell ref="E232:V232"/>
    <mergeCell ref="W232:AC232"/>
    <mergeCell ref="D236:R236"/>
    <mergeCell ref="S236:W236"/>
    <mergeCell ref="X236:AB236"/>
    <mergeCell ref="M244:S245"/>
    <mergeCell ref="T244:W244"/>
    <mergeCell ref="X244:AA245"/>
    <mergeCell ref="AB244:AB245"/>
    <mergeCell ref="T245:V245"/>
    <mergeCell ref="M246:S247"/>
    <mergeCell ref="T246:W247"/>
    <mergeCell ref="X246:AA247"/>
    <mergeCell ref="AB246:AB247"/>
    <mergeCell ref="X240:AA241"/>
    <mergeCell ref="AB240:AB241"/>
    <mergeCell ref="T241:V241"/>
    <mergeCell ref="M242:S243"/>
    <mergeCell ref="T242:W242"/>
    <mergeCell ref="X242:AA243"/>
    <mergeCell ref="AB242:AB243"/>
    <mergeCell ref="T243:V243"/>
    <mergeCell ref="T253:U253"/>
    <mergeCell ref="V253:W253"/>
    <mergeCell ref="X253:AB253"/>
    <mergeCell ref="X254:AA254"/>
    <mergeCell ref="X255:AA255"/>
    <mergeCell ref="M256:S257"/>
    <mergeCell ref="T256:W256"/>
    <mergeCell ref="X256:AA257"/>
    <mergeCell ref="AB256:AB257"/>
    <mergeCell ref="T257:V257"/>
    <mergeCell ref="M248:AB248"/>
    <mergeCell ref="M249:AB249"/>
    <mergeCell ref="D250:D263"/>
    <mergeCell ref="E250:L263"/>
    <mergeCell ref="M250:S251"/>
    <mergeCell ref="T250:AB250"/>
    <mergeCell ref="T251:V251"/>
    <mergeCell ref="W251:AB251"/>
    <mergeCell ref="M252:AB252"/>
    <mergeCell ref="M253:S255"/>
    <mergeCell ref="X269:AA270"/>
    <mergeCell ref="M262:AB262"/>
    <mergeCell ref="M263:AB263"/>
    <mergeCell ref="D264:D265"/>
    <mergeCell ref="E264:S265"/>
    <mergeCell ref="T264:W264"/>
    <mergeCell ref="X264:AA265"/>
    <mergeCell ref="AB264:AB265"/>
    <mergeCell ref="T265:V265"/>
    <mergeCell ref="M258:S259"/>
    <mergeCell ref="T258:W258"/>
    <mergeCell ref="X258:AA259"/>
    <mergeCell ref="AB258:AB259"/>
    <mergeCell ref="T259:V259"/>
    <mergeCell ref="M260:S261"/>
    <mergeCell ref="T260:W261"/>
    <mergeCell ref="X260:AA261"/>
    <mergeCell ref="AB260:AB261"/>
    <mergeCell ref="D278:AB278"/>
    <mergeCell ref="D279:D295"/>
    <mergeCell ref="E279:L295"/>
    <mergeCell ref="M279:S280"/>
    <mergeCell ref="T279:AB279"/>
    <mergeCell ref="T280:V280"/>
    <mergeCell ref="W280:AB280"/>
    <mergeCell ref="M281:AB281"/>
    <mergeCell ref="M282:S283"/>
    <mergeCell ref="T282:U282"/>
    <mergeCell ref="M273:S273"/>
    <mergeCell ref="T273:W273"/>
    <mergeCell ref="X273:AA273"/>
    <mergeCell ref="M274:AB274"/>
    <mergeCell ref="M275:AB275"/>
    <mergeCell ref="O276:AA276"/>
    <mergeCell ref="AB269:AB270"/>
    <mergeCell ref="T270:V270"/>
    <mergeCell ref="M271:S272"/>
    <mergeCell ref="T271:W271"/>
    <mergeCell ref="X271:AA272"/>
    <mergeCell ref="AB271:AB272"/>
    <mergeCell ref="T272:V272"/>
    <mergeCell ref="D266:D275"/>
    <mergeCell ref="E266:L275"/>
    <mergeCell ref="M266:S267"/>
    <mergeCell ref="T266:AB266"/>
    <mergeCell ref="T267:V267"/>
    <mergeCell ref="W267:AB267"/>
    <mergeCell ref="M268:AB268"/>
    <mergeCell ref="M269:S270"/>
    <mergeCell ref="T269:W269"/>
    <mergeCell ref="T289:V290"/>
    <mergeCell ref="M291:S293"/>
    <mergeCell ref="T291:W293"/>
    <mergeCell ref="X291:AA293"/>
    <mergeCell ref="AB291:AB293"/>
    <mergeCell ref="M294:AB294"/>
    <mergeCell ref="M286:S287"/>
    <mergeCell ref="T286:U286"/>
    <mergeCell ref="V286:W286"/>
    <mergeCell ref="X286:AA287"/>
    <mergeCell ref="AB286:AB287"/>
    <mergeCell ref="M288:S290"/>
    <mergeCell ref="T288:V288"/>
    <mergeCell ref="W288:W290"/>
    <mergeCell ref="X288:AA290"/>
    <mergeCell ref="AB288:AB290"/>
    <mergeCell ref="V282:W282"/>
    <mergeCell ref="X282:AA283"/>
    <mergeCell ref="AB282:AB283"/>
    <mergeCell ref="M284:S285"/>
    <mergeCell ref="T284:U284"/>
    <mergeCell ref="V284:W284"/>
    <mergeCell ref="X284:AA285"/>
    <mergeCell ref="AB284:AB285"/>
    <mergeCell ref="AB301:AB303"/>
    <mergeCell ref="T302:V303"/>
    <mergeCell ref="M304:AB304"/>
    <mergeCell ref="M305:AB305"/>
    <mergeCell ref="D306:D308"/>
    <mergeCell ref="E306:S308"/>
    <mergeCell ref="T306:V306"/>
    <mergeCell ref="W306:W308"/>
    <mergeCell ref="X306:AA308"/>
    <mergeCell ref="AB306:AB308"/>
    <mergeCell ref="U300:W300"/>
    <mergeCell ref="Y300:AA300"/>
    <mergeCell ref="M301:S303"/>
    <mergeCell ref="T301:V301"/>
    <mergeCell ref="W301:W303"/>
    <mergeCell ref="X301:AA303"/>
    <mergeCell ref="M295:AB295"/>
    <mergeCell ref="D296:D305"/>
    <mergeCell ref="E296:L305"/>
    <mergeCell ref="M296:S300"/>
    <mergeCell ref="T296:V296"/>
    <mergeCell ref="W296:W298"/>
    <mergeCell ref="X296:AA298"/>
    <mergeCell ref="AB296:AB298"/>
    <mergeCell ref="T297:V298"/>
    <mergeCell ref="T299:AB299"/>
    <mergeCell ref="W312:W313"/>
    <mergeCell ref="X312:AA313"/>
    <mergeCell ref="AB312:AB313"/>
    <mergeCell ref="T313:V313"/>
    <mergeCell ref="M314:S316"/>
    <mergeCell ref="T314:V314"/>
    <mergeCell ref="W314:W316"/>
    <mergeCell ref="X314:AA316"/>
    <mergeCell ref="AB314:AB316"/>
    <mergeCell ref="T315:V316"/>
    <mergeCell ref="T307:V308"/>
    <mergeCell ref="D309:D321"/>
    <mergeCell ref="E309:L321"/>
    <mergeCell ref="M309:S310"/>
    <mergeCell ref="T309:AB309"/>
    <mergeCell ref="T310:V310"/>
    <mergeCell ref="W310:AB310"/>
    <mergeCell ref="M311:AB311"/>
    <mergeCell ref="M312:S313"/>
    <mergeCell ref="T312:V312"/>
    <mergeCell ref="F331:AB331"/>
    <mergeCell ref="D333:S333"/>
    <mergeCell ref="T333:W333"/>
    <mergeCell ref="X333:AB333"/>
    <mergeCell ref="D334:AB334"/>
    <mergeCell ref="D335:D336"/>
    <mergeCell ref="E335:S336"/>
    <mergeCell ref="T335:V335"/>
    <mergeCell ref="W335:W336"/>
    <mergeCell ref="X335:AA336"/>
    <mergeCell ref="D322:AB322"/>
    <mergeCell ref="D323:AB323"/>
    <mergeCell ref="D326:AA326"/>
    <mergeCell ref="E328:AA328"/>
    <mergeCell ref="E329:V329"/>
    <mergeCell ref="W329:AC329"/>
    <mergeCell ref="M317:S319"/>
    <mergeCell ref="T317:W319"/>
    <mergeCell ref="X317:AA319"/>
    <mergeCell ref="AB317:AB319"/>
    <mergeCell ref="M320:AB320"/>
    <mergeCell ref="M321:AB321"/>
    <mergeCell ref="D341:D342"/>
    <mergeCell ref="E341:S342"/>
    <mergeCell ref="T341:V341"/>
    <mergeCell ref="W341:W342"/>
    <mergeCell ref="X341:AA342"/>
    <mergeCell ref="AB341:AB342"/>
    <mergeCell ref="T342:V342"/>
    <mergeCell ref="M339:S340"/>
    <mergeCell ref="T339:V339"/>
    <mergeCell ref="W339:W340"/>
    <mergeCell ref="X339:AA340"/>
    <mergeCell ref="AB339:AB340"/>
    <mergeCell ref="T340:V340"/>
    <mergeCell ref="AB335:AB336"/>
    <mergeCell ref="T336:V336"/>
    <mergeCell ref="D337:D340"/>
    <mergeCell ref="E337:L340"/>
    <mergeCell ref="M337:S338"/>
    <mergeCell ref="T337:V337"/>
    <mergeCell ref="W337:W338"/>
    <mergeCell ref="X337:AA338"/>
    <mergeCell ref="AB337:AB338"/>
    <mergeCell ref="T338:V338"/>
    <mergeCell ref="D349:AB349"/>
    <mergeCell ref="D350:D351"/>
    <mergeCell ref="E350:S351"/>
    <mergeCell ref="T350:V350"/>
    <mergeCell ref="W350:W351"/>
    <mergeCell ref="X350:AA351"/>
    <mergeCell ref="AB350:AB351"/>
    <mergeCell ref="T351:V351"/>
    <mergeCell ref="D346:AB346"/>
    <mergeCell ref="D347:S348"/>
    <mergeCell ref="T347:V347"/>
    <mergeCell ref="W347:W348"/>
    <mergeCell ref="X347:AA348"/>
    <mergeCell ref="AB347:AB348"/>
    <mergeCell ref="T348:V348"/>
    <mergeCell ref="D343:AB343"/>
    <mergeCell ref="D344:S345"/>
    <mergeCell ref="T344:V344"/>
    <mergeCell ref="W344:W345"/>
    <mergeCell ref="X344:AA345"/>
    <mergeCell ref="AB344:AB345"/>
    <mergeCell ref="T345:V345"/>
    <mergeCell ref="AB356:AB357"/>
    <mergeCell ref="T357:V357"/>
    <mergeCell ref="M358:S359"/>
    <mergeCell ref="T358:V358"/>
    <mergeCell ref="W358:W359"/>
    <mergeCell ref="X358:AA359"/>
    <mergeCell ref="AB358:AB359"/>
    <mergeCell ref="T359:V359"/>
    <mergeCell ref="D356:D359"/>
    <mergeCell ref="E356:L359"/>
    <mergeCell ref="M356:S357"/>
    <mergeCell ref="T356:V356"/>
    <mergeCell ref="W356:W357"/>
    <mergeCell ref="X356:AA357"/>
    <mergeCell ref="AB352:AB353"/>
    <mergeCell ref="T353:V353"/>
    <mergeCell ref="M354:S355"/>
    <mergeCell ref="T354:V354"/>
    <mergeCell ref="W354:W355"/>
    <mergeCell ref="X354:AA355"/>
    <mergeCell ref="AB354:AB355"/>
    <mergeCell ref="T355:V355"/>
    <mergeCell ref="D352:D355"/>
    <mergeCell ref="E352:L355"/>
    <mergeCell ref="M352:S353"/>
    <mergeCell ref="T352:V352"/>
    <mergeCell ref="W352:W353"/>
    <mergeCell ref="X352:AA353"/>
    <mergeCell ref="D365:AB365"/>
    <mergeCell ref="D366:S367"/>
    <mergeCell ref="T366:V366"/>
    <mergeCell ref="W366:W367"/>
    <mergeCell ref="X366:AA367"/>
    <mergeCell ref="AB366:AB367"/>
    <mergeCell ref="T367:V367"/>
    <mergeCell ref="D363:D364"/>
    <mergeCell ref="E363:S364"/>
    <mergeCell ref="T363:V363"/>
    <mergeCell ref="W363:W364"/>
    <mergeCell ref="X363:AA364"/>
    <mergeCell ref="AB363:AB364"/>
    <mergeCell ref="T364:V364"/>
    <mergeCell ref="D360:AB360"/>
    <mergeCell ref="D361:D362"/>
    <mergeCell ref="E361:S362"/>
    <mergeCell ref="T361:V361"/>
    <mergeCell ref="W361:W362"/>
    <mergeCell ref="X361:AA362"/>
    <mergeCell ref="AB361:AB362"/>
    <mergeCell ref="T362:V362"/>
    <mergeCell ref="AB372:AB373"/>
    <mergeCell ref="T373:V373"/>
    <mergeCell ref="D374:D375"/>
    <mergeCell ref="E374:S375"/>
    <mergeCell ref="T374:V374"/>
    <mergeCell ref="W374:W375"/>
    <mergeCell ref="X374:AA375"/>
    <mergeCell ref="AB374:AB375"/>
    <mergeCell ref="T375:V375"/>
    <mergeCell ref="O368:AA368"/>
    <mergeCell ref="D370:S370"/>
    <mergeCell ref="T370:W370"/>
    <mergeCell ref="X370:AB370"/>
    <mergeCell ref="D371:AB371"/>
    <mergeCell ref="D372:D373"/>
    <mergeCell ref="E372:S373"/>
    <mergeCell ref="T372:V372"/>
    <mergeCell ref="W372:W373"/>
    <mergeCell ref="X372:AA373"/>
    <mergeCell ref="D382:AB382"/>
    <mergeCell ref="D383:D384"/>
    <mergeCell ref="E383:S384"/>
    <mergeCell ref="T383:V383"/>
    <mergeCell ref="W383:W384"/>
    <mergeCell ref="X383:AA384"/>
    <mergeCell ref="AB383:AB384"/>
    <mergeCell ref="T384:V384"/>
    <mergeCell ref="D379:AB379"/>
    <mergeCell ref="D380:S381"/>
    <mergeCell ref="T380:V380"/>
    <mergeCell ref="W380:W381"/>
    <mergeCell ref="X380:AA381"/>
    <mergeCell ref="AB380:AB381"/>
    <mergeCell ref="T381:V381"/>
    <mergeCell ref="D376:AB376"/>
    <mergeCell ref="D377:S378"/>
    <mergeCell ref="T377:V377"/>
    <mergeCell ref="W377:W378"/>
    <mergeCell ref="X377:AA378"/>
    <mergeCell ref="AB377:AB378"/>
    <mergeCell ref="T378:V378"/>
    <mergeCell ref="D391:D392"/>
    <mergeCell ref="E391:S392"/>
    <mergeCell ref="T391:V391"/>
    <mergeCell ref="W391:W392"/>
    <mergeCell ref="X391:AA392"/>
    <mergeCell ref="AB391:AB392"/>
    <mergeCell ref="T392:V392"/>
    <mergeCell ref="D387:AB387"/>
    <mergeCell ref="D388:AB388"/>
    <mergeCell ref="D389:D390"/>
    <mergeCell ref="E389:S390"/>
    <mergeCell ref="T389:V389"/>
    <mergeCell ref="W389:W390"/>
    <mergeCell ref="X389:AA390"/>
    <mergeCell ref="AB389:AB390"/>
    <mergeCell ref="T390:V390"/>
    <mergeCell ref="D385:D386"/>
    <mergeCell ref="E385:S386"/>
    <mergeCell ref="T385:V385"/>
    <mergeCell ref="W385:W386"/>
    <mergeCell ref="X385:AA386"/>
    <mergeCell ref="AB385:AB386"/>
    <mergeCell ref="T386:V386"/>
    <mergeCell ref="D398:D399"/>
    <mergeCell ref="E398:S399"/>
    <mergeCell ref="T398:V398"/>
    <mergeCell ref="W398:W399"/>
    <mergeCell ref="X398:AA399"/>
    <mergeCell ref="AB398:AB399"/>
    <mergeCell ref="T399:V399"/>
    <mergeCell ref="D396:D397"/>
    <mergeCell ref="E396:S397"/>
    <mergeCell ref="T396:V396"/>
    <mergeCell ref="W396:W397"/>
    <mergeCell ref="X396:AA397"/>
    <mergeCell ref="AB396:AB397"/>
    <mergeCell ref="T397:V397"/>
    <mergeCell ref="D393:AB393"/>
    <mergeCell ref="D394:D395"/>
    <mergeCell ref="E394:S395"/>
    <mergeCell ref="T394:V394"/>
    <mergeCell ref="W394:W395"/>
    <mergeCell ref="X394:AA395"/>
    <mergeCell ref="AB394:AB395"/>
    <mergeCell ref="T395:V395"/>
    <mergeCell ref="D405:D406"/>
    <mergeCell ref="E405:S406"/>
    <mergeCell ref="T405:V405"/>
    <mergeCell ref="W405:W406"/>
    <mergeCell ref="X405:AA406"/>
    <mergeCell ref="AB405:AB406"/>
    <mergeCell ref="T406:V406"/>
    <mergeCell ref="D402:AB402"/>
    <mergeCell ref="D403:D404"/>
    <mergeCell ref="E403:S404"/>
    <mergeCell ref="T403:V403"/>
    <mergeCell ref="W403:W404"/>
    <mergeCell ref="X403:AA404"/>
    <mergeCell ref="AB403:AB404"/>
    <mergeCell ref="T404:V404"/>
    <mergeCell ref="D400:D401"/>
    <mergeCell ref="E400:S401"/>
    <mergeCell ref="T400:V400"/>
    <mergeCell ref="W400:W401"/>
    <mergeCell ref="X400:AA401"/>
    <mergeCell ref="AB400:AB401"/>
    <mergeCell ref="T401:V401"/>
    <mergeCell ref="D421:D422"/>
    <mergeCell ref="E421:S422"/>
    <mergeCell ref="U421:W421"/>
    <mergeCell ref="X421:AA422"/>
    <mergeCell ref="AB421:AB422"/>
    <mergeCell ref="U422:W422"/>
    <mergeCell ref="D409:AB409"/>
    <mergeCell ref="D410:AB410"/>
    <mergeCell ref="D413:AA413"/>
    <mergeCell ref="E415:V415"/>
    <mergeCell ref="W415:AC415"/>
    <mergeCell ref="D420:S420"/>
    <mergeCell ref="T420:W420"/>
    <mergeCell ref="X420:AB420"/>
    <mergeCell ref="D407:D408"/>
    <mergeCell ref="E407:S408"/>
    <mergeCell ref="T407:V407"/>
    <mergeCell ref="W407:W408"/>
    <mergeCell ref="X407:AA408"/>
    <mergeCell ref="AB407:AB408"/>
    <mergeCell ref="T408:V408"/>
    <mergeCell ref="O426:Q426"/>
    <mergeCell ref="S426:W426"/>
    <mergeCell ref="E427:AA427"/>
    <mergeCell ref="D429:W429"/>
    <mergeCell ref="X429:AB429"/>
    <mergeCell ref="E430:W430"/>
    <mergeCell ref="X430:AA430"/>
    <mergeCell ref="D424:M424"/>
    <mergeCell ref="N424:Q424"/>
    <mergeCell ref="R424:W424"/>
    <mergeCell ref="X424:AB424"/>
    <mergeCell ref="D425:D426"/>
    <mergeCell ref="E425:M426"/>
    <mergeCell ref="O425:Q425"/>
    <mergeCell ref="S425:W425"/>
    <mergeCell ref="X425:AA426"/>
    <mergeCell ref="AB425:AB426"/>
    <mergeCell ref="R434:S434"/>
    <mergeCell ref="U434:W434"/>
    <mergeCell ref="D436:AB436"/>
    <mergeCell ref="D437:AB437"/>
    <mergeCell ref="D440:AA440"/>
    <mergeCell ref="E442:V442"/>
    <mergeCell ref="W442:AC442"/>
    <mergeCell ref="D432:S432"/>
    <mergeCell ref="T432:W432"/>
    <mergeCell ref="X432:AB432"/>
    <mergeCell ref="D433:D434"/>
    <mergeCell ref="E433:N434"/>
    <mergeCell ref="O433:S433"/>
    <mergeCell ref="U433:W433"/>
    <mergeCell ref="X433:AA434"/>
    <mergeCell ref="AB433:AB434"/>
    <mergeCell ref="O434:Q434"/>
    <mergeCell ref="AB454:AB455"/>
    <mergeCell ref="T455:V455"/>
    <mergeCell ref="M456:S457"/>
    <mergeCell ref="T456:V456"/>
    <mergeCell ref="W456:W457"/>
    <mergeCell ref="X456:AA457"/>
    <mergeCell ref="AB456:AB457"/>
    <mergeCell ref="T457:V457"/>
    <mergeCell ref="D454:D457"/>
    <mergeCell ref="E454:L457"/>
    <mergeCell ref="M454:S455"/>
    <mergeCell ref="T454:V454"/>
    <mergeCell ref="W454:W455"/>
    <mergeCell ref="X454:AA455"/>
    <mergeCell ref="D448:AB448"/>
    <mergeCell ref="D451:AB451"/>
    <mergeCell ref="D452:D453"/>
    <mergeCell ref="E452:S453"/>
    <mergeCell ref="T452:V452"/>
    <mergeCell ref="W452:W453"/>
    <mergeCell ref="X452:AA453"/>
    <mergeCell ref="AB452:AB453"/>
    <mergeCell ref="T453:V453"/>
    <mergeCell ref="AB458:AB459"/>
    <mergeCell ref="T459:V459"/>
    <mergeCell ref="M460:S461"/>
    <mergeCell ref="T460:V460"/>
    <mergeCell ref="W460:W461"/>
    <mergeCell ref="X460:AA461"/>
    <mergeCell ref="AB460:AB461"/>
    <mergeCell ref="T461:V461"/>
    <mergeCell ref="D458:D463"/>
    <mergeCell ref="E458:L463"/>
    <mergeCell ref="M458:S459"/>
    <mergeCell ref="T458:V458"/>
    <mergeCell ref="W458:W459"/>
    <mergeCell ref="X458:AA459"/>
    <mergeCell ref="M462:S463"/>
    <mergeCell ref="T462:V462"/>
    <mergeCell ref="W462:W463"/>
    <mergeCell ref="X462:AA463"/>
    <mergeCell ref="AB466:AB467"/>
    <mergeCell ref="T467:V467"/>
    <mergeCell ref="M468:S469"/>
    <mergeCell ref="T468:V468"/>
    <mergeCell ref="W468:W469"/>
    <mergeCell ref="X468:AA469"/>
    <mergeCell ref="AB468:AB469"/>
    <mergeCell ref="T469:V469"/>
    <mergeCell ref="D466:D469"/>
    <mergeCell ref="E466:L469"/>
    <mergeCell ref="M466:S467"/>
    <mergeCell ref="T466:V466"/>
    <mergeCell ref="W466:W467"/>
    <mergeCell ref="X466:AA467"/>
    <mergeCell ref="AB462:AB463"/>
    <mergeCell ref="T463:V463"/>
    <mergeCell ref="D464:D465"/>
    <mergeCell ref="E464:S465"/>
    <mergeCell ref="T464:V464"/>
    <mergeCell ref="W464:W465"/>
    <mergeCell ref="X464:AA465"/>
    <mergeCell ref="AB464:AB465"/>
    <mergeCell ref="T465:V465"/>
    <mergeCell ref="D474:AB474"/>
    <mergeCell ref="D475:D476"/>
    <mergeCell ref="E475:S476"/>
    <mergeCell ref="T475:V475"/>
    <mergeCell ref="W475:W476"/>
    <mergeCell ref="X475:AA476"/>
    <mergeCell ref="AB475:AB476"/>
    <mergeCell ref="T476:V476"/>
    <mergeCell ref="AB470:AB471"/>
    <mergeCell ref="T471:V471"/>
    <mergeCell ref="M472:S473"/>
    <mergeCell ref="T472:V472"/>
    <mergeCell ref="W472:W473"/>
    <mergeCell ref="X472:AA473"/>
    <mergeCell ref="AB472:AB473"/>
    <mergeCell ref="T473:V473"/>
    <mergeCell ref="D470:D473"/>
    <mergeCell ref="E470:L473"/>
    <mergeCell ref="M470:S471"/>
    <mergeCell ref="T470:V470"/>
    <mergeCell ref="W470:W471"/>
    <mergeCell ref="X470:AA471"/>
    <mergeCell ref="X480:AA481"/>
    <mergeCell ref="AB480:AB481"/>
    <mergeCell ref="O481:Q481"/>
    <mergeCell ref="R481:S481"/>
    <mergeCell ref="T481:V481"/>
    <mergeCell ref="D482:D483"/>
    <mergeCell ref="E482:S483"/>
    <mergeCell ref="T482:V482"/>
    <mergeCell ref="W482:W483"/>
    <mergeCell ref="X482:AA483"/>
    <mergeCell ref="T479:V479"/>
    <mergeCell ref="D480:D481"/>
    <mergeCell ref="E480:N481"/>
    <mergeCell ref="O480:S480"/>
    <mergeCell ref="T480:V480"/>
    <mergeCell ref="W480:W481"/>
    <mergeCell ref="D477:AB477"/>
    <mergeCell ref="D478:D479"/>
    <mergeCell ref="E478:N479"/>
    <mergeCell ref="O478:S478"/>
    <mergeCell ref="T478:V478"/>
    <mergeCell ref="W478:W479"/>
    <mergeCell ref="X478:AA479"/>
    <mergeCell ref="AB478:AB479"/>
    <mergeCell ref="O479:Q479"/>
    <mergeCell ref="R479:S479"/>
    <mergeCell ref="D487:AB487"/>
    <mergeCell ref="D488:D489"/>
    <mergeCell ref="E488:N489"/>
    <mergeCell ref="O488:S488"/>
    <mergeCell ref="T488:V488"/>
    <mergeCell ref="W488:W489"/>
    <mergeCell ref="X488:AA489"/>
    <mergeCell ref="AB488:AB489"/>
    <mergeCell ref="O489:Q489"/>
    <mergeCell ref="R489:S489"/>
    <mergeCell ref="AB482:AB483"/>
    <mergeCell ref="T483:V483"/>
    <mergeCell ref="D484:AB484"/>
    <mergeCell ref="D485:D486"/>
    <mergeCell ref="E485:S486"/>
    <mergeCell ref="T485:V485"/>
    <mergeCell ref="W485:W486"/>
    <mergeCell ref="X485:AA486"/>
    <mergeCell ref="AB485:AB486"/>
    <mergeCell ref="T486:V486"/>
    <mergeCell ref="D494:AB494"/>
    <mergeCell ref="D495:AB495"/>
    <mergeCell ref="Q497:AC497"/>
    <mergeCell ref="D500:AB500"/>
    <mergeCell ref="D502:AB502"/>
    <mergeCell ref="D503:AB503"/>
    <mergeCell ref="AB490:AB491"/>
    <mergeCell ref="T491:V491"/>
    <mergeCell ref="D492:D493"/>
    <mergeCell ref="E492:S493"/>
    <mergeCell ref="T492:V492"/>
    <mergeCell ref="W492:W493"/>
    <mergeCell ref="X492:AA493"/>
    <mergeCell ref="AB492:AB493"/>
    <mergeCell ref="T493:V493"/>
    <mergeCell ref="T489:V489"/>
    <mergeCell ref="D490:D491"/>
    <mergeCell ref="E490:S491"/>
    <mergeCell ref="T490:V490"/>
    <mergeCell ref="W490:W491"/>
    <mergeCell ref="X490:AA491"/>
    <mergeCell ref="AB508:AB509"/>
    <mergeCell ref="X509:AA509"/>
    <mergeCell ref="E510:H511"/>
    <mergeCell ref="I510:M511"/>
    <mergeCell ref="N510:O511"/>
    <mergeCell ref="S510:S511"/>
    <mergeCell ref="T510:W511"/>
    <mergeCell ref="X510:AA510"/>
    <mergeCell ref="AB510:AB511"/>
    <mergeCell ref="X511:AA511"/>
    <mergeCell ref="E508:H509"/>
    <mergeCell ref="I508:M509"/>
    <mergeCell ref="N508:O509"/>
    <mergeCell ref="S508:S509"/>
    <mergeCell ref="T508:W509"/>
    <mergeCell ref="X508:AA508"/>
    <mergeCell ref="D505:D509"/>
    <mergeCell ref="E505:O505"/>
    <mergeCell ref="R505:R519"/>
    <mergeCell ref="S505:AB505"/>
    <mergeCell ref="E506:H507"/>
    <mergeCell ref="I506:M507"/>
    <mergeCell ref="N506:O507"/>
    <mergeCell ref="S506:W507"/>
    <mergeCell ref="X506:AA507"/>
    <mergeCell ref="AB506:AB507"/>
    <mergeCell ref="S516:S517"/>
    <mergeCell ref="T516:W517"/>
    <mergeCell ref="X516:AA517"/>
    <mergeCell ref="AB516:AB517"/>
    <mergeCell ref="S518:W519"/>
    <mergeCell ref="X518:AA519"/>
    <mergeCell ref="AB518:AB519"/>
    <mergeCell ref="S512:S513"/>
    <mergeCell ref="T512:W513"/>
    <mergeCell ref="X512:AA512"/>
    <mergeCell ref="AB512:AB513"/>
    <mergeCell ref="X513:AA513"/>
    <mergeCell ref="S514:S515"/>
    <mergeCell ref="T514:W515"/>
    <mergeCell ref="X514:AA514"/>
    <mergeCell ref="AB514:AB515"/>
    <mergeCell ref="X515:AA515"/>
    <mergeCell ref="X526:AA527"/>
    <mergeCell ref="AB526:AB527"/>
    <mergeCell ref="E528:H529"/>
    <mergeCell ref="I528:M529"/>
    <mergeCell ref="N528:O529"/>
    <mergeCell ref="S528:S529"/>
    <mergeCell ref="T528:W529"/>
    <mergeCell ref="X528:AA528"/>
    <mergeCell ref="AB528:AB529"/>
    <mergeCell ref="X529:AA529"/>
    <mergeCell ref="D522:AB522"/>
    <mergeCell ref="D523:AB523"/>
    <mergeCell ref="D525:D529"/>
    <mergeCell ref="E525:O525"/>
    <mergeCell ref="R525:R539"/>
    <mergeCell ref="S525:AB525"/>
    <mergeCell ref="E526:H527"/>
    <mergeCell ref="I526:M527"/>
    <mergeCell ref="N526:O527"/>
    <mergeCell ref="S526:W527"/>
    <mergeCell ref="S538:W539"/>
    <mergeCell ref="X538:AA539"/>
    <mergeCell ref="AB538:AB539"/>
    <mergeCell ref="D541:AB541"/>
    <mergeCell ref="D542:AB542"/>
    <mergeCell ref="C544:AB544"/>
    <mergeCell ref="S534:S535"/>
    <mergeCell ref="T534:W535"/>
    <mergeCell ref="X534:AA534"/>
    <mergeCell ref="AB534:AB535"/>
    <mergeCell ref="X535:AA535"/>
    <mergeCell ref="S536:S537"/>
    <mergeCell ref="T536:W537"/>
    <mergeCell ref="X536:AA537"/>
    <mergeCell ref="AB536:AB537"/>
    <mergeCell ref="AB530:AB531"/>
    <mergeCell ref="X531:AA531"/>
    <mergeCell ref="S532:S533"/>
    <mergeCell ref="T532:W533"/>
    <mergeCell ref="X532:AA532"/>
    <mergeCell ref="AB532:AB533"/>
    <mergeCell ref="X533:AA533"/>
    <mergeCell ref="E530:H531"/>
    <mergeCell ref="I530:M531"/>
    <mergeCell ref="N530:O531"/>
    <mergeCell ref="S530:S531"/>
    <mergeCell ref="T530:W531"/>
    <mergeCell ref="X530:AA530"/>
  </mergeCells>
  <phoneticPr fontId="1"/>
  <conditionalFormatting sqref="D36">
    <cfRule type="expression" dxfId="39" priority="6">
      <formula>D36="入力済"</formula>
    </cfRule>
  </conditionalFormatting>
  <conditionalFormatting sqref="D44">
    <cfRule type="expression" dxfId="38" priority="4">
      <formula>D44="入力済"</formula>
    </cfRule>
  </conditionalFormatting>
  <conditionalFormatting sqref="D47">
    <cfRule type="expression" dxfId="37" priority="2">
      <formula>D47="入力済"</formula>
    </cfRule>
  </conditionalFormatting>
  <conditionalFormatting sqref="H24">
    <cfRule type="expression" dxfId="36" priority="9">
      <formula>H24="入力済"</formula>
    </cfRule>
  </conditionalFormatting>
  <conditionalFormatting sqref="O25">
    <cfRule type="expression" dxfId="35" priority="8">
      <formula>O25="入力済"</formula>
    </cfRule>
  </conditionalFormatting>
  <conditionalFormatting sqref="P44">
    <cfRule type="expression" dxfId="34" priority="3">
      <formula>P44="入力済"</formula>
    </cfRule>
  </conditionalFormatting>
  <conditionalFormatting sqref="R38">
    <cfRule type="expression" dxfId="33" priority="5">
      <formula>R38="入力済"</formula>
    </cfRule>
  </conditionalFormatting>
  <conditionalFormatting sqref="U25">
    <cfRule type="expression" dxfId="32" priority="7">
      <formula>U25="入力済"</formula>
    </cfRule>
  </conditionalFormatting>
  <conditionalFormatting sqref="AB19:AB20">
    <cfRule type="expression" dxfId="31" priority="10">
      <formula>AB19="入力済"</formula>
    </cfRule>
  </conditionalFormatting>
  <conditionalFormatting sqref="AB22">
    <cfRule type="expression" dxfId="30" priority="1">
      <formula>AB22="入力済"</formula>
    </cfRule>
  </conditionalFormatting>
  <dataValidations count="7">
    <dataValidation type="list" allowBlank="1" showInputMessage="1" showErrorMessage="1" error="▼ボタンのメニューから選択してください" sqref="P46:AB46" xr:uid="{D8DE0A1D-24AF-4A39-B3E0-94D3102828C4}">
      <formula1>INDIRECT(I46)</formula1>
    </dataValidation>
    <dataValidation type="list" allowBlank="1" showInputMessage="1" showErrorMessage="1" error="▼ボタンのメニューから選択してください" sqref="I46:O46" xr:uid="{5618571E-3DF8-4CAA-9965-E55BD6F67AE4}">
      <formula1>都道府県</formula1>
    </dataValidation>
    <dataValidation allowBlank="1" showInputMessage="1" showErrorMessage="1" error="▼ボタンのメニューから選択してください" sqref="I34:J34 P34:Q34 I35:AB36 I48:AB48 I49:S49" xr:uid="{F2D5BFEF-B66D-4EB2-99F8-F969A3408E49}"/>
    <dataValidation type="decimal" operator="greaterThanOrEqual" allowBlank="1" showInputMessage="1" showErrorMessage="1" sqref="I41:L41 I43:N44 K37:N37 T37:U37 I38:M38 T38 U43:Z44" xr:uid="{A6D45DD3-A792-49B1-9A23-D3FBC2E1E825}">
      <formula1>0</formula1>
    </dataValidation>
    <dataValidation type="whole" operator="greaterThanOrEqual" allowBlank="1" showInputMessage="1" showErrorMessage="1" sqref="I39:K39" xr:uid="{5575A1C8-C1F7-4461-BEFC-E2C14FB32869}">
      <formula1>0</formula1>
    </dataValidation>
    <dataValidation type="whole" allowBlank="1" showInputMessage="1" showErrorMessage="1" sqref="M39:N40" xr:uid="{4D616640-D37E-4FEA-89C5-FDE8A978E2C8}">
      <formula1>1</formula1>
      <formula2>12</formula2>
    </dataValidation>
    <dataValidation operator="greaterThanOrEqual" allowBlank="1" showInputMessage="1" showErrorMessage="1" sqref="J24:K25 S24:S25 Y24:Z25" xr:uid="{6E0F3F5C-2F89-4C7B-96EC-064A33DC39A5}"/>
  </dataValidations>
  <hyperlinks>
    <hyperlink ref="W65" r:id="rId1" xr:uid="{AAD39A19-D6B1-4579-A25B-0DE28C5134CD}"/>
    <hyperlink ref="W140" r:id="rId2" xr:uid="{2B0BD8AF-0C9D-4023-9783-F2EC17461AFA}"/>
    <hyperlink ref="W232" r:id="rId3" xr:uid="{E83FC905-E743-443F-9DED-EDF7188E320F}"/>
    <hyperlink ref="W329" r:id="rId4" xr:uid="{22976BCA-E118-4445-A905-364575F41129}"/>
    <hyperlink ref="W415" r:id="rId5" xr:uid="{4F54B062-3C7D-474D-940A-4A6CBEEED126}"/>
    <hyperlink ref="W442" r:id="rId6" xr:uid="{5D105946-EAC5-4F23-8871-E5E30697A22B}"/>
  </hyperlinks>
  <printOptions horizontalCentered="1"/>
  <pageMargins left="0.25" right="0.25" top="0.75" bottom="0.75" header="0.3" footer="0.3"/>
  <pageSetup paperSize="9" scale="55" fitToHeight="10" orientation="portrait" cellComments="asDisplayed" r:id="rId7"/>
  <headerFooter>
    <oddFooter>&amp;C&amp;P</oddFooter>
  </headerFooter>
  <rowBreaks count="11" manualBreakCount="11">
    <brk id="30" min="1" max="28" man="1"/>
    <brk id="61" min="1" max="28" man="1"/>
    <brk id="137" min="1" max="28" man="1"/>
    <brk id="177" min="1" max="28" man="1"/>
    <brk id="228" min="1" max="28" man="1"/>
    <brk id="276" min="1" max="28" man="1"/>
    <brk id="325" min="1" max="28" man="1"/>
    <brk id="368" min="1" max="28" man="1"/>
    <brk id="411" min="1" max="28" man="1"/>
    <brk id="439" min="1" max="28" man="1"/>
    <brk id="497" min="1" max="28" man="1"/>
  </rowBreaks>
  <drawing r:id="rId8"/>
  <legacyDrawing r:id="rId9"/>
  <mc:AlternateContent xmlns:mc="http://schemas.openxmlformats.org/markup-compatibility/2006">
    <mc:Choice Requires="x14">
      <controls>
        <mc:AlternateContent xmlns:mc="http://schemas.openxmlformats.org/markup-compatibility/2006">
          <mc:Choice Requires="x14">
            <control shapeId="49153" r:id="rId10" name="Check Box 1">
              <controlPr defaultSize="0" autoFill="0" autoLine="0" autoPict="0">
                <anchor moveWithCells="1" sizeWithCells="1">
                  <from>
                    <xdr:col>4</xdr:col>
                    <xdr:colOff>47625</xdr:colOff>
                    <xdr:row>9</xdr:row>
                    <xdr:rowOff>0</xdr:rowOff>
                  </from>
                  <to>
                    <xdr:col>4</xdr:col>
                    <xdr:colOff>47625</xdr:colOff>
                    <xdr:row>9</xdr:row>
                    <xdr:rowOff>314325</xdr:rowOff>
                  </to>
                </anchor>
              </controlPr>
            </control>
          </mc:Choice>
        </mc:AlternateContent>
        <mc:AlternateContent xmlns:mc="http://schemas.openxmlformats.org/markup-compatibility/2006">
          <mc:Choice Requires="x14">
            <control shapeId="49154" r:id="rId11" name="Check Box 2">
              <controlPr defaultSize="0" autoFill="0" autoLine="0" autoPict="0">
                <anchor moveWithCells="1">
                  <from>
                    <xdr:col>3</xdr:col>
                    <xdr:colOff>180975</xdr:colOff>
                    <xdr:row>51</xdr:row>
                    <xdr:rowOff>0</xdr:rowOff>
                  </from>
                  <to>
                    <xdr:col>4</xdr:col>
                    <xdr:colOff>285750</xdr:colOff>
                    <xdr:row>52</xdr:row>
                    <xdr:rowOff>0</xdr:rowOff>
                  </to>
                </anchor>
              </controlPr>
            </control>
          </mc:Choice>
        </mc:AlternateContent>
        <mc:AlternateContent xmlns:mc="http://schemas.openxmlformats.org/markup-compatibility/2006">
          <mc:Choice Requires="x14">
            <control shapeId="49155" r:id="rId12" name="Check Box 3">
              <controlPr defaultSize="0" autoFill="0" autoLine="0" autoPict="0">
                <anchor moveWithCells="1">
                  <from>
                    <xdr:col>3</xdr:col>
                    <xdr:colOff>180975</xdr:colOff>
                    <xdr:row>52</xdr:row>
                    <xdr:rowOff>0</xdr:rowOff>
                  </from>
                  <to>
                    <xdr:col>4</xdr:col>
                    <xdr:colOff>285750</xdr:colOff>
                    <xdr:row>53</xdr:row>
                    <xdr:rowOff>0</xdr:rowOff>
                  </to>
                </anchor>
              </controlPr>
            </control>
          </mc:Choice>
        </mc:AlternateContent>
        <mc:AlternateContent xmlns:mc="http://schemas.openxmlformats.org/markup-compatibility/2006">
          <mc:Choice Requires="x14">
            <control shapeId="49156" r:id="rId13" name="Check Box 4">
              <controlPr defaultSize="0" autoFill="0" autoLine="0" autoPict="0">
                <anchor moveWithCells="1">
                  <from>
                    <xdr:col>3</xdr:col>
                    <xdr:colOff>180975</xdr:colOff>
                    <xdr:row>53</xdr:row>
                    <xdr:rowOff>0</xdr:rowOff>
                  </from>
                  <to>
                    <xdr:col>4</xdr:col>
                    <xdr:colOff>285750</xdr:colOff>
                    <xdr:row>54</xdr:row>
                    <xdr:rowOff>0</xdr:rowOff>
                  </to>
                </anchor>
              </controlPr>
            </control>
          </mc:Choice>
        </mc:AlternateContent>
        <mc:AlternateContent xmlns:mc="http://schemas.openxmlformats.org/markup-compatibility/2006">
          <mc:Choice Requires="x14">
            <control shapeId="49157" r:id="rId14" name="Check Box 5">
              <controlPr defaultSize="0" autoFill="0" autoLine="0" autoPict="0">
                <anchor moveWithCells="1">
                  <from>
                    <xdr:col>3</xdr:col>
                    <xdr:colOff>180975</xdr:colOff>
                    <xdr:row>54</xdr:row>
                    <xdr:rowOff>0</xdr:rowOff>
                  </from>
                  <to>
                    <xdr:col>4</xdr:col>
                    <xdr:colOff>285750</xdr:colOff>
                    <xdr:row>55</xdr:row>
                    <xdr:rowOff>0</xdr:rowOff>
                  </to>
                </anchor>
              </controlPr>
            </control>
          </mc:Choice>
        </mc:AlternateContent>
        <mc:AlternateContent xmlns:mc="http://schemas.openxmlformats.org/markup-compatibility/2006">
          <mc:Choice Requires="x14">
            <control shapeId="49158" r:id="rId15" name="Check Box 6">
              <controlPr defaultSize="0" autoFill="0" autoLine="0" autoPict="0">
                <anchor moveWithCells="1">
                  <from>
                    <xdr:col>3</xdr:col>
                    <xdr:colOff>180975</xdr:colOff>
                    <xdr:row>55</xdr:row>
                    <xdr:rowOff>0</xdr:rowOff>
                  </from>
                  <to>
                    <xdr:col>4</xdr:col>
                    <xdr:colOff>285750</xdr:colOff>
                    <xdr:row>56</xdr:row>
                    <xdr:rowOff>0</xdr:rowOff>
                  </to>
                </anchor>
              </controlPr>
            </control>
          </mc:Choice>
        </mc:AlternateContent>
        <mc:AlternateContent xmlns:mc="http://schemas.openxmlformats.org/markup-compatibility/2006">
          <mc:Choice Requires="x14">
            <control shapeId="49159" r:id="rId16" name="Check Box 7">
              <controlPr defaultSize="0" autoFill="0" autoLine="0" autoPict="0">
                <anchor moveWithCells="1">
                  <from>
                    <xdr:col>3</xdr:col>
                    <xdr:colOff>180975</xdr:colOff>
                    <xdr:row>57</xdr:row>
                    <xdr:rowOff>0</xdr:rowOff>
                  </from>
                  <to>
                    <xdr:col>4</xdr:col>
                    <xdr:colOff>285750</xdr:colOff>
                    <xdr:row>58</xdr:row>
                    <xdr:rowOff>0</xdr:rowOff>
                  </to>
                </anchor>
              </controlPr>
            </control>
          </mc:Choice>
        </mc:AlternateContent>
        <mc:AlternateContent xmlns:mc="http://schemas.openxmlformats.org/markup-compatibility/2006">
          <mc:Choice Requires="x14">
            <control shapeId="49160" r:id="rId17" name="Check Box 8">
              <controlPr defaultSize="0" autoFill="0" autoLine="0" autoPict="0">
                <anchor moveWithCells="1">
                  <from>
                    <xdr:col>3</xdr:col>
                    <xdr:colOff>180975</xdr:colOff>
                    <xdr:row>56</xdr:row>
                    <xdr:rowOff>0</xdr:rowOff>
                  </from>
                  <to>
                    <xdr:col>4</xdr:col>
                    <xdr:colOff>285750</xdr:colOff>
                    <xdr:row>57</xdr:row>
                    <xdr:rowOff>0</xdr:rowOff>
                  </to>
                </anchor>
              </controlPr>
            </control>
          </mc:Choice>
        </mc:AlternateContent>
        <mc:AlternateContent xmlns:mc="http://schemas.openxmlformats.org/markup-compatibility/2006">
          <mc:Choice Requires="x14">
            <control shapeId="49161" r:id="rId18" name="Option Button 9">
              <controlPr defaultSize="0" autoFill="0" autoLine="0" autoPict="0">
                <anchor moveWithCells="1" sizeWithCells="1">
                  <from>
                    <xdr:col>4</xdr:col>
                    <xdr:colOff>38100</xdr:colOff>
                    <xdr:row>9</xdr:row>
                    <xdr:rowOff>0</xdr:rowOff>
                  </from>
                  <to>
                    <xdr:col>16</xdr:col>
                    <xdr:colOff>38100</xdr:colOff>
                    <xdr:row>10</xdr:row>
                    <xdr:rowOff>0</xdr:rowOff>
                  </to>
                </anchor>
              </controlPr>
            </control>
          </mc:Choice>
        </mc:AlternateContent>
        <mc:AlternateContent xmlns:mc="http://schemas.openxmlformats.org/markup-compatibility/2006">
          <mc:Choice Requires="x14">
            <control shapeId="49162" r:id="rId19" name="Option Button 10">
              <controlPr defaultSize="0" autoFill="0" autoLine="0" autoPict="0">
                <anchor moveWithCells="1" sizeWithCells="1">
                  <from>
                    <xdr:col>4</xdr:col>
                    <xdr:colOff>38100</xdr:colOff>
                    <xdr:row>12</xdr:row>
                    <xdr:rowOff>0</xdr:rowOff>
                  </from>
                  <to>
                    <xdr:col>16</xdr:col>
                    <xdr:colOff>38100</xdr:colOff>
                    <xdr:row>13</xdr:row>
                    <xdr:rowOff>0</xdr:rowOff>
                  </to>
                </anchor>
              </controlPr>
            </control>
          </mc:Choice>
        </mc:AlternateContent>
        <mc:AlternateContent xmlns:mc="http://schemas.openxmlformats.org/markup-compatibility/2006">
          <mc:Choice Requires="x14">
            <control shapeId="49163" r:id="rId20" name="Option Button 11">
              <controlPr defaultSize="0" autoFill="0" autoLine="0" autoPict="0">
                <anchor moveWithCells="1">
                  <from>
                    <xdr:col>8</xdr:col>
                    <xdr:colOff>219075</xdr:colOff>
                    <xdr:row>33</xdr:row>
                    <xdr:rowOff>0</xdr:rowOff>
                  </from>
                  <to>
                    <xdr:col>15</xdr:col>
                    <xdr:colOff>219075</xdr:colOff>
                    <xdr:row>34</xdr:row>
                    <xdr:rowOff>0</xdr:rowOff>
                  </to>
                </anchor>
              </controlPr>
            </control>
          </mc:Choice>
        </mc:AlternateContent>
        <mc:AlternateContent xmlns:mc="http://schemas.openxmlformats.org/markup-compatibility/2006">
          <mc:Choice Requires="x14">
            <control shapeId="49164" r:id="rId21" name="Option Button 12">
              <controlPr defaultSize="0" autoFill="0" autoLine="0" autoPict="0">
                <anchor moveWithCells="1">
                  <from>
                    <xdr:col>15</xdr:col>
                    <xdr:colOff>219075</xdr:colOff>
                    <xdr:row>33</xdr:row>
                    <xdr:rowOff>0</xdr:rowOff>
                  </from>
                  <to>
                    <xdr:col>20</xdr:col>
                    <xdr:colOff>342900</xdr:colOff>
                    <xdr:row>34</xdr:row>
                    <xdr:rowOff>0</xdr:rowOff>
                  </to>
                </anchor>
              </controlPr>
            </control>
          </mc:Choice>
        </mc:AlternateContent>
        <mc:AlternateContent xmlns:mc="http://schemas.openxmlformats.org/markup-compatibility/2006">
          <mc:Choice Requires="x14">
            <control shapeId="49165" r:id="rId22" name="Group Box 13">
              <controlPr defaultSize="0" autoFill="0" autoPict="0">
                <anchor moveWithCells="1">
                  <from>
                    <xdr:col>7</xdr:col>
                    <xdr:colOff>295275</xdr:colOff>
                    <xdr:row>33</xdr:row>
                    <xdr:rowOff>0</xdr:rowOff>
                  </from>
                  <to>
                    <xdr:col>21</xdr:col>
                    <xdr:colOff>0</xdr:colOff>
                    <xdr:row>34</xdr:row>
                    <xdr:rowOff>0</xdr:rowOff>
                  </to>
                </anchor>
              </controlPr>
            </control>
          </mc:Choice>
        </mc:AlternateContent>
        <mc:AlternateContent xmlns:mc="http://schemas.openxmlformats.org/markup-compatibility/2006">
          <mc:Choice Requires="x14">
            <control shapeId="49166" r:id="rId23" name="Group Box 14">
              <controlPr defaultSize="0" autoFill="0" autoPict="0">
                <anchor moveWithCells="1">
                  <from>
                    <xdr:col>3</xdr:col>
                    <xdr:colOff>133350</xdr:colOff>
                    <xdr:row>8</xdr:row>
                    <xdr:rowOff>495300</xdr:rowOff>
                  </from>
                  <to>
                    <xdr:col>18</xdr:col>
                    <xdr:colOff>76200</xdr:colOff>
                    <xdr:row>37</xdr:row>
                    <xdr:rowOff>57150</xdr:rowOff>
                  </to>
                </anchor>
              </controlPr>
            </control>
          </mc:Choice>
        </mc:AlternateContent>
        <mc:AlternateContent xmlns:mc="http://schemas.openxmlformats.org/markup-compatibility/2006">
          <mc:Choice Requires="x14">
            <control shapeId="49167" r:id="rId24" name="Option Button 15">
              <controlPr defaultSize="0" autoFill="0" autoLine="0" autoPict="0">
                <anchor moveWithCells="1">
                  <from>
                    <xdr:col>8</xdr:col>
                    <xdr:colOff>219075</xdr:colOff>
                    <xdr:row>34</xdr:row>
                    <xdr:rowOff>0</xdr:rowOff>
                  </from>
                  <to>
                    <xdr:col>13</xdr:col>
                    <xdr:colOff>219075</xdr:colOff>
                    <xdr:row>35</xdr:row>
                    <xdr:rowOff>0</xdr:rowOff>
                  </to>
                </anchor>
              </controlPr>
            </control>
          </mc:Choice>
        </mc:AlternateContent>
        <mc:AlternateContent xmlns:mc="http://schemas.openxmlformats.org/markup-compatibility/2006">
          <mc:Choice Requires="x14">
            <control shapeId="49168" r:id="rId25" name="Option Button 16">
              <controlPr defaultSize="0" autoFill="0" autoLine="0" autoPict="0">
                <anchor moveWithCells="1">
                  <from>
                    <xdr:col>15</xdr:col>
                    <xdr:colOff>219075</xdr:colOff>
                    <xdr:row>34</xdr:row>
                    <xdr:rowOff>0</xdr:rowOff>
                  </from>
                  <to>
                    <xdr:col>18</xdr:col>
                    <xdr:colOff>495300</xdr:colOff>
                    <xdr:row>35</xdr:row>
                    <xdr:rowOff>0</xdr:rowOff>
                  </to>
                </anchor>
              </controlPr>
            </control>
          </mc:Choice>
        </mc:AlternateContent>
        <mc:AlternateContent xmlns:mc="http://schemas.openxmlformats.org/markup-compatibility/2006">
          <mc:Choice Requires="x14">
            <control shapeId="49169" r:id="rId26" name="Option Button 17">
              <controlPr defaultSize="0" autoFill="0" autoLine="0" autoPict="0">
                <anchor moveWithCells="1">
                  <from>
                    <xdr:col>19</xdr:col>
                    <xdr:colOff>600075</xdr:colOff>
                    <xdr:row>34</xdr:row>
                    <xdr:rowOff>0</xdr:rowOff>
                  </from>
                  <to>
                    <xdr:col>21</xdr:col>
                    <xdr:colOff>447675</xdr:colOff>
                    <xdr:row>35</xdr:row>
                    <xdr:rowOff>0</xdr:rowOff>
                  </to>
                </anchor>
              </controlPr>
            </control>
          </mc:Choice>
        </mc:AlternateContent>
        <mc:AlternateContent xmlns:mc="http://schemas.openxmlformats.org/markup-compatibility/2006">
          <mc:Choice Requires="x14">
            <control shapeId="49170" r:id="rId27" name="Option Button 18">
              <controlPr defaultSize="0" autoFill="0" autoLine="0" autoPict="0">
                <anchor moveWithCells="1">
                  <from>
                    <xdr:col>8</xdr:col>
                    <xdr:colOff>219075</xdr:colOff>
                    <xdr:row>35</xdr:row>
                    <xdr:rowOff>0</xdr:rowOff>
                  </from>
                  <to>
                    <xdr:col>13</xdr:col>
                    <xdr:colOff>219075</xdr:colOff>
                    <xdr:row>36</xdr:row>
                    <xdr:rowOff>0</xdr:rowOff>
                  </to>
                </anchor>
              </controlPr>
            </control>
          </mc:Choice>
        </mc:AlternateContent>
        <mc:AlternateContent xmlns:mc="http://schemas.openxmlformats.org/markup-compatibility/2006">
          <mc:Choice Requires="x14">
            <control shapeId="49171" r:id="rId28" name="Option Button 19">
              <controlPr defaultSize="0" autoFill="0" autoLine="0" autoPict="0">
                <anchor moveWithCells="1">
                  <from>
                    <xdr:col>15</xdr:col>
                    <xdr:colOff>219075</xdr:colOff>
                    <xdr:row>35</xdr:row>
                    <xdr:rowOff>0</xdr:rowOff>
                  </from>
                  <to>
                    <xdr:col>18</xdr:col>
                    <xdr:colOff>495300</xdr:colOff>
                    <xdr:row>36</xdr:row>
                    <xdr:rowOff>0</xdr:rowOff>
                  </to>
                </anchor>
              </controlPr>
            </control>
          </mc:Choice>
        </mc:AlternateContent>
        <mc:AlternateContent xmlns:mc="http://schemas.openxmlformats.org/markup-compatibility/2006">
          <mc:Choice Requires="x14">
            <control shapeId="49172" r:id="rId29" name="Option Button 20">
              <controlPr defaultSize="0" autoFill="0" autoLine="0" autoPict="0">
                <anchor moveWithCells="1">
                  <from>
                    <xdr:col>20</xdr:col>
                    <xdr:colOff>0</xdr:colOff>
                    <xdr:row>35</xdr:row>
                    <xdr:rowOff>0</xdr:rowOff>
                  </from>
                  <to>
                    <xdr:col>21</xdr:col>
                    <xdr:colOff>447675</xdr:colOff>
                    <xdr:row>36</xdr:row>
                    <xdr:rowOff>0</xdr:rowOff>
                  </to>
                </anchor>
              </controlPr>
            </control>
          </mc:Choice>
        </mc:AlternateContent>
        <mc:AlternateContent xmlns:mc="http://schemas.openxmlformats.org/markup-compatibility/2006">
          <mc:Choice Requires="x14">
            <control shapeId="49173" r:id="rId30" name="Group Box 21">
              <controlPr defaultSize="0" autoFill="0" autoPict="0">
                <anchor moveWithCells="1">
                  <from>
                    <xdr:col>8</xdr:col>
                    <xdr:colOff>0</xdr:colOff>
                    <xdr:row>34</xdr:row>
                    <xdr:rowOff>0</xdr:rowOff>
                  </from>
                  <to>
                    <xdr:col>28</xdr:col>
                    <xdr:colOff>0</xdr:colOff>
                    <xdr:row>36</xdr:row>
                    <xdr:rowOff>0</xdr:rowOff>
                  </to>
                </anchor>
              </controlPr>
            </control>
          </mc:Choice>
        </mc:AlternateContent>
        <mc:AlternateContent xmlns:mc="http://schemas.openxmlformats.org/markup-compatibility/2006">
          <mc:Choice Requires="x14">
            <control shapeId="49174" r:id="rId31" name="Group Box 22">
              <controlPr defaultSize="0" autoFill="0" autoPict="0">
                <anchor moveWithCells="1">
                  <from>
                    <xdr:col>22</xdr:col>
                    <xdr:colOff>0</xdr:colOff>
                    <xdr:row>33</xdr:row>
                    <xdr:rowOff>0</xdr:rowOff>
                  </from>
                  <to>
                    <xdr:col>28</xdr:col>
                    <xdr:colOff>0</xdr:colOff>
                    <xdr:row>34</xdr:row>
                    <xdr:rowOff>0</xdr:rowOff>
                  </to>
                </anchor>
              </controlPr>
            </control>
          </mc:Choice>
        </mc:AlternateContent>
        <mc:AlternateContent xmlns:mc="http://schemas.openxmlformats.org/markup-compatibility/2006">
          <mc:Choice Requires="x14">
            <control shapeId="49175" r:id="rId32" name="Option Button 23">
              <controlPr defaultSize="0" autoFill="0" autoLine="0" autoPict="0">
                <anchor moveWithCells="1">
                  <from>
                    <xdr:col>22</xdr:col>
                    <xdr:colOff>57150</xdr:colOff>
                    <xdr:row>33</xdr:row>
                    <xdr:rowOff>0</xdr:rowOff>
                  </from>
                  <to>
                    <xdr:col>25</xdr:col>
                    <xdr:colOff>0</xdr:colOff>
                    <xdr:row>34</xdr:row>
                    <xdr:rowOff>0</xdr:rowOff>
                  </to>
                </anchor>
              </controlPr>
            </control>
          </mc:Choice>
        </mc:AlternateContent>
        <mc:AlternateContent xmlns:mc="http://schemas.openxmlformats.org/markup-compatibility/2006">
          <mc:Choice Requires="x14">
            <control shapeId="49176" r:id="rId33" name="Option Button 24">
              <controlPr defaultSize="0" autoFill="0" autoLine="0" autoPict="0">
                <anchor moveWithCells="1">
                  <from>
                    <xdr:col>24</xdr:col>
                    <xdr:colOff>238125</xdr:colOff>
                    <xdr:row>33</xdr:row>
                    <xdr:rowOff>0</xdr:rowOff>
                  </from>
                  <to>
                    <xdr:col>27</xdr:col>
                    <xdr:colOff>457200</xdr:colOff>
                    <xdr:row>34</xdr:row>
                    <xdr:rowOff>0</xdr:rowOff>
                  </to>
                </anchor>
              </controlPr>
            </control>
          </mc:Choice>
        </mc:AlternateContent>
        <mc:AlternateContent xmlns:mc="http://schemas.openxmlformats.org/markup-compatibility/2006">
          <mc:Choice Requires="x14">
            <control shapeId="49177" r:id="rId34" name="Group Box 25">
              <controlPr defaultSize="0" autoFill="0" autoPict="0">
                <anchor moveWithCells="1">
                  <from>
                    <xdr:col>22</xdr:col>
                    <xdr:colOff>0</xdr:colOff>
                    <xdr:row>37</xdr:row>
                    <xdr:rowOff>0</xdr:rowOff>
                  </from>
                  <to>
                    <xdr:col>28</xdr:col>
                    <xdr:colOff>0</xdr:colOff>
                    <xdr:row>38</xdr:row>
                    <xdr:rowOff>0</xdr:rowOff>
                  </to>
                </anchor>
              </controlPr>
            </control>
          </mc:Choice>
        </mc:AlternateContent>
        <mc:AlternateContent xmlns:mc="http://schemas.openxmlformats.org/markup-compatibility/2006">
          <mc:Choice Requires="x14">
            <control shapeId="49178" r:id="rId35" name="Option Button 26">
              <controlPr defaultSize="0" autoFill="0" autoLine="0" autoPict="0">
                <anchor moveWithCells="1">
                  <from>
                    <xdr:col>22</xdr:col>
                    <xdr:colOff>57150</xdr:colOff>
                    <xdr:row>37</xdr:row>
                    <xdr:rowOff>0</xdr:rowOff>
                  </from>
                  <to>
                    <xdr:col>25</xdr:col>
                    <xdr:colOff>0</xdr:colOff>
                    <xdr:row>38</xdr:row>
                    <xdr:rowOff>0</xdr:rowOff>
                  </to>
                </anchor>
              </controlPr>
            </control>
          </mc:Choice>
        </mc:AlternateContent>
        <mc:AlternateContent xmlns:mc="http://schemas.openxmlformats.org/markup-compatibility/2006">
          <mc:Choice Requires="x14">
            <control shapeId="49179" r:id="rId36" name="Option Button 27">
              <controlPr defaultSize="0" autoFill="0" autoLine="0" autoPict="0">
                <anchor moveWithCells="1">
                  <from>
                    <xdr:col>24</xdr:col>
                    <xdr:colOff>238125</xdr:colOff>
                    <xdr:row>37</xdr:row>
                    <xdr:rowOff>0</xdr:rowOff>
                  </from>
                  <to>
                    <xdr:col>27</xdr:col>
                    <xdr:colOff>457200</xdr:colOff>
                    <xdr:row>38</xdr:row>
                    <xdr:rowOff>0</xdr:rowOff>
                  </to>
                </anchor>
              </controlPr>
            </control>
          </mc:Choice>
        </mc:AlternateContent>
        <mc:AlternateContent xmlns:mc="http://schemas.openxmlformats.org/markup-compatibility/2006">
          <mc:Choice Requires="x14">
            <control shapeId="49180" r:id="rId37" name="Group Box 28">
              <controlPr defaultSize="0" autoFill="0" autoPict="0">
                <anchor moveWithCells="1">
                  <from>
                    <xdr:col>8</xdr:col>
                    <xdr:colOff>0</xdr:colOff>
                    <xdr:row>45</xdr:row>
                    <xdr:rowOff>561975</xdr:rowOff>
                  </from>
                  <to>
                    <xdr:col>28</xdr:col>
                    <xdr:colOff>0</xdr:colOff>
                    <xdr:row>47</xdr:row>
                    <xdr:rowOff>200025</xdr:rowOff>
                  </to>
                </anchor>
              </controlPr>
            </control>
          </mc:Choice>
        </mc:AlternateContent>
        <mc:AlternateContent xmlns:mc="http://schemas.openxmlformats.org/markup-compatibility/2006">
          <mc:Choice Requires="x14">
            <control shapeId="49181" r:id="rId38" name="Option Button 29">
              <controlPr defaultSize="0" autoFill="0" autoLine="0" autoPict="0">
                <anchor moveWithCells="1">
                  <from>
                    <xdr:col>8</xdr:col>
                    <xdr:colOff>219075</xdr:colOff>
                    <xdr:row>47</xdr:row>
                    <xdr:rowOff>0</xdr:rowOff>
                  </from>
                  <to>
                    <xdr:col>13</xdr:col>
                    <xdr:colOff>219075</xdr:colOff>
                    <xdr:row>48</xdr:row>
                    <xdr:rowOff>0</xdr:rowOff>
                  </to>
                </anchor>
              </controlPr>
            </control>
          </mc:Choice>
        </mc:AlternateContent>
        <mc:AlternateContent xmlns:mc="http://schemas.openxmlformats.org/markup-compatibility/2006">
          <mc:Choice Requires="x14">
            <control shapeId="49182" r:id="rId39" name="Option Button 30">
              <controlPr defaultSize="0" autoFill="0" autoLine="0" autoPict="0">
                <anchor moveWithCells="1">
                  <from>
                    <xdr:col>15</xdr:col>
                    <xdr:colOff>219075</xdr:colOff>
                    <xdr:row>47</xdr:row>
                    <xdr:rowOff>0</xdr:rowOff>
                  </from>
                  <to>
                    <xdr:col>18</xdr:col>
                    <xdr:colOff>495300</xdr:colOff>
                    <xdr:row>48</xdr:row>
                    <xdr:rowOff>0</xdr:rowOff>
                  </to>
                </anchor>
              </controlPr>
            </control>
          </mc:Choice>
        </mc:AlternateContent>
        <mc:AlternateContent xmlns:mc="http://schemas.openxmlformats.org/markup-compatibility/2006">
          <mc:Choice Requires="x14">
            <control shapeId="49183" r:id="rId40" name="Option Button 31">
              <controlPr defaultSize="0" autoFill="0" autoLine="0" autoPict="0">
                <anchor moveWithCells="1">
                  <from>
                    <xdr:col>20</xdr:col>
                    <xdr:colOff>47625</xdr:colOff>
                    <xdr:row>47</xdr:row>
                    <xdr:rowOff>0</xdr:rowOff>
                  </from>
                  <to>
                    <xdr:col>21</xdr:col>
                    <xdr:colOff>495300</xdr:colOff>
                    <xdr:row>48</xdr:row>
                    <xdr:rowOff>0</xdr:rowOff>
                  </to>
                </anchor>
              </controlPr>
            </control>
          </mc:Choice>
        </mc:AlternateContent>
        <mc:AlternateContent xmlns:mc="http://schemas.openxmlformats.org/markup-compatibility/2006">
          <mc:Choice Requires="x14">
            <control shapeId="49184" r:id="rId41" name="Option Button 32">
              <controlPr defaultSize="0" autoFill="0" autoLine="0" autoPict="0">
                <anchor moveWithCells="1">
                  <from>
                    <xdr:col>22</xdr:col>
                    <xdr:colOff>514350</xdr:colOff>
                    <xdr:row>47</xdr:row>
                    <xdr:rowOff>0</xdr:rowOff>
                  </from>
                  <to>
                    <xdr:col>26</xdr:col>
                    <xdr:colOff>219075</xdr:colOff>
                    <xdr:row>48</xdr:row>
                    <xdr:rowOff>0</xdr:rowOff>
                  </to>
                </anchor>
              </controlPr>
            </control>
          </mc:Choice>
        </mc:AlternateContent>
        <mc:AlternateContent xmlns:mc="http://schemas.openxmlformats.org/markup-compatibility/2006">
          <mc:Choice Requires="x14">
            <control shapeId="49185" r:id="rId42" name="Group Box 33">
              <controlPr defaultSize="0" autoFill="0" autoPict="0">
                <anchor moveWithCells="1">
                  <from>
                    <xdr:col>8</xdr:col>
                    <xdr:colOff>0</xdr:colOff>
                    <xdr:row>48</xdr:row>
                    <xdr:rowOff>0</xdr:rowOff>
                  </from>
                  <to>
                    <xdr:col>20</xdr:col>
                    <xdr:colOff>0</xdr:colOff>
                    <xdr:row>49</xdr:row>
                    <xdr:rowOff>0</xdr:rowOff>
                  </to>
                </anchor>
              </controlPr>
            </control>
          </mc:Choice>
        </mc:AlternateContent>
        <mc:AlternateContent xmlns:mc="http://schemas.openxmlformats.org/markup-compatibility/2006">
          <mc:Choice Requires="x14">
            <control shapeId="49186" r:id="rId43" name="Option Button 34">
              <controlPr defaultSize="0" autoFill="0" autoLine="0" autoPict="0">
                <anchor moveWithCells="1">
                  <from>
                    <xdr:col>8</xdr:col>
                    <xdr:colOff>219075</xdr:colOff>
                    <xdr:row>48</xdr:row>
                    <xdr:rowOff>0</xdr:rowOff>
                  </from>
                  <to>
                    <xdr:col>10</xdr:col>
                    <xdr:colOff>257175</xdr:colOff>
                    <xdr:row>49</xdr:row>
                    <xdr:rowOff>0</xdr:rowOff>
                  </to>
                </anchor>
              </controlPr>
            </control>
          </mc:Choice>
        </mc:AlternateContent>
        <mc:AlternateContent xmlns:mc="http://schemas.openxmlformats.org/markup-compatibility/2006">
          <mc:Choice Requires="x14">
            <control shapeId="49187" r:id="rId44" name="Option Button 35">
              <controlPr defaultSize="0" autoFill="0" autoLine="0" autoPict="0">
                <anchor moveWithCells="1">
                  <from>
                    <xdr:col>11</xdr:col>
                    <xdr:colOff>209550</xdr:colOff>
                    <xdr:row>48</xdr:row>
                    <xdr:rowOff>0</xdr:rowOff>
                  </from>
                  <to>
                    <xdr:col>14</xdr:col>
                    <xdr:colOff>266700</xdr:colOff>
                    <xdr:row>49</xdr:row>
                    <xdr:rowOff>0</xdr:rowOff>
                  </to>
                </anchor>
              </controlPr>
            </control>
          </mc:Choice>
        </mc:AlternateContent>
        <mc:AlternateContent xmlns:mc="http://schemas.openxmlformats.org/markup-compatibility/2006">
          <mc:Choice Requires="x14">
            <control shapeId="49188" r:id="rId45" name="Option Button 36">
              <controlPr defaultSize="0" autoFill="0" autoLine="0" autoPict="0">
                <anchor moveWithCells="1">
                  <from>
                    <xdr:col>15</xdr:col>
                    <xdr:colOff>247650</xdr:colOff>
                    <xdr:row>48</xdr:row>
                    <xdr:rowOff>0</xdr:rowOff>
                  </from>
                  <to>
                    <xdr:col>17</xdr:col>
                    <xdr:colOff>285750</xdr:colOff>
                    <xdr:row>49</xdr:row>
                    <xdr:rowOff>0</xdr:rowOff>
                  </to>
                </anchor>
              </controlPr>
            </control>
          </mc:Choice>
        </mc:AlternateContent>
        <mc:AlternateContent xmlns:mc="http://schemas.openxmlformats.org/markup-compatibility/2006">
          <mc:Choice Requires="x14">
            <control shapeId="49189" r:id="rId46" name="Group Box 37">
              <controlPr defaultSize="0" autoFill="0" autoPict="0">
                <anchor moveWithCells="1">
                  <from>
                    <xdr:col>23</xdr:col>
                    <xdr:colOff>0</xdr:colOff>
                    <xdr:row>145</xdr:row>
                    <xdr:rowOff>0</xdr:rowOff>
                  </from>
                  <to>
                    <xdr:col>28</xdr:col>
                    <xdr:colOff>0</xdr:colOff>
                    <xdr:row>146</xdr:row>
                    <xdr:rowOff>0</xdr:rowOff>
                  </to>
                </anchor>
              </controlPr>
            </control>
          </mc:Choice>
        </mc:AlternateContent>
        <mc:AlternateContent xmlns:mc="http://schemas.openxmlformats.org/markup-compatibility/2006">
          <mc:Choice Requires="x14">
            <control shapeId="49190" r:id="rId47" name="Group Box 38">
              <controlPr defaultSize="0" autoFill="0" autoPict="0">
                <anchor moveWithCells="1">
                  <from>
                    <xdr:col>23</xdr:col>
                    <xdr:colOff>0</xdr:colOff>
                    <xdr:row>146</xdr:row>
                    <xdr:rowOff>0</xdr:rowOff>
                  </from>
                  <to>
                    <xdr:col>28</xdr:col>
                    <xdr:colOff>0</xdr:colOff>
                    <xdr:row>147</xdr:row>
                    <xdr:rowOff>0</xdr:rowOff>
                  </to>
                </anchor>
              </controlPr>
            </control>
          </mc:Choice>
        </mc:AlternateContent>
        <mc:AlternateContent xmlns:mc="http://schemas.openxmlformats.org/markup-compatibility/2006">
          <mc:Choice Requires="x14">
            <control shapeId="49191" r:id="rId48" name="Group Box 39">
              <controlPr defaultSize="0" autoFill="0" autoPict="0">
                <anchor moveWithCells="1">
                  <from>
                    <xdr:col>23</xdr:col>
                    <xdr:colOff>0</xdr:colOff>
                    <xdr:row>157</xdr:row>
                    <xdr:rowOff>0</xdr:rowOff>
                  </from>
                  <to>
                    <xdr:col>28</xdr:col>
                    <xdr:colOff>0</xdr:colOff>
                    <xdr:row>158</xdr:row>
                    <xdr:rowOff>0</xdr:rowOff>
                  </to>
                </anchor>
              </controlPr>
            </control>
          </mc:Choice>
        </mc:AlternateContent>
        <mc:AlternateContent xmlns:mc="http://schemas.openxmlformats.org/markup-compatibility/2006">
          <mc:Choice Requires="x14">
            <control shapeId="49192" r:id="rId49" name="Group Box 40">
              <controlPr defaultSize="0" autoFill="0" autoPict="0">
                <anchor moveWithCells="1">
                  <from>
                    <xdr:col>23</xdr:col>
                    <xdr:colOff>0</xdr:colOff>
                    <xdr:row>158</xdr:row>
                    <xdr:rowOff>0</xdr:rowOff>
                  </from>
                  <to>
                    <xdr:col>28</xdr:col>
                    <xdr:colOff>0</xdr:colOff>
                    <xdr:row>159</xdr:row>
                    <xdr:rowOff>38100</xdr:rowOff>
                  </to>
                </anchor>
              </controlPr>
            </control>
          </mc:Choice>
        </mc:AlternateContent>
        <mc:AlternateContent xmlns:mc="http://schemas.openxmlformats.org/markup-compatibility/2006">
          <mc:Choice Requires="x14">
            <control shapeId="49193" r:id="rId50" name="Group Box 41">
              <controlPr defaultSize="0" autoFill="0" autoPict="0">
                <anchor moveWithCells="1">
                  <from>
                    <xdr:col>23</xdr:col>
                    <xdr:colOff>0</xdr:colOff>
                    <xdr:row>163</xdr:row>
                    <xdr:rowOff>0</xdr:rowOff>
                  </from>
                  <to>
                    <xdr:col>28</xdr:col>
                    <xdr:colOff>0</xdr:colOff>
                    <xdr:row>164</xdr:row>
                    <xdr:rowOff>0</xdr:rowOff>
                  </to>
                </anchor>
              </controlPr>
            </control>
          </mc:Choice>
        </mc:AlternateContent>
        <mc:AlternateContent xmlns:mc="http://schemas.openxmlformats.org/markup-compatibility/2006">
          <mc:Choice Requires="x14">
            <control shapeId="49194" r:id="rId51" name="Group Box 42">
              <controlPr defaultSize="0" autoFill="0" autoPict="0">
                <anchor moveWithCells="1">
                  <from>
                    <xdr:col>23</xdr:col>
                    <xdr:colOff>0</xdr:colOff>
                    <xdr:row>164</xdr:row>
                    <xdr:rowOff>0</xdr:rowOff>
                  </from>
                  <to>
                    <xdr:col>28</xdr:col>
                    <xdr:colOff>0</xdr:colOff>
                    <xdr:row>165</xdr:row>
                    <xdr:rowOff>152400</xdr:rowOff>
                  </to>
                </anchor>
              </controlPr>
            </control>
          </mc:Choice>
        </mc:AlternateContent>
        <mc:AlternateContent xmlns:mc="http://schemas.openxmlformats.org/markup-compatibility/2006">
          <mc:Choice Requires="x14">
            <control shapeId="49195" r:id="rId52" name="Group Box 43">
              <controlPr defaultSize="0" autoFill="0" autoPict="0">
                <anchor moveWithCells="1">
                  <from>
                    <xdr:col>23</xdr:col>
                    <xdr:colOff>0</xdr:colOff>
                    <xdr:row>169</xdr:row>
                    <xdr:rowOff>0</xdr:rowOff>
                  </from>
                  <to>
                    <xdr:col>28</xdr:col>
                    <xdr:colOff>0</xdr:colOff>
                    <xdr:row>170</xdr:row>
                    <xdr:rowOff>0</xdr:rowOff>
                  </to>
                </anchor>
              </controlPr>
            </control>
          </mc:Choice>
        </mc:AlternateContent>
        <mc:AlternateContent xmlns:mc="http://schemas.openxmlformats.org/markup-compatibility/2006">
          <mc:Choice Requires="x14">
            <control shapeId="49196" r:id="rId53" name="Group Box 44">
              <controlPr defaultSize="0" autoFill="0" autoPict="0">
                <anchor moveWithCells="1">
                  <from>
                    <xdr:col>23</xdr:col>
                    <xdr:colOff>0</xdr:colOff>
                    <xdr:row>170</xdr:row>
                    <xdr:rowOff>0</xdr:rowOff>
                  </from>
                  <to>
                    <xdr:col>28</xdr:col>
                    <xdr:colOff>0</xdr:colOff>
                    <xdr:row>171</xdr:row>
                    <xdr:rowOff>66675</xdr:rowOff>
                  </to>
                </anchor>
              </controlPr>
            </control>
          </mc:Choice>
        </mc:AlternateContent>
        <mc:AlternateContent xmlns:mc="http://schemas.openxmlformats.org/markup-compatibility/2006">
          <mc:Choice Requires="x14">
            <control shapeId="49197" r:id="rId54" name="Option Button 45">
              <controlPr defaultSize="0" autoFill="0" autoLine="0" autoPict="0" altText="">
                <anchor moveWithCells="1">
                  <from>
                    <xdr:col>23</xdr:col>
                    <xdr:colOff>66675</xdr:colOff>
                    <xdr:row>145</xdr:row>
                    <xdr:rowOff>0</xdr:rowOff>
                  </from>
                  <to>
                    <xdr:col>25</xdr:col>
                    <xdr:colOff>66675</xdr:colOff>
                    <xdr:row>146</xdr:row>
                    <xdr:rowOff>0</xdr:rowOff>
                  </to>
                </anchor>
              </controlPr>
            </control>
          </mc:Choice>
        </mc:AlternateContent>
        <mc:AlternateContent xmlns:mc="http://schemas.openxmlformats.org/markup-compatibility/2006">
          <mc:Choice Requires="x14">
            <control shapeId="49198" r:id="rId55" name="Option Button 46">
              <controlPr defaultSize="0" autoFill="0" autoLine="0" autoPict="0" altText="">
                <anchor moveWithCells="1">
                  <from>
                    <xdr:col>25</xdr:col>
                    <xdr:colOff>104775</xdr:colOff>
                    <xdr:row>145</xdr:row>
                    <xdr:rowOff>0</xdr:rowOff>
                  </from>
                  <to>
                    <xdr:col>27</xdr:col>
                    <xdr:colOff>104775</xdr:colOff>
                    <xdr:row>146</xdr:row>
                    <xdr:rowOff>0</xdr:rowOff>
                  </to>
                </anchor>
              </controlPr>
            </control>
          </mc:Choice>
        </mc:AlternateContent>
        <mc:AlternateContent xmlns:mc="http://schemas.openxmlformats.org/markup-compatibility/2006">
          <mc:Choice Requires="x14">
            <control shapeId="49199" r:id="rId56" name="Option Button 47">
              <controlPr defaultSize="0" autoFill="0" autoLine="0" autoPict="0" altText="">
                <anchor moveWithCells="1">
                  <from>
                    <xdr:col>23</xdr:col>
                    <xdr:colOff>66675</xdr:colOff>
                    <xdr:row>146</xdr:row>
                    <xdr:rowOff>19050</xdr:rowOff>
                  </from>
                  <to>
                    <xdr:col>25</xdr:col>
                    <xdr:colOff>66675</xdr:colOff>
                    <xdr:row>146</xdr:row>
                    <xdr:rowOff>247650</xdr:rowOff>
                  </to>
                </anchor>
              </controlPr>
            </control>
          </mc:Choice>
        </mc:AlternateContent>
        <mc:AlternateContent xmlns:mc="http://schemas.openxmlformats.org/markup-compatibility/2006">
          <mc:Choice Requires="x14">
            <control shapeId="49200" r:id="rId57" name="Option Button 48">
              <controlPr defaultSize="0" autoFill="0" autoLine="0" autoPict="0" altText="">
                <anchor moveWithCells="1">
                  <from>
                    <xdr:col>23</xdr:col>
                    <xdr:colOff>66675</xdr:colOff>
                    <xdr:row>146</xdr:row>
                    <xdr:rowOff>219075</xdr:rowOff>
                  </from>
                  <to>
                    <xdr:col>25</xdr:col>
                    <xdr:colOff>66675</xdr:colOff>
                    <xdr:row>146</xdr:row>
                    <xdr:rowOff>447675</xdr:rowOff>
                  </to>
                </anchor>
              </controlPr>
            </control>
          </mc:Choice>
        </mc:AlternateContent>
        <mc:AlternateContent xmlns:mc="http://schemas.openxmlformats.org/markup-compatibility/2006">
          <mc:Choice Requires="x14">
            <control shapeId="49201" r:id="rId58" name="Option Button 49">
              <controlPr defaultSize="0" autoFill="0" autoLine="0" autoPict="0" altText="">
                <anchor moveWithCells="1">
                  <from>
                    <xdr:col>23</xdr:col>
                    <xdr:colOff>66675</xdr:colOff>
                    <xdr:row>146</xdr:row>
                    <xdr:rowOff>428625</xdr:rowOff>
                  </from>
                  <to>
                    <xdr:col>25</xdr:col>
                    <xdr:colOff>66675</xdr:colOff>
                    <xdr:row>146</xdr:row>
                    <xdr:rowOff>657225</xdr:rowOff>
                  </to>
                </anchor>
              </controlPr>
            </control>
          </mc:Choice>
        </mc:AlternateContent>
        <mc:AlternateContent xmlns:mc="http://schemas.openxmlformats.org/markup-compatibility/2006">
          <mc:Choice Requires="x14">
            <control shapeId="49202" r:id="rId59" name="Group Box 50">
              <controlPr defaultSize="0" autoFill="0" autoPict="0">
                <anchor moveWithCells="1">
                  <from>
                    <xdr:col>19</xdr:col>
                    <xdr:colOff>0</xdr:colOff>
                    <xdr:row>147</xdr:row>
                    <xdr:rowOff>0</xdr:rowOff>
                  </from>
                  <to>
                    <xdr:col>23</xdr:col>
                    <xdr:colOff>0</xdr:colOff>
                    <xdr:row>149</xdr:row>
                    <xdr:rowOff>0</xdr:rowOff>
                  </to>
                </anchor>
              </controlPr>
            </control>
          </mc:Choice>
        </mc:AlternateContent>
        <mc:AlternateContent xmlns:mc="http://schemas.openxmlformats.org/markup-compatibility/2006">
          <mc:Choice Requires="x14">
            <control shapeId="49203" r:id="rId60" name="Group Box 51">
              <controlPr defaultSize="0" autoFill="0" autoPict="0">
                <anchor moveWithCells="1">
                  <from>
                    <xdr:col>19</xdr:col>
                    <xdr:colOff>0</xdr:colOff>
                    <xdr:row>151</xdr:row>
                    <xdr:rowOff>0</xdr:rowOff>
                  </from>
                  <to>
                    <xdr:col>23</xdr:col>
                    <xdr:colOff>0</xdr:colOff>
                    <xdr:row>153</xdr:row>
                    <xdr:rowOff>0</xdr:rowOff>
                  </to>
                </anchor>
              </controlPr>
            </control>
          </mc:Choice>
        </mc:AlternateContent>
        <mc:AlternateContent xmlns:mc="http://schemas.openxmlformats.org/markup-compatibility/2006">
          <mc:Choice Requires="x14">
            <control shapeId="49204" r:id="rId61" name="Option Button 52">
              <controlPr defaultSize="0" autoFill="0" autoLine="0" autoPict="0">
                <anchor moveWithCells="1">
                  <from>
                    <xdr:col>19</xdr:col>
                    <xdr:colOff>133350</xdr:colOff>
                    <xdr:row>147</xdr:row>
                    <xdr:rowOff>133350</xdr:rowOff>
                  </from>
                  <to>
                    <xdr:col>21</xdr:col>
                    <xdr:colOff>0</xdr:colOff>
                    <xdr:row>148</xdr:row>
                    <xdr:rowOff>219075</xdr:rowOff>
                  </to>
                </anchor>
              </controlPr>
            </control>
          </mc:Choice>
        </mc:AlternateContent>
        <mc:AlternateContent xmlns:mc="http://schemas.openxmlformats.org/markup-compatibility/2006">
          <mc:Choice Requires="x14">
            <control shapeId="49205" r:id="rId62" name="Option Button 53">
              <controlPr defaultSize="0" autoFill="0" autoLine="0" autoPict="0">
                <anchor moveWithCells="1">
                  <from>
                    <xdr:col>21</xdr:col>
                    <xdr:colOff>257175</xdr:colOff>
                    <xdr:row>147</xdr:row>
                    <xdr:rowOff>133350</xdr:rowOff>
                  </from>
                  <to>
                    <xdr:col>23</xdr:col>
                    <xdr:colOff>0</xdr:colOff>
                    <xdr:row>148</xdr:row>
                    <xdr:rowOff>219075</xdr:rowOff>
                  </to>
                </anchor>
              </controlPr>
            </control>
          </mc:Choice>
        </mc:AlternateContent>
        <mc:AlternateContent xmlns:mc="http://schemas.openxmlformats.org/markup-compatibility/2006">
          <mc:Choice Requires="x14">
            <control shapeId="49206" r:id="rId63" name="Option Button 54">
              <controlPr defaultSize="0" autoFill="0" autoLine="0" autoPict="0">
                <anchor moveWithCells="1">
                  <from>
                    <xdr:col>19</xdr:col>
                    <xdr:colOff>133350</xdr:colOff>
                    <xdr:row>151</xdr:row>
                    <xdr:rowOff>142875</xdr:rowOff>
                  </from>
                  <to>
                    <xdr:col>21</xdr:col>
                    <xdr:colOff>0</xdr:colOff>
                    <xdr:row>153</xdr:row>
                    <xdr:rowOff>0</xdr:rowOff>
                  </to>
                </anchor>
              </controlPr>
            </control>
          </mc:Choice>
        </mc:AlternateContent>
        <mc:AlternateContent xmlns:mc="http://schemas.openxmlformats.org/markup-compatibility/2006">
          <mc:Choice Requires="x14">
            <control shapeId="49207" r:id="rId64" name="Option Button 55">
              <controlPr defaultSize="0" autoFill="0" autoLine="0" autoPict="0">
                <anchor moveWithCells="1">
                  <from>
                    <xdr:col>21</xdr:col>
                    <xdr:colOff>257175</xdr:colOff>
                    <xdr:row>151</xdr:row>
                    <xdr:rowOff>142875</xdr:rowOff>
                  </from>
                  <to>
                    <xdr:col>23</xdr:col>
                    <xdr:colOff>0</xdr:colOff>
                    <xdr:row>153</xdr:row>
                    <xdr:rowOff>0</xdr:rowOff>
                  </to>
                </anchor>
              </controlPr>
            </control>
          </mc:Choice>
        </mc:AlternateContent>
        <mc:AlternateContent xmlns:mc="http://schemas.openxmlformats.org/markup-compatibility/2006">
          <mc:Choice Requires="x14">
            <control shapeId="49208" r:id="rId65" name="Group Box 56">
              <controlPr defaultSize="0" autoFill="0" autoPict="0">
                <anchor moveWithCells="1">
                  <from>
                    <xdr:col>23</xdr:col>
                    <xdr:colOff>0</xdr:colOff>
                    <xdr:row>157</xdr:row>
                    <xdr:rowOff>0</xdr:rowOff>
                  </from>
                  <to>
                    <xdr:col>28</xdr:col>
                    <xdr:colOff>0</xdr:colOff>
                    <xdr:row>158</xdr:row>
                    <xdr:rowOff>0</xdr:rowOff>
                  </to>
                </anchor>
              </controlPr>
            </control>
          </mc:Choice>
        </mc:AlternateContent>
        <mc:AlternateContent xmlns:mc="http://schemas.openxmlformats.org/markup-compatibility/2006">
          <mc:Choice Requires="x14">
            <control shapeId="49209" r:id="rId66" name="Group Box 57">
              <controlPr defaultSize="0" autoFill="0" autoPict="0">
                <anchor moveWithCells="1">
                  <from>
                    <xdr:col>23</xdr:col>
                    <xdr:colOff>0</xdr:colOff>
                    <xdr:row>158</xdr:row>
                    <xdr:rowOff>0</xdr:rowOff>
                  </from>
                  <to>
                    <xdr:col>28</xdr:col>
                    <xdr:colOff>0</xdr:colOff>
                    <xdr:row>159</xdr:row>
                    <xdr:rowOff>0</xdr:rowOff>
                  </to>
                </anchor>
              </controlPr>
            </control>
          </mc:Choice>
        </mc:AlternateContent>
        <mc:AlternateContent xmlns:mc="http://schemas.openxmlformats.org/markup-compatibility/2006">
          <mc:Choice Requires="x14">
            <control shapeId="49210" r:id="rId67" name="Option Button 58">
              <controlPr defaultSize="0" autoFill="0" autoLine="0" autoPict="0" altText="">
                <anchor moveWithCells="1">
                  <from>
                    <xdr:col>23</xdr:col>
                    <xdr:colOff>66675</xdr:colOff>
                    <xdr:row>157</xdr:row>
                    <xdr:rowOff>0</xdr:rowOff>
                  </from>
                  <to>
                    <xdr:col>25</xdr:col>
                    <xdr:colOff>66675</xdr:colOff>
                    <xdr:row>158</xdr:row>
                    <xdr:rowOff>0</xdr:rowOff>
                  </to>
                </anchor>
              </controlPr>
            </control>
          </mc:Choice>
        </mc:AlternateContent>
        <mc:AlternateContent xmlns:mc="http://schemas.openxmlformats.org/markup-compatibility/2006">
          <mc:Choice Requires="x14">
            <control shapeId="49211" r:id="rId68" name="Option Button 59">
              <controlPr defaultSize="0" autoFill="0" autoLine="0" autoPict="0" altText="">
                <anchor moveWithCells="1">
                  <from>
                    <xdr:col>25</xdr:col>
                    <xdr:colOff>104775</xdr:colOff>
                    <xdr:row>157</xdr:row>
                    <xdr:rowOff>0</xdr:rowOff>
                  </from>
                  <to>
                    <xdr:col>27</xdr:col>
                    <xdr:colOff>104775</xdr:colOff>
                    <xdr:row>158</xdr:row>
                    <xdr:rowOff>0</xdr:rowOff>
                  </to>
                </anchor>
              </controlPr>
            </control>
          </mc:Choice>
        </mc:AlternateContent>
        <mc:AlternateContent xmlns:mc="http://schemas.openxmlformats.org/markup-compatibility/2006">
          <mc:Choice Requires="x14">
            <control shapeId="49212" r:id="rId69" name="Option Button 60">
              <controlPr defaultSize="0" autoFill="0" autoLine="0" autoPict="0" altText="">
                <anchor moveWithCells="1">
                  <from>
                    <xdr:col>23</xdr:col>
                    <xdr:colOff>66675</xdr:colOff>
                    <xdr:row>158</xdr:row>
                    <xdr:rowOff>19050</xdr:rowOff>
                  </from>
                  <to>
                    <xdr:col>25</xdr:col>
                    <xdr:colOff>66675</xdr:colOff>
                    <xdr:row>158</xdr:row>
                    <xdr:rowOff>247650</xdr:rowOff>
                  </to>
                </anchor>
              </controlPr>
            </control>
          </mc:Choice>
        </mc:AlternateContent>
        <mc:AlternateContent xmlns:mc="http://schemas.openxmlformats.org/markup-compatibility/2006">
          <mc:Choice Requires="x14">
            <control shapeId="49213" r:id="rId70" name="Option Button 61">
              <controlPr defaultSize="0" autoFill="0" autoLine="0" autoPict="0" altText="">
                <anchor moveWithCells="1">
                  <from>
                    <xdr:col>23</xdr:col>
                    <xdr:colOff>66675</xdr:colOff>
                    <xdr:row>158</xdr:row>
                    <xdr:rowOff>219075</xdr:rowOff>
                  </from>
                  <to>
                    <xdr:col>25</xdr:col>
                    <xdr:colOff>66675</xdr:colOff>
                    <xdr:row>158</xdr:row>
                    <xdr:rowOff>447675</xdr:rowOff>
                  </to>
                </anchor>
              </controlPr>
            </control>
          </mc:Choice>
        </mc:AlternateContent>
        <mc:AlternateContent xmlns:mc="http://schemas.openxmlformats.org/markup-compatibility/2006">
          <mc:Choice Requires="x14">
            <control shapeId="49214" r:id="rId71" name="Option Button 62">
              <controlPr defaultSize="0" autoFill="0" autoLine="0" autoPict="0" altText="">
                <anchor moveWithCells="1">
                  <from>
                    <xdr:col>23</xdr:col>
                    <xdr:colOff>66675</xdr:colOff>
                    <xdr:row>158</xdr:row>
                    <xdr:rowOff>428625</xdr:rowOff>
                  </from>
                  <to>
                    <xdr:col>25</xdr:col>
                    <xdr:colOff>66675</xdr:colOff>
                    <xdr:row>158</xdr:row>
                    <xdr:rowOff>657225</xdr:rowOff>
                  </to>
                </anchor>
              </controlPr>
            </control>
          </mc:Choice>
        </mc:AlternateContent>
        <mc:AlternateContent xmlns:mc="http://schemas.openxmlformats.org/markup-compatibility/2006">
          <mc:Choice Requires="x14">
            <control shapeId="49215" r:id="rId72" name="Group Box 63">
              <controlPr defaultSize="0" autoFill="0" autoPict="0">
                <anchor moveWithCells="1">
                  <from>
                    <xdr:col>23</xdr:col>
                    <xdr:colOff>0</xdr:colOff>
                    <xdr:row>163</xdr:row>
                    <xdr:rowOff>0</xdr:rowOff>
                  </from>
                  <to>
                    <xdr:col>28</xdr:col>
                    <xdr:colOff>0</xdr:colOff>
                    <xdr:row>164</xdr:row>
                    <xdr:rowOff>0</xdr:rowOff>
                  </to>
                </anchor>
              </controlPr>
            </control>
          </mc:Choice>
        </mc:AlternateContent>
        <mc:AlternateContent xmlns:mc="http://schemas.openxmlformats.org/markup-compatibility/2006">
          <mc:Choice Requires="x14">
            <control shapeId="49216" r:id="rId73" name="Group Box 64">
              <controlPr defaultSize="0" autoFill="0" autoPict="0">
                <anchor moveWithCells="1">
                  <from>
                    <xdr:col>23</xdr:col>
                    <xdr:colOff>0</xdr:colOff>
                    <xdr:row>164</xdr:row>
                    <xdr:rowOff>0</xdr:rowOff>
                  </from>
                  <to>
                    <xdr:col>28</xdr:col>
                    <xdr:colOff>0</xdr:colOff>
                    <xdr:row>165</xdr:row>
                    <xdr:rowOff>0</xdr:rowOff>
                  </to>
                </anchor>
              </controlPr>
            </control>
          </mc:Choice>
        </mc:AlternateContent>
        <mc:AlternateContent xmlns:mc="http://schemas.openxmlformats.org/markup-compatibility/2006">
          <mc:Choice Requires="x14">
            <control shapeId="49217" r:id="rId74" name="Option Button 65">
              <controlPr defaultSize="0" autoFill="0" autoLine="0" autoPict="0" altText="">
                <anchor moveWithCells="1">
                  <from>
                    <xdr:col>23</xdr:col>
                    <xdr:colOff>66675</xdr:colOff>
                    <xdr:row>163</xdr:row>
                    <xdr:rowOff>0</xdr:rowOff>
                  </from>
                  <to>
                    <xdr:col>25</xdr:col>
                    <xdr:colOff>66675</xdr:colOff>
                    <xdr:row>164</xdr:row>
                    <xdr:rowOff>0</xdr:rowOff>
                  </to>
                </anchor>
              </controlPr>
            </control>
          </mc:Choice>
        </mc:AlternateContent>
        <mc:AlternateContent xmlns:mc="http://schemas.openxmlformats.org/markup-compatibility/2006">
          <mc:Choice Requires="x14">
            <control shapeId="49218" r:id="rId75" name="Option Button 66">
              <controlPr defaultSize="0" autoFill="0" autoLine="0" autoPict="0" altText="">
                <anchor moveWithCells="1">
                  <from>
                    <xdr:col>25</xdr:col>
                    <xdr:colOff>104775</xdr:colOff>
                    <xdr:row>163</xdr:row>
                    <xdr:rowOff>0</xdr:rowOff>
                  </from>
                  <to>
                    <xdr:col>27</xdr:col>
                    <xdr:colOff>104775</xdr:colOff>
                    <xdr:row>164</xdr:row>
                    <xdr:rowOff>0</xdr:rowOff>
                  </to>
                </anchor>
              </controlPr>
            </control>
          </mc:Choice>
        </mc:AlternateContent>
        <mc:AlternateContent xmlns:mc="http://schemas.openxmlformats.org/markup-compatibility/2006">
          <mc:Choice Requires="x14">
            <control shapeId="49219" r:id="rId76" name="Option Button 67">
              <controlPr defaultSize="0" autoFill="0" autoLine="0" autoPict="0" altText="">
                <anchor moveWithCells="1">
                  <from>
                    <xdr:col>23</xdr:col>
                    <xdr:colOff>66675</xdr:colOff>
                    <xdr:row>164</xdr:row>
                    <xdr:rowOff>19050</xdr:rowOff>
                  </from>
                  <to>
                    <xdr:col>25</xdr:col>
                    <xdr:colOff>66675</xdr:colOff>
                    <xdr:row>164</xdr:row>
                    <xdr:rowOff>247650</xdr:rowOff>
                  </to>
                </anchor>
              </controlPr>
            </control>
          </mc:Choice>
        </mc:AlternateContent>
        <mc:AlternateContent xmlns:mc="http://schemas.openxmlformats.org/markup-compatibility/2006">
          <mc:Choice Requires="x14">
            <control shapeId="49220" r:id="rId77" name="Option Button 68">
              <controlPr defaultSize="0" autoFill="0" autoLine="0" autoPict="0" altText="">
                <anchor moveWithCells="1">
                  <from>
                    <xdr:col>23</xdr:col>
                    <xdr:colOff>66675</xdr:colOff>
                    <xdr:row>164</xdr:row>
                    <xdr:rowOff>219075</xdr:rowOff>
                  </from>
                  <to>
                    <xdr:col>25</xdr:col>
                    <xdr:colOff>66675</xdr:colOff>
                    <xdr:row>164</xdr:row>
                    <xdr:rowOff>447675</xdr:rowOff>
                  </to>
                </anchor>
              </controlPr>
            </control>
          </mc:Choice>
        </mc:AlternateContent>
        <mc:AlternateContent xmlns:mc="http://schemas.openxmlformats.org/markup-compatibility/2006">
          <mc:Choice Requires="x14">
            <control shapeId="49221" r:id="rId78" name="Option Button 69">
              <controlPr defaultSize="0" autoFill="0" autoLine="0" autoPict="0" altText="">
                <anchor moveWithCells="1">
                  <from>
                    <xdr:col>23</xdr:col>
                    <xdr:colOff>66675</xdr:colOff>
                    <xdr:row>164</xdr:row>
                    <xdr:rowOff>428625</xdr:rowOff>
                  </from>
                  <to>
                    <xdr:col>25</xdr:col>
                    <xdr:colOff>66675</xdr:colOff>
                    <xdr:row>164</xdr:row>
                    <xdr:rowOff>657225</xdr:rowOff>
                  </to>
                </anchor>
              </controlPr>
            </control>
          </mc:Choice>
        </mc:AlternateContent>
        <mc:AlternateContent xmlns:mc="http://schemas.openxmlformats.org/markup-compatibility/2006">
          <mc:Choice Requires="x14">
            <control shapeId="49222" r:id="rId79" name="Group Box 70">
              <controlPr defaultSize="0" autoFill="0" autoPict="0">
                <anchor moveWithCells="1">
                  <from>
                    <xdr:col>23</xdr:col>
                    <xdr:colOff>0</xdr:colOff>
                    <xdr:row>169</xdr:row>
                    <xdr:rowOff>0</xdr:rowOff>
                  </from>
                  <to>
                    <xdr:col>28</xdr:col>
                    <xdr:colOff>0</xdr:colOff>
                    <xdr:row>170</xdr:row>
                    <xdr:rowOff>0</xdr:rowOff>
                  </to>
                </anchor>
              </controlPr>
            </control>
          </mc:Choice>
        </mc:AlternateContent>
        <mc:AlternateContent xmlns:mc="http://schemas.openxmlformats.org/markup-compatibility/2006">
          <mc:Choice Requires="x14">
            <control shapeId="49223" r:id="rId80" name="Group Box 71">
              <controlPr defaultSize="0" autoFill="0" autoPict="0">
                <anchor moveWithCells="1">
                  <from>
                    <xdr:col>23</xdr:col>
                    <xdr:colOff>0</xdr:colOff>
                    <xdr:row>170</xdr:row>
                    <xdr:rowOff>0</xdr:rowOff>
                  </from>
                  <to>
                    <xdr:col>28</xdr:col>
                    <xdr:colOff>0</xdr:colOff>
                    <xdr:row>171</xdr:row>
                    <xdr:rowOff>0</xdr:rowOff>
                  </to>
                </anchor>
              </controlPr>
            </control>
          </mc:Choice>
        </mc:AlternateContent>
        <mc:AlternateContent xmlns:mc="http://schemas.openxmlformats.org/markup-compatibility/2006">
          <mc:Choice Requires="x14">
            <control shapeId="49224" r:id="rId81" name="Option Button 72">
              <controlPr defaultSize="0" autoFill="0" autoLine="0" autoPict="0" altText="">
                <anchor moveWithCells="1">
                  <from>
                    <xdr:col>23</xdr:col>
                    <xdr:colOff>66675</xdr:colOff>
                    <xdr:row>169</xdr:row>
                    <xdr:rowOff>0</xdr:rowOff>
                  </from>
                  <to>
                    <xdr:col>25</xdr:col>
                    <xdr:colOff>66675</xdr:colOff>
                    <xdr:row>170</xdr:row>
                    <xdr:rowOff>0</xdr:rowOff>
                  </to>
                </anchor>
              </controlPr>
            </control>
          </mc:Choice>
        </mc:AlternateContent>
        <mc:AlternateContent xmlns:mc="http://schemas.openxmlformats.org/markup-compatibility/2006">
          <mc:Choice Requires="x14">
            <control shapeId="49225" r:id="rId82" name="Option Button 73">
              <controlPr defaultSize="0" autoFill="0" autoLine="0" autoPict="0" altText="">
                <anchor moveWithCells="1">
                  <from>
                    <xdr:col>25</xdr:col>
                    <xdr:colOff>104775</xdr:colOff>
                    <xdr:row>169</xdr:row>
                    <xdr:rowOff>0</xdr:rowOff>
                  </from>
                  <to>
                    <xdr:col>27</xdr:col>
                    <xdr:colOff>104775</xdr:colOff>
                    <xdr:row>170</xdr:row>
                    <xdr:rowOff>0</xdr:rowOff>
                  </to>
                </anchor>
              </controlPr>
            </control>
          </mc:Choice>
        </mc:AlternateContent>
        <mc:AlternateContent xmlns:mc="http://schemas.openxmlformats.org/markup-compatibility/2006">
          <mc:Choice Requires="x14">
            <control shapeId="49226" r:id="rId83" name="Option Button 74">
              <controlPr defaultSize="0" autoFill="0" autoLine="0" autoPict="0" altText="">
                <anchor moveWithCells="1">
                  <from>
                    <xdr:col>23</xdr:col>
                    <xdr:colOff>66675</xdr:colOff>
                    <xdr:row>170</xdr:row>
                    <xdr:rowOff>19050</xdr:rowOff>
                  </from>
                  <to>
                    <xdr:col>25</xdr:col>
                    <xdr:colOff>66675</xdr:colOff>
                    <xdr:row>170</xdr:row>
                    <xdr:rowOff>247650</xdr:rowOff>
                  </to>
                </anchor>
              </controlPr>
            </control>
          </mc:Choice>
        </mc:AlternateContent>
        <mc:AlternateContent xmlns:mc="http://schemas.openxmlformats.org/markup-compatibility/2006">
          <mc:Choice Requires="x14">
            <control shapeId="49227" r:id="rId84" name="Option Button 75">
              <controlPr defaultSize="0" autoFill="0" autoLine="0" autoPict="0" altText="">
                <anchor moveWithCells="1">
                  <from>
                    <xdr:col>23</xdr:col>
                    <xdr:colOff>66675</xdr:colOff>
                    <xdr:row>170</xdr:row>
                    <xdr:rowOff>219075</xdr:rowOff>
                  </from>
                  <to>
                    <xdr:col>25</xdr:col>
                    <xdr:colOff>66675</xdr:colOff>
                    <xdr:row>170</xdr:row>
                    <xdr:rowOff>447675</xdr:rowOff>
                  </to>
                </anchor>
              </controlPr>
            </control>
          </mc:Choice>
        </mc:AlternateContent>
        <mc:AlternateContent xmlns:mc="http://schemas.openxmlformats.org/markup-compatibility/2006">
          <mc:Choice Requires="x14">
            <control shapeId="49228" r:id="rId85" name="Option Button 76">
              <controlPr defaultSize="0" autoFill="0" autoLine="0" autoPict="0" altText="">
                <anchor moveWithCells="1">
                  <from>
                    <xdr:col>23</xdr:col>
                    <xdr:colOff>66675</xdr:colOff>
                    <xdr:row>170</xdr:row>
                    <xdr:rowOff>428625</xdr:rowOff>
                  </from>
                  <to>
                    <xdr:col>25</xdr:col>
                    <xdr:colOff>66675</xdr:colOff>
                    <xdr:row>170</xdr:row>
                    <xdr:rowOff>657225</xdr:rowOff>
                  </to>
                </anchor>
              </controlPr>
            </control>
          </mc:Choice>
        </mc:AlternateContent>
        <mc:AlternateContent xmlns:mc="http://schemas.openxmlformats.org/markup-compatibility/2006">
          <mc:Choice Requires="x14">
            <control shapeId="49229" r:id="rId86" name="Option Button 77">
              <controlPr defaultSize="0" autoFill="0" autoLine="0" autoPict="0">
                <anchor moveWithCells="1">
                  <from>
                    <xdr:col>19</xdr:col>
                    <xdr:colOff>114300</xdr:colOff>
                    <xdr:row>253</xdr:row>
                    <xdr:rowOff>0</xdr:rowOff>
                  </from>
                  <to>
                    <xdr:col>21</xdr:col>
                    <xdr:colOff>0</xdr:colOff>
                    <xdr:row>254</xdr:row>
                    <xdr:rowOff>0</xdr:rowOff>
                  </to>
                </anchor>
              </controlPr>
            </control>
          </mc:Choice>
        </mc:AlternateContent>
        <mc:AlternateContent xmlns:mc="http://schemas.openxmlformats.org/markup-compatibility/2006">
          <mc:Choice Requires="x14">
            <control shapeId="49230" r:id="rId87" name="Option Button 78">
              <controlPr defaultSize="0" autoFill="0" autoLine="0" autoPict="0">
                <anchor moveWithCells="1">
                  <from>
                    <xdr:col>19</xdr:col>
                    <xdr:colOff>114300</xdr:colOff>
                    <xdr:row>254</xdr:row>
                    <xdr:rowOff>0</xdr:rowOff>
                  </from>
                  <to>
                    <xdr:col>21</xdr:col>
                    <xdr:colOff>0</xdr:colOff>
                    <xdr:row>255</xdr:row>
                    <xdr:rowOff>0</xdr:rowOff>
                  </to>
                </anchor>
              </controlPr>
            </control>
          </mc:Choice>
        </mc:AlternateContent>
        <mc:AlternateContent xmlns:mc="http://schemas.openxmlformats.org/markup-compatibility/2006">
          <mc:Choice Requires="x14">
            <control shapeId="49231" r:id="rId88" name="Group Box 79">
              <controlPr defaultSize="0" autoFill="0" autoPict="0">
                <anchor moveWithCells="1">
                  <from>
                    <xdr:col>19</xdr:col>
                    <xdr:colOff>0</xdr:colOff>
                    <xdr:row>252</xdr:row>
                    <xdr:rowOff>0</xdr:rowOff>
                  </from>
                  <to>
                    <xdr:col>21</xdr:col>
                    <xdr:colOff>0</xdr:colOff>
                    <xdr:row>255</xdr:row>
                    <xdr:rowOff>0</xdr:rowOff>
                  </to>
                </anchor>
              </controlPr>
            </control>
          </mc:Choice>
        </mc:AlternateContent>
        <mc:AlternateContent xmlns:mc="http://schemas.openxmlformats.org/markup-compatibility/2006">
          <mc:Choice Requires="x14">
            <control shapeId="49232" r:id="rId89" name="Group Box 80">
              <controlPr defaultSize="0" autoFill="0" autoPict="0">
                <anchor moveWithCells="1">
                  <from>
                    <xdr:col>14</xdr:col>
                    <xdr:colOff>0</xdr:colOff>
                    <xdr:row>432</xdr:row>
                    <xdr:rowOff>0</xdr:rowOff>
                  </from>
                  <to>
                    <xdr:col>19</xdr:col>
                    <xdr:colOff>0</xdr:colOff>
                    <xdr:row>434</xdr:row>
                    <xdr:rowOff>0</xdr:rowOff>
                  </to>
                </anchor>
              </controlPr>
            </control>
          </mc:Choice>
        </mc:AlternateContent>
        <mc:AlternateContent xmlns:mc="http://schemas.openxmlformats.org/markup-compatibility/2006">
          <mc:Choice Requires="x14">
            <control shapeId="49233" r:id="rId90" name="Option Button 81">
              <controlPr defaultSize="0" autoFill="0" autoLine="0" autoPict="0">
                <anchor moveWithCells="1">
                  <from>
                    <xdr:col>14</xdr:col>
                    <xdr:colOff>95250</xdr:colOff>
                    <xdr:row>433</xdr:row>
                    <xdr:rowOff>0</xdr:rowOff>
                  </from>
                  <to>
                    <xdr:col>17</xdr:col>
                    <xdr:colOff>0</xdr:colOff>
                    <xdr:row>434</xdr:row>
                    <xdr:rowOff>0</xdr:rowOff>
                  </to>
                </anchor>
              </controlPr>
            </control>
          </mc:Choice>
        </mc:AlternateContent>
        <mc:AlternateContent xmlns:mc="http://schemas.openxmlformats.org/markup-compatibility/2006">
          <mc:Choice Requires="x14">
            <control shapeId="49234" r:id="rId91" name="Option Button 82">
              <controlPr defaultSize="0" autoFill="0" autoLine="0" autoPict="0">
                <anchor moveWithCells="1">
                  <from>
                    <xdr:col>17</xdr:col>
                    <xdr:colOff>57150</xdr:colOff>
                    <xdr:row>433</xdr:row>
                    <xdr:rowOff>0</xdr:rowOff>
                  </from>
                  <to>
                    <xdr:col>19</xdr:col>
                    <xdr:colOff>0</xdr:colOff>
                    <xdr:row>434</xdr:row>
                    <xdr:rowOff>0</xdr:rowOff>
                  </to>
                </anchor>
              </controlPr>
            </control>
          </mc:Choice>
        </mc:AlternateContent>
        <mc:AlternateContent xmlns:mc="http://schemas.openxmlformats.org/markup-compatibility/2006">
          <mc:Choice Requires="x14">
            <control shapeId="49235" r:id="rId92" name="Group Box 83">
              <controlPr defaultSize="0" autoFill="0" autoPict="0">
                <anchor moveWithCells="1">
                  <from>
                    <xdr:col>14</xdr:col>
                    <xdr:colOff>0</xdr:colOff>
                    <xdr:row>477</xdr:row>
                    <xdr:rowOff>0</xdr:rowOff>
                  </from>
                  <to>
                    <xdr:col>19</xdr:col>
                    <xdr:colOff>0</xdr:colOff>
                    <xdr:row>479</xdr:row>
                    <xdr:rowOff>0</xdr:rowOff>
                  </to>
                </anchor>
              </controlPr>
            </control>
          </mc:Choice>
        </mc:AlternateContent>
        <mc:AlternateContent xmlns:mc="http://schemas.openxmlformats.org/markup-compatibility/2006">
          <mc:Choice Requires="x14">
            <control shapeId="49236" r:id="rId93" name="Option Button 84">
              <controlPr defaultSize="0" autoFill="0" autoLine="0" autoPict="0">
                <anchor moveWithCells="1">
                  <from>
                    <xdr:col>14</xdr:col>
                    <xdr:colOff>95250</xdr:colOff>
                    <xdr:row>478</xdr:row>
                    <xdr:rowOff>0</xdr:rowOff>
                  </from>
                  <to>
                    <xdr:col>17</xdr:col>
                    <xdr:colOff>0</xdr:colOff>
                    <xdr:row>479</xdr:row>
                    <xdr:rowOff>0</xdr:rowOff>
                  </to>
                </anchor>
              </controlPr>
            </control>
          </mc:Choice>
        </mc:AlternateContent>
        <mc:AlternateContent xmlns:mc="http://schemas.openxmlformats.org/markup-compatibility/2006">
          <mc:Choice Requires="x14">
            <control shapeId="49237" r:id="rId94" name="Option Button 85">
              <controlPr defaultSize="0" autoFill="0" autoLine="0" autoPict="0">
                <anchor moveWithCells="1">
                  <from>
                    <xdr:col>17</xdr:col>
                    <xdr:colOff>57150</xdr:colOff>
                    <xdr:row>478</xdr:row>
                    <xdr:rowOff>0</xdr:rowOff>
                  </from>
                  <to>
                    <xdr:col>19</xdr:col>
                    <xdr:colOff>0</xdr:colOff>
                    <xdr:row>479</xdr:row>
                    <xdr:rowOff>0</xdr:rowOff>
                  </to>
                </anchor>
              </controlPr>
            </control>
          </mc:Choice>
        </mc:AlternateContent>
        <mc:AlternateContent xmlns:mc="http://schemas.openxmlformats.org/markup-compatibility/2006">
          <mc:Choice Requires="x14">
            <control shapeId="49238" r:id="rId95" name="Group Box 86">
              <controlPr defaultSize="0" autoFill="0" autoPict="0">
                <anchor moveWithCells="1">
                  <from>
                    <xdr:col>14</xdr:col>
                    <xdr:colOff>0</xdr:colOff>
                    <xdr:row>479</xdr:row>
                    <xdr:rowOff>0</xdr:rowOff>
                  </from>
                  <to>
                    <xdr:col>19</xdr:col>
                    <xdr:colOff>0</xdr:colOff>
                    <xdr:row>481</xdr:row>
                    <xdr:rowOff>0</xdr:rowOff>
                  </to>
                </anchor>
              </controlPr>
            </control>
          </mc:Choice>
        </mc:AlternateContent>
        <mc:AlternateContent xmlns:mc="http://schemas.openxmlformats.org/markup-compatibility/2006">
          <mc:Choice Requires="x14">
            <control shapeId="49239" r:id="rId96" name="Option Button 87">
              <controlPr defaultSize="0" autoFill="0" autoLine="0" autoPict="0">
                <anchor moveWithCells="1">
                  <from>
                    <xdr:col>14</xdr:col>
                    <xdr:colOff>95250</xdr:colOff>
                    <xdr:row>480</xdr:row>
                    <xdr:rowOff>0</xdr:rowOff>
                  </from>
                  <to>
                    <xdr:col>17</xdr:col>
                    <xdr:colOff>0</xdr:colOff>
                    <xdr:row>481</xdr:row>
                    <xdr:rowOff>0</xdr:rowOff>
                  </to>
                </anchor>
              </controlPr>
            </control>
          </mc:Choice>
        </mc:AlternateContent>
        <mc:AlternateContent xmlns:mc="http://schemas.openxmlformats.org/markup-compatibility/2006">
          <mc:Choice Requires="x14">
            <control shapeId="49240" r:id="rId97" name="Option Button 88">
              <controlPr defaultSize="0" autoFill="0" autoLine="0" autoPict="0">
                <anchor moveWithCells="1">
                  <from>
                    <xdr:col>17</xdr:col>
                    <xdr:colOff>57150</xdr:colOff>
                    <xdr:row>480</xdr:row>
                    <xdr:rowOff>0</xdr:rowOff>
                  </from>
                  <to>
                    <xdr:col>19</xdr:col>
                    <xdr:colOff>0</xdr:colOff>
                    <xdr:row>481</xdr:row>
                    <xdr:rowOff>0</xdr:rowOff>
                  </to>
                </anchor>
              </controlPr>
            </control>
          </mc:Choice>
        </mc:AlternateContent>
        <mc:AlternateContent xmlns:mc="http://schemas.openxmlformats.org/markup-compatibility/2006">
          <mc:Choice Requires="x14">
            <control shapeId="49241" r:id="rId98" name="Group Box 89">
              <controlPr defaultSize="0" autoFill="0" autoPict="0">
                <anchor moveWithCells="1">
                  <from>
                    <xdr:col>14</xdr:col>
                    <xdr:colOff>0</xdr:colOff>
                    <xdr:row>487</xdr:row>
                    <xdr:rowOff>0</xdr:rowOff>
                  </from>
                  <to>
                    <xdr:col>19</xdr:col>
                    <xdr:colOff>0</xdr:colOff>
                    <xdr:row>489</xdr:row>
                    <xdr:rowOff>0</xdr:rowOff>
                  </to>
                </anchor>
              </controlPr>
            </control>
          </mc:Choice>
        </mc:AlternateContent>
        <mc:AlternateContent xmlns:mc="http://schemas.openxmlformats.org/markup-compatibility/2006">
          <mc:Choice Requires="x14">
            <control shapeId="49242" r:id="rId99" name="Option Button 90">
              <controlPr defaultSize="0" autoFill="0" autoLine="0" autoPict="0">
                <anchor moveWithCells="1">
                  <from>
                    <xdr:col>14</xdr:col>
                    <xdr:colOff>95250</xdr:colOff>
                    <xdr:row>488</xdr:row>
                    <xdr:rowOff>0</xdr:rowOff>
                  </from>
                  <to>
                    <xdr:col>17</xdr:col>
                    <xdr:colOff>0</xdr:colOff>
                    <xdr:row>489</xdr:row>
                    <xdr:rowOff>0</xdr:rowOff>
                  </to>
                </anchor>
              </controlPr>
            </control>
          </mc:Choice>
        </mc:AlternateContent>
        <mc:AlternateContent xmlns:mc="http://schemas.openxmlformats.org/markup-compatibility/2006">
          <mc:Choice Requires="x14">
            <control shapeId="49243" r:id="rId100" name="Option Button 91">
              <controlPr defaultSize="0" autoFill="0" autoLine="0" autoPict="0">
                <anchor moveWithCells="1">
                  <from>
                    <xdr:col>17</xdr:col>
                    <xdr:colOff>57150</xdr:colOff>
                    <xdr:row>488</xdr:row>
                    <xdr:rowOff>0</xdr:rowOff>
                  </from>
                  <to>
                    <xdr:col>19</xdr:col>
                    <xdr:colOff>0</xdr:colOff>
                    <xdr:row>489</xdr:row>
                    <xdr:rowOff>0</xdr:rowOff>
                  </to>
                </anchor>
              </controlPr>
            </control>
          </mc:Choice>
        </mc:AlternateContent>
        <mc:AlternateContent xmlns:mc="http://schemas.openxmlformats.org/markup-compatibility/2006">
          <mc:Choice Requires="x14">
            <control shapeId="49244" r:id="rId101" name="Option Button 92">
              <controlPr defaultSize="0" autoFill="0" autoLine="0" autoPict="0">
                <anchor moveWithCells="1">
                  <from>
                    <xdr:col>19</xdr:col>
                    <xdr:colOff>190500</xdr:colOff>
                    <xdr:row>420</xdr:row>
                    <xdr:rowOff>0</xdr:rowOff>
                  </from>
                  <to>
                    <xdr:col>23</xdr:col>
                    <xdr:colOff>0</xdr:colOff>
                    <xdr:row>421</xdr:row>
                    <xdr:rowOff>0</xdr:rowOff>
                  </to>
                </anchor>
              </controlPr>
            </control>
          </mc:Choice>
        </mc:AlternateContent>
        <mc:AlternateContent xmlns:mc="http://schemas.openxmlformats.org/markup-compatibility/2006">
          <mc:Choice Requires="x14">
            <control shapeId="49245" r:id="rId102" name="Option Button 93">
              <controlPr defaultSize="0" autoFill="0" autoLine="0" autoPict="0">
                <anchor moveWithCells="1">
                  <from>
                    <xdr:col>19</xdr:col>
                    <xdr:colOff>190500</xdr:colOff>
                    <xdr:row>421</xdr:row>
                    <xdr:rowOff>0</xdr:rowOff>
                  </from>
                  <to>
                    <xdr:col>23</xdr:col>
                    <xdr:colOff>0</xdr:colOff>
                    <xdr:row>422</xdr:row>
                    <xdr:rowOff>0</xdr:rowOff>
                  </to>
                </anchor>
              </controlPr>
            </control>
          </mc:Choice>
        </mc:AlternateContent>
        <mc:AlternateContent xmlns:mc="http://schemas.openxmlformats.org/markup-compatibility/2006">
          <mc:Choice Requires="x14">
            <control shapeId="49246" r:id="rId103" name="Group Box 94">
              <controlPr defaultSize="0" autoFill="0" autoPict="0">
                <anchor moveWithCells="1">
                  <from>
                    <xdr:col>19</xdr:col>
                    <xdr:colOff>0</xdr:colOff>
                    <xdr:row>420</xdr:row>
                    <xdr:rowOff>0</xdr:rowOff>
                  </from>
                  <to>
                    <xdr:col>23</xdr:col>
                    <xdr:colOff>0</xdr:colOff>
                    <xdr:row>422</xdr:row>
                    <xdr:rowOff>0</xdr:rowOff>
                  </to>
                </anchor>
              </controlPr>
            </control>
          </mc:Choice>
        </mc:AlternateContent>
        <mc:AlternateContent xmlns:mc="http://schemas.openxmlformats.org/markup-compatibility/2006">
          <mc:Choice Requires="x14">
            <control shapeId="49247" r:id="rId104" name="Option Button 95">
              <controlPr defaultSize="0" autoFill="0" autoLine="0" autoPict="0">
                <anchor moveWithCells="1">
                  <from>
                    <xdr:col>13</xdr:col>
                    <xdr:colOff>76200</xdr:colOff>
                    <xdr:row>424</xdr:row>
                    <xdr:rowOff>0</xdr:rowOff>
                  </from>
                  <to>
                    <xdr:col>17</xdr:col>
                    <xdr:colOff>0</xdr:colOff>
                    <xdr:row>425</xdr:row>
                    <xdr:rowOff>0</xdr:rowOff>
                  </to>
                </anchor>
              </controlPr>
            </control>
          </mc:Choice>
        </mc:AlternateContent>
        <mc:AlternateContent xmlns:mc="http://schemas.openxmlformats.org/markup-compatibility/2006">
          <mc:Choice Requires="x14">
            <control shapeId="49248" r:id="rId105" name="Option Button 96">
              <controlPr defaultSize="0" autoFill="0" autoLine="0" autoPict="0">
                <anchor moveWithCells="1">
                  <from>
                    <xdr:col>13</xdr:col>
                    <xdr:colOff>76200</xdr:colOff>
                    <xdr:row>425</xdr:row>
                    <xdr:rowOff>0</xdr:rowOff>
                  </from>
                  <to>
                    <xdr:col>17</xdr:col>
                    <xdr:colOff>0</xdr:colOff>
                    <xdr:row>426</xdr:row>
                    <xdr:rowOff>0</xdr:rowOff>
                  </to>
                </anchor>
              </controlPr>
            </control>
          </mc:Choice>
        </mc:AlternateContent>
        <mc:AlternateContent xmlns:mc="http://schemas.openxmlformats.org/markup-compatibility/2006">
          <mc:Choice Requires="x14">
            <control shapeId="49249" r:id="rId106" name="Group Box 97">
              <controlPr defaultSize="0" autoFill="0" autoPict="0">
                <anchor moveWithCells="1">
                  <from>
                    <xdr:col>12</xdr:col>
                    <xdr:colOff>0</xdr:colOff>
                    <xdr:row>424</xdr:row>
                    <xdr:rowOff>0</xdr:rowOff>
                  </from>
                  <to>
                    <xdr:col>17</xdr:col>
                    <xdr:colOff>0</xdr:colOff>
                    <xdr:row>426</xdr:row>
                    <xdr:rowOff>0</xdr:rowOff>
                  </to>
                </anchor>
              </controlPr>
            </control>
          </mc:Choice>
        </mc:AlternateContent>
        <mc:AlternateContent xmlns:mc="http://schemas.openxmlformats.org/markup-compatibility/2006">
          <mc:Choice Requires="x14">
            <control shapeId="49250" r:id="rId107" name="Option Button 98">
              <controlPr defaultSize="0" autoFill="0" autoLine="0" autoPict="0">
                <anchor moveWithCells="1">
                  <from>
                    <xdr:col>17</xdr:col>
                    <xdr:colOff>76200</xdr:colOff>
                    <xdr:row>424</xdr:row>
                    <xdr:rowOff>0</xdr:rowOff>
                  </from>
                  <to>
                    <xdr:col>23</xdr:col>
                    <xdr:colOff>0</xdr:colOff>
                    <xdr:row>425</xdr:row>
                    <xdr:rowOff>0</xdr:rowOff>
                  </to>
                </anchor>
              </controlPr>
            </control>
          </mc:Choice>
        </mc:AlternateContent>
        <mc:AlternateContent xmlns:mc="http://schemas.openxmlformats.org/markup-compatibility/2006">
          <mc:Choice Requires="x14">
            <control shapeId="49251" r:id="rId108" name="Option Button 99">
              <controlPr defaultSize="0" autoFill="0" autoLine="0" autoPict="0">
                <anchor moveWithCells="1">
                  <from>
                    <xdr:col>17</xdr:col>
                    <xdr:colOff>76200</xdr:colOff>
                    <xdr:row>425</xdr:row>
                    <xdr:rowOff>0</xdr:rowOff>
                  </from>
                  <to>
                    <xdr:col>23</xdr:col>
                    <xdr:colOff>0</xdr:colOff>
                    <xdr:row>426</xdr:row>
                    <xdr:rowOff>0</xdr:rowOff>
                  </to>
                </anchor>
              </controlPr>
            </control>
          </mc:Choice>
        </mc:AlternateContent>
        <mc:AlternateContent xmlns:mc="http://schemas.openxmlformats.org/markup-compatibility/2006">
          <mc:Choice Requires="x14">
            <control shapeId="49252" r:id="rId109" name="Group Box 100">
              <controlPr defaultSize="0" autoFill="0" autoPict="0">
                <anchor moveWithCells="1">
                  <from>
                    <xdr:col>17</xdr:col>
                    <xdr:colOff>0</xdr:colOff>
                    <xdr:row>424</xdr:row>
                    <xdr:rowOff>0</xdr:rowOff>
                  </from>
                  <to>
                    <xdr:col>23</xdr:col>
                    <xdr:colOff>0</xdr:colOff>
                    <xdr:row>426</xdr:row>
                    <xdr:rowOff>0</xdr:rowOff>
                  </to>
                </anchor>
              </controlPr>
            </control>
          </mc:Choice>
        </mc:AlternateContent>
        <mc:AlternateContent xmlns:mc="http://schemas.openxmlformats.org/markup-compatibility/2006">
          <mc:Choice Requires="x14">
            <control shapeId="49253" r:id="rId110" name="Option Button 101">
              <controlPr defaultSize="0" autoFill="0" autoLine="0" autoPict="0">
                <anchor moveWithCells="1">
                  <from>
                    <xdr:col>19</xdr:col>
                    <xdr:colOff>123825</xdr:colOff>
                    <xdr:row>432</xdr:row>
                    <xdr:rowOff>0</xdr:rowOff>
                  </from>
                  <to>
                    <xdr:col>23</xdr:col>
                    <xdr:colOff>0</xdr:colOff>
                    <xdr:row>433</xdr:row>
                    <xdr:rowOff>0</xdr:rowOff>
                  </to>
                </anchor>
              </controlPr>
            </control>
          </mc:Choice>
        </mc:AlternateContent>
        <mc:AlternateContent xmlns:mc="http://schemas.openxmlformats.org/markup-compatibility/2006">
          <mc:Choice Requires="x14">
            <control shapeId="49254" r:id="rId111" name="Option Button 102">
              <controlPr defaultSize="0" autoFill="0" autoLine="0" autoPict="0">
                <anchor moveWithCells="1">
                  <from>
                    <xdr:col>19</xdr:col>
                    <xdr:colOff>123825</xdr:colOff>
                    <xdr:row>433</xdr:row>
                    <xdr:rowOff>0</xdr:rowOff>
                  </from>
                  <to>
                    <xdr:col>23</xdr:col>
                    <xdr:colOff>0</xdr:colOff>
                    <xdr:row>434</xdr:row>
                    <xdr:rowOff>0</xdr:rowOff>
                  </to>
                </anchor>
              </controlPr>
            </control>
          </mc:Choice>
        </mc:AlternateContent>
        <mc:AlternateContent xmlns:mc="http://schemas.openxmlformats.org/markup-compatibility/2006">
          <mc:Choice Requires="x14">
            <control shapeId="49255" r:id="rId112" name="Group Box 103">
              <controlPr defaultSize="0" autoFill="0" autoPict="0">
                <anchor moveWithCells="1">
                  <from>
                    <xdr:col>19</xdr:col>
                    <xdr:colOff>0</xdr:colOff>
                    <xdr:row>432</xdr:row>
                    <xdr:rowOff>0</xdr:rowOff>
                  </from>
                  <to>
                    <xdr:col>23</xdr:col>
                    <xdr:colOff>0</xdr:colOff>
                    <xdr:row>434</xdr:row>
                    <xdr:rowOff>0</xdr:rowOff>
                  </to>
                </anchor>
              </controlPr>
            </control>
          </mc:Choice>
        </mc:AlternateContent>
        <mc:AlternateContent xmlns:mc="http://schemas.openxmlformats.org/markup-compatibility/2006">
          <mc:Choice Requires="x14">
            <control shapeId="49256" r:id="rId113" name="Option Button 104">
              <controlPr defaultSize="0" autoFill="0" autoLine="0" autoPict="0">
                <anchor moveWithCells="1">
                  <from>
                    <xdr:col>19</xdr:col>
                    <xdr:colOff>228600</xdr:colOff>
                    <xdr:row>299</xdr:row>
                    <xdr:rowOff>0</xdr:rowOff>
                  </from>
                  <to>
                    <xdr:col>22</xdr:col>
                    <xdr:colOff>0</xdr:colOff>
                    <xdr:row>299</xdr:row>
                    <xdr:rowOff>266700</xdr:rowOff>
                  </to>
                </anchor>
              </controlPr>
            </control>
          </mc:Choice>
        </mc:AlternateContent>
        <mc:AlternateContent xmlns:mc="http://schemas.openxmlformats.org/markup-compatibility/2006">
          <mc:Choice Requires="x14">
            <control shapeId="49257" r:id="rId114" name="Option Button 105">
              <controlPr defaultSize="0" autoFill="0" autoLine="0" autoPict="0">
                <anchor moveWithCells="1">
                  <from>
                    <xdr:col>23</xdr:col>
                    <xdr:colOff>57150</xdr:colOff>
                    <xdr:row>299</xdr:row>
                    <xdr:rowOff>0</xdr:rowOff>
                  </from>
                  <to>
                    <xdr:col>27</xdr:col>
                    <xdr:colOff>466725</xdr:colOff>
                    <xdr:row>299</xdr:row>
                    <xdr:rowOff>266700</xdr:rowOff>
                  </to>
                </anchor>
              </controlPr>
            </control>
          </mc:Choice>
        </mc:AlternateContent>
        <mc:AlternateContent xmlns:mc="http://schemas.openxmlformats.org/markup-compatibility/2006">
          <mc:Choice Requires="x14">
            <control shapeId="49258" r:id="rId115" name="Group Box 106">
              <controlPr defaultSize="0" autoFill="0" autoPict="0">
                <anchor moveWithCells="1">
                  <from>
                    <xdr:col>19</xdr:col>
                    <xdr:colOff>0</xdr:colOff>
                    <xdr:row>298</xdr:row>
                    <xdr:rowOff>0</xdr:rowOff>
                  </from>
                  <to>
                    <xdr:col>28</xdr:col>
                    <xdr:colOff>0</xdr:colOff>
                    <xdr:row>300</xdr:row>
                    <xdr:rowOff>0</xdr:rowOff>
                  </to>
                </anchor>
              </controlPr>
            </control>
          </mc:Choice>
        </mc:AlternateContent>
        <mc:AlternateContent xmlns:mc="http://schemas.openxmlformats.org/markup-compatibility/2006">
          <mc:Choice Requires="x14">
            <control shapeId="49259" r:id="rId116" name="Option Button 107">
              <controlPr defaultSize="0" autoFill="0" autoLine="0" autoPict="0">
                <anchor moveWithCells="1">
                  <from>
                    <xdr:col>3</xdr:col>
                    <xdr:colOff>57150</xdr:colOff>
                    <xdr:row>447</xdr:row>
                    <xdr:rowOff>266700</xdr:rowOff>
                  </from>
                  <to>
                    <xdr:col>19</xdr:col>
                    <xdr:colOff>0</xdr:colOff>
                    <xdr:row>448</xdr:row>
                    <xdr:rowOff>266700</xdr:rowOff>
                  </to>
                </anchor>
              </controlPr>
            </control>
          </mc:Choice>
        </mc:AlternateContent>
        <mc:AlternateContent xmlns:mc="http://schemas.openxmlformats.org/markup-compatibility/2006">
          <mc:Choice Requires="x14">
            <control shapeId="49260" r:id="rId117" name="Option Button 108">
              <controlPr defaultSize="0" autoFill="0" autoLine="0" autoPict="0">
                <anchor moveWithCells="1">
                  <from>
                    <xdr:col>3</xdr:col>
                    <xdr:colOff>57150</xdr:colOff>
                    <xdr:row>448</xdr:row>
                    <xdr:rowOff>295275</xdr:rowOff>
                  </from>
                  <to>
                    <xdr:col>19</xdr:col>
                    <xdr:colOff>0</xdr:colOff>
                    <xdr:row>449</xdr:row>
                    <xdr:rowOff>247650</xdr:rowOff>
                  </to>
                </anchor>
              </controlPr>
            </control>
          </mc:Choice>
        </mc:AlternateContent>
        <mc:AlternateContent xmlns:mc="http://schemas.openxmlformats.org/markup-compatibility/2006">
          <mc:Choice Requires="x14">
            <control shapeId="49261" r:id="rId118" name="Group Box 109">
              <controlPr defaultSize="0" autoFill="0" autoPict="0">
                <anchor moveWithCells="1">
                  <from>
                    <xdr:col>3</xdr:col>
                    <xdr:colOff>0</xdr:colOff>
                    <xdr:row>447</xdr:row>
                    <xdr:rowOff>0</xdr:rowOff>
                  </from>
                  <to>
                    <xdr:col>21</xdr:col>
                    <xdr:colOff>0</xdr:colOff>
                    <xdr:row>450</xdr:row>
                    <xdr:rowOff>0</xdr:rowOff>
                  </to>
                </anchor>
              </controlPr>
            </control>
          </mc:Choice>
        </mc:AlternateContent>
        <mc:AlternateContent xmlns:mc="http://schemas.openxmlformats.org/markup-compatibility/2006">
          <mc:Choice Requires="x14">
            <control shapeId="49262" r:id="rId119" name="Check Box 110">
              <controlPr defaultSize="0" autoFill="0" autoLine="0" autoPict="0">
                <anchor moveWithCells="1">
                  <from>
                    <xdr:col>9</xdr:col>
                    <xdr:colOff>76200</xdr:colOff>
                    <xdr:row>86</xdr:row>
                    <xdr:rowOff>0</xdr:rowOff>
                  </from>
                  <to>
                    <xdr:col>19</xdr:col>
                    <xdr:colOff>9525</xdr:colOff>
                    <xdr:row>87</xdr:row>
                    <xdr:rowOff>0</xdr:rowOff>
                  </to>
                </anchor>
              </controlPr>
            </control>
          </mc:Choice>
        </mc:AlternateContent>
        <mc:AlternateContent xmlns:mc="http://schemas.openxmlformats.org/markup-compatibility/2006">
          <mc:Choice Requires="x14">
            <control shapeId="49263" r:id="rId120" name="Check Box 111">
              <controlPr defaultSize="0" autoFill="0" autoLine="0" autoPict="0">
                <anchor moveWithCells="1">
                  <from>
                    <xdr:col>9</xdr:col>
                    <xdr:colOff>76200</xdr:colOff>
                    <xdr:row>87</xdr:row>
                    <xdr:rowOff>0</xdr:rowOff>
                  </from>
                  <to>
                    <xdr:col>19</xdr:col>
                    <xdr:colOff>9525</xdr:colOff>
                    <xdr:row>88</xdr:row>
                    <xdr:rowOff>0</xdr:rowOff>
                  </to>
                </anchor>
              </controlPr>
            </control>
          </mc:Choice>
        </mc:AlternateContent>
        <mc:AlternateContent xmlns:mc="http://schemas.openxmlformats.org/markup-compatibility/2006">
          <mc:Choice Requires="x14">
            <control shapeId="49264" r:id="rId121" name="Check Box 112">
              <controlPr defaultSize="0" autoFill="0" autoLine="0" autoPict="0">
                <anchor moveWithCells="1">
                  <from>
                    <xdr:col>9</xdr:col>
                    <xdr:colOff>76200</xdr:colOff>
                    <xdr:row>89</xdr:row>
                    <xdr:rowOff>0</xdr:rowOff>
                  </from>
                  <to>
                    <xdr:col>19</xdr:col>
                    <xdr:colOff>9525</xdr:colOff>
                    <xdr:row>90</xdr:row>
                    <xdr:rowOff>0</xdr:rowOff>
                  </to>
                </anchor>
              </controlPr>
            </control>
          </mc:Choice>
        </mc:AlternateContent>
        <mc:AlternateContent xmlns:mc="http://schemas.openxmlformats.org/markup-compatibility/2006">
          <mc:Choice Requires="x14">
            <control shapeId="49265" r:id="rId122" name="Check Box 113">
              <controlPr defaultSize="0" autoFill="0" autoLine="0" autoPict="0">
                <anchor moveWithCells="1">
                  <from>
                    <xdr:col>9</xdr:col>
                    <xdr:colOff>76200</xdr:colOff>
                    <xdr:row>87</xdr:row>
                    <xdr:rowOff>361950</xdr:rowOff>
                  </from>
                  <to>
                    <xdr:col>19</xdr:col>
                    <xdr:colOff>9525</xdr:colOff>
                    <xdr:row>89</xdr:row>
                    <xdr:rowOff>0</xdr:rowOff>
                  </to>
                </anchor>
              </controlPr>
            </control>
          </mc:Choice>
        </mc:AlternateContent>
        <mc:AlternateContent xmlns:mc="http://schemas.openxmlformats.org/markup-compatibility/2006">
          <mc:Choice Requires="x14">
            <control shapeId="49266" r:id="rId123" name="Check Box 114">
              <controlPr defaultSize="0" autoFill="0" autoLine="0" autoPict="0">
                <anchor moveWithCells="1">
                  <from>
                    <xdr:col>9</xdr:col>
                    <xdr:colOff>85725</xdr:colOff>
                    <xdr:row>107</xdr:row>
                    <xdr:rowOff>523875</xdr:rowOff>
                  </from>
                  <to>
                    <xdr:col>19</xdr:col>
                    <xdr:colOff>19050</xdr:colOff>
                    <xdr:row>109</xdr:row>
                    <xdr:rowOff>0</xdr:rowOff>
                  </to>
                </anchor>
              </controlPr>
            </control>
          </mc:Choice>
        </mc:AlternateContent>
        <mc:AlternateContent xmlns:mc="http://schemas.openxmlformats.org/markup-compatibility/2006">
          <mc:Choice Requires="x14">
            <control shapeId="49267" r:id="rId124" name="Check Box 115">
              <controlPr defaultSize="0" autoFill="0" autoLine="0" autoPict="0">
                <anchor moveWithCells="1">
                  <from>
                    <xdr:col>9</xdr:col>
                    <xdr:colOff>85725</xdr:colOff>
                    <xdr:row>109</xdr:row>
                    <xdr:rowOff>0</xdr:rowOff>
                  </from>
                  <to>
                    <xdr:col>19</xdr:col>
                    <xdr:colOff>0</xdr:colOff>
                    <xdr:row>111</xdr:row>
                    <xdr:rowOff>0</xdr:rowOff>
                  </to>
                </anchor>
              </controlPr>
            </control>
          </mc:Choice>
        </mc:AlternateContent>
        <mc:AlternateContent xmlns:mc="http://schemas.openxmlformats.org/markup-compatibility/2006">
          <mc:Choice Requires="x14">
            <control shapeId="49268" r:id="rId125" name="Check Box 116">
              <controlPr defaultSize="0" autoFill="0" autoLine="0" autoPict="0">
                <anchor moveWithCells="1">
                  <from>
                    <xdr:col>9</xdr:col>
                    <xdr:colOff>85725</xdr:colOff>
                    <xdr:row>112</xdr:row>
                    <xdr:rowOff>0</xdr:rowOff>
                  </from>
                  <to>
                    <xdr:col>19</xdr:col>
                    <xdr:colOff>19050</xdr:colOff>
                    <xdr:row>113</xdr:row>
                    <xdr:rowOff>0</xdr:rowOff>
                  </to>
                </anchor>
              </controlPr>
            </control>
          </mc:Choice>
        </mc:AlternateContent>
        <mc:AlternateContent xmlns:mc="http://schemas.openxmlformats.org/markup-compatibility/2006">
          <mc:Choice Requires="x14">
            <control shapeId="49269" r:id="rId126" name="Check Box 117">
              <controlPr defaultSize="0" autoFill="0" autoLine="0" autoPict="0">
                <anchor moveWithCells="1">
                  <from>
                    <xdr:col>9</xdr:col>
                    <xdr:colOff>85725</xdr:colOff>
                    <xdr:row>111</xdr:row>
                    <xdr:rowOff>0</xdr:rowOff>
                  </from>
                  <to>
                    <xdr:col>19</xdr:col>
                    <xdr:colOff>19050</xdr:colOff>
                    <xdr:row>112</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E725C-E764-40A4-BB4C-7852AD4BB50D}">
  <sheetPr>
    <tabColor theme="5"/>
  </sheetPr>
  <dimension ref="A1:BD801"/>
  <sheetViews>
    <sheetView showGridLines="0" view="pageBreakPreview" topLeftCell="A31" zoomScaleNormal="100" zoomScaleSheetLayoutView="100" zoomScalePageLayoutView="70" workbookViewId="0"/>
  </sheetViews>
  <sheetFormatPr defaultColWidth="0" defaultRowHeight="0" customHeight="1" zeroHeight="1"/>
  <cols>
    <col min="1" max="1" width="3.625" style="1" customWidth="1"/>
    <col min="2" max="2" width="3.625" style="33" customWidth="1"/>
    <col min="3" max="3" width="1.375" style="33" customWidth="1"/>
    <col min="4" max="5" width="3.875" style="33" customWidth="1"/>
    <col min="6" max="6" width="3.875" style="13" customWidth="1"/>
    <col min="7" max="7" width="3.875" style="33" customWidth="1"/>
    <col min="8" max="11" width="3.875" style="47" customWidth="1"/>
    <col min="12" max="12" width="3.625" style="47" customWidth="1"/>
    <col min="13" max="13" width="3.25" style="47" hidden="1" customWidth="1"/>
    <col min="14" max="14" width="3.875" style="33" customWidth="1"/>
    <col min="15" max="15" width="5.875" style="33" customWidth="1"/>
    <col min="16" max="18" width="3.875" style="33" customWidth="1"/>
    <col min="19" max="19" width="6.875" style="33" customWidth="1"/>
    <col min="20" max="20" width="5.5" style="33" customWidth="1"/>
    <col min="21" max="21" width="9.375" style="13" customWidth="1"/>
    <col min="22" max="22" width="9" style="33" customWidth="1"/>
    <col min="23" max="23" width="7.5" style="42" customWidth="1"/>
    <col min="24" max="25" width="3.875" style="42" customWidth="1"/>
    <col min="26" max="27" width="3.875" style="33" customWidth="1"/>
    <col min="28" max="28" width="11.125" style="33" customWidth="1"/>
    <col min="29" max="29" width="4.75" style="33" customWidth="1"/>
    <col min="30" max="30" width="3.625" style="1" customWidth="1"/>
    <col min="31" max="31" width="42.75" style="1" hidden="1" customWidth="1"/>
    <col min="32" max="33" width="3.625" style="1" hidden="1" customWidth="1"/>
    <col min="34" max="34" width="13.5" style="1" hidden="1" customWidth="1"/>
    <col min="35" max="35" width="13.75" style="1" hidden="1" customWidth="1"/>
    <col min="36" max="41" width="3.625" style="1" hidden="1" customWidth="1"/>
    <col min="42" max="42" width="9.25" style="138" hidden="1" customWidth="1"/>
    <col min="43" max="43" width="40.625" style="138" hidden="1" customWidth="1"/>
    <col min="44" max="16384" width="3.625" style="1" hidden="1"/>
  </cols>
  <sheetData>
    <row r="1" spans="3:43" ht="4.5" hidden="1" customHeight="1" thickBot="1"/>
    <row r="2" spans="3:43" ht="30" hidden="1" customHeight="1" thickBot="1">
      <c r="C2" s="1"/>
      <c r="D2" s="217"/>
      <c r="E2" s="217"/>
      <c r="F2" s="217"/>
      <c r="G2" s="217"/>
      <c r="H2" s="1"/>
      <c r="I2" s="217"/>
      <c r="J2" s="1"/>
      <c r="K2" s="306" t="s">
        <v>374</v>
      </c>
      <c r="L2" s="306"/>
      <c r="M2" s="306"/>
      <c r="N2" s="306"/>
      <c r="O2" s="306"/>
      <c r="P2" s="306"/>
      <c r="Q2" s="306"/>
      <c r="R2" s="306"/>
      <c r="S2" s="306"/>
      <c r="T2" s="306"/>
      <c r="U2" s="306"/>
      <c r="V2" s="307"/>
      <c r="W2" s="992" t="str">
        <f>'R7調査票 (1)'!$W$2</f>
        <v>00000</v>
      </c>
      <c r="X2" s="993"/>
      <c r="Y2" s="993"/>
      <c r="Z2" s="993"/>
      <c r="AA2" s="993"/>
      <c r="AB2" s="994"/>
      <c r="AC2" s="217"/>
      <c r="AQ2" s="122" t="str">
        <f>TEXT(W2,"00000")</f>
        <v>00000</v>
      </c>
    </row>
    <row r="3" spans="3:43" ht="4.5" hidden="1" customHeight="1">
      <c r="C3" s="217"/>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row>
    <row r="4" spans="3:43" s="10" customFormat="1" ht="19.5" hidden="1">
      <c r="C4" s="30"/>
      <c r="D4" s="238" t="s">
        <v>195</v>
      </c>
      <c r="E4" s="871" t="s">
        <v>222</v>
      </c>
      <c r="F4" s="871"/>
      <c r="G4" s="871"/>
      <c r="H4" s="871"/>
      <c r="I4" s="871"/>
      <c r="J4" s="871"/>
      <c r="K4" s="871"/>
      <c r="L4" s="871"/>
      <c r="M4" s="871"/>
      <c r="N4" s="871"/>
      <c r="O4" s="871"/>
      <c r="P4" s="871"/>
      <c r="Q4" s="871"/>
      <c r="R4" s="871"/>
      <c r="S4" s="871"/>
      <c r="T4" s="871"/>
      <c r="U4" s="871"/>
      <c r="V4" s="871"/>
      <c r="W4" s="871"/>
      <c r="X4" s="871"/>
      <c r="Y4" s="871"/>
      <c r="Z4" s="871"/>
      <c r="AA4" s="871"/>
      <c r="AB4" s="871"/>
      <c r="AP4" s="139"/>
      <c r="AQ4" s="139"/>
    </row>
    <row r="5" spans="3:43" s="10" customFormat="1" ht="64.5" hidden="1" customHeight="1">
      <c r="C5" s="30"/>
      <c r="D5" s="238" t="s">
        <v>195</v>
      </c>
      <c r="E5" s="871" t="s">
        <v>391</v>
      </c>
      <c r="F5" s="871"/>
      <c r="G5" s="871"/>
      <c r="H5" s="871"/>
      <c r="I5" s="871"/>
      <c r="J5" s="871"/>
      <c r="K5" s="871"/>
      <c r="L5" s="871"/>
      <c r="M5" s="871"/>
      <c r="N5" s="871"/>
      <c r="O5" s="871"/>
      <c r="P5" s="871"/>
      <c r="Q5" s="871"/>
      <c r="R5" s="871"/>
      <c r="S5" s="871"/>
      <c r="T5" s="871"/>
      <c r="U5" s="871"/>
      <c r="V5" s="871"/>
      <c r="W5" s="871"/>
      <c r="X5" s="871"/>
      <c r="Y5" s="871"/>
      <c r="Z5" s="871"/>
      <c r="AA5" s="871"/>
      <c r="AB5" s="871"/>
      <c r="AP5" s="139"/>
      <c r="AQ5" s="139"/>
    </row>
    <row r="6" spans="3:43" s="10" customFormat="1" ht="81.75" hidden="1" customHeight="1">
      <c r="C6" s="30"/>
      <c r="D6" s="238" t="s">
        <v>195</v>
      </c>
      <c r="E6" s="871" t="s">
        <v>392</v>
      </c>
      <c r="F6" s="871"/>
      <c r="G6" s="871"/>
      <c r="H6" s="871"/>
      <c r="I6" s="871"/>
      <c r="J6" s="871"/>
      <c r="K6" s="871"/>
      <c r="L6" s="871"/>
      <c r="M6" s="871"/>
      <c r="N6" s="871"/>
      <c r="O6" s="871"/>
      <c r="P6" s="871"/>
      <c r="Q6" s="871"/>
      <c r="R6" s="871"/>
      <c r="S6" s="871"/>
      <c r="T6" s="871"/>
      <c r="U6" s="871"/>
      <c r="V6" s="871"/>
      <c r="W6" s="871"/>
      <c r="X6" s="871"/>
      <c r="Y6" s="871"/>
      <c r="Z6" s="871"/>
      <c r="AA6" s="871"/>
      <c r="AB6" s="871"/>
      <c r="AP6" s="139"/>
      <c r="AQ6" s="139"/>
    </row>
    <row r="7" spans="3:43" s="10" customFormat="1" ht="52.5" hidden="1" customHeight="1" thickBot="1">
      <c r="C7" s="30"/>
      <c r="D7" s="239" t="s">
        <v>195</v>
      </c>
      <c r="E7" s="872" t="s">
        <v>393</v>
      </c>
      <c r="F7" s="872"/>
      <c r="G7" s="872"/>
      <c r="H7" s="872"/>
      <c r="I7" s="872"/>
      <c r="J7" s="872"/>
      <c r="K7" s="872"/>
      <c r="L7" s="872"/>
      <c r="M7" s="872"/>
      <c r="N7" s="872"/>
      <c r="O7" s="872"/>
      <c r="P7" s="872"/>
      <c r="Q7" s="872"/>
      <c r="R7" s="872"/>
      <c r="S7" s="872"/>
      <c r="T7" s="872"/>
      <c r="U7" s="872"/>
      <c r="V7" s="872"/>
      <c r="W7" s="872"/>
      <c r="X7" s="872"/>
      <c r="Y7" s="872"/>
      <c r="Z7" s="872"/>
      <c r="AA7" s="872"/>
      <c r="AB7" s="872"/>
      <c r="AP7" s="139"/>
      <c r="AQ7" s="139"/>
    </row>
    <row r="8" spans="3:43" ht="18.75" hidden="1" customHeight="1">
      <c r="C8" s="34"/>
      <c r="D8" s="873" t="s">
        <v>223</v>
      </c>
      <c r="E8" s="874"/>
      <c r="F8" s="874"/>
      <c r="G8" s="874"/>
      <c r="H8" s="874"/>
      <c r="I8" s="874"/>
      <c r="J8" s="874"/>
      <c r="K8" s="874"/>
      <c r="L8" s="874"/>
      <c r="M8" s="874"/>
      <c r="N8" s="874"/>
      <c r="O8" s="874"/>
      <c r="P8" s="874"/>
      <c r="Q8" s="874"/>
      <c r="R8" s="874"/>
      <c r="S8" s="874"/>
      <c r="T8" s="874"/>
      <c r="U8" s="874"/>
      <c r="V8" s="874"/>
      <c r="W8" s="874"/>
      <c r="X8" s="874"/>
      <c r="Y8" s="874"/>
      <c r="Z8" s="874"/>
      <c r="AA8" s="874"/>
      <c r="AB8" s="35"/>
    </row>
    <row r="9" spans="3:43" ht="47.45" hidden="1" customHeight="1">
      <c r="C9" s="34"/>
      <c r="D9" s="36"/>
      <c r="E9" s="867" t="s">
        <v>394</v>
      </c>
      <c r="F9" s="867"/>
      <c r="G9" s="867"/>
      <c r="H9" s="867"/>
      <c r="I9" s="867"/>
      <c r="J9" s="867"/>
      <c r="K9" s="867"/>
      <c r="L9" s="867"/>
      <c r="M9" s="867"/>
      <c r="N9" s="867"/>
      <c r="O9" s="867"/>
      <c r="P9" s="867"/>
      <c r="Q9" s="867"/>
      <c r="R9" s="867"/>
      <c r="S9" s="867"/>
      <c r="T9" s="867"/>
      <c r="U9" s="867"/>
      <c r="V9" s="867"/>
      <c r="W9" s="867"/>
      <c r="X9" s="867"/>
      <c r="Y9" s="867"/>
      <c r="Z9" s="867"/>
      <c r="AA9" s="867"/>
      <c r="AB9" s="34"/>
      <c r="AE9" s="103" t="s">
        <v>396</v>
      </c>
    </row>
    <row r="10" spans="3:43" ht="28.5" hidden="1" customHeight="1">
      <c r="C10" s="34"/>
      <c r="E10" s="102"/>
      <c r="F10" s="868" t="s">
        <v>225</v>
      </c>
      <c r="G10" s="868"/>
      <c r="H10" s="868"/>
      <c r="I10" s="868"/>
      <c r="J10" s="868"/>
      <c r="K10" s="868"/>
      <c r="L10" s="868"/>
      <c r="M10" s="868"/>
      <c r="N10" s="868"/>
      <c r="O10" s="868"/>
      <c r="P10" s="868"/>
      <c r="Q10" s="868"/>
      <c r="R10" s="868"/>
      <c r="S10" s="868"/>
      <c r="T10" s="868"/>
      <c r="U10" s="868"/>
      <c r="V10" s="868"/>
      <c r="W10" s="868"/>
      <c r="X10" s="868"/>
      <c r="Y10" s="868"/>
      <c r="Z10" s="868"/>
      <c r="AA10" s="868"/>
      <c r="AB10" s="34"/>
      <c r="AE10" s="121" t="str">
        <f>HYPERLINK("mailto:"&amp;メールリンク!B3&amp;"?subject="&amp;メールリンク!B4&amp;"&amp;body="&amp;メールリンク!B5&amp;"%0a%0a"&amp;メールリンク!B6&amp;"%0a%0a"&amp;メールリンク!B7&amp;"%0a%0a"&amp;メールリンク!B8&amp;"",メールリンク!B3)</f>
        <v>j-reform12@eric.co.jp</v>
      </c>
    </row>
    <row r="11" spans="3:43" ht="48.75" hidden="1" customHeight="1">
      <c r="C11" s="34"/>
      <c r="E11" s="98"/>
      <c r="F11" s="172" t="s">
        <v>197</v>
      </c>
      <c r="G11" s="870" t="s">
        <v>2411</v>
      </c>
      <c r="H11" s="870"/>
      <c r="I11" s="870"/>
      <c r="J11" s="870"/>
      <c r="K11" s="870"/>
      <c r="L11" s="870"/>
      <c r="M11" s="870"/>
      <c r="N11" s="870"/>
      <c r="O11" s="870"/>
      <c r="P11" s="870"/>
      <c r="Q11" s="870"/>
      <c r="R11" s="870"/>
      <c r="S11" s="870"/>
      <c r="T11" s="870"/>
      <c r="U11" s="870"/>
      <c r="V11" s="870"/>
      <c r="W11" s="870"/>
      <c r="X11" s="870"/>
      <c r="Y11" s="870"/>
      <c r="Z11" s="870"/>
      <c r="AA11" s="870"/>
      <c r="AB11" s="34"/>
    </row>
    <row r="12" spans="3:43" ht="28.5" hidden="1" customHeight="1">
      <c r="C12" s="34"/>
      <c r="E12" s="98"/>
      <c r="F12" s="869" t="s">
        <v>325</v>
      </c>
      <c r="G12" s="869"/>
      <c r="H12" s="869"/>
      <c r="I12" s="869"/>
      <c r="J12" s="869"/>
      <c r="K12" s="869"/>
      <c r="L12" s="869"/>
      <c r="M12" s="869"/>
      <c r="N12" s="869"/>
      <c r="O12" s="869"/>
      <c r="P12" s="869"/>
      <c r="Q12" s="869"/>
      <c r="R12" s="869"/>
      <c r="S12" s="869"/>
      <c r="T12" s="869"/>
      <c r="U12" s="869"/>
      <c r="V12" s="869"/>
      <c r="W12" s="869"/>
      <c r="X12" s="869"/>
      <c r="Y12" s="869"/>
      <c r="Z12" s="869"/>
      <c r="AA12" s="869"/>
      <c r="AB12" s="34"/>
    </row>
    <row r="13" spans="3:43" ht="28.5" hidden="1" customHeight="1">
      <c r="C13" s="34"/>
      <c r="E13" s="102"/>
      <c r="F13" s="868" t="s">
        <v>224</v>
      </c>
      <c r="G13" s="868"/>
      <c r="H13" s="868"/>
      <c r="I13" s="868"/>
      <c r="J13" s="868"/>
      <c r="K13" s="868"/>
      <c r="L13" s="868"/>
      <c r="M13" s="868"/>
      <c r="N13" s="868"/>
      <c r="O13" s="868"/>
      <c r="P13" s="868"/>
      <c r="Q13" s="868"/>
      <c r="R13" s="868"/>
      <c r="S13" s="868"/>
      <c r="T13" s="868"/>
      <c r="U13" s="868"/>
      <c r="V13" s="868"/>
      <c r="W13" s="868"/>
      <c r="X13" s="868"/>
      <c r="Y13" s="868"/>
      <c r="Z13" s="868"/>
      <c r="AA13" s="868"/>
      <c r="AB13" s="34"/>
    </row>
    <row r="14" spans="3:43" ht="28.5" hidden="1" customHeight="1">
      <c r="C14" s="34"/>
      <c r="E14" s="98"/>
      <c r="F14" s="869" t="s">
        <v>324</v>
      </c>
      <c r="G14" s="869"/>
      <c r="H14" s="869"/>
      <c r="I14" s="869"/>
      <c r="J14" s="869"/>
      <c r="K14" s="869"/>
      <c r="L14" s="869"/>
      <c r="M14" s="869"/>
      <c r="N14" s="869"/>
      <c r="O14" s="869"/>
      <c r="P14" s="869"/>
      <c r="Q14" s="869"/>
      <c r="R14" s="869"/>
      <c r="S14" s="869"/>
      <c r="T14" s="869"/>
      <c r="U14" s="869"/>
      <c r="V14" s="869"/>
      <c r="W14" s="869"/>
      <c r="X14" s="869"/>
      <c r="Y14" s="869"/>
      <c r="Z14" s="869"/>
      <c r="AA14" s="869"/>
      <c r="AB14" s="34"/>
      <c r="AP14" s="171">
        <f>'R7調査票 (1)'!$AP$14</f>
        <v>0</v>
      </c>
      <c r="AQ14" s="122" t="str" cm="1">
        <f t="array" ref="AQ14">_xlfn.SWITCH(AP14,0,"未選択",1,"減税制度の対象工事を実施した",2,"減税制度の対象工事を実施していない")</f>
        <v>未選択</v>
      </c>
    </row>
    <row r="15" spans="3:43" ht="63" hidden="1" customHeight="1" thickBot="1">
      <c r="C15" s="34"/>
      <c r="D15" s="37"/>
      <c r="E15" s="887" t="s">
        <v>395</v>
      </c>
      <c r="F15" s="887"/>
      <c r="G15" s="887"/>
      <c r="H15" s="887"/>
      <c r="I15" s="887"/>
      <c r="J15" s="887"/>
      <c r="K15" s="887"/>
      <c r="L15" s="887"/>
      <c r="M15" s="887"/>
      <c r="N15" s="887"/>
      <c r="O15" s="887"/>
      <c r="P15" s="887"/>
      <c r="Q15" s="887"/>
      <c r="R15" s="887"/>
      <c r="S15" s="887"/>
      <c r="T15" s="887"/>
      <c r="U15" s="887"/>
      <c r="V15" s="887"/>
      <c r="W15" s="887"/>
      <c r="X15" s="887"/>
      <c r="Y15" s="887"/>
      <c r="Z15" s="37"/>
      <c r="AA15" s="37"/>
      <c r="AB15" s="38"/>
    </row>
    <row r="16" spans="3:43" ht="33" hidden="1" customHeight="1">
      <c r="D16" s="22" t="s">
        <v>197</v>
      </c>
      <c r="E16" s="888" t="s">
        <v>2375</v>
      </c>
      <c r="F16" s="888"/>
      <c r="G16" s="888"/>
      <c r="H16" s="888"/>
      <c r="I16" s="888"/>
      <c r="J16" s="888"/>
      <c r="K16" s="888"/>
      <c r="L16" s="888"/>
      <c r="M16" s="888"/>
      <c r="N16" s="888"/>
      <c r="O16" s="888"/>
      <c r="P16" s="888"/>
      <c r="Q16" s="888"/>
      <c r="R16" s="888"/>
      <c r="S16" s="888"/>
      <c r="T16" s="888"/>
      <c r="U16" s="888"/>
      <c r="V16" s="888"/>
      <c r="W16" s="888"/>
      <c r="X16" s="888"/>
      <c r="Y16" s="888"/>
      <c r="Z16" s="888"/>
      <c r="AA16" s="888"/>
      <c r="AB16" s="888"/>
      <c r="AC16" s="40"/>
    </row>
    <row r="17" spans="3:43" ht="11.25" hidden="1" customHeight="1">
      <c r="D17" s="39"/>
      <c r="E17" s="889"/>
      <c r="F17" s="889"/>
      <c r="G17" s="889"/>
      <c r="H17" s="889"/>
      <c r="I17" s="889"/>
      <c r="J17" s="889"/>
      <c r="K17" s="889"/>
      <c r="L17" s="889"/>
      <c r="M17" s="889"/>
      <c r="N17" s="889"/>
      <c r="O17" s="889"/>
      <c r="P17" s="889"/>
      <c r="Q17" s="889"/>
      <c r="R17" s="889"/>
      <c r="S17" s="889"/>
      <c r="T17" s="889"/>
      <c r="U17" s="889"/>
      <c r="V17" s="889"/>
      <c r="W17" s="889"/>
      <c r="X17" s="889"/>
      <c r="Y17" s="889"/>
      <c r="Z17" s="889"/>
      <c r="AA17" s="889"/>
      <c r="AB17" s="889"/>
      <c r="AC17" s="40"/>
    </row>
    <row r="18" spans="3:43" s="17" customFormat="1" ht="26.25" hidden="1" customHeight="1" thickBot="1">
      <c r="D18" s="890" t="s">
        <v>187</v>
      </c>
      <c r="E18" s="890"/>
      <c r="F18" s="890"/>
      <c r="G18" s="890"/>
      <c r="H18" s="890"/>
      <c r="I18" s="890"/>
      <c r="J18" s="890"/>
      <c r="K18" s="890"/>
      <c r="L18" s="890"/>
      <c r="M18" s="890"/>
      <c r="N18" s="890"/>
      <c r="O18" s="890"/>
      <c r="P18" s="890"/>
      <c r="Q18" s="890"/>
      <c r="R18" s="890"/>
      <c r="S18" s="890"/>
      <c r="T18" s="890"/>
      <c r="U18" s="890"/>
      <c r="V18" s="890"/>
      <c r="W18" s="890"/>
      <c r="X18" s="890"/>
      <c r="Y18" s="890"/>
      <c r="Z18" s="890"/>
      <c r="AA18" s="890"/>
      <c r="AB18" s="890"/>
      <c r="AC18" s="18"/>
      <c r="AD18" s="18"/>
      <c r="AE18" s="18"/>
      <c r="AF18" s="18"/>
      <c r="AG18" s="18"/>
      <c r="AH18" s="18"/>
      <c r="AI18" s="18"/>
      <c r="AP18" s="140"/>
      <c r="AQ18" s="140"/>
    </row>
    <row r="19" spans="3:43" ht="22.5" hidden="1" customHeight="1">
      <c r="C19" s="21"/>
      <c r="D19" s="308" t="s">
        <v>166</v>
      </c>
      <c r="E19" s="309"/>
      <c r="F19" s="309"/>
      <c r="G19" s="309"/>
      <c r="H19" s="309"/>
      <c r="I19" s="310"/>
      <c r="J19" s="891" t="str">
        <f>IF('R7調査票 (1)'!J19="","",'R7調査票 (1)'!J19)</f>
        <v/>
      </c>
      <c r="K19" s="892"/>
      <c r="L19" s="892"/>
      <c r="M19" s="892"/>
      <c r="N19" s="892"/>
      <c r="O19" s="892"/>
      <c r="P19" s="892"/>
      <c r="Q19" s="892"/>
      <c r="R19" s="892"/>
      <c r="S19" s="892"/>
      <c r="T19" s="892"/>
      <c r="U19" s="892"/>
      <c r="V19" s="892"/>
      <c r="W19" s="892"/>
      <c r="X19" s="892"/>
      <c r="Y19" s="892"/>
      <c r="Z19" s="892"/>
      <c r="AA19" s="892"/>
      <c r="AB19" s="120" t="str">
        <f>IF(J19="","※必須","入力済")</f>
        <v>※必須</v>
      </c>
      <c r="AC19" s="18"/>
    </row>
    <row r="20" spans="3:43" ht="22.5" hidden="1" customHeight="1">
      <c r="C20" s="21"/>
      <c r="D20" s="875" t="s">
        <v>2407</v>
      </c>
      <c r="E20" s="876"/>
      <c r="F20" s="876"/>
      <c r="G20" s="876"/>
      <c r="H20" s="876"/>
      <c r="I20" s="877"/>
      <c r="J20" s="878" t="str">
        <f>IF('R7調査票 (1)'!J20="","",'R7調査票 (1)'!J20)</f>
        <v/>
      </c>
      <c r="K20" s="879"/>
      <c r="L20" s="879"/>
      <c r="M20" s="879"/>
      <c r="N20" s="879"/>
      <c r="O20" s="879"/>
      <c r="P20" s="879"/>
      <c r="Q20" s="879"/>
      <c r="R20" s="879"/>
      <c r="S20" s="879"/>
      <c r="T20" s="879"/>
      <c r="U20" s="879"/>
      <c r="V20" s="879"/>
      <c r="W20" s="879"/>
      <c r="X20" s="879"/>
      <c r="Y20" s="879"/>
      <c r="Z20" s="879"/>
      <c r="AA20" s="879"/>
      <c r="AB20" s="119" t="str">
        <f>IF(J20="","※必須","入力済")</f>
        <v>※必須</v>
      </c>
    </row>
    <row r="21" spans="3:43" ht="22.5" hidden="1" customHeight="1">
      <c r="C21" s="21"/>
      <c r="D21" s="875" t="s">
        <v>167</v>
      </c>
      <c r="E21" s="876"/>
      <c r="F21" s="876"/>
      <c r="G21" s="876"/>
      <c r="H21" s="876"/>
      <c r="I21" s="877"/>
      <c r="J21" s="878" t="str">
        <f>IF('R7調査票 (1)'!J21="","",'R7調査票 (1)'!J21)</f>
        <v/>
      </c>
      <c r="K21" s="879"/>
      <c r="L21" s="879"/>
      <c r="M21" s="879"/>
      <c r="N21" s="879"/>
      <c r="O21" s="879"/>
      <c r="P21" s="879"/>
      <c r="Q21" s="879"/>
      <c r="R21" s="879"/>
      <c r="S21" s="879"/>
      <c r="T21" s="879"/>
      <c r="U21" s="879"/>
      <c r="V21" s="879"/>
      <c r="W21" s="879"/>
      <c r="X21" s="879"/>
      <c r="Y21" s="879"/>
      <c r="Z21" s="879"/>
      <c r="AA21" s="879"/>
      <c r="AB21" s="880"/>
    </row>
    <row r="22" spans="3:43" ht="22.5" hidden="1" customHeight="1">
      <c r="C22" s="21"/>
      <c r="D22" s="875" t="s">
        <v>168</v>
      </c>
      <c r="E22" s="876"/>
      <c r="F22" s="876"/>
      <c r="G22" s="876"/>
      <c r="H22" s="876"/>
      <c r="I22" s="877"/>
      <c r="J22" s="878" t="str">
        <f>IF('R7調査票 (1)'!J22="","",'R7調査票 (1)'!J22)</f>
        <v/>
      </c>
      <c r="K22" s="879"/>
      <c r="L22" s="879"/>
      <c r="M22" s="879"/>
      <c r="N22" s="879"/>
      <c r="O22" s="879"/>
      <c r="P22" s="879"/>
      <c r="Q22" s="879"/>
      <c r="R22" s="879"/>
      <c r="S22" s="879"/>
      <c r="T22" s="879"/>
      <c r="U22" s="879"/>
      <c r="V22" s="879"/>
      <c r="W22" s="879"/>
      <c r="X22" s="879"/>
      <c r="Y22" s="879"/>
      <c r="Z22" s="879"/>
      <c r="AA22" s="879"/>
      <c r="AB22" s="119" t="str">
        <f>IF(J22="","※必須","入力済")</f>
        <v>※必須</v>
      </c>
    </row>
    <row r="23" spans="3:43" ht="22.5" hidden="1" customHeight="1">
      <c r="C23" s="21"/>
      <c r="D23" s="881" t="s">
        <v>169</v>
      </c>
      <c r="E23" s="882"/>
      <c r="F23" s="882"/>
      <c r="G23" s="882"/>
      <c r="H23" s="882"/>
      <c r="I23" s="883"/>
      <c r="J23" s="884" t="str">
        <f>IF('R7調査票 (1)'!J23="","",'R7調査票 (1)'!J23)</f>
        <v/>
      </c>
      <c r="K23" s="885"/>
      <c r="L23" s="885"/>
      <c r="M23" s="885"/>
      <c r="N23" s="885"/>
      <c r="O23" s="885"/>
      <c r="P23" s="885"/>
      <c r="Q23" s="885"/>
      <c r="R23" s="885"/>
      <c r="S23" s="885"/>
      <c r="T23" s="885"/>
      <c r="U23" s="885"/>
      <c r="V23" s="885"/>
      <c r="W23" s="885"/>
      <c r="X23" s="885"/>
      <c r="Y23" s="885"/>
      <c r="Z23" s="885"/>
      <c r="AA23" s="885"/>
      <c r="AB23" s="886"/>
    </row>
    <row r="24" spans="3:43" ht="42" hidden="1" customHeight="1">
      <c r="C24" s="118"/>
      <c r="D24" s="978" t="s">
        <v>375</v>
      </c>
      <c r="E24" s="979"/>
      <c r="F24" s="979"/>
      <c r="G24" s="979"/>
      <c r="H24" s="982" t="str">
        <f>IF(J24="","※必須","入力済")</f>
        <v>※必須</v>
      </c>
      <c r="I24" s="983"/>
      <c r="J24" s="825" t="str">
        <f>IF('R7調査票 (1)'!J24="","",'R7調査票 (1)'!J24)</f>
        <v/>
      </c>
      <c r="K24" s="826"/>
      <c r="L24" s="845" t="s">
        <v>170</v>
      </c>
      <c r="M24" s="845"/>
      <c r="N24" s="845"/>
      <c r="O24" s="849" t="s">
        <v>376</v>
      </c>
      <c r="P24" s="850"/>
      <c r="Q24" s="850"/>
      <c r="R24" s="851"/>
      <c r="S24" s="826" t="str">
        <f>IF('R7調査票 (1)'!S24="","",'R7調査票 (1)'!S24)</f>
        <v/>
      </c>
      <c r="T24" s="986" t="s">
        <v>170</v>
      </c>
      <c r="U24" s="988" t="s">
        <v>172</v>
      </c>
      <c r="V24" s="979"/>
      <c r="W24" s="979"/>
      <c r="X24" s="989"/>
      <c r="Y24" s="843" t="str">
        <f>IF('R7調査票 (1)'!Y24="","",'R7調査票 (1)'!Y24)</f>
        <v/>
      </c>
      <c r="Z24" s="843"/>
      <c r="AA24" s="845" t="s">
        <v>171</v>
      </c>
      <c r="AB24" s="846"/>
    </row>
    <row r="25" spans="3:43" ht="12" hidden="1" customHeight="1" thickBot="1">
      <c r="C25" s="118"/>
      <c r="D25" s="980"/>
      <c r="E25" s="981"/>
      <c r="F25" s="981"/>
      <c r="G25" s="981"/>
      <c r="H25" s="984"/>
      <c r="I25" s="985"/>
      <c r="J25" s="827"/>
      <c r="K25" s="828"/>
      <c r="L25" s="847"/>
      <c r="M25" s="847"/>
      <c r="N25" s="847"/>
      <c r="O25" s="852" t="str">
        <f>IF(AP14=2,"入力不要",IF(S24="","※必須","入力済"))</f>
        <v>※必須</v>
      </c>
      <c r="P25" s="853"/>
      <c r="Q25" s="853"/>
      <c r="R25" s="854"/>
      <c r="S25" s="828"/>
      <c r="T25" s="987"/>
      <c r="U25" s="852" t="str">
        <f>IF(AP14=2,"入力不要",IF(Y24="","※必須","入力済"))</f>
        <v>※必須</v>
      </c>
      <c r="V25" s="853"/>
      <c r="W25" s="853"/>
      <c r="X25" s="854"/>
      <c r="Y25" s="844"/>
      <c r="Z25" s="844"/>
      <c r="AA25" s="847"/>
      <c r="AB25" s="848"/>
    </row>
    <row r="26" spans="3:43" ht="54.75" hidden="1" customHeight="1">
      <c r="D26" s="896" t="s">
        <v>377</v>
      </c>
      <c r="E26" s="896"/>
      <c r="F26" s="896"/>
      <c r="G26" s="896"/>
      <c r="H26" s="896"/>
      <c r="I26" s="896"/>
      <c r="J26" s="896"/>
      <c r="K26" s="896"/>
      <c r="L26" s="896"/>
      <c r="M26" s="896"/>
      <c r="N26" s="896"/>
      <c r="O26" s="896"/>
      <c r="P26" s="896"/>
      <c r="Q26" s="896"/>
      <c r="R26" s="896"/>
      <c r="S26" s="896"/>
      <c r="T26" s="896"/>
      <c r="U26" s="896"/>
      <c r="V26" s="896"/>
      <c r="W26" s="896"/>
      <c r="X26" s="896"/>
      <c r="Y26" s="896"/>
      <c r="Z26" s="896"/>
      <c r="AA26" s="896"/>
      <c r="AB26" s="896"/>
    </row>
    <row r="27" spans="3:43" ht="27" hidden="1" customHeight="1">
      <c r="C27" s="11"/>
      <c r="D27" s="862" t="s">
        <v>175</v>
      </c>
      <c r="E27" s="862"/>
      <c r="F27" s="862"/>
      <c r="G27" s="862"/>
      <c r="H27" s="862"/>
      <c r="I27" s="862"/>
      <c r="J27" s="862"/>
      <c r="K27" s="862"/>
      <c r="L27" s="862"/>
      <c r="M27" s="862"/>
      <c r="N27" s="862"/>
      <c r="O27" s="862"/>
      <c r="P27" s="862"/>
      <c r="Q27" s="14"/>
      <c r="R27" s="14"/>
      <c r="S27" s="14"/>
      <c r="T27" s="16"/>
      <c r="U27" s="16"/>
      <c r="V27" s="16"/>
      <c r="W27" s="16"/>
      <c r="X27" s="16"/>
      <c r="Y27" s="15"/>
      <c r="Z27" s="14"/>
      <c r="AA27" s="14"/>
      <c r="AB27" s="14"/>
    </row>
    <row r="28" spans="3:43" ht="55.5" hidden="1" customHeight="1">
      <c r="C28" s="12"/>
      <c r="D28" s="23" t="s">
        <v>194</v>
      </c>
      <c r="E28" s="493" t="s">
        <v>2422</v>
      </c>
      <c r="F28" s="493"/>
      <c r="G28" s="493"/>
      <c r="H28" s="493"/>
      <c r="I28" s="493"/>
      <c r="J28" s="493"/>
      <c r="K28" s="493"/>
      <c r="L28" s="493"/>
      <c r="M28" s="493"/>
      <c r="N28" s="493"/>
      <c r="O28" s="493"/>
      <c r="P28" s="493"/>
      <c r="Q28" s="493"/>
      <c r="R28" s="493"/>
      <c r="S28" s="493"/>
      <c r="T28" s="493"/>
      <c r="U28" s="493"/>
      <c r="V28" s="493"/>
      <c r="W28" s="493"/>
      <c r="X28" s="493"/>
      <c r="Y28" s="493"/>
      <c r="Z28" s="493"/>
      <c r="AA28" s="493"/>
      <c r="AB28" s="493"/>
    </row>
    <row r="29" spans="3:43" ht="33" hidden="1" customHeight="1" thickBot="1">
      <c r="C29" s="12"/>
      <c r="D29" s="24" t="s">
        <v>194</v>
      </c>
      <c r="E29" s="863" t="s">
        <v>226</v>
      </c>
      <c r="F29" s="863"/>
      <c r="G29" s="863"/>
      <c r="H29" s="863"/>
      <c r="I29" s="863"/>
      <c r="J29" s="863"/>
      <c r="K29" s="863"/>
      <c r="L29" s="863"/>
      <c r="M29" s="863"/>
      <c r="N29" s="863"/>
      <c r="O29" s="863"/>
      <c r="P29" s="863"/>
      <c r="Q29" s="863"/>
      <c r="R29" s="863"/>
      <c r="S29" s="863"/>
      <c r="T29" s="863"/>
      <c r="U29" s="863"/>
      <c r="V29" s="863"/>
      <c r="W29" s="863"/>
      <c r="X29" s="863"/>
      <c r="Y29" s="863"/>
      <c r="Z29" s="863"/>
      <c r="AA29" s="863"/>
      <c r="AB29" s="863"/>
    </row>
    <row r="30" spans="3:43" ht="158.25" hidden="1" customHeight="1" thickBot="1">
      <c r="D30" s="864" t="s">
        <v>367</v>
      </c>
      <c r="E30" s="865"/>
      <c r="F30" s="865"/>
      <c r="G30" s="865"/>
      <c r="H30" s="865"/>
      <c r="I30" s="865"/>
      <c r="J30" s="865"/>
      <c r="K30" s="865"/>
      <c r="L30" s="865"/>
      <c r="M30" s="865"/>
      <c r="N30" s="865"/>
      <c r="O30" s="865"/>
      <c r="P30" s="865"/>
      <c r="Q30" s="865"/>
      <c r="R30" s="865"/>
      <c r="S30" s="865"/>
      <c r="T30" s="865"/>
      <c r="U30" s="865"/>
      <c r="V30" s="865"/>
      <c r="W30" s="865"/>
      <c r="X30" s="865"/>
      <c r="Y30" s="865"/>
      <c r="Z30" s="865"/>
      <c r="AA30" s="865"/>
      <c r="AB30" s="866"/>
    </row>
    <row r="31" spans="3:43" ht="18.95" customHeight="1">
      <c r="D31" s="230"/>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row>
    <row r="32" spans="3:43" ht="29.45" customHeight="1" thickBot="1">
      <c r="D32" s="897" t="s">
        <v>174</v>
      </c>
      <c r="E32" s="897"/>
      <c r="F32" s="897"/>
      <c r="G32" s="897"/>
      <c r="H32" s="897"/>
      <c r="I32" s="897"/>
      <c r="J32" s="897"/>
      <c r="K32" s="897"/>
      <c r="L32" s="897"/>
      <c r="M32" s="897"/>
      <c r="N32" s="897"/>
      <c r="O32" s="897"/>
      <c r="P32" s="897"/>
      <c r="Q32" s="897"/>
      <c r="R32" s="897"/>
      <c r="S32" s="897"/>
      <c r="T32" s="897"/>
      <c r="U32" s="897"/>
      <c r="V32" s="897"/>
      <c r="W32" s="897"/>
      <c r="X32" s="897"/>
      <c r="Y32" s="897"/>
      <c r="Z32" s="897"/>
      <c r="AA32" s="897"/>
      <c r="AB32" s="897"/>
    </row>
    <row r="33" spans="4:43" ht="30" customHeight="1">
      <c r="D33" s="786" t="s">
        <v>110</v>
      </c>
      <c r="E33" s="787"/>
      <c r="F33" s="787"/>
      <c r="G33" s="787"/>
      <c r="H33" s="787"/>
      <c r="I33" s="787"/>
      <c r="J33" s="787"/>
      <c r="K33" s="787"/>
      <c r="L33" s="787"/>
      <c r="M33" s="787"/>
      <c r="N33" s="787"/>
      <c r="O33" s="787"/>
      <c r="P33" s="787"/>
      <c r="Q33" s="787"/>
      <c r="R33" s="787"/>
      <c r="S33" s="787"/>
      <c r="T33" s="787"/>
      <c r="U33" s="787"/>
      <c r="V33" s="787"/>
      <c r="W33" s="787"/>
      <c r="X33" s="787"/>
      <c r="Y33" s="787"/>
      <c r="Z33" s="787"/>
      <c r="AA33" s="787"/>
      <c r="AB33" s="788"/>
    </row>
    <row r="34" spans="4:43" ht="30" customHeight="1">
      <c r="D34" s="839" t="s">
        <v>98</v>
      </c>
      <c r="E34" s="840"/>
      <c r="F34" s="840"/>
      <c r="G34" s="840"/>
      <c r="H34" s="841"/>
      <c r="I34" s="127"/>
      <c r="J34" s="128" t="s">
        <v>126</v>
      </c>
      <c r="K34" s="128"/>
      <c r="L34" s="128"/>
      <c r="M34" s="128"/>
      <c r="N34" s="128"/>
      <c r="O34" s="128"/>
      <c r="P34" s="128"/>
      <c r="Q34" s="128" t="s">
        <v>100</v>
      </c>
      <c r="R34" s="128"/>
      <c r="S34" s="128"/>
      <c r="T34" s="128"/>
      <c r="U34" s="855" t="s">
        <v>387</v>
      </c>
      <c r="V34" s="856"/>
      <c r="W34" s="859" t="s">
        <v>2377</v>
      </c>
      <c r="X34" s="859"/>
      <c r="Y34" s="859"/>
      <c r="Z34" s="860" t="s">
        <v>2398</v>
      </c>
      <c r="AA34" s="860"/>
      <c r="AB34" s="861"/>
      <c r="AP34" s="171">
        <v>0</v>
      </c>
      <c r="AQ34" s="122" t="str" cm="1">
        <f t="array" ref="AQ34">_xlfn.SWITCH(AP34,0,"未選択",INDEX(建築種別,AP34))</f>
        <v>未選択</v>
      </c>
    </row>
    <row r="35" spans="4:43" ht="22.5" customHeight="1">
      <c r="D35" s="780" t="s">
        <v>2376</v>
      </c>
      <c r="E35" s="781"/>
      <c r="F35" s="781"/>
      <c r="G35" s="781"/>
      <c r="H35" s="782"/>
      <c r="I35" s="129"/>
      <c r="J35" s="130" t="s">
        <v>101</v>
      </c>
      <c r="K35" s="130"/>
      <c r="L35" s="130"/>
      <c r="M35" s="130"/>
      <c r="N35" s="130"/>
      <c r="O35" s="130"/>
      <c r="P35" s="130"/>
      <c r="Q35" s="130" t="s">
        <v>2381</v>
      </c>
      <c r="R35" s="130"/>
      <c r="S35" s="130"/>
      <c r="T35" s="130"/>
      <c r="U35" s="145" t="s">
        <v>102</v>
      </c>
      <c r="V35" s="130"/>
      <c r="W35" s="130"/>
      <c r="X35" s="130"/>
      <c r="Y35" s="130"/>
      <c r="Z35" s="130"/>
      <c r="AA35" s="130"/>
      <c r="AB35" s="131"/>
      <c r="AP35" s="171">
        <v>0</v>
      </c>
      <c r="AQ35" s="122" t="str" cm="1">
        <f t="array" ref="AQ35">_xlfn.SWITCH(AP35,0,"未選択",INDEX(増改築等工事証明書,AP35))</f>
        <v>未選択</v>
      </c>
    </row>
    <row r="36" spans="4:43" ht="22.5" customHeight="1">
      <c r="D36" s="806" t="str">
        <f>IF(AQ36="未選択","※必須","入力済")</f>
        <v>※必須</v>
      </c>
      <c r="E36" s="807"/>
      <c r="F36" s="807"/>
      <c r="G36" s="807"/>
      <c r="H36" s="808"/>
      <c r="I36" s="132"/>
      <c r="J36" s="133" t="s">
        <v>2397</v>
      </c>
      <c r="K36" s="133"/>
      <c r="L36" s="133"/>
      <c r="M36" s="133"/>
      <c r="N36" s="133"/>
      <c r="O36" s="133"/>
      <c r="P36" s="133"/>
      <c r="Q36" s="133" t="s">
        <v>103</v>
      </c>
      <c r="R36" s="133"/>
      <c r="S36" s="133"/>
      <c r="T36" s="133"/>
      <c r="U36" s="146" t="s">
        <v>104</v>
      </c>
      <c r="V36" s="133"/>
      <c r="W36" s="133"/>
      <c r="X36" s="133"/>
      <c r="Y36" s="133"/>
      <c r="Z36" s="133"/>
      <c r="AA36" s="133"/>
      <c r="AB36" s="134"/>
      <c r="AP36" s="171">
        <v>0</v>
      </c>
      <c r="AQ36" s="122" t="str" cm="1">
        <f t="array" ref="AQ36">_xlfn.SWITCH(AP36,0,"未選択",INDEX(工法,AP36))</f>
        <v>未選択</v>
      </c>
    </row>
    <row r="37" spans="4:43" ht="23.1" customHeight="1">
      <c r="D37" s="829" t="s">
        <v>380</v>
      </c>
      <c r="E37" s="830"/>
      <c r="F37" s="830"/>
      <c r="G37" s="830"/>
      <c r="H37" s="831"/>
      <c r="I37" s="898" t="s">
        <v>381</v>
      </c>
      <c r="J37" s="899"/>
      <c r="K37" s="824"/>
      <c r="L37" s="824"/>
      <c r="M37" s="824"/>
      <c r="N37" s="824"/>
      <c r="O37" s="173" t="s">
        <v>378</v>
      </c>
      <c r="P37" s="898" t="s">
        <v>382</v>
      </c>
      <c r="Q37" s="899"/>
      <c r="R37" s="899"/>
      <c r="S37" s="899"/>
      <c r="T37" s="824"/>
      <c r="U37" s="824"/>
      <c r="V37" s="173" t="s">
        <v>378</v>
      </c>
      <c r="W37" s="95" t="s">
        <v>383</v>
      </c>
      <c r="X37" s="99"/>
      <c r="Y37" s="235"/>
      <c r="Z37" s="235"/>
      <c r="AA37" s="235"/>
      <c r="AB37" s="97"/>
    </row>
    <row r="38" spans="4:43" ht="30" customHeight="1">
      <c r="D38" s="839" t="s">
        <v>99</v>
      </c>
      <c r="E38" s="840"/>
      <c r="F38" s="840"/>
      <c r="G38" s="840"/>
      <c r="H38" s="841"/>
      <c r="I38" s="834"/>
      <c r="J38" s="835"/>
      <c r="K38" s="835"/>
      <c r="L38" s="835"/>
      <c r="M38" s="835"/>
      <c r="N38" s="842" t="s">
        <v>105</v>
      </c>
      <c r="O38" s="842"/>
      <c r="P38" s="857" t="s">
        <v>2399</v>
      </c>
      <c r="Q38" s="830"/>
      <c r="R38" s="858" t="str">
        <f>IF(T38="","※必須","入力済")</f>
        <v>※必須</v>
      </c>
      <c r="S38" s="858"/>
      <c r="T38" s="234"/>
      <c r="U38" s="170" t="s">
        <v>106</v>
      </c>
      <c r="V38" s="236" t="s">
        <v>386</v>
      </c>
      <c r="W38" s="859" t="s">
        <v>2385</v>
      </c>
      <c r="X38" s="859"/>
      <c r="Y38" s="859"/>
      <c r="Z38" s="860" t="s">
        <v>2386</v>
      </c>
      <c r="AA38" s="860"/>
      <c r="AB38" s="861"/>
      <c r="AP38" s="171">
        <v>0</v>
      </c>
      <c r="AQ38" s="122" t="str" cm="1">
        <f t="array" ref="AQ38">_xlfn.SWITCH(AP38,0,"未選択",INDEX(確認申請,AP38))</f>
        <v>未選択</v>
      </c>
    </row>
    <row r="39" spans="4:43" ht="30" customHeight="1">
      <c r="D39" s="829" t="s">
        <v>109</v>
      </c>
      <c r="E39" s="830"/>
      <c r="F39" s="830"/>
      <c r="G39" s="830"/>
      <c r="H39" s="831"/>
      <c r="I39" s="834"/>
      <c r="J39" s="835"/>
      <c r="K39" s="835"/>
      <c r="L39" s="233" t="s">
        <v>106</v>
      </c>
      <c r="M39" s="834"/>
      <c r="N39" s="835"/>
      <c r="O39" s="233" t="s">
        <v>107</v>
      </c>
      <c r="P39" s="893"/>
      <c r="Q39" s="894"/>
      <c r="R39" s="894"/>
      <c r="S39" s="894"/>
      <c r="T39" s="894"/>
      <c r="U39" s="894"/>
      <c r="V39" s="894"/>
      <c r="W39" s="894"/>
      <c r="X39" s="894"/>
      <c r="Y39" s="894"/>
      <c r="Z39" s="894"/>
      <c r="AA39" s="894"/>
      <c r="AB39" s="895"/>
    </row>
    <row r="40" spans="4:43" ht="30" customHeight="1">
      <c r="D40" s="829" t="s">
        <v>326</v>
      </c>
      <c r="E40" s="830"/>
      <c r="F40" s="830"/>
      <c r="G40" s="830"/>
      <c r="H40" s="831"/>
      <c r="I40" s="832">
        <v>2025</v>
      </c>
      <c r="J40" s="833"/>
      <c r="K40" s="833"/>
      <c r="L40" s="136" t="s">
        <v>106</v>
      </c>
      <c r="M40" s="834"/>
      <c r="N40" s="835"/>
      <c r="O40" s="136" t="s">
        <v>107</v>
      </c>
      <c r="P40" s="836" t="s">
        <v>379</v>
      </c>
      <c r="Q40" s="837"/>
      <c r="R40" s="837"/>
      <c r="S40" s="837"/>
      <c r="T40" s="837"/>
      <c r="U40" s="837"/>
      <c r="V40" s="837"/>
      <c r="W40" s="837"/>
      <c r="X40" s="837"/>
      <c r="Y40" s="837"/>
      <c r="Z40" s="837"/>
      <c r="AA40" s="837"/>
      <c r="AB40" s="838"/>
    </row>
    <row r="41" spans="4:43" ht="30" customHeight="1">
      <c r="D41" s="780" t="s">
        <v>188</v>
      </c>
      <c r="E41" s="781"/>
      <c r="F41" s="781"/>
      <c r="G41" s="781"/>
      <c r="H41" s="782"/>
      <c r="I41" s="792"/>
      <c r="J41" s="793"/>
      <c r="K41" s="793"/>
      <c r="L41" s="793"/>
      <c r="M41" s="135" t="s">
        <v>2</v>
      </c>
      <c r="N41" s="136" t="s">
        <v>2</v>
      </c>
      <c r="O41" s="822"/>
      <c r="P41" s="822"/>
      <c r="Q41" s="822"/>
      <c r="R41" s="822"/>
      <c r="S41" s="822"/>
      <c r="T41" s="822"/>
      <c r="U41" s="822"/>
      <c r="V41" s="822"/>
      <c r="W41" s="822"/>
      <c r="X41" s="822"/>
      <c r="Y41" s="822"/>
      <c r="Z41" s="822"/>
      <c r="AA41" s="822"/>
      <c r="AB41" s="823"/>
    </row>
    <row r="42" spans="4:43" ht="19.5">
      <c r="D42" s="789"/>
      <c r="E42" s="790"/>
      <c r="F42" s="790"/>
      <c r="G42" s="790"/>
      <c r="H42" s="791"/>
      <c r="I42" s="794" t="s">
        <v>108</v>
      </c>
      <c r="J42" s="795"/>
      <c r="K42" s="795"/>
      <c r="L42" s="795"/>
      <c r="M42" s="795"/>
      <c r="N42" s="795"/>
      <c r="O42" s="795"/>
      <c r="P42" s="795"/>
      <c r="Q42" s="795"/>
      <c r="R42" s="795"/>
      <c r="S42" s="795"/>
      <c r="T42" s="795"/>
      <c r="U42" s="795"/>
      <c r="V42" s="795"/>
      <c r="W42" s="795"/>
      <c r="X42" s="795"/>
      <c r="Y42" s="795"/>
      <c r="Z42" s="795"/>
      <c r="AA42" s="795"/>
      <c r="AB42" s="796"/>
    </row>
    <row r="43" spans="4:43" ht="15" customHeight="1">
      <c r="D43" s="780" t="s">
        <v>2382</v>
      </c>
      <c r="E43" s="781"/>
      <c r="F43" s="781"/>
      <c r="G43" s="781"/>
      <c r="H43" s="782"/>
      <c r="I43" s="330"/>
      <c r="J43" s="331"/>
      <c r="K43" s="331"/>
      <c r="L43" s="331"/>
      <c r="M43" s="331"/>
      <c r="N43" s="331"/>
      <c r="O43" s="804" t="s">
        <v>5</v>
      </c>
      <c r="P43" s="797" t="s">
        <v>2383</v>
      </c>
      <c r="Q43" s="781"/>
      <c r="R43" s="781"/>
      <c r="S43" s="781"/>
      <c r="T43" s="782"/>
      <c r="U43" s="810"/>
      <c r="V43" s="810"/>
      <c r="W43" s="810"/>
      <c r="X43" s="810"/>
      <c r="Y43" s="810"/>
      <c r="Z43" s="810"/>
      <c r="AA43" s="812" t="s">
        <v>5</v>
      </c>
      <c r="AB43" s="813"/>
    </row>
    <row r="44" spans="4:43" ht="15" customHeight="1">
      <c r="D44" s="806" t="str">
        <f>IF(I43="","※必須","入力済")</f>
        <v>※必須</v>
      </c>
      <c r="E44" s="807"/>
      <c r="F44" s="807"/>
      <c r="G44" s="807"/>
      <c r="H44" s="808"/>
      <c r="I44" s="332"/>
      <c r="J44" s="333"/>
      <c r="K44" s="333"/>
      <c r="L44" s="333"/>
      <c r="M44" s="333"/>
      <c r="N44" s="333"/>
      <c r="O44" s="805"/>
      <c r="P44" s="809" t="str">
        <f>IF(U43="","※必須","入力済")</f>
        <v>※必須</v>
      </c>
      <c r="Q44" s="807"/>
      <c r="R44" s="807"/>
      <c r="S44" s="807"/>
      <c r="T44" s="808"/>
      <c r="U44" s="811"/>
      <c r="V44" s="811"/>
      <c r="W44" s="811"/>
      <c r="X44" s="811"/>
      <c r="Y44" s="811"/>
      <c r="Z44" s="811"/>
      <c r="AA44" s="814"/>
      <c r="AB44" s="815"/>
    </row>
    <row r="45" spans="4:43" ht="15" customHeight="1">
      <c r="D45" s="780" t="s">
        <v>2406</v>
      </c>
      <c r="E45" s="781"/>
      <c r="F45" s="781"/>
      <c r="G45" s="781"/>
      <c r="H45" s="782"/>
      <c r="I45" s="328" t="s">
        <v>2379</v>
      </c>
      <c r="J45" s="328"/>
      <c r="K45" s="328"/>
      <c r="L45" s="328"/>
      <c r="M45" s="328"/>
      <c r="N45" s="328"/>
      <c r="O45" s="328"/>
      <c r="P45" s="328" t="s">
        <v>2380</v>
      </c>
      <c r="Q45" s="328"/>
      <c r="R45" s="328"/>
      <c r="S45" s="328"/>
      <c r="T45" s="328"/>
      <c r="U45" s="328"/>
      <c r="V45" s="328"/>
      <c r="W45" s="328"/>
      <c r="X45" s="328"/>
      <c r="Y45" s="328"/>
      <c r="Z45" s="328"/>
      <c r="AA45" s="328"/>
      <c r="AB45" s="329"/>
    </row>
    <row r="46" spans="4:43" ht="30" customHeight="1">
      <c r="D46" s="783"/>
      <c r="E46" s="784"/>
      <c r="F46" s="784"/>
      <c r="G46" s="784"/>
      <c r="H46" s="785"/>
      <c r="I46" s="818"/>
      <c r="J46" s="818"/>
      <c r="K46" s="818"/>
      <c r="L46" s="818"/>
      <c r="M46" s="818"/>
      <c r="N46" s="818"/>
      <c r="O46" s="818"/>
      <c r="P46" s="818"/>
      <c r="Q46" s="818"/>
      <c r="R46" s="818"/>
      <c r="S46" s="818"/>
      <c r="T46" s="818"/>
      <c r="U46" s="818"/>
      <c r="V46" s="818"/>
      <c r="W46" s="818"/>
      <c r="X46" s="818"/>
      <c r="Y46" s="818"/>
      <c r="Z46" s="818"/>
      <c r="AA46" s="818"/>
      <c r="AB46" s="820"/>
      <c r="AD46" s="19"/>
      <c r="AE46" s="20"/>
      <c r="AF46" s="20"/>
      <c r="AG46" s="20"/>
      <c r="AH46" s="20"/>
      <c r="AI46" s="20"/>
      <c r="AJ46" s="20"/>
    </row>
    <row r="47" spans="4:43" ht="15" customHeight="1">
      <c r="D47" s="806" t="str">
        <f>IF(OR(I46="",P46=""),"※必須","入力済")</f>
        <v>※必須</v>
      </c>
      <c r="E47" s="807"/>
      <c r="F47" s="807"/>
      <c r="G47" s="807"/>
      <c r="H47" s="808"/>
      <c r="I47" s="819"/>
      <c r="J47" s="819"/>
      <c r="K47" s="819"/>
      <c r="L47" s="819"/>
      <c r="M47" s="819"/>
      <c r="N47" s="819"/>
      <c r="O47" s="819"/>
      <c r="P47" s="819"/>
      <c r="Q47" s="819"/>
      <c r="R47" s="819"/>
      <c r="S47" s="819"/>
      <c r="T47" s="819"/>
      <c r="U47" s="819"/>
      <c r="V47" s="819"/>
      <c r="W47" s="819"/>
      <c r="X47" s="819"/>
      <c r="Y47" s="819"/>
      <c r="Z47" s="819"/>
      <c r="AA47" s="819"/>
      <c r="AB47" s="821"/>
      <c r="AD47" s="19"/>
      <c r="AE47" s="20"/>
      <c r="AF47" s="20"/>
      <c r="AG47" s="20"/>
      <c r="AH47" s="20"/>
      <c r="AI47" s="20"/>
      <c r="AJ47" s="20"/>
    </row>
    <row r="48" spans="4:43" ht="30" customHeight="1">
      <c r="D48" s="798" t="s">
        <v>388</v>
      </c>
      <c r="E48" s="799"/>
      <c r="F48" s="799"/>
      <c r="G48" s="799"/>
      <c r="H48" s="800"/>
      <c r="I48" s="175"/>
      <c r="J48" s="176" t="s">
        <v>2387</v>
      </c>
      <c r="K48" s="176"/>
      <c r="L48" s="176"/>
      <c r="M48" s="176"/>
      <c r="N48" s="176"/>
      <c r="O48" s="176"/>
      <c r="P48" s="176"/>
      <c r="Q48" s="176" t="s">
        <v>2388</v>
      </c>
      <c r="R48" s="176"/>
      <c r="S48" s="176"/>
      <c r="T48" s="176"/>
      <c r="U48" s="177" t="s">
        <v>2389</v>
      </c>
      <c r="V48" s="176"/>
      <c r="W48" s="176"/>
      <c r="X48" s="176" t="s">
        <v>2390</v>
      </c>
      <c r="Y48" s="176"/>
      <c r="Z48" s="176"/>
      <c r="AA48" s="176"/>
      <c r="AB48" s="178"/>
      <c r="AP48" s="171">
        <v>0</v>
      </c>
      <c r="AQ48" s="122" t="str" cm="1">
        <f t="array" ref="AQ48">_xlfn.SWITCH(AP48,0,"未選択",INDEX(防火地域,AP48))</f>
        <v>未選択</v>
      </c>
    </row>
    <row r="49" spans="2:56" ht="42.75" customHeight="1" thickBot="1">
      <c r="D49" s="801" t="s">
        <v>389</v>
      </c>
      <c r="E49" s="802"/>
      <c r="F49" s="802"/>
      <c r="G49" s="802"/>
      <c r="H49" s="803"/>
      <c r="I49" s="179"/>
      <c r="J49" s="180" t="s">
        <v>2393</v>
      </c>
      <c r="K49" s="180"/>
      <c r="L49" s="180"/>
      <c r="M49" s="180"/>
      <c r="N49" s="180" t="s">
        <v>2394</v>
      </c>
      <c r="O49" s="180"/>
      <c r="P49" s="180"/>
      <c r="Q49" s="180" t="s">
        <v>2390</v>
      </c>
      <c r="R49" s="180"/>
      <c r="S49" s="180"/>
      <c r="T49" s="180"/>
      <c r="U49" s="816" t="s">
        <v>390</v>
      </c>
      <c r="V49" s="816"/>
      <c r="W49" s="816"/>
      <c r="X49" s="816"/>
      <c r="Y49" s="816"/>
      <c r="Z49" s="816"/>
      <c r="AA49" s="816"/>
      <c r="AB49" s="817"/>
      <c r="AP49" s="171">
        <v>0</v>
      </c>
      <c r="AQ49" s="122" t="str" cm="1">
        <f t="array" ref="AQ49">_xlfn.SWITCH(AP49,0,"未選択",INDEX(災害レッドゾーン,AP49))</f>
        <v>未選択</v>
      </c>
    </row>
    <row r="50" spans="2:56" ht="20.100000000000001" customHeight="1" thickBot="1">
      <c r="C50" s="13"/>
      <c r="E50" s="42"/>
      <c r="F50" s="33"/>
      <c r="G50" s="42"/>
      <c r="H50" s="33"/>
      <c r="I50" s="13"/>
      <c r="J50" s="33"/>
      <c r="K50" s="33"/>
      <c r="L50" s="33"/>
      <c r="M50" s="33"/>
      <c r="P50" s="13"/>
      <c r="R50" s="42"/>
      <c r="S50" s="42"/>
      <c r="T50" s="42"/>
      <c r="U50" s="33"/>
      <c r="W50" s="33"/>
      <c r="X50" s="33"/>
      <c r="Y50" s="33"/>
      <c r="AD50" s="20"/>
      <c r="AE50" s="20"/>
      <c r="AF50" s="20"/>
      <c r="AG50" s="20"/>
      <c r="AH50" s="20"/>
      <c r="AI50" s="20"/>
      <c r="AJ50" s="20"/>
    </row>
    <row r="51" spans="2:56" ht="30" customHeight="1">
      <c r="D51" s="786" t="s">
        <v>111</v>
      </c>
      <c r="E51" s="787"/>
      <c r="F51" s="787"/>
      <c r="G51" s="787"/>
      <c r="H51" s="787"/>
      <c r="I51" s="787"/>
      <c r="J51" s="787"/>
      <c r="K51" s="787"/>
      <c r="L51" s="787"/>
      <c r="M51" s="787"/>
      <c r="N51" s="787"/>
      <c r="O51" s="787"/>
      <c r="P51" s="787"/>
      <c r="Q51" s="787"/>
      <c r="R51" s="787"/>
      <c r="S51" s="787"/>
      <c r="T51" s="787"/>
      <c r="U51" s="787"/>
      <c r="V51" s="787"/>
      <c r="W51" s="787"/>
      <c r="X51" s="787"/>
      <c r="Y51" s="787"/>
      <c r="Z51" s="787"/>
      <c r="AA51" s="787"/>
      <c r="AB51" s="788"/>
    </row>
    <row r="52" spans="2:56" ht="25.5" customHeight="1">
      <c r="D52" s="760"/>
      <c r="E52" s="761"/>
      <c r="F52" s="749" t="s">
        <v>205</v>
      </c>
      <c r="G52" s="246"/>
      <c r="H52" s="246"/>
      <c r="I52" s="246"/>
      <c r="J52" s="246"/>
      <c r="K52" s="246"/>
      <c r="L52" s="246"/>
      <c r="M52" s="246"/>
      <c r="N52" s="246"/>
      <c r="O52" s="246"/>
      <c r="P52" s="246"/>
      <c r="Q52" s="246"/>
      <c r="R52" s="246"/>
      <c r="S52" s="246"/>
      <c r="T52" s="246"/>
      <c r="U52" s="246"/>
      <c r="V52" s="246"/>
      <c r="W52" s="246"/>
      <c r="X52" s="246"/>
      <c r="Y52" s="246"/>
      <c r="Z52" s="246"/>
      <c r="AA52" s="246"/>
      <c r="AB52" s="762"/>
      <c r="AP52" s="171" t="b">
        <v>0</v>
      </c>
      <c r="AQ52" s="122" t="str" cm="1">
        <f t="array" ref="AQ52">_xlfn.SWITCH(AP52,FALSE,"バリアフリーリフォーム未実施",TRUE,"バリアフリーリフォーム実施")</f>
        <v>バリアフリーリフォーム未実施</v>
      </c>
    </row>
    <row r="53" spans="2:56" ht="25.5" customHeight="1">
      <c r="D53" s="760"/>
      <c r="E53" s="761"/>
      <c r="F53" s="749" t="s">
        <v>206</v>
      </c>
      <c r="G53" s="246"/>
      <c r="H53" s="246"/>
      <c r="I53" s="246"/>
      <c r="J53" s="246"/>
      <c r="K53" s="246"/>
      <c r="L53" s="246"/>
      <c r="M53" s="246"/>
      <c r="N53" s="246"/>
      <c r="O53" s="246"/>
      <c r="P53" s="246"/>
      <c r="Q53" s="246"/>
      <c r="R53" s="246"/>
      <c r="S53" s="246"/>
      <c r="T53" s="246"/>
      <c r="U53" s="246"/>
      <c r="V53" s="246"/>
      <c r="W53" s="246"/>
      <c r="X53" s="246"/>
      <c r="Y53" s="246"/>
      <c r="Z53" s="246"/>
      <c r="AA53" s="246"/>
      <c r="AB53" s="762"/>
      <c r="AP53" s="171" t="b">
        <v>0</v>
      </c>
      <c r="AQ53" s="122" t="str" cm="1">
        <f t="array" ref="AQ53">_xlfn.SWITCH(AP53,FALSE,"省エネリフォーム（断熱性向上）未実施",TRUE,"省エネリフォーム（断熱性向上）実施")</f>
        <v>省エネリフォーム（断熱性向上）未実施</v>
      </c>
    </row>
    <row r="54" spans="2:56" ht="25.5" customHeight="1">
      <c r="D54" s="760"/>
      <c r="E54" s="761"/>
      <c r="F54" s="749" t="s">
        <v>207</v>
      </c>
      <c r="G54" s="246"/>
      <c r="H54" s="246"/>
      <c r="I54" s="246"/>
      <c r="J54" s="246"/>
      <c r="K54" s="246"/>
      <c r="L54" s="246"/>
      <c r="M54" s="246"/>
      <c r="N54" s="246"/>
      <c r="O54" s="246"/>
      <c r="P54" s="246"/>
      <c r="Q54" s="246"/>
      <c r="R54" s="246"/>
      <c r="S54" s="246"/>
      <c r="T54" s="246"/>
      <c r="U54" s="246"/>
      <c r="V54" s="246"/>
      <c r="W54" s="246"/>
      <c r="X54" s="246"/>
      <c r="Y54" s="246"/>
      <c r="Z54" s="246"/>
      <c r="AA54" s="246"/>
      <c r="AB54" s="762"/>
      <c r="AP54" s="171" t="b">
        <v>0</v>
      </c>
      <c r="AQ54" s="122" t="str" cm="1">
        <f t="array" ref="AQ54">_xlfn.SWITCH(AP54,FALSE,"省エネリフォーム（設備）未実施",TRUE,"省エネリフォーム（設備）実施")</f>
        <v>省エネリフォーム（設備）未実施</v>
      </c>
    </row>
    <row r="55" spans="2:56" ht="25.5" customHeight="1">
      <c r="D55" s="760"/>
      <c r="E55" s="761"/>
      <c r="F55" s="749" t="s">
        <v>211</v>
      </c>
      <c r="G55" s="246"/>
      <c r="H55" s="246"/>
      <c r="I55" s="246"/>
      <c r="J55" s="246"/>
      <c r="K55" s="246"/>
      <c r="L55" s="246"/>
      <c r="M55" s="246"/>
      <c r="N55" s="246"/>
      <c r="O55" s="246"/>
      <c r="P55" s="246"/>
      <c r="Q55" s="246"/>
      <c r="R55" s="246"/>
      <c r="S55" s="246"/>
      <c r="T55" s="246"/>
      <c r="U55" s="246"/>
      <c r="V55" s="246"/>
      <c r="W55" s="246"/>
      <c r="X55" s="246"/>
      <c r="Y55" s="246"/>
      <c r="Z55" s="246"/>
      <c r="AA55" s="246"/>
      <c r="AB55" s="762"/>
      <c r="AP55" s="171" t="b">
        <v>0</v>
      </c>
      <c r="AQ55" s="122" t="str" cm="1">
        <f t="array" ref="AQ55">_xlfn.SWITCH(AP55,FALSE,"耐震リフォーム未実施",TRUE,"耐震リフォーム実施")</f>
        <v>耐震リフォーム未実施</v>
      </c>
    </row>
    <row r="56" spans="2:56" ht="25.5" customHeight="1">
      <c r="D56" s="760"/>
      <c r="E56" s="761"/>
      <c r="F56" s="749" t="s">
        <v>244</v>
      </c>
      <c r="G56" s="246"/>
      <c r="H56" s="246"/>
      <c r="I56" s="246"/>
      <c r="J56" s="246"/>
      <c r="K56" s="246"/>
      <c r="L56" s="246"/>
      <c r="M56" s="246"/>
      <c r="N56" s="246"/>
      <c r="O56" s="246"/>
      <c r="P56" s="246"/>
      <c r="Q56" s="246"/>
      <c r="R56" s="246"/>
      <c r="S56" s="246"/>
      <c r="T56" s="246"/>
      <c r="U56" s="246"/>
      <c r="V56" s="246"/>
      <c r="W56" s="246"/>
      <c r="X56" s="246"/>
      <c r="Y56" s="246"/>
      <c r="Z56" s="246"/>
      <c r="AA56" s="246"/>
      <c r="AB56" s="762"/>
      <c r="AP56" s="171" t="b">
        <v>0</v>
      </c>
      <c r="AQ56" s="122" t="str" cm="1">
        <f t="array" ref="AQ56">_xlfn.SWITCH(AP56,FALSE,"長期優良住宅化リフォーム未実施",TRUE,"長期優良住宅化リフォーム実施")</f>
        <v>長期優良住宅化リフォーム未実施</v>
      </c>
    </row>
    <row r="57" spans="2:56" ht="25.5" customHeight="1">
      <c r="D57" s="769"/>
      <c r="E57" s="770"/>
      <c r="F57" s="771" t="s">
        <v>243</v>
      </c>
      <c r="G57" s="772"/>
      <c r="H57" s="772"/>
      <c r="I57" s="772"/>
      <c r="J57" s="772"/>
      <c r="K57" s="772"/>
      <c r="L57" s="772"/>
      <c r="M57" s="772"/>
      <c r="N57" s="772"/>
      <c r="O57" s="772"/>
      <c r="P57" s="772"/>
      <c r="Q57" s="772"/>
      <c r="R57" s="772"/>
      <c r="S57" s="772"/>
      <c r="T57" s="772"/>
      <c r="U57" s="772"/>
      <c r="V57" s="772"/>
      <c r="W57" s="772"/>
      <c r="X57" s="772"/>
      <c r="Y57" s="772"/>
      <c r="Z57" s="772"/>
      <c r="AA57" s="772"/>
      <c r="AB57" s="773"/>
      <c r="AH57" s="125"/>
      <c r="AI57" s="125"/>
      <c r="AJ57" s="125"/>
      <c r="AK57" s="125"/>
      <c r="AL57" s="125"/>
      <c r="AM57" s="125"/>
      <c r="AN57" s="125"/>
      <c r="AO57" s="125"/>
      <c r="AP57" s="171" t="b">
        <v>0</v>
      </c>
      <c r="AQ57" s="122" t="str" cm="1">
        <f t="array" ref="AQ57">_xlfn.SWITCH(AP57,FALSE,"同居対応リフォーム未実施",TRUE,"同居対応リフォーム実施")</f>
        <v>同居対応リフォーム未実施</v>
      </c>
      <c r="AR57" s="125"/>
      <c r="AS57" s="125"/>
      <c r="AT57" s="125"/>
      <c r="AU57" s="125"/>
      <c r="AV57" s="125"/>
      <c r="AW57" s="125"/>
      <c r="AX57" s="125"/>
      <c r="AY57" s="125"/>
      <c r="AZ57" s="125"/>
      <c r="BA57" s="125"/>
      <c r="BB57" s="125"/>
      <c r="BC57" s="125"/>
      <c r="BD57" s="125"/>
    </row>
    <row r="58" spans="2:56" ht="25.5" customHeight="1" thickBot="1">
      <c r="D58" s="763"/>
      <c r="E58" s="764"/>
      <c r="F58" s="765" t="s">
        <v>369</v>
      </c>
      <c r="G58" s="766"/>
      <c r="H58" s="766"/>
      <c r="I58" s="766"/>
      <c r="J58" s="766"/>
      <c r="K58" s="766"/>
      <c r="L58" s="766"/>
      <c r="M58" s="766"/>
      <c r="N58" s="766"/>
      <c r="O58" s="766"/>
      <c r="P58" s="766"/>
      <c r="Q58" s="766"/>
      <c r="R58" s="766"/>
      <c r="S58" s="766"/>
      <c r="T58" s="766"/>
      <c r="U58" s="766"/>
      <c r="V58" s="766"/>
      <c r="W58" s="766"/>
      <c r="X58" s="766"/>
      <c r="Y58" s="766"/>
      <c r="Z58" s="766"/>
      <c r="AA58" s="766"/>
      <c r="AB58" s="767"/>
      <c r="AH58" s="125"/>
      <c r="AI58" s="125"/>
      <c r="AJ58" s="125"/>
      <c r="AK58" s="125"/>
      <c r="AL58" s="125"/>
      <c r="AM58" s="125"/>
      <c r="AN58" s="125"/>
      <c r="AO58" s="125"/>
      <c r="AP58" s="171" t="b">
        <v>0</v>
      </c>
      <c r="AQ58" s="122" t="str" cm="1">
        <f t="array" ref="AQ58">_xlfn.SWITCH(AP58,FALSE,"子育て対応リフォーム未実施",TRUE,"子育て対応リフォーム実施")</f>
        <v>子育て対応リフォーム未実施</v>
      </c>
      <c r="AR58" s="125"/>
      <c r="AS58" s="125"/>
      <c r="AT58" s="125"/>
      <c r="AU58" s="125"/>
      <c r="AV58" s="125"/>
      <c r="AW58" s="125"/>
      <c r="AX58" s="125"/>
      <c r="AY58" s="125"/>
      <c r="AZ58" s="125"/>
      <c r="BA58" s="125"/>
      <c r="BB58" s="125"/>
      <c r="BC58" s="125"/>
      <c r="BD58" s="125"/>
    </row>
    <row r="59" spans="2:56" ht="9" customHeight="1">
      <c r="D59" s="223"/>
      <c r="E59" s="223"/>
      <c r="F59" s="222"/>
      <c r="G59" s="222"/>
      <c r="H59" s="222"/>
      <c r="I59" s="222"/>
      <c r="J59" s="222"/>
      <c r="K59" s="222"/>
      <c r="L59" s="222"/>
      <c r="M59" s="222"/>
      <c r="N59" s="222"/>
      <c r="O59" s="222"/>
      <c r="P59" s="222"/>
      <c r="Q59" s="222"/>
      <c r="R59" s="222"/>
      <c r="S59" s="222"/>
      <c r="T59" s="222"/>
      <c r="U59" s="222"/>
      <c r="V59" s="222"/>
      <c r="W59" s="222"/>
      <c r="X59" s="222"/>
      <c r="Y59" s="222"/>
    </row>
    <row r="60" spans="2:56" ht="19.5">
      <c r="D60" s="768" t="s">
        <v>191</v>
      </c>
      <c r="E60" s="768"/>
      <c r="F60" s="768"/>
      <c r="G60" s="768"/>
      <c r="H60" s="768"/>
      <c r="I60" s="768"/>
      <c r="J60" s="768"/>
      <c r="K60" s="768"/>
      <c r="L60" s="768"/>
      <c r="M60" s="768"/>
      <c r="N60" s="768"/>
      <c r="O60" s="768"/>
      <c r="P60" s="768"/>
      <c r="Q60" s="768"/>
      <c r="R60" s="768"/>
      <c r="S60" s="768"/>
      <c r="T60" s="768"/>
      <c r="U60" s="768"/>
      <c r="V60" s="768"/>
      <c r="W60" s="768"/>
      <c r="X60" s="768"/>
      <c r="Y60" s="768"/>
      <c r="Z60" s="768"/>
      <c r="AA60" s="768"/>
    </row>
    <row r="61" spans="2:56" ht="90" customHeight="1">
      <c r="D61" s="747" t="s">
        <v>368</v>
      </c>
      <c r="E61" s="747"/>
      <c r="F61" s="747"/>
      <c r="G61" s="747"/>
      <c r="H61" s="747"/>
      <c r="I61" s="747"/>
      <c r="J61" s="747"/>
      <c r="K61" s="747"/>
      <c r="L61" s="747"/>
      <c r="M61" s="747"/>
      <c r="N61" s="747"/>
      <c r="O61" s="747"/>
      <c r="P61" s="747"/>
      <c r="Q61" s="747"/>
      <c r="R61" s="747"/>
      <c r="S61" s="747"/>
      <c r="T61" s="747"/>
      <c r="U61" s="747"/>
      <c r="V61" s="747"/>
      <c r="W61" s="747"/>
      <c r="X61" s="747"/>
      <c r="Y61" s="747"/>
      <c r="Z61" s="747"/>
      <c r="AA61" s="747"/>
    </row>
    <row r="62" spans="2:56" ht="27.6" customHeight="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row>
    <row r="63" spans="2:56" ht="27" customHeight="1">
      <c r="D63" s="453" t="s">
        <v>178</v>
      </c>
      <c r="E63" s="453"/>
      <c r="F63" s="453"/>
      <c r="G63" s="453"/>
      <c r="H63" s="453"/>
      <c r="I63" s="453"/>
      <c r="J63" s="453"/>
      <c r="K63" s="453"/>
      <c r="L63" s="453"/>
      <c r="M63" s="453"/>
      <c r="N63" s="453"/>
      <c r="O63" s="453"/>
      <c r="P63" s="453"/>
      <c r="Q63" s="453"/>
      <c r="R63" s="453"/>
      <c r="S63" s="453"/>
      <c r="T63" s="453"/>
      <c r="U63" s="453"/>
      <c r="V63" s="453"/>
      <c r="W63" s="453"/>
      <c r="X63" s="453"/>
      <c r="Y63" s="453"/>
      <c r="Z63" s="453"/>
      <c r="AA63" s="453"/>
    </row>
    <row r="64" spans="2:56" s="3" customFormat="1" ht="17.25" customHeight="1">
      <c r="B64" s="11"/>
      <c r="C64" s="11"/>
      <c r="D64" s="46" t="s">
        <v>192</v>
      </c>
      <c r="E64" s="11"/>
      <c r="F64" s="11"/>
      <c r="G64" s="13"/>
      <c r="H64" s="11"/>
      <c r="I64" s="47"/>
      <c r="J64" s="47"/>
      <c r="K64" s="47"/>
      <c r="L64" s="47"/>
      <c r="M64" s="47"/>
      <c r="N64" s="47"/>
      <c r="O64" s="11"/>
      <c r="P64" s="11"/>
      <c r="Q64" s="11"/>
      <c r="R64" s="11"/>
      <c r="S64" s="11"/>
      <c r="T64" s="11"/>
      <c r="U64" s="11"/>
      <c r="V64" s="13"/>
      <c r="W64" s="11"/>
      <c r="X64" s="48"/>
      <c r="Y64" s="48"/>
      <c r="Z64" s="48"/>
      <c r="AA64" s="11"/>
      <c r="AB64" s="11"/>
      <c r="AC64" s="11"/>
      <c r="AP64" s="138"/>
      <c r="AQ64" s="138"/>
    </row>
    <row r="65" spans="2:43" s="3" customFormat="1" ht="13.5" customHeight="1">
      <c r="B65" s="11"/>
      <c r="C65" s="11"/>
      <c r="D65" s="49" t="s">
        <v>196</v>
      </c>
      <c r="E65" s="301" t="s">
        <v>2420</v>
      </c>
      <c r="F65" s="301"/>
      <c r="G65" s="301"/>
      <c r="H65" s="301"/>
      <c r="I65" s="301"/>
      <c r="J65" s="301"/>
      <c r="K65" s="301"/>
      <c r="L65" s="301"/>
      <c r="M65" s="301"/>
      <c r="N65" s="301"/>
      <c r="O65" s="301"/>
      <c r="P65" s="301"/>
      <c r="Q65" s="301"/>
      <c r="R65" s="301"/>
      <c r="S65" s="301"/>
      <c r="T65" s="301"/>
      <c r="U65" s="301"/>
      <c r="V65" s="301"/>
      <c r="W65" s="302" t="s">
        <v>2419</v>
      </c>
      <c r="X65" s="302"/>
      <c r="Y65" s="302"/>
      <c r="Z65" s="302"/>
      <c r="AA65" s="302"/>
      <c r="AB65" s="302"/>
      <c r="AC65" s="302"/>
      <c r="AP65" s="138"/>
      <c r="AQ65" s="138"/>
    </row>
    <row r="66" spans="2:43" s="3" customFormat="1" ht="13.5" customHeight="1">
      <c r="B66" s="11"/>
      <c r="C66" s="11"/>
      <c r="D66" s="49" t="s">
        <v>196</v>
      </c>
      <c r="E66" s="748" t="s">
        <v>201</v>
      </c>
      <c r="F66" s="748"/>
      <c r="G66" s="748"/>
      <c r="H66" s="748"/>
      <c r="I66" s="748"/>
      <c r="J66" s="748"/>
      <c r="K66" s="748"/>
      <c r="L66" s="748"/>
      <c r="M66" s="748"/>
      <c r="N66" s="748"/>
      <c r="O66" s="748"/>
      <c r="P66" s="748"/>
      <c r="Q66" s="748"/>
      <c r="R66" s="748"/>
      <c r="S66" s="748"/>
      <c r="T66" s="748"/>
      <c r="U66" s="748"/>
      <c r="V66" s="748"/>
      <c r="W66" s="748"/>
      <c r="X66" s="748"/>
      <c r="Y66" s="748"/>
      <c r="Z66" s="748"/>
      <c r="AA66" s="748"/>
      <c r="AB66" s="748"/>
      <c r="AC66" s="11"/>
      <c r="AP66" s="138"/>
      <c r="AQ66" s="138"/>
    </row>
    <row r="67" spans="2:43" s="3" customFormat="1" ht="13.5" customHeight="1">
      <c r="B67" s="11"/>
      <c r="C67" s="11"/>
      <c r="D67" s="49" t="s">
        <v>196</v>
      </c>
      <c r="E67" s="748" t="s">
        <v>202</v>
      </c>
      <c r="F67" s="748"/>
      <c r="G67" s="748"/>
      <c r="H67" s="748"/>
      <c r="I67" s="748"/>
      <c r="J67" s="748"/>
      <c r="K67" s="748"/>
      <c r="L67" s="748"/>
      <c r="M67" s="748"/>
      <c r="N67" s="748"/>
      <c r="O67" s="748"/>
      <c r="P67" s="748"/>
      <c r="Q67" s="748"/>
      <c r="R67" s="748"/>
      <c r="S67" s="748"/>
      <c r="T67" s="748"/>
      <c r="U67" s="748"/>
      <c r="V67" s="748"/>
      <c r="W67" s="748"/>
      <c r="X67" s="748"/>
      <c r="Y67" s="748"/>
      <c r="Z67" s="748"/>
      <c r="AA67" s="748"/>
      <c r="AB67" s="748"/>
      <c r="AC67" s="11"/>
      <c r="AP67" s="138"/>
      <c r="AQ67" s="138"/>
    </row>
    <row r="68" spans="2:43" s="3" customFormat="1" ht="13.5" customHeight="1">
      <c r="B68" s="11"/>
      <c r="C68" s="11"/>
      <c r="D68" s="49" t="s">
        <v>196</v>
      </c>
      <c r="E68" s="748" t="s">
        <v>203</v>
      </c>
      <c r="F68" s="748"/>
      <c r="G68" s="748"/>
      <c r="H68" s="748"/>
      <c r="I68" s="748"/>
      <c r="J68" s="748"/>
      <c r="K68" s="748"/>
      <c r="L68" s="748"/>
      <c r="M68" s="748"/>
      <c r="N68" s="748"/>
      <c r="O68" s="748"/>
      <c r="P68" s="748"/>
      <c r="Q68" s="748"/>
      <c r="R68" s="748"/>
      <c r="S68" s="748"/>
      <c r="T68" s="748"/>
      <c r="U68" s="748"/>
      <c r="V68" s="748"/>
      <c r="W68" s="748"/>
      <c r="X68" s="748"/>
      <c r="Y68" s="748"/>
      <c r="Z68" s="748"/>
      <c r="AA68" s="748"/>
      <c r="AB68" s="748"/>
      <c r="AC68" s="11"/>
      <c r="AP68" s="138"/>
      <c r="AQ68" s="138"/>
    </row>
    <row r="69" spans="2:43" s="3" customFormat="1" ht="13.5" customHeight="1">
      <c r="B69" s="11"/>
      <c r="C69" s="11"/>
      <c r="D69" s="49" t="s">
        <v>196</v>
      </c>
      <c r="E69" s="748" t="s">
        <v>204</v>
      </c>
      <c r="F69" s="748"/>
      <c r="G69" s="748"/>
      <c r="H69" s="748"/>
      <c r="I69" s="748"/>
      <c r="J69" s="748"/>
      <c r="K69" s="748"/>
      <c r="L69" s="748"/>
      <c r="M69" s="748"/>
      <c r="N69" s="748"/>
      <c r="O69" s="748"/>
      <c r="P69" s="748"/>
      <c r="Q69" s="748"/>
      <c r="R69" s="748"/>
      <c r="S69" s="748"/>
      <c r="T69" s="748"/>
      <c r="U69" s="748"/>
      <c r="V69" s="748"/>
      <c r="W69" s="748"/>
      <c r="X69" s="748"/>
      <c r="Y69" s="748"/>
      <c r="Z69" s="748"/>
      <c r="AA69" s="748"/>
      <c r="AB69" s="748"/>
      <c r="AC69" s="11"/>
      <c r="AP69" s="138"/>
      <c r="AQ69" s="138"/>
    </row>
    <row r="70" spans="2:43" s="3" customFormat="1" ht="18" customHeight="1">
      <c r="B70" s="11"/>
      <c r="C70" s="11"/>
      <c r="D70" s="49" t="s">
        <v>196</v>
      </c>
      <c r="E70" s="748" t="s">
        <v>215</v>
      </c>
      <c r="F70" s="748"/>
      <c r="G70" s="748"/>
      <c r="H70" s="748"/>
      <c r="I70" s="748"/>
      <c r="J70" s="748"/>
      <c r="K70" s="748"/>
      <c r="L70" s="748"/>
      <c r="M70" s="748"/>
      <c r="N70" s="748"/>
      <c r="O70" s="748"/>
      <c r="P70" s="748"/>
      <c r="Q70" s="748"/>
      <c r="R70" s="748"/>
      <c r="S70" s="748"/>
      <c r="T70" s="748"/>
      <c r="U70" s="748"/>
      <c r="V70" s="748"/>
      <c r="W70" s="748"/>
      <c r="X70" s="748"/>
      <c r="Y70" s="748"/>
      <c r="Z70" s="748"/>
      <c r="AA70" s="748"/>
      <c r="AB70" s="748"/>
      <c r="AC70" s="11"/>
      <c r="AP70" s="138"/>
      <c r="AQ70" s="138"/>
    </row>
    <row r="71" spans="2:43" s="4" customFormat="1" ht="30" customHeight="1">
      <c r="B71" s="50"/>
      <c r="C71" s="50"/>
      <c r="D71" s="774" t="s">
        <v>0</v>
      </c>
      <c r="E71" s="775"/>
      <c r="F71" s="775"/>
      <c r="G71" s="775"/>
      <c r="H71" s="775"/>
      <c r="I71" s="775"/>
      <c r="J71" s="775"/>
      <c r="K71" s="775"/>
      <c r="L71" s="775"/>
      <c r="M71" s="775"/>
      <c r="N71" s="775"/>
      <c r="O71" s="775"/>
      <c r="P71" s="775"/>
      <c r="Q71" s="775"/>
      <c r="R71" s="775"/>
      <c r="S71" s="776"/>
      <c r="T71" s="777" t="s">
        <v>6</v>
      </c>
      <c r="U71" s="778"/>
      <c r="V71" s="778"/>
      <c r="W71" s="779"/>
      <c r="X71" s="778" t="s">
        <v>7</v>
      </c>
      <c r="Y71" s="778"/>
      <c r="Z71" s="778"/>
      <c r="AA71" s="778"/>
      <c r="AB71" s="779"/>
      <c r="AC71" s="50"/>
      <c r="AP71" s="141"/>
      <c r="AQ71" s="141"/>
    </row>
    <row r="72" spans="2:43" s="4" customFormat="1" ht="15" customHeight="1">
      <c r="B72" s="50"/>
      <c r="C72" s="50"/>
      <c r="D72" s="583" t="s">
        <v>127</v>
      </c>
      <c r="E72" s="584"/>
      <c r="F72" s="584"/>
      <c r="G72" s="584"/>
      <c r="H72" s="584"/>
      <c r="I72" s="584"/>
      <c r="J72" s="584"/>
      <c r="K72" s="584"/>
      <c r="L72" s="584"/>
      <c r="M72" s="584"/>
      <c r="N72" s="584"/>
      <c r="O72" s="584"/>
      <c r="P72" s="584"/>
      <c r="Q72" s="584"/>
      <c r="R72" s="584"/>
      <c r="S72" s="584"/>
      <c r="T72" s="584"/>
      <c r="U72" s="584"/>
      <c r="V72" s="584"/>
      <c r="W72" s="584"/>
      <c r="X72" s="584"/>
      <c r="Y72" s="584"/>
      <c r="Z72" s="584"/>
      <c r="AA72" s="584"/>
      <c r="AB72" s="585"/>
      <c r="AC72" s="50"/>
      <c r="AP72" s="141"/>
      <c r="AQ72" s="141"/>
    </row>
    <row r="73" spans="2:43" s="3" customFormat="1" ht="13.5" customHeight="1">
      <c r="B73" s="11"/>
      <c r="C73" s="11"/>
      <c r="D73" s="739" t="s">
        <v>20</v>
      </c>
      <c r="E73" s="757" t="s">
        <v>156</v>
      </c>
      <c r="F73" s="758"/>
      <c r="G73" s="758"/>
      <c r="H73" s="758"/>
      <c r="I73" s="758"/>
      <c r="J73" s="758"/>
      <c r="K73" s="758"/>
      <c r="L73" s="758"/>
      <c r="M73" s="758"/>
      <c r="N73" s="758"/>
      <c r="O73" s="758"/>
      <c r="P73" s="758"/>
      <c r="Q73" s="758"/>
      <c r="R73" s="758"/>
      <c r="S73" s="759"/>
      <c r="T73" s="297" t="s">
        <v>57</v>
      </c>
      <c r="U73" s="298"/>
      <c r="V73" s="299"/>
      <c r="W73" s="737" t="s">
        <v>5</v>
      </c>
      <c r="X73" s="716"/>
      <c r="Y73" s="717"/>
      <c r="Z73" s="717"/>
      <c r="AA73" s="718"/>
      <c r="AB73" s="738" t="s">
        <v>2</v>
      </c>
      <c r="AC73" s="11"/>
      <c r="AP73" s="138"/>
      <c r="AQ73" s="138"/>
    </row>
    <row r="74" spans="2:43" s="3" customFormat="1" ht="15" customHeight="1">
      <c r="B74" s="11"/>
      <c r="C74" s="11"/>
      <c r="D74" s="719"/>
      <c r="E74" s="749"/>
      <c r="F74" s="246"/>
      <c r="G74" s="246"/>
      <c r="H74" s="246"/>
      <c r="I74" s="246"/>
      <c r="J74" s="246"/>
      <c r="K74" s="246"/>
      <c r="L74" s="246"/>
      <c r="M74" s="246"/>
      <c r="N74" s="246"/>
      <c r="O74" s="246"/>
      <c r="P74" s="246"/>
      <c r="Q74" s="246"/>
      <c r="R74" s="246"/>
      <c r="S74" s="750"/>
      <c r="T74" s="286"/>
      <c r="U74" s="287"/>
      <c r="V74" s="288"/>
      <c r="W74" s="721"/>
      <c r="X74" s="267"/>
      <c r="Y74" s="268"/>
      <c r="Z74" s="268"/>
      <c r="AA74" s="269"/>
      <c r="AB74" s="622"/>
      <c r="AC74" s="11"/>
      <c r="AP74" s="138"/>
      <c r="AQ74" s="138"/>
    </row>
    <row r="75" spans="2:43" s="3" customFormat="1" ht="13.5" customHeight="1">
      <c r="B75" s="11"/>
      <c r="C75" s="11"/>
      <c r="D75" s="250" t="s">
        <v>21</v>
      </c>
      <c r="E75" s="749" t="s">
        <v>128</v>
      </c>
      <c r="F75" s="246"/>
      <c r="G75" s="246"/>
      <c r="H75" s="246"/>
      <c r="I75" s="246"/>
      <c r="J75" s="246"/>
      <c r="K75" s="246"/>
      <c r="L75" s="246"/>
      <c r="M75" s="246"/>
      <c r="N75" s="246"/>
      <c r="O75" s="246"/>
      <c r="P75" s="246"/>
      <c r="Q75" s="246"/>
      <c r="R75" s="246"/>
      <c r="S75" s="750"/>
      <c r="T75" s="264" t="s">
        <v>52</v>
      </c>
      <c r="U75" s="265"/>
      <c r="V75" s="266"/>
      <c r="W75" s="270" t="s">
        <v>27</v>
      </c>
      <c r="X75" s="267"/>
      <c r="Y75" s="268"/>
      <c r="Z75" s="268"/>
      <c r="AA75" s="269"/>
      <c r="AB75" s="289" t="s">
        <v>2</v>
      </c>
      <c r="AC75" s="11"/>
      <c r="AP75" s="138"/>
      <c r="AQ75" s="138"/>
    </row>
    <row r="76" spans="2:43" s="3" customFormat="1" ht="15" customHeight="1">
      <c r="B76" s="11"/>
      <c r="C76" s="11"/>
      <c r="D76" s="281"/>
      <c r="E76" s="751"/>
      <c r="F76" s="752"/>
      <c r="G76" s="752"/>
      <c r="H76" s="752"/>
      <c r="I76" s="752"/>
      <c r="J76" s="752"/>
      <c r="K76" s="752"/>
      <c r="L76" s="752"/>
      <c r="M76" s="752"/>
      <c r="N76" s="752"/>
      <c r="O76" s="752"/>
      <c r="P76" s="752"/>
      <c r="Q76" s="752"/>
      <c r="R76" s="752"/>
      <c r="S76" s="753"/>
      <c r="T76" s="754"/>
      <c r="U76" s="755"/>
      <c r="V76" s="756"/>
      <c r="W76" s="740"/>
      <c r="X76" s="723"/>
      <c r="Y76" s="724"/>
      <c r="Z76" s="724"/>
      <c r="AA76" s="725"/>
      <c r="AB76" s="290"/>
      <c r="AC76" s="11"/>
      <c r="AP76" s="138"/>
      <c r="AQ76" s="138"/>
    </row>
    <row r="77" spans="2:43" s="3" customFormat="1" ht="15" customHeight="1">
      <c r="B77" s="11"/>
      <c r="C77" s="11"/>
      <c r="D77" s="583" t="s">
        <v>3</v>
      </c>
      <c r="E77" s="584"/>
      <c r="F77" s="584"/>
      <c r="G77" s="584"/>
      <c r="H77" s="584"/>
      <c r="I77" s="584"/>
      <c r="J77" s="584"/>
      <c r="K77" s="584"/>
      <c r="L77" s="584"/>
      <c r="M77" s="584"/>
      <c r="N77" s="584"/>
      <c r="O77" s="584"/>
      <c r="P77" s="584"/>
      <c r="Q77" s="584"/>
      <c r="R77" s="584"/>
      <c r="S77" s="584"/>
      <c r="T77" s="584"/>
      <c r="U77" s="584"/>
      <c r="V77" s="584"/>
      <c r="W77" s="584"/>
      <c r="X77" s="584"/>
      <c r="Y77" s="584"/>
      <c r="Z77" s="584"/>
      <c r="AA77" s="584"/>
      <c r="AB77" s="585"/>
      <c r="AC77" s="11"/>
      <c r="AP77" s="138"/>
      <c r="AQ77" s="138"/>
    </row>
    <row r="78" spans="2:43" s="3" customFormat="1" ht="13.5" customHeight="1">
      <c r="B78" s="11"/>
      <c r="C78" s="11"/>
      <c r="D78" s="256" t="s">
        <v>20</v>
      </c>
      <c r="E78" s="741" t="s">
        <v>8</v>
      </c>
      <c r="F78" s="378"/>
      <c r="G78" s="378"/>
      <c r="H78" s="378"/>
      <c r="I78" s="378"/>
      <c r="J78" s="378"/>
      <c r="K78" s="378"/>
      <c r="L78" s="378"/>
      <c r="M78" s="378"/>
      <c r="N78" s="378"/>
      <c r="O78" s="378"/>
      <c r="P78" s="378"/>
      <c r="Q78" s="378"/>
      <c r="R78" s="378"/>
      <c r="S78" s="742"/>
      <c r="T78" s="297" t="s">
        <v>113</v>
      </c>
      <c r="U78" s="298"/>
      <c r="V78" s="299"/>
      <c r="W78" s="300" t="s">
        <v>28</v>
      </c>
      <c r="X78" s="716"/>
      <c r="Y78" s="717"/>
      <c r="Z78" s="717"/>
      <c r="AA78" s="718"/>
      <c r="AB78" s="595" t="s">
        <v>2</v>
      </c>
      <c r="AC78" s="11"/>
      <c r="AP78" s="138"/>
      <c r="AQ78" s="138"/>
    </row>
    <row r="79" spans="2:43" s="3" customFormat="1" ht="15" customHeight="1">
      <c r="B79" s="11"/>
      <c r="C79" s="11"/>
      <c r="D79" s="281"/>
      <c r="E79" s="743"/>
      <c r="F79" s="379"/>
      <c r="G79" s="379"/>
      <c r="H79" s="379"/>
      <c r="I79" s="379"/>
      <c r="J79" s="379"/>
      <c r="K79" s="379"/>
      <c r="L79" s="379"/>
      <c r="M79" s="379"/>
      <c r="N79" s="379"/>
      <c r="O79" s="379"/>
      <c r="P79" s="379"/>
      <c r="Q79" s="379"/>
      <c r="R79" s="379"/>
      <c r="S79" s="387"/>
      <c r="T79" s="286"/>
      <c r="U79" s="287"/>
      <c r="V79" s="288"/>
      <c r="W79" s="740"/>
      <c r="X79" s="267"/>
      <c r="Y79" s="268"/>
      <c r="Z79" s="268"/>
      <c r="AA79" s="269"/>
      <c r="AB79" s="290"/>
      <c r="AC79" s="11"/>
      <c r="AP79" s="138"/>
      <c r="AQ79" s="138"/>
    </row>
    <row r="80" spans="2:43" s="3" customFormat="1" ht="15" customHeight="1">
      <c r="B80" s="11"/>
      <c r="C80" s="11"/>
      <c r="D80" s="583" t="s">
        <v>4</v>
      </c>
      <c r="E80" s="584"/>
      <c r="F80" s="584"/>
      <c r="G80" s="584"/>
      <c r="H80" s="584"/>
      <c r="I80" s="584"/>
      <c r="J80" s="584"/>
      <c r="K80" s="584"/>
      <c r="L80" s="584"/>
      <c r="M80" s="584"/>
      <c r="N80" s="584"/>
      <c r="O80" s="584"/>
      <c r="P80" s="584"/>
      <c r="Q80" s="584"/>
      <c r="R80" s="584"/>
      <c r="S80" s="584"/>
      <c r="T80" s="584"/>
      <c r="U80" s="584"/>
      <c r="V80" s="584"/>
      <c r="W80" s="584"/>
      <c r="X80" s="584"/>
      <c r="Y80" s="584"/>
      <c r="Z80" s="584"/>
      <c r="AA80" s="584"/>
      <c r="AB80" s="585"/>
      <c r="AC80" s="11"/>
      <c r="AP80" s="138"/>
      <c r="AQ80" s="138"/>
    </row>
    <row r="81" spans="2:43" s="3" customFormat="1" ht="13.5" customHeight="1">
      <c r="B81" s="11"/>
      <c r="C81" s="11"/>
      <c r="D81" s="256" t="s">
        <v>20</v>
      </c>
      <c r="E81" s="294" t="s">
        <v>9</v>
      </c>
      <c r="F81" s="295"/>
      <c r="G81" s="295"/>
      <c r="H81" s="295"/>
      <c r="I81" s="295"/>
      <c r="J81" s="295"/>
      <c r="K81" s="295"/>
      <c r="L81" s="295"/>
      <c r="M81" s="295"/>
      <c r="N81" s="295"/>
      <c r="O81" s="295"/>
      <c r="P81" s="295"/>
      <c r="Q81" s="295"/>
      <c r="R81" s="295"/>
      <c r="S81" s="296"/>
      <c r="T81" s="297" t="s">
        <v>57</v>
      </c>
      <c r="U81" s="298"/>
      <c r="V81" s="299"/>
      <c r="W81" s="300" t="s">
        <v>1</v>
      </c>
      <c r="X81" s="716"/>
      <c r="Y81" s="717"/>
      <c r="Z81" s="717"/>
      <c r="AA81" s="718"/>
      <c r="AB81" s="595" t="s">
        <v>2</v>
      </c>
      <c r="AC81" s="11"/>
      <c r="AP81" s="138"/>
      <c r="AQ81" s="138"/>
    </row>
    <row r="82" spans="2:43" s="3" customFormat="1" ht="15" customHeight="1">
      <c r="B82" s="11"/>
      <c r="C82" s="11"/>
      <c r="D82" s="252"/>
      <c r="E82" s="282"/>
      <c r="F82" s="283"/>
      <c r="G82" s="283"/>
      <c r="H82" s="283"/>
      <c r="I82" s="283"/>
      <c r="J82" s="283"/>
      <c r="K82" s="283"/>
      <c r="L82" s="283"/>
      <c r="M82" s="283"/>
      <c r="N82" s="283"/>
      <c r="O82" s="283"/>
      <c r="P82" s="283"/>
      <c r="Q82" s="283"/>
      <c r="R82" s="283"/>
      <c r="S82" s="284"/>
      <c r="T82" s="726"/>
      <c r="U82" s="727"/>
      <c r="V82" s="728"/>
      <c r="W82" s="271"/>
      <c r="X82" s="267"/>
      <c r="Y82" s="268"/>
      <c r="Z82" s="268"/>
      <c r="AA82" s="269"/>
      <c r="AB82" s="340"/>
      <c r="AC82" s="11"/>
      <c r="AP82" s="138"/>
      <c r="AQ82" s="138"/>
    </row>
    <row r="83" spans="2:43" s="3" customFormat="1" ht="13.5" customHeight="1">
      <c r="B83" s="11"/>
      <c r="C83" s="11"/>
      <c r="D83" s="719" t="s">
        <v>21</v>
      </c>
      <c r="E83" s="282" t="s">
        <v>129</v>
      </c>
      <c r="F83" s="283"/>
      <c r="G83" s="283"/>
      <c r="H83" s="283"/>
      <c r="I83" s="283"/>
      <c r="J83" s="283"/>
      <c r="K83" s="283"/>
      <c r="L83" s="283"/>
      <c r="M83" s="283"/>
      <c r="N83" s="283"/>
      <c r="O83" s="283"/>
      <c r="P83" s="283"/>
      <c r="Q83" s="283"/>
      <c r="R83" s="283"/>
      <c r="S83" s="284"/>
      <c r="T83" s="640" t="s">
        <v>52</v>
      </c>
      <c r="U83" s="641"/>
      <c r="V83" s="642"/>
      <c r="W83" s="721" t="s">
        <v>28</v>
      </c>
      <c r="X83" s="267"/>
      <c r="Y83" s="268"/>
      <c r="Z83" s="268"/>
      <c r="AA83" s="269"/>
      <c r="AB83" s="622" t="s">
        <v>2</v>
      </c>
      <c r="AC83" s="11"/>
      <c r="AP83" s="138"/>
      <c r="AQ83" s="138"/>
    </row>
    <row r="84" spans="2:43" s="3" customFormat="1" ht="15" customHeight="1">
      <c r="B84" s="11"/>
      <c r="C84" s="11"/>
      <c r="D84" s="719"/>
      <c r="E84" s="282"/>
      <c r="F84" s="283"/>
      <c r="G84" s="283"/>
      <c r="H84" s="283"/>
      <c r="I84" s="283"/>
      <c r="J84" s="283"/>
      <c r="K84" s="283"/>
      <c r="L84" s="283"/>
      <c r="M84" s="283"/>
      <c r="N84" s="283"/>
      <c r="O84" s="283"/>
      <c r="P84" s="283"/>
      <c r="Q84" s="283"/>
      <c r="R84" s="283"/>
      <c r="S84" s="284"/>
      <c r="T84" s="267"/>
      <c r="U84" s="268"/>
      <c r="V84" s="269"/>
      <c r="W84" s="721"/>
      <c r="X84" s="267"/>
      <c r="Y84" s="268"/>
      <c r="Z84" s="268"/>
      <c r="AA84" s="269"/>
      <c r="AB84" s="622"/>
      <c r="AC84" s="11"/>
      <c r="AP84" s="138"/>
      <c r="AQ84" s="138"/>
    </row>
    <row r="85" spans="2:43" s="3" customFormat="1" ht="13.5" customHeight="1">
      <c r="B85" s="11"/>
      <c r="C85" s="11"/>
      <c r="D85" s="250" t="s">
        <v>22</v>
      </c>
      <c r="E85" s="282" t="s">
        <v>10</v>
      </c>
      <c r="F85" s="283"/>
      <c r="G85" s="283"/>
      <c r="H85" s="283"/>
      <c r="I85" s="283"/>
      <c r="J85" s="283"/>
      <c r="K85" s="283"/>
      <c r="L85" s="283"/>
      <c r="M85" s="283"/>
      <c r="N85" s="283"/>
      <c r="O85" s="283"/>
      <c r="P85" s="283"/>
      <c r="Q85" s="283"/>
      <c r="R85" s="283"/>
      <c r="S85" s="284"/>
      <c r="T85" s="264" t="s">
        <v>52</v>
      </c>
      <c r="U85" s="265"/>
      <c r="V85" s="266"/>
      <c r="W85" s="270" t="s">
        <v>28</v>
      </c>
      <c r="X85" s="267"/>
      <c r="Y85" s="268"/>
      <c r="Z85" s="268"/>
      <c r="AA85" s="269"/>
      <c r="AB85" s="289" t="s">
        <v>2</v>
      </c>
      <c r="AC85" s="11"/>
      <c r="AP85" s="138"/>
      <c r="AQ85" s="138"/>
    </row>
    <row r="86" spans="2:43" s="3" customFormat="1" ht="15" customHeight="1">
      <c r="B86" s="11"/>
      <c r="C86" s="11"/>
      <c r="D86" s="251"/>
      <c r="E86" s="282"/>
      <c r="F86" s="283"/>
      <c r="G86" s="283"/>
      <c r="H86" s="283"/>
      <c r="I86" s="283"/>
      <c r="J86" s="283"/>
      <c r="K86" s="283"/>
      <c r="L86" s="283"/>
      <c r="M86" s="283"/>
      <c r="N86" s="283"/>
      <c r="O86" s="283"/>
      <c r="P86" s="283"/>
      <c r="Q86" s="283"/>
      <c r="R86" s="283"/>
      <c r="S86" s="284"/>
      <c r="T86" s="726"/>
      <c r="U86" s="727"/>
      <c r="V86" s="728"/>
      <c r="W86" s="271"/>
      <c r="X86" s="267"/>
      <c r="Y86" s="268"/>
      <c r="Z86" s="268"/>
      <c r="AA86" s="269"/>
      <c r="AB86" s="340"/>
      <c r="AC86" s="11"/>
      <c r="AP86" s="138"/>
      <c r="AQ86" s="138"/>
    </row>
    <row r="87" spans="2:43" s="3" customFormat="1" ht="28.5" customHeight="1">
      <c r="B87" s="11"/>
      <c r="C87" s="11"/>
      <c r="D87" s="251"/>
      <c r="E87" s="257" t="s">
        <v>2423</v>
      </c>
      <c r="F87" s="258"/>
      <c r="G87" s="258"/>
      <c r="H87" s="258"/>
      <c r="I87" s="744"/>
      <c r="J87" s="218"/>
      <c r="K87" s="248" t="s">
        <v>2424</v>
      </c>
      <c r="L87" s="248"/>
      <c r="M87" s="248"/>
      <c r="N87" s="248"/>
      <c r="O87" s="248"/>
      <c r="P87" s="248"/>
      <c r="Q87" s="248"/>
      <c r="R87" s="248"/>
      <c r="S87" s="248"/>
      <c r="T87" s="248"/>
      <c r="U87" s="248"/>
      <c r="V87" s="248"/>
      <c r="W87" s="248"/>
      <c r="X87" s="248"/>
      <c r="Y87" s="248"/>
      <c r="Z87" s="248"/>
      <c r="AA87" s="248"/>
      <c r="AB87" s="249"/>
      <c r="AC87" s="11"/>
      <c r="AP87" s="171" t="b">
        <v>0</v>
      </c>
      <c r="AQ87" s="122" t="s">
        <v>2424</v>
      </c>
    </row>
    <row r="88" spans="2:43" s="3" customFormat="1" ht="28.5" customHeight="1">
      <c r="B88" s="11"/>
      <c r="C88" s="11"/>
      <c r="D88" s="251"/>
      <c r="E88" s="259"/>
      <c r="F88" s="260"/>
      <c r="G88" s="260"/>
      <c r="H88" s="260"/>
      <c r="I88" s="745"/>
      <c r="J88" s="218"/>
      <c r="K88" s="246" t="s">
        <v>2429</v>
      </c>
      <c r="L88" s="246"/>
      <c r="M88" s="246"/>
      <c r="N88" s="246"/>
      <c r="O88" s="246"/>
      <c r="P88" s="246"/>
      <c r="Q88" s="246"/>
      <c r="R88" s="246"/>
      <c r="S88" s="246"/>
      <c r="T88" s="246"/>
      <c r="U88" s="246"/>
      <c r="V88" s="246"/>
      <c r="W88" s="246"/>
      <c r="X88" s="246"/>
      <c r="Y88" s="246"/>
      <c r="Z88" s="246"/>
      <c r="AA88" s="246"/>
      <c r="AB88" s="247"/>
      <c r="AC88" s="11"/>
      <c r="AP88" s="171" t="b">
        <v>0</v>
      </c>
      <c r="AQ88" s="122" t="s">
        <v>2429</v>
      </c>
    </row>
    <row r="89" spans="2:43" s="3" customFormat="1" ht="28.5" customHeight="1">
      <c r="B89" s="11"/>
      <c r="C89" s="11"/>
      <c r="D89" s="251"/>
      <c r="E89" s="259"/>
      <c r="F89" s="260"/>
      <c r="G89" s="260"/>
      <c r="H89" s="260"/>
      <c r="I89" s="745"/>
      <c r="J89" s="218"/>
      <c r="K89" s="246" t="s">
        <v>2425</v>
      </c>
      <c r="L89" s="246"/>
      <c r="M89" s="246"/>
      <c r="N89" s="246"/>
      <c r="O89" s="246"/>
      <c r="P89" s="246"/>
      <c r="Q89" s="246"/>
      <c r="R89" s="246"/>
      <c r="S89" s="246"/>
      <c r="T89" s="246"/>
      <c r="U89" s="246"/>
      <c r="V89" s="246"/>
      <c r="W89" s="246"/>
      <c r="X89" s="246"/>
      <c r="Y89" s="246"/>
      <c r="Z89" s="246"/>
      <c r="AA89" s="246"/>
      <c r="AB89" s="247"/>
      <c r="AC89" s="11"/>
      <c r="AP89" s="171" t="b">
        <v>0</v>
      </c>
      <c r="AQ89" s="122" t="s">
        <v>2425</v>
      </c>
    </row>
    <row r="90" spans="2:43" s="3" customFormat="1" ht="28.5" customHeight="1">
      <c r="B90" s="11"/>
      <c r="C90" s="11"/>
      <c r="D90" s="251"/>
      <c r="E90" s="261"/>
      <c r="F90" s="262"/>
      <c r="G90" s="262"/>
      <c r="H90" s="262"/>
      <c r="I90" s="746"/>
      <c r="J90" s="220"/>
      <c r="K90" s="246" t="s">
        <v>104</v>
      </c>
      <c r="L90" s="246"/>
      <c r="M90" s="246"/>
      <c r="N90" s="246"/>
      <c r="O90" s="246"/>
      <c r="P90" s="246"/>
      <c r="Q90" s="246"/>
      <c r="R90" s="246"/>
      <c r="S90" s="246"/>
      <c r="T90" s="246"/>
      <c r="U90" s="246"/>
      <c r="V90" s="246"/>
      <c r="W90" s="246"/>
      <c r="X90" s="246"/>
      <c r="Y90" s="246"/>
      <c r="Z90" s="246"/>
      <c r="AA90" s="246"/>
      <c r="AB90" s="247"/>
      <c r="AC90" s="11"/>
      <c r="AP90" s="171" t="b">
        <v>0</v>
      </c>
      <c r="AQ90" s="122" t="s">
        <v>2430</v>
      </c>
    </row>
    <row r="91" spans="2:43" s="3" customFormat="1" ht="27.75" customHeight="1">
      <c r="B91" s="11"/>
      <c r="C91" s="11"/>
      <c r="D91" s="252"/>
      <c r="E91" s="244" t="s">
        <v>2433</v>
      </c>
      <c r="F91" s="245"/>
      <c r="G91" s="245"/>
      <c r="H91" s="245"/>
      <c r="I91" s="245"/>
      <c r="J91" s="245"/>
      <c r="K91" s="245"/>
      <c r="L91" s="253"/>
      <c r="M91" s="254"/>
      <c r="N91" s="254"/>
      <c r="O91" s="254"/>
      <c r="P91" s="254"/>
      <c r="Q91" s="254"/>
      <c r="R91" s="254"/>
      <c r="S91" s="254"/>
      <c r="T91" s="254"/>
      <c r="U91" s="254"/>
      <c r="V91" s="254"/>
      <c r="W91" s="254"/>
      <c r="X91" s="254"/>
      <c r="Y91" s="254"/>
      <c r="Z91" s="254"/>
      <c r="AA91" s="254"/>
      <c r="AB91" s="255"/>
      <c r="AC91" s="11"/>
    </row>
    <row r="92" spans="2:43" s="3" customFormat="1" ht="13.5" customHeight="1">
      <c r="B92" s="11"/>
      <c r="C92" s="11"/>
      <c r="D92" s="719" t="s">
        <v>23</v>
      </c>
      <c r="E92" s="350" t="s">
        <v>130</v>
      </c>
      <c r="F92" s="351"/>
      <c r="G92" s="351"/>
      <c r="H92" s="351"/>
      <c r="I92" s="351"/>
      <c r="J92" s="351"/>
      <c r="K92" s="351"/>
      <c r="L92" s="351"/>
      <c r="M92" s="351"/>
      <c r="N92" s="351"/>
      <c r="O92" s="351"/>
      <c r="P92" s="351"/>
      <c r="Q92" s="351"/>
      <c r="R92" s="351"/>
      <c r="S92" s="352"/>
      <c r="T92" s="640" t="s">
        <v>52</v>
      </c>
      <c r="U92" s="641"/>
      <c r="V92" s="642"/>
      <c r="W92" s="736" t="s">
        <v>28</v>
      </c>
      <c r="X92" s="726"/>
      <c r="Y92" s="727"/>
      <c r="Z92" s="727"/>
      <c r="AA92" s="728"/>
      <c r="AB92" s="621" t="s">
        <v>2</v>
      </c>
      <c r="AC92" s="11"/>
    </row>
    <row r="93" spans="2:43" s="3" customFormat="1" ht="15" customHeight="1">
      <c r="B93" s="11"/>
      <c r="C93" s="11"/>
      <c r="D93" s="719"/>
      <c r="E93" s="282"/>
      <c r="F93" s="283"/>
      <c r="G93" s="283"/>
      <c r="H93" s="283"/>
      <c r="I93" s="283"/>
      <c r="J93" s="283"/>
      <c r="K93" s="283"/>
      <c r="L93" s="283"/>
      <c r="M93" s="283"/>
      <c r="N93" s="283"/>
      <c r="O93" s="283"/>
      <c r="P93" s="283"/>
      <c r="Q93" s="283"/>
      <c r="R93" s="283"/>
      <c r="S93" s="284"/>
      <c r="T93" s="723"/>
      <c r="U93" s="724"/>
      <c r="V93" s="725"/>
      <c r="W93" s="721"/>
      <c r="X93" s="267"/>
      <c r="Y93" s="268"/>
      <c r="Z93" s="268"/>
      <c r="AA93" s="269"/>
      <c r="AB93" s="622"/>
      <c r="AC93" s="11"/>
    </row>
    <row r="94" spans="2:43" s="3" customFormat="1" ht="15" customHeight="1">
      <c r="B94" s="11"/>
      <c r="C94" s="11"/>
      <c r="D94" s="583" t="s">
        <v>151</v>
      </c>
      <c r="E94" s="584"/>
      <c r="F94" s="584"/>
      <c r="G94" s="584"/>
      <c r="H94" s="584"/>
      <c r="I94" s="584"/>
      <c r="J94" s="584"/>
      <c r="K94" s="584"/>
      <c r="L94" s="584"/>
      <c r="M94" s="584"/>
      <c r="N94" s="584"/>
      <c r="O94" s="584"/>
      <c r="P94" s="584"/>
      <c r="Q94" s="584"/>
      <c r="R94" s="584"/>
      <c r="S94" s="584"/>
      <c r="T94" s="584"/>
      <c r="U94" s="584"/>
      <c r="V94" s="584"/>
      <c r="W94" s="584"/>
      <c r="X94" s="584"/>
      <c r="Y94" s="584"/>
      <c r="Z94" s="584"/>
      <c r="AA94" s="584"/>
      <c r="AB94" s="585"/>
      <c r="AC94" s="11"/>
      <c r="AP94" s="138"/>
      <c r="AQ94" s="138"/>
    </row>
    <row r="95" spans="2:43" s="3" customFormat="1" ht="13.5" customHeight="1">
      <c r="B95" s="11"/>
      <c r="C95" s="11"/>
      <c r="D95" s="739" t="s">
        <v>20</v>
      </c>
      <c r="E95" s="294" t="s">
        <v>131</v>
      </c>
      <c r="F95" s="295"/>
      <c r="G95" s="295"/>
      <c r="H95" s="295"/>
      <c r="I95" s="295"/>
      <c r="J95" s="295"/>
      <c r="K95" s="295"/>
      <c r="L95" s="295"/>
      <c r="M95" s="295"/>
      <c r="N95" s="295"/>
      <c r="O95" s="295"/>
      <c r="P95" s="295"/>
      <c r="Q95" s="295"/>
      <c r="R95" s="295"/>
      <c r="S95" s="296"/>
      <c r="T95" s="297" t="s">
        <v>57</v>
      </c>
      <c r="U95" s="298"/>
      <c r="V95" s="299"/>
      <c r="W95" s="737" t="s">
        <v>1</v>
      </c>
      <c r="X95" s="716"/>
      <c r="Y95" s="717"/>
      <c r="Z95" s="717"/>
      <c r="AA95" s="718"/>
      <c r="AB95" s="738" t="s">
        <v>2</v>
      </c>
      <c r="AC95" s="11"/>
      <c r="AP95" s="138"/>
      <c r="AQ95" s="138"/>
    </row>
    <row r="96" spans="2:43" s="3" customFormat="1" ht="15" customHeight="1">
      <c r="B96" s="11"/>
      <c r="C96" s="11"/>
      <c r="D96" s="719"/>
      <c r="E96" s="282"/>
      <c r="F96" s="283"/>
      <c r="G96" s="283"/>
      <c r="H96" s="283"/>
      <c r="I96" s="283"/>
      <c r="J96" s="283"/>
      <c r="K96" s="283"/>
      <c r="L96" s="283"/>
      <c r="M96" s="283"/>
      <c r="N96" s="283"/>
      <c r="O96" s="283"/>
      <c r="P96" s="283"/>
      <c r="Q96" s="283"/>
      <c r="R96" s="283"/>
      <c r="S96" s="284"/>
      <c r="T96" s="267"/>
      <c r="U96" s="268"/>
      <c r="V96" s="269"/>
      <c r="W96" s="721"/>
      <c r="X96" s="267"/>
      <c r="Y96" s="268"/>
      <c r="Z96" s="268"/>
      <c r="AA96" s="269"/>
      <c r="AB96" s="622"/>
      <c r="AC96" s="11"/>
      <c r="AP96" s="138"/>
      <c r="AQ96" s="138"/>
    </row>
    <row r="97" spans="1:43" s="3" customFormat="1" ht="13.5" customHeight="1">
      <c r="B97" s="11"/>
      <c r="C97" s="11"/>
      <c r="D97" s="250" t="s">
        <v>21</v>
      </c>
      <c r="E97" s="282" t="s">
        <v>11</v>
      </c>
      <c r="F97" s="283"/>
      <c r="G97" s="283"/>
      <c r="H97" s="283"/>
      <c r="I97" s="283"/>
      <c r="J97" s="283"/>
      <c r="K97" s="283"/>
      <c r="L97" s="283"/>
      <c r="M97" s="283"/>
      <c r="N97" s="283"/>
      <c r="O97" s="283"/>
      <c r="P97" s="283"/>
      <c r="Q97" s="283"/>
      <c r="R97" s="283"/>
      <c r="S97" s="284"/>
      <c r="T97" s="264" t="s">
        <v>52</v>
      </c>
      <c r="U97" s="265"/>
      <c r="V97" s="266"/>
      <c r="W97" s="270" t="s">
        <v>28</v>
      </c>
      <c r="X97" s="267"/>
      <c r="Y97" s="268"/>
      <c r="Z97" s="268"/>
      <c r="AA97" s="269"/>
      <c r="AB97" s="289" t="s">
        <v>2</v>
      </c>
      <c r="AC97" s="11"/>
      <c r="AP97" s="138"/>
      <c r="AQ97" s="138"/>
    </row>
    <row r="98" spans="1:43" s="3" customFormat="1" ht="15" customHeight="1">
      <c r="B98" s="11"/>
      <c r="C98" s="11"/>
      <c r="D98" s="252"/>
      <c r="E98" s="282"/>
      <c r="F98" s="283"/>
      <c r="G98" s="283"/>
      <c r="H98" s="283"/>
      <c r="I98" s="283"/>
      <c r="J98" s="283"/>
      <c r="K98" s="283"/>
      <c r="L98" s="283"/>
      <c r="M98" s="283"/>
      <c r="N98" s="283"/>
      <c r="O98" s="283"/>
      <c r="P98" s="283"/>
      <c r="Q98" s="283"/>
      <c r="R98" s="283"/>
      <c r="S98" s="284"/>
      <c r="T98" s="286"/>
      <c r="U98" s="287"/>
      <c r="V98" s="288"/>
      <c r="W98" s="271"/>
      <c r="X98" s="267"/>
      <c r="Y98" s="268"/>
      <c r="Z98" s="268"/>
      <c r="AA98" s="269"/>
      <c r="AB98" s="340"/>
      <c r="AC98" s="11"/>
      <c r="AP98" s="138"/>
      <c r="AQ98" s="138"/>
    </row>
    <row r="99" spans="1:43" s="3" customFormat="1" ht="13.5" customHeight="1">
      <c r="B99" s="11"/>
      <c r="C99" s="11"/>
      <c r="D99" s="250" t="s">
        <v>22</v>
      </c>
      <c r="E99" s="282" t="s">
        <v>12</v>
      </c>
      <c r="F99" s="283"/>
      <c r="G99" s="283"/>
      <c r="H99" s="283"/>
      <c r="I99" s="283"/>
      <c r="J99" s="283"/>
      <c r="K99" s="283"/>
      <c r="L99" s="283"/>
      <c r="M99" s="283"/>
      <c r="N99" s="283"/>
      <c r="O99" s="283"/>
      <c r="P99" s="283"/>
      <c r="Q99" s="283"/>
      <c r="R99" s="283"/>
      <c r="S99" s="284"/>
      <c r="T99" s="631" t="s">
        <v>52</v>
      </c>
      <c r="U99" s="632"/>
      <c r="V99" s="633"/>
      <c r="W99" s="270" t="s">
        <v>28</v>
      </c>
      <c r="X99" s="267"/>
      <c r="Y99" s="268"/>
      <c r="Z99" s="268"/>
      <c r="AA99" s="269"/>
      <c r="AB99" s="289" t="s">
        <v>2</v>
      </c>
      <c r="AC99" s="11"/>
      <c r="AP99" s="138"/>
      <c r="AQ99" s="138"/>
    </row>
    <row r="100" spans="1:43" s="3" customFormat="1" ht="15" customHeight="1">
      <c r="B100" s="11"/>
      <c r="C100" s="11"/>
      <c r="D100" s="281"/>
      <c r="E100" s="282"/>
      <c r="F100" s="283"/>
      <c r="G100" s="283"/>
      <c r="H100" s="283"/>
      <c r="I100" s="283"/>
      <c r="J100" s="283"/>
      <c r="K100" s="283"/>
      <c r="L100" s="283"/>
      <c r="M100" s="283"/>
      <c r="N100" s="283"/>
      <c r="O100" s="283"/>
      <c r="P100" s="283"/>
      <c r="Q100" s="283"/>
      <c r="R100" s="283"/>
      <c r="S100" s="284"/>
      <c r="T100" s="723"/>
      <c r="U100" s="724"/>
      <c r="V100" s="725"/>
      <c r="W100" s="740"/>
      <c r="X100" s="267"/>
      <c r="Y100" s="268"/>
      <c r="Z100" s="268"/>
      <c r="AA100" s="269"/>
      <c r="AB100" s="290"/>
      <c r="AC100" s="11"/>
      <c r="AP100" s="138"/>
      <c r="AQ100" s="138"/>
    </row>
    <row r="101" spans="1:43" s="3" customFormat="1" ht="15" customHeight="1">
      <c r="B101" s="11"/>
      <c r="C101" s="11"/>
      <c r="D101" s="291" t="s">
        <v>132</v>
      </c>
      <c r="E101" s="292"/>
      <c r="F101" s="292"/>
      <c r="G101" s="292"/>
      <c r="H101" s="292"/>
      <c r="I101" s="292"/>
      <c r="J101" s="292"/>
      <c r="K101" s="292"/>
      <c r="L101" s="292"/>
      <c r="M101" s="292"/>
      <c r="N101" s="292"/>
      <c r="O101" s="292"/>
      <c r="P101" s="292"/>
      <c r="Q101" s="292"/>
      <c r="R101" s="292"/>
      <c r="S101" s="292"/>
      <c r="T101" s="292"/>
      <c r="U101" s="292"/>
      <c r="V101" s="292"/>
      <c r="W101" s="292"/>
      <c r="X101" s="292"/>
      <c r="Y101" s="292"/>
      <c r="Z101" s="292"/>
      <c r="AA101" s="292"/>
      <c r="AB101" s="293"/>
      <c r="AC101" s="11"/>
      <c r="AP101" s="138"/>
      <c r="AQ101" s="138"/>
    </row>
    <row r="102" spans="1:43" s="3" customFormat="1" ht="13.5" customHeight="1">
      <c r="B102" s="11"/>
      <c r="C102" s="11"/>
      <c r="D102" s="256" t="s">
        <v>20</v>
      </c>
      <c r="E102" s="294" t="s">
        <v>15</v>
      </c>
      <c r="F102" s="295"/>
      <c r="G102" s="295"/>
      <c r="H102" s="295"/>
      <c r="I102" s="295"/>
      <c r="J102" s="295"/>
      <c r="K102" s="295"/>
      <c r="L102" s="295"/>
      <c r="M102" s="295"/>
      <c r="N102" s="295"/>
      <c r="O102" s="295"/>
      <c r="P102" s="295"/>
      <c r="Q102" s="295"/>
      <c r="R102" s="295"/>
      <c r="S102" s="296"/>
      <c r="T102" s="297" t="s">
        <v>273</v>
      </c>
      <c r="U102" s="298"/>
      <c r="V102" s="299"/>
      <c r="W102" s="300" t="s">
        <v>17</v>
      </c>
      <c r="X102" s="694"/>
      <c r="Y102" s="695"/>
      <c r="Z102" s="695"/>
      <c r="AA102" s="696"/>
      <c r="AB102" s="697" t="s">
        <v>2</v>
      </c>
      <c r="AC102" s="11"/>
      <c r="AP102" s="138"/>
      <c r="AQ102" s="138"/>
    </row>
    <row r="103" spans="1:43" s="3" customFormat="1" ht="15" customHeight="1">
      <c r="B103" s="11"/>
      <c r="C103" s="11"/>
      <c r="D103" s="251"/>
      <c r="E103" s="282"/>
      <c r="F103" s="283"/>
      <c r="G103" s="283"/>
      <c r="H103" s="283"/>
      <c r="I103" s="283"/>
      <c r="J103" s="283"/>
      <c r="K103" s="283"/>
      <c r="L103" s="283"/>
      <c r="M103" s="283"/>
      <c r="N103" s="283"/>
      <c r="O103" s="283"/>
      <c r="P103" s="283"/>
      <c r="Q103" s="283"/>
      <c r="R103" s="283"/>
      <c r="S103" s="284"/>
      <c r="T103" s="286"/>
      <c r="U103" s="287"/>
      <c r="V103" s="288"/>
      <c r="W103" s="271"/>
      <c r="X103" s="726"/>
      <c r="Y103" s="727"/>
      <c r="Z103" s="727"/>
      <c r="AA103" s="728"/>
      <c r="AB103" s="614"/>
      <c r="AC103" s="11"/>
      <c r="AP103" s="138"/>
      <c r="AQ103" s="138"/>
    </row>
    <row r="104" spans="1:43" s="3" customFormat="1" ht="13.5" customHeight="1">
      <c r="B104" s="11"/>
      <c r="C104" s="11"/>
      <c r="D104" s="250" t="s">
        <v>21</v>
      </c>
      <c r="E104" s="282" t="s">
        <v>16</v>
      </c>
      <c r="F104" s="283"/>
      <c r="G104" s="283"/>
      <c r="H104" s="283"/>
      <c r="I104" s="283"/>
      <c r="J104" s="283"/>
      <c r="K104" s="283"/>
      <c r="L104" s="283"/>
      <c r="M104" s="283"/>
      <c r="N104" s="283"/>
      <c r="O104" s="283"/>
      <c r="P104" s="283"/>
      <c r="Q104" s="283"/>
      <c r="R104" s="283"/>
      <c r="S104" s="284"/>
      <c r="T104" s="264" t="s">
        <v>52</v>
      </c>
      <c r="U104" s="265"/>
      <c r="V104" s="266"/>
      <c r="W104" s="285" t="s">
        <v>28</v>
      </c>
      <c r="X104" s="286"/>
      <c r="Y104" s="287"/>
      <c r="Z104" s="287"/>
      <c r="AA104" s="288"/>
      <c r="AB104" s="289" t="s">
        <v>2</v>
      </c>
      <c r="AC104" s="11"/>
      <c r="AP104" s="138"/>
      <c r="AQ104" s="138"/>
    </row>
    <row r="105" spans="1:43" s="3" customFormat="1" ht="15" customHeight="1">
      <c r="B105" s="11"/>
      <c r="C105" s="11"/>
      <c r="D105" s="281"/>
      <c r="E105" s="282"/>
      <c r="F105" s="283"/>
      <c r="G105" s="283"/>
      <c r="H105" s="283"/>
      <c r="I105" s="283"/>
      <c r="J105" s="283"/>
      <c r="K105" s="283"/>
      <c r="L105" s="283"/>
      <c r="M105" s="283"/>
      <c r="N105" s="283"/>
      <c r="O105" s="283"/>
      <c r="P105" s="283"/>
      <c r="Q105" s="283"/>
      <c r="R105" s="283"/>
      <c r="S105" s="284"/>
      <c r="T105" s="286"/>
      <c r="U105" s="287"/>
      <c r="V105" s="288"/>
      <c r="W105" s="285"/>
      <c r="X105" s="286"/>
      <c r="Y105" s="287"/>
      <c r="Z105" s="287"/>
      <c r="AA105" s="288"/>
      <c r="AB105" s="290"/>
      <c r="AC105" s="11"/>
      <c r="AP105" s="138"/>
      <c r="AQ105" s="138"/>
    </row>
    <row r="106" spans="1:43" s="3" customFormat="1" ht="15" customHeight="1">
      <c r="B106" s="11"/>
      <c r="C106" s="11"/>
      <c r="D106" s="583" t="s">
        <v>146</v>
      </c>
      <c r="E106" s="584"/>
      <c r="F106" s="584"/>
      <c r="G106" s="584"/>
      <c r="H106" s="584"/>
      <c r="I106" s="584"/>
      <c r="J106" s="584"/>
      <c r="K106" s="584"/>
      <c r="L106" s="584"/>
      <c r="M106" s="584"/>
      <c r="N106" s="584"/>
      <c r="O106" s="584"/>
      <c r="P106" s="584"/>
      <c r="Q106" s="584"/>
      <c r="R106" s="584"/>
      <c r="S106" s="584"/>
      <c r="T106" s="584"/>
      <c r="U106" s="584"/>
      <c r="V106" s="584"/>
      <c r="W106" s="584"/>
      <c r="X106" s="584"/>
      <c r="Y106" s="584"/>
      <c r="Z106" s="584"/>
      <c r="AA106" s="584"/>
      <c r="AB106" s="585"/>
      <c r="AC106" s="11"/>
      <c r="AP106" s="138"/>
      <c r="AQ106" s="138"/>
    </row>
    <row r="107" spans="1:43" s="3" customFormat="1" ht="13.5" customHeight="1">
      <c r="B107" s="11"/>
      <c r="C107" s="11"/>
      <c r="D107" s="256" t="s">
        <v>20</v>
      </c>
      <c r="E107" s="294" t="s">
        <v>2432</v>
      </c>
      <c r="F107" s="295"/>
      <c r="G107" s="295"/>
      <c r="H107" s="295"/>
      <c r="I107" s="295"/>
      <c r="J107" s="295"/>
      <c r="K107" s="295"/>
      <c r="L107" s="295"/>
      <c r="M107" s="295"/>
      <c r="N107" s="295"/>
      <c r="O107" s="295"/>
      <c r="P107" s="295"/>
      <c r="Q107" s="295"/>
      <c r="R107" s="295"/>
      <c r="S107" s="296"/>
      <c r="T107" s="690" t="s">
        <v>52</v>
      </c>
      <c r="U107" s="691"/>
      <c r="V107" s="692"/>
      <c r="W107" s="737" t="s">
        <v>28</v>
      </c>
      <c r="X107" s="716"/>
      <c r="Y107" s="717"/>
      <c r="Z107" s="717"/>
      <c r="AA107" s="718"/>
      <c r="AB107" s="738" t="s">
        <v>2</v>
      </c>
      <c r="AC107" s="11"/>
      <c r="AP107" s="138"/>
      <c r="AQ107" s="138"/>
    </row>
    <row r="108" spans="1:43" s="3" customFormat="1" ht="41.25" customHeight="1">
      <c r="B108" s="11"/>
      <c r="C108" s="11"/>
      <c r="D108" s="251"/>
      <c r="E108" s="282"/>
      <c r="F108" s="283"/>
      <c r="G108" s="283"/>
      <c r="H108" s="283"/>
      <c r="I108" s="283"/>
      <c r="J108" s="283"/>
      <c r="K108" s="283"/>
      <c r="L108" s="283"/>
      <c r="M108" s="283"/>
      <c r="N108" s="283"/>
      <c r="O108" s="283"/>
      <c r="P108" s="283"/>
      <c r="Q108" s="283"/>
      <c r="R108" s="283"/>
      <c r="S108" s="284"/>
      <c r="T108" s="267"/>
      <c r="U108" s="268"/>
      <c r="V108" s="269"/>
      <c r="W108" s="721"/>
      <c r="X108" s="267"/>
      <c r="Y108" s="268"/>
      <c r="Z108" s="268"/>
      <c r="AA108" s="269"/>
      <c r="AB108" s="622"/>
      <c r="AC108" s="11"/>
      <c r="AP108" s="138"/>
      <c r="AQ108" s="138"/>
    </row>
    <row r="109" spans="1:43" s="11" customFormat="1" ht="28.5" customHeight="1">
      <c r="A109" s="3"/>
      <c r="D109" s="251"/>
      <c r="E109" s="257" t="s">
        <v>2426</v>
      </c>
      <c r="F109" s="258"/>
      <c r="G109" s="258"/>
      <c r="H109" s="258"/>
      <c r="I109" s="258"/>
      <c r="J109" s="241"/>
      <c r="K109" s="248" t="s">
        <v>2427</v>
      </c>
      <c r="L109" s="248"/>
      <c r="M109" s="248"/>
      <c r="N109" s="248"/>
      <c r="O109" s="248"/>
      <c r="P109" s="248"/>
      <c r="Q109" s="248"/>
      <c r="R109" s="248"/>
      <c r="S109" s="248"/>
      <c r="T109" s="263"/>
      <c r="U109" s="263"/>
      <c r="V109" s="263"/>
      <c r="W109" s="248"/>
      <c r="X109" s="248"/>
      <c r="Y109" s="248"/>
      <c r="Z109" s="248"/>
      <c r="AA109" s="248"/>
      <c r="AB109" s="249"/>
      <c r="AP109" s="171" t="b">
        <v>0</v>
      </c>
      <c r="AQ109" s="122" t="s">
        <v>2424</v>
      </c>
    </row>
    <row r="110" spans="1:43" s="11" customFormat="1" ht="13.5" customHeight="1">
      <c r="A110" s="3"/>
      <c r="D110" s="251"/>
      <c r="E110" s="259"/>
      <c r="F110" s="260"/>
      <c r="G110" s="260"/>
      <c r="H110" s="260"/>
      <c r="I110" s="260"/>
      <c r="J110" s="276"/>
      <c r="K110" s="272" t="s">
        <v>2431</v>
      </c>
      <c r="L110" s="272"/>
      <c r="M110" s="272"/>
      <c r="N110" s="272"/>
      <c r="O110" s="272"/>
      <c r="P110" s="272"/>
      <c r="Q110" s="272"/>
      <c r="R110" s="272"/>
      <c r="S110" s="273"/>
      <c r="T110" s="264" t="s">
        <v>57</v>
      </c>
      <c r="U110" s="265"/>
      <c r="V110" s="266"/>
      <c r="W110" s="270" t="s">
        <v>5</v>
      </c>
      <c r="X110" s="263"/>
      <c r="Y110" s="263"/>
      <c r="Z110" s="263"/>
      <c r="AA110" s="263"/>
      <c r="AB110" s="278"/>
      <c r="AP110" s="171" t="b">
        <v>0</v>
      </c>
      <c r="AQ110" s="122" t="s">
        <v>2431</v>
      </c>
    </row>
    <row r="111" spans="1:43" s="11" customFormat="1" ht="15" customHeight="1">
      <c r="A111" s="3"/>
      <c r="D111" s="251"/>
      <c r="E111" s="259"/>
      <c r="F111" s="260"/>
      <c r="G111" s="260"/>
      <c r="H111" s="260"/>
      <c r="I111" s="260"/>
      <c r="J111" s="277"/>
      <c r="K111" s="274"/>
      <c r="L111" s="274"/>
      <c r="M111" s="274"/>
      <c r="N111" s="274"/>
      <c r="O111" s="274"/>
      <c r="P111" s="274"/>
      <c r="Q111" s="274"/>
      <c r="R111" s="274"/>
      <c r="S111" s="275"/>
      <c r="T111" s="267"/>
      <c r="U111" s="268"/>
      <c r="V111" s="269"/>
      <c r="W111" s="271"/>
      <c r="X111" s="279"/>
      <c r="Y111" s="279"/>
      <c r="Z111" s="279"/>
      <c r="AA111" s="279"/>
      <c r="AB111" s="280"/>
      <c r="AP111" s="171" t="b">
        <v>0</v>
      </c>
      <c r="AQ111" s="122" t="s">
        <v>2428</v>
      </c>
    </row>
    <row r="112" spans="1:43" s="11" customFormat="1" ht="28.5" customHeight="1">
      <c r="A112" s="3"/>
      <c r="D112" s="251"/>
      <c r="E112" s="259"/>
      <c r="F112" s="260"/>
      <c r="G112" s="260"/>
      <c r="H112" s="260"/>
      <c r="I112" s="260"/>
      <c r="J112" s="242"/>
      <c r="K112" s="246" t="s">
        <v>2434</v>
      </c>
      <c r="L112" s="246"/>
      <c r="M112" s="246"/>
      <c r="N112" s="246"/>
      <c r="O112" s="246"/>
      <c r="P112" s="246"/>
      <c r="Q112" s="246"/>
      <c r="R112" s="246"/>
      <c r="S112" s="246"/>
      <c r="T112" s="246"/>
      <c r="U112" s="246"/>
      <c r="V112" s="246"/>
      <c r="W112" s="246"/>
      <c r="X112" s="246"/>
      <c r="Y112" s="246"/>
      <c r="Z112" s="246"/>
      <c r="AA112" s="246"/>
      <c r="AB112" s="247"/>
      <c r="AP112" s="171" t="b">
        <v>0</v>
      </c>
      <c r="AQ112" s="122" t="s">
        <v>2430</v>
      </c>
    </row>
    <row r="113" spans="1:43" s="11" customFormat="1" ht="28.5" customHeight="1">
      <c r="A113" s="3"/>
      <c r="D113" s="251"/>
      <c r="E113" s="261"/>
      <c r="F113" s="262"/>
      <c r="G113" s="262"/>
      <c r="H113" s="262"/>
      <c r="I113" s="262"/>
      <c r="J113" s="242"/>
      <c r="K113" s="246" t="s">
        <v>104</v>
      </c>
      <c r="L113" s="246"/>
      <c r="M113" s="246"/>
      <c r="N113" s="246"/>
      <c r="O113" s="246"/>
      <c r="P113" s="246"/>
      <c r="Q113" s="246"/>
      <c r="R113" s="246"/>
      <c r="S113" s="246"/>
      <c r="T113" s="246"/>
      <c r="U113" s="246"/>
      <c r="V113" s="246"/>
      <c r="W113" s="246"/>
      <c r="X113" s="246"/>
      <c r="Y113" s="246"/>
      <c r="Z113" s="246"/>
      <c r="AA113" s="246"/>
      <c r="AB113" s="247"/>
      <c r="AP113" s="138"/>
      <c r="AQ113" s="138"/>
    </row>
    <row r="114" spans="1:43" s="11" customFormat="1" ht="28.5" customHeight="1">
      <c r="A114" s="3"/>
      <c r="D114" s="252"/>
      <c r="E114" s="244" t="s">
        <v>2433</v>
      </c>
      <c r="F114" s="245"/>
      <c r="G114" s="245"/>
      <c r="H114" s="245"/>
      <c r="I114" s="245"/>
      <c r="J114" s="245"/>
      <c r="K114" s="245"/>
      <c r="L114" s="253"/>
      <c r="M114" s="254"/>
      <c r="N114" s="254"/>
      <c r="O114" s="254"/>
      <c r="P114" s="254"/>
      <c r="Q114" s="254"/>
      <c r="R114" s="254"/>
      <c r="S114" s="254"/>
      <c r="T114" s="254"/>
      <c r="U114" s="254"/>
      <c r="V114" s="254"/>
      <c r="W114" s="254"/>
      <c r="X114" s="254"/>
      <c r="Y114" s="254"/>
      <c r="Z114" s="254"/>
      <c r="AA114" s="254"/>
      <c r="AB114" s="255"/>
      <c r="AP114" s="138"/>
      <c r="AQ114" s="138"/>
    </row>
    <row r="115" spans="1:43" s="3" customFormat="1" ht="13.5" customHeight="1">
      <c r="B115" s="11"/>
      <c r="C115" s="11"/>
      <c r="D115" s="719" t="s">
        <v>21</v>
      </c>
      <c r="E115" s="729" t="s">
        <v>159</v>
      </c>
      <c r="F115" s="730"/>
      <c r="G115" s="730"/>
      <c r="H115" s="730"/>
      <c r="I115" s="730"/>
      <c r="J115" s="730"/>
      <c r="K115" s="730"/>
      <c r="L115" s="730"/>
      <c r="M115" s="730"/>
      <c r="N115" s="730"/>
      <c r="O115" s="730"/>
      <c r="P115" s="730"/>
      <c r="Q115" s="730"/>
      <c r="R115" s="730"/>
      <c r="S115" s="731"/>
      <c r="T115" s="640" t="s">
        <v>114</v>
      </c>
      <c r="U115" s="735"/>
      <c r="V115" s="642"/>
      <c r="W115" s="736" t="s">
        <v>5</v>
      </c>
      <c r="X115" s="726"/>
      <c r="Y115" s="727"/>
      <c r="Z115" s="727"/>
      <c r="AA115" s="728"/>
      <c r="AB115" s="621" t="s">
        <v>2</v>
      </c>
      <c r="AC115" s="11"/>
      <c r="AP115" s="138"/>
      <c r="AQ115" s="138"/>
    </row>
    <row r="116" spans="1:43" s="3" customFormat="1" ht="15" customHeight="1">
      <c r="B116" s="11"/>
      <c r="C116" s="11"/>
      <c r="D116" s="719"/>
      <c r="E116" s="732"/>
      <c r="F116" s="733"/>
      <c r="G116" s="733"/>
      <c r="H116" s="733"/>
      <c r="I116" s="733"/>
      <c r="J116" s="733"/>
      <c r="K116" s="733"/>
      <c r="L116" s="733"/>
      <c r="M116" s="733"/>
      <c r="N116" s="733"/>
      <c r="O116" s="733"/>
      <c r="P116" s="733"/>
      <c r="Q116" s="733"/>
      <c r="R116" s="733"/>
      <c r="S116" s="734"/>
      <c r="T116" s="267"/>
      <c r="U116" s="268"/>
      <c r="V116" s="269"/>
      <c r="W116" s="721"/>
      <c r="X116" s="267"/>
      <c r="Y116" s="268"/>
      <c r="Z116" s="268"/>
      <c r="AA116" s="269"/>
      <c r="AB116" s="622"/>
      <c r="AC116" s="11"/>
    </row>
    <row r="117" spans="1:43" s="3" customFormat="1" ht="13.5" customHeight="1">
      <c r="B117" s="11"/>
      <c r="C117" s="11"/>
      <c r="D117" s="719" t="s">
        <v>22</v>
      </c>
      <c r="E117" s="282" t="s">
        <v>157</v>
      </c>
      <c r="F117" s="283"/>
      <c r="G117" s="283"/>
      <c r="H117" s="283"/>
      <c r="I117" s="283"/>
      <c r="J117" s="283"/>
      <c r="K117" s="283"/>
      <c r="L117" s="283"/>
      <c r="M117" s="283"/>
      <c r="N117" s="283"/>
      <c r="O117" s="283"/>
      <c r="P117" s="283"/>
      <c r="Q117" s="283"/>
      <c r="R117" s="283"/>
      <c r="S117" s="284"/>
      <c r="T117" s="631" t="s">
        <v>114</v>
      </c>
      <c r="U117" s="632"/>
      <c r="V117" s="633"/>
      <c r="W117" s="721" t="s">
        <v>5</v>
      </c>
      <c r="X117" s="267"/>
      <c r="Y117" s="268"/>
      <c r="Z117" s="268"/>
      <c r="AA117" s="269"/>
      <c r="AB117" s="622" t="s">
        <v>2</v>
      </c>
      <c r="AC117" s="11"/>
      <c r="AP117" s="138"/>
      <c r="AQ117" s="138"/>
    </row>
    <row r="118" spans="1:43" s="3" customFormat="1" ht="15" customHeight="1">
      <c r="B118" s="11"/>
      <c r="C118" s="11"/>
      <c r="D118" s="720"/>
      <c r="E118" s="574"/>
      <c r="F118" s="575"/>
      <c r="G118" s="575"/>
      <c r="H118" s="575"/>
      <c r="I118" s="575"/>
      <c r="J118" s="575"/>
      <c r="K118" s="575"/>
      <c r="L118" s="575"/>
      <c r="M118" s="575"/>
      <c r="N118" s="575"/>
      <c r="O118" s="575"/>
      <c r="P118" s="575"/>
      <c r="Q118" s="575"/>
      <c r="R118" s="575"/>
      <c r="S118" s="576"/>
      <c r="T118" s="723"/>
      <c r="U118" s="724"/>
      <c r="V118" s="725"/>
      <c r="W118" s="722"/>
      <c r="X118" s="723"/>
      <c r="Y118" s="724"/>
      <c r="Z118" s="724"/>
      <c r="AA118" s="725"/>
      <c r="AB118" s="630"/>
      <c r="AC118" s="11"/>
      <c r="AP118" s="138"/>
      <c r="AQ118" s="138"/>
    </row>
    <row r="119" spans="1:43" s="3" customFormat="1" ht="15" customHeight="1">
      <c r="B119" s="11"/>
      <c r="C119" s="11"/>
      <c r="D119" s="583" t="s">
        <v>13</v>
      </c>
      <c r="E119" s="584"/>
      <c r="F119" s="584"/>
      <c r="G119" s="584"/>
      <c r="H119" s="584"/>
      <c r="I119" s="584"/>
      <c r="J119" s="584"/>
      <c r="K119" s="584"/>
      <c r="L119" s="584"/>
      <c r="M119" s="584"/>
      <c r="N119" s="584"/>
      <c r="O119" s="584"/>
      <c r="P119" s="584"/>
      <c r="Q119" s="584"/>
      <c r="R119" s="584"/>
      <c r="S119" s="584"/>
      <c r="T119" s="584"/>
      <c r="U119" s="584"/>
      <c r="V119" s="584"/>
      <c r="W119" s="584"/>
      <c r="X119" s="584"/>
      <c r="Y119" s="584"/>
      <c r="Z119" s="584"/>
      <c r="AA119" s="584"/>
      <c r="AB119" s="585"/>
      <c r="AC119" s="11"/>
      <c r="AP119" s="138"/>
      <c r="AQ119" s="138"/>
    </row>
    <row r="120" spans="1:43" s="3" customFormat="1" ht="13.5" customHeight="1">
      <c r="B120" s="11"/>
      <c r="C120" s="11"/>
      <c r="D120" s="256" t="s">
        <v>20</v>
      </c>
      <c r="E120" s="294" t="s">
        <v>18</v>
      </c>
      <c r="F120" s="295"/>
      <c r="G120" s="295"/>
      <c r="H120" s="295"/>
      <c r="I120" s="295"/>
      <c r="J120" s="295"/>
      <c r="K120" s="295"/>
      <c r="L120" s="295"/>
      <c r="M120" s="295"/>
      <c r="N120" s="295"/>
      <c r="O120" s="295"/>
      <c r="P120" s="295"/>
      <c r="Q120" s="295"/>
      <c r="R120" s="295"/>
      <c r="S120" s="296"/>
      <c r="T120" s="297" t="s">
        <v>113</v>
      </c>
      <c r="U120" s="298"/>
      <c r="V120" s="299"/>
      <c r="W120" s="715" t="s">
        <v>28</v>
      </c>
      <c r="X120" s="716"/>
      <c r="Y120" s="717"/>
      <c r="Z120" s="717"/>
      <c r="AA120" s="718"/>
      <c r="AB120" s="697" t="s">
        <v>2</v>
      </c>
      <c r="AC120" s="11"/>
      <c r="AP120" s="138"/>
      <c r="AQ120" s="138"/>
    </row>
    <row r="121" spans="1:43" s="3" customFormat="1" ht="15" customHeight="1">
      <c r="B121" s="11"/>
      <c r="C121" s="11"/>
      <c r="D121" s="251"/>
      <c r="E121" s="282"/>
      <c r="F121" s="283"/>
      <c r="G121" s="283"/>
      <c r="H121" s="283"/>
      <c r="I121" s="283"/>
      <c r="J121" s="283"/>
      <c r="K121" s="283"/>
      <c r="L121" s="283"/>
      <c r="M121" s="283"/>
      <c r="N121" s="283"/>
      <c r="O121" s="283"/>
      <c r="P121" s="283"/>
      <c r="Q121" s="283"/>
      <c r="R121" s="283"/>
      <c r="S121" s="284"/>
      <c r="T121" s="286"/>
      <c r="U121" s="287"/>
      <c r="V121" s="288"/>
      <c r="W121" s="711"/>
      <c r="X121" s="267"/>
      <c r="Y121" s="268"/>
      <c r="Z121" s="268"/>
      <c r="AA121" s="269"/>
      <c r="AB121" s="614"/>
      <c r="AC121" s="11"/>
      <c r="AP121" s="138"/>
      <c r="AQ121" s="138"/>
    </row>
    <row r="122" spans="1:43" s="3" customFormat="1" ht="13.5" customHeight="1">
      <c r="B122" s="11"/>
      <c r="C122" s="11"/>
      <c r="D122" s="250" t="s">
        <v>21</v>
      </c>
      <c r="E122" s="282" t="s">
        <v>19</v>
      </c>
      <c r="F122" s="283"/>
      <c r="G122" s="283"/>
      <c r="H122" s="283"/>
      <c r="I122" s="283"/>
      <c r="J122" s="283"/>
      <c r="K122" s="283"/>
      <c r="L122" s="283"/>
      <c r="M122" s="283"/>
      <c r="N122" s="283"/>
      <c r="O122" s="283"/>
      <c r="P122" s="283"/>
      <c r="Q122" s="283"/>
      <c r="R122" s="283"/>
      <c r="S122" s="284"/>
      <c r="T122" s="631" t="s">
        <v>113</v>
      </c>
      <c r="U122" s="632"/>
      <c r="V122" s="633"/>
      <c r="W122" s="711" t="s">
        <v>28</v>
      </c>
      <c r="X122" s="267"/>
      <c r="Y122" s="268"/>
      <c r="Z122" s="268"/>
      <c r="AA122" s="269"/>
      <c r="AB122" s="289" t="s">
        <v>2</v>
      </c>
      <c r="AC122" s="11"/>
      <c r="AP122" s="138"/>
      <c r="AQ122" s="138"/>
    </row>
    <row r="123" spans="1:43" s="3" customFormat="1" ht="15" customHeight="1">
      <c r="B123" s="11"/>
      <c r="C123" s="11"/>
      <c r="D123" s="251"/>
      <c r="E123" s="282"/>
      <c r="F123" s="283"/>
      <c r="G123" s="283"/>
      <c r="H123" s="283"/>
      <c r="I123" s="283"/>
      <c r="J123" s="283"/>
      <c r="K123" s="283"/>
      <c r="L123" s="283"/>
      <c r="M123" s="283"/>
      <c r="N123" s="283"/>
      <c r="O123" s="283"/>
      <c r="P123" s="283"/>
      <c r="Q123" s="283"/>
      <c r="R123" s="283"/>
      <c r="S123" s="284"/>
      <c r="T123" s="267"/>
      <c r="U123" s="268"/>
      <c r="V123" s="269"/>
      <c r="W123" s="711"/>
      <c r="X123" s="267"/>
      <c r="Y123" s="268"/>
      <c r="Z123" s="268"/>
      <c r="AA123" s="269"/>
      <c r="AB123" s="427"/>
      <c r="AC123" s="11"/>
      <c r="AP123" s="138"/>
      <c r="AQ123" s="138"/>
    </row>
    <row r="124" spans="1:43" s="3" customFormat="1" ht="13.5" customHeight="1">
      <c r="B124" s="11"/>
      <c r="C124" s="11"/>
      <c r="D124" s="250" t="s">
        <v>22</v>
      </c>
      <c r="E124" s="282" t="s">
        <v>261</v>
      </c>
      <c r="F124" s="283"/>
      <c r="G124" s="283"/>
      <c r="H124" s="283"/>
      <c r="I124" s="283"/>
      <c r="J124" s="283"/>
      <c r="K124" s="283"/>
      <c r="L124" s="283"/>
      <c r="M124" s="283"/>
      <c r="N124" s="283"/>
      <c r="O124" s="283"/>
      <c r="P124" s="283"/>
      <c r="Q124" s="283"/>
      <c r="R124" s="283"/>
      <c r="S124" s="284"/>
      <c r="T124" s="631" t="s">
        <v>113</v>
      </c>
      <c r="U124" s="632"/>
      <c r="V124" s="633"/>
      <c r="W124" s="711" t="s">
        <v>28</v>
      </c>
      <c r="X124" s="267"/>
      <c r="Y124" s="268"/>
      <c r="Z124" s="268"/>
      <c r="AA124" s="269"/>
      <c r="AB124" s="289" t="s">
        <v>2</v>
      </c>
      <c r="AC124" s="11"/>
      <c r="AP124" s="138"/>
      <c r="AQ124" s="138"/>
    </row>
    <row r="125" spans="1:43" s="3" customFormat="1" ht="15" customHeight="1">
      <c r="B125" s="11"/>
      <c r="C125" s="11"/>
      <c r="D125" s="252"/>
      <c r="E125" s="282"/>
      <c r="F125" s="283"/>
      <c r="G125" s="283"/>
      <c r="H125" s="283"/>
      <c r="I125" s="283"/>
      <c r="J125" s="283"/>
      <c r="K125" s="283"/>
      <c r="L125" s="283"/>
      <c r="M125" s="283"/>
      <c r="N125" s="283"/>
      <c r="O125" s="283"/>
      <c r="P125" s="283"/>
      <c r="Q125" s="283"/>
      <c r="R125" s="283"/>
      <c r="S125" s="284"/>
      <c r="T125" s="267"/>
      <c r="U125" s="268"/>
      <c r="V125" s="269"/>
      <c r="W125" s="711"/>
      <c r="X125" s="267"/>
      <c r="Y125" s="268"/>
      <c r="Z125" s="268"/>
      <c r="AA125" s="269"/>
      <c r="AB125" s="340"/>
      <c r="AC125" s="11"/>
      <c r="AP125" s="138"/>
      <c r="AQ125" s="138"/>
    </row>
    <row r="126" spans="1:43" s="3" customFormat="1" ht="13.5" customHeight="1">
      <c r="B126" s="11"/>
      <c r="C126" s="11"/>
      <c r="D126" s="250" t="s">
        <v>23</v>
      </c>
      <c r="E126" s="282" t="s">
        <v>327</v>
      </c>
      <c r="F126" s="283"/>
      <c r="G126" s="283"/>
      <c r="H126" s="283"/>
      <c r="I126" s="283"/>
      <c r="J126" s="283"/>
      <c r="K126" s="283"/>
      <c r="L126" s="283"/>
      <c r="M126" s="283"/>
      <c r="N126" s="283"/>
      <c r="O126" s="283"/>
      <c r="P126" s="283"/>
      <c r="Q126" s="283"/>
      <c r="R126" s="283"/>
      <c r="S126" s="284"/>
      <c r="T126" s="264" t="s">
        <v>113</v>
      </c>
      <c r="U126" s="265"/>
      <c r="V126" s="266"/>
      <c r="W126" s="711" t="s">
        <v>28</v>
      </c>
      <c r="X126" s="267"/>
      <c r="Y126" s="268"/>
      <c r="Z126" s="268"/>
      <c r="AA126" s="269"/>
      <c r="AB126" s="614" t="s">
        <v>2</v>
      </c>
      <c r="AC126" s="11"/>
      <c r="AP126" s="138"/>
      <c r="AQ126" s="138"/>
    </row>
    <row r="127" spans="1:43" s="3" customFormat="1" ht="15" customHeight="1">
      <c r="B127" s="11"/>
      <c r="C127" s="11"/>
      <c r="D127" s="252"/>
      <c r="E127" s="282"/>
      <c r="F127" s="283"/>
      <c r="G127" s="283"/>
      <c r="H127" s="283"/>
      <c r="I127" s="283"/>
      <c r="J127" s="283"/>
      <c r="K127" s="283"/>
      <c r="L127" s="283"/>
      <c r="M127" s="283"/>
      <c r="N127" s="283"/>
      <c r="O127" s="283"/>
      <c r="P127" s="283"/>
      <c r="Q127" s="283"/>
      <c r="R127" s="283"/>
      <c r="S127" s="284"/>
      <c r="T127" s="286"/>
      <c r="U127" s="287"/>
      <c r="V127" s="288"/>
      <c r="W127" s="711"/>
      <c r="X127" s="267"/>
      <c r="Y127" s="268"/>
      <c r="Z127" s="268"/>
      <c r="AA127" s="269"/>
      <c r="AB127" s="614"/>
      <c r="AC127" s="11"/>
      <c r="AP127" s="138"/>
      <c r="AQ127" s="138"/>
    </row>
    <row r="128" spans="1:43" s="3" customFormat="1" ht="13.5" customHeight="1">
      <c r="B128" s="11"/>
      <c r="C128" s="11"/>
      <c r="D128" s="250" t="s">
        <v>24</v>
      </c>
      <c r="E128" s="282" t="s">
        <v>160</v>
      </c>
      <c r="F128" s="283"/>
      <c r="G128" s="283"/>
      <c r="H128" s="283"/>
      <c r="I128" s="283"/>
      <c r="J128" s="283"/>
      <c r="K128" s="283"/>
      <c r="L128" s="283"/>
      <c r="M128" s="283"/>
      <c r="N128" s="283"/>
      <c r="O128" s="283"/>
      <c r="P128" s="283"/>
      <c r="Q128" s="283"/>
      <c r="R128" s="283"/>
      <c r="S128" s="284"/>
      <c r="T128" s="631" t="s">
        <v>113</v>
      </c>
      <c r="U128" s="632"/>
      <c r="V128" s="633"/>
      <c r="W128" s="711" t="s">
        <v>28</v>
      </c>
      <c r="X128" s="267"/>
      <c r="Y128" s="268"/>
      <c r="Z128" s="268"/>
      <c r="AA128" s="269"/>
      <c r="AB128" s="622" t="s">
        <v>2</v>
      </c>
      <c r="AC128" s="11"/>
      <c r="AP128" s="138"/>
      <c r="AQ128" s="138"/>
    </row>
    <row r="129" spans="2:43" s="3" customFormat="1" ht="15" customHeight="1">
      <c r="B129" s="11"/>
      <c r="C129" s="11"/>
      <c r="D129" s="251"/>
      <c r="E129" s="282"/>
      <c r="F129" s="283"/>
      <c r="G129" s="283"/>
      <c r="H129" s="283"/>
      <c r="I129" s="283"/>
      <c r="J129" s="283"/>
      <c r="K129" s="283"/>
      <c r="L129" s="283"/>
      <c r="M129" s="283"/>
      <c r="N129" s="283"/>
      <c r="O129" s="283"/>
      <c r="P129" s="283"/>
      <c r="Q129" s="283"/>
      <c r="R129" s="283"/>
      <c r="S129" s="284"/>
      <c r="T129" s="267"/>
      <c r="U129" s="268"/>
      <c r="V129" s="269"/>
      <c r="W129" s="711"/>
      <c r="X129" s="267"/>
      <c r="Y129" s="268"/>
      <c r="Z129" s="268"/>
      <c r="AA129" s="269"/>
      <c r="AB129" s="622"/>
      <c r="AC129" s="11"/>
      <c r="AP129" s="138"/>
      <c r="AQ129" s="138"/>
    </row>
    <row r="130" spans="2:43" s="3" customFormat="1" ht="28.5" customHeight="1">
      <c r="B130" s="11"/>
      <c r="C130" s="11"/>
      <c r="D130" s="281"/>
      <c r="E130" s="51" t="s">
        <v>25</v>
      </c>
      <c r="F130" s="52"/>
      <c r="G130" s="52"/>
      <c r="H130" s="52"/>
      <c r="I130" s="712"/>
      <c r="J130" s="713"/>
      <c r="K130" s="713"/>
      <c r="L130" s="713"/>
      <c r="M130" s="713"/>
      <c r="N130" s="713"/>
      <c r="O130" s="713"/>
      <c r="P130" s="713"/>
      <c r="Q130" s="713"/>
      <c r="R130" s="713"/>
      <c r="S130" s="713"/>
      <c r="T130" s="713"/>
      <c r="U130" s="713"/>
      <c r="V130" s="713"/>
      <c r="W130" s="713"/>
      <c r="X130" s="713"/>
      <c r="Y130" s="713"/>
      <c r="Z130" s="713"/>
      <c r="AA130" s="713"/>
      <c r="AB130" s="714"/>
      <c r="AC130" s="11"/>
      <c r="AP130" s="138"/>
      <c r="AQ130" s="138"/>
    </row>
    <row r="131" spans="2:43" s="3" customFormat="1" ht="15" customHeight="1">
      <c r="B131" s="11"/>
      <c r="C131" s="11"/>
      <c r="D131" s="583" t="s">
        <v>26</v>
      </c>
      <c r="E131" s="584"/>
      <c r="F131" s="584"/>
      <c r="G131" s="584"/>
      <c r="H131" s="584"/>
      <c r="I131" s="584"/>
      <c r="J131" s="584"/>
      <c r="K131" s="584"/>
      <c r="L131" s="584"/>
      <c r="M131" s="584"/>
      <c r="N131" s="584"/>
      <c r="O131" s="584"/>
      <c r="P131" s="584"/>
      <c r="Q131" s="584"/>
      <c r="R131" s="584"/>
      <c r="S131" s="584"/>
      <c r="T131" s="584"/>
      <c r="U131" s="584"/>
      <c r="V131" s="584"/>
      <c r="W131" s="584"/>
      <c r="X131" s="584"/>
      <c r="Y131" s="584"/>
      <c r="Z131" s="584"/>
      <c r="AA131" s="584"/>
      <c r="AB131" s="585"/>
      <c r="AC131" s="11"/>
      <c r="AP131" s="138"/>
      <c r="AQ131" s="138"/>
    </row>
    <row r="132" spans="2:43" s="3" customFormat="1" ht="15" customHeight="1">
      <c r="B132" s="11"/>
      <c r="C132" s="11"/>
      <c r="D132" s="256" t="s">
        <v>20</v>
      </c>
      <c r="E132" s="546" t="s">
        <v>133</v>
      </c>
      <c r="F132" s="547"/>
      <c r="G132" s="547"/>
      <c r="H132" s="547"/>
      <c r="I132" s="547"/>
      <c r="J132" s="547"/>
      <c r="K132" s="547"/>
      <c r="L132" s="547"/>
      <c r="M132" s="547"/>
      <c r="N132" s="547"/>
      <c r="O132" s="547"/>
      <c r="P132" s="547"/>
      <c r="Q132" s="547"/>
      <c r="R132" s="547"/>
      <c r="S132" s="548"/>
      <c r="T132" s="690" t="s">
        <v>114</v>
      </c>
      <c r="U132" s="691"/>
      <c r="V132" s="692"/>
      <c r="W132" s="693" t="s">
        <v>5</v>
      </c>
      <c r="X132" s="694"/>
      <c r="Y132" s="695"/>
      <c r="Z132" s="695"/>
      <c r="AA132" s="696"/>
      <c r="AB132" s="697" t="s">
        <v>2</v>
      </c>
      <c r="AC132" s="11"/>
      <c r="AP132" s="138"/>
      <c r="AQ132" s="138"/>
    </row>
    <row r="133" spans="2:43" s="3" customFormat="1" ht="15" customHeight="1">
      <c r="B133" s="11"/>
      <c r="C133" s="11"/>
      <c r="D133" s="251"/>
      <c r="E133" s="347"/>
      <c r="F133" s="348"/>
      <c r="G133" s="348"/>
      <c r="H133" s="348"/>
      <c r="I133" s="348"/>
      <c r="J133" s="348"/>
      <c r="K133" s="348"/>
      <c r="L133" s="348"/>
      <c r="M133" s="348"/>
      <c r="N133" s="348"/>
      <c r="O133" s="348"/>
      <c r="P133" s="348"/>
      <c r="Q133" s="348"/>
      <c r="R133" s="348"/>
      <c r="S133" s="349"/>
      <c r="T133" s="698"/>
      <c r="U133" s="699"/>
      <c r="V133" s="700"/>
      <c r="W133" s="285"/>
      <c r="X133" s="286"/>
      <c r="Y133" s="287"/>
      <c r="Z133" s="287"/>
      <c r="AA133" s="288"/>
      <c r="AB133" s="614"/>
      <c r="AC133" s="11"/>
      <c r="AP133" s="138"/>
      <c r="AQ133" s="138"/>
    </row>
    <row r="134" spans="2:43" s="5" customFormat="1" ht="26.25" customHeight="1">
      <c r="B134" s="53"/>
      <c r="C134" s="53"/>
      <c r="D134" s="422" t="s">
        <v>218</v>
      </c>
      <c r="E134" s="422"/>
      <c r="F134" s="422"/>
      <c r="G134" s="422"/>
      <c r="H134" s="422"/>
      <c r="I134" s="422"/>
      <c r="J134" s="422"/>
      <c r="K134" s="422"/>
      <c r="L134" s="422"/>
      <c r="M134" s="422"/>
      <c r="N134" s="422"/>
      <c r="O134" s="422"/>
      <c r="P134" s="422"/>
      <c r="Q134" s="422"/>
      <c r="R134" s="422"/>
      <c r="S134" s="422"/>
      <c r="T134" s="422"/>
      <c r="U134" s="422"/>
      <c r="V134" s="422"/>
      <c r="W134" s="422"/>
      <c r="X134" s="422"/>
      <c r="Y134" s="422"/>
      <c r="Z134" s="422"/>
      <c r="AA134" s="422"/>
      <c r="AB134" s="422"/>
      <c r="AC134" s="53"/>
      <c r="AP134" s="142"/>
      <c r="AQ134" s="142"/>
    </row>
    <row r="135" spans="2:43" s="3" customFormat="1" ht="33.75" customHeight="1">
      <c r="B135" s="11"/>
      <c r="C135" s="11"/>
      <c r="D135" s="404"/>
      <c r="E135" s="405"/>
      <c r="F135" s="405"/>
      <c r="G135" s="405"/>
      <c r="H135" s="405"/>
      <c r="I135" s="405"/>
      <c r="J135" s="405"/>
      <c r="K135" s="405"/>
      <c r="L135" s="405"/>
      <c r="M135" s="405"/>
      <c r="N135" s="405"/>
      <c r="O135" s="405"/>
      <c r="P135" s="405"/>
      <c r="Q135" s="405"/>
      <c r="R135" s="405"/>
      <c r="S135" s="405"/>
      <c r="T135" s="405"/>
      <c r="U135" s="405"/>
      <c r="V135" s="405"/>
      <c r="W135" s="405"/>
      <c r="X135" s="405"/>
      <c r="Y135" s="405"/>
      <c r="Z135" s="405"/>
      <c r="AA135" s="405"/>
      <c r="AB135" s="406"/>
      <c r="AC135" s="11"/>
      <c r="AP135" s="138"/>
      <c r="AQ135" s="138"/>
    </row>
    <row r="136" spans="2:43" s="3" customFormat="1" ht="3.75" customHeight="1">
      <c r="B136" s="11"/>
      <c r="C136" s="11"/>
      <c r="D136" s="54"/>
      <c r="E136" s="54"/>
      <c r="F136" s="54"/>
      <c r="G136" s="54"/>
      <c r="H136" s="54"/>
      <c r="I136" s="54"/>
      <c r="J136" s="54"/>
      <c r="K136" s="54"/>
      <c r="L136" s="54"/>
      <c r="M136" s="54"/>
      <c r="N136" s="54"/>
      <c r="O136" s="54"/>
      <c r="P136" s="54"/>
      <c r="Q136" s="54"/>
      <c r="R136" s="54"/>
      <c r="S136" s="54"/>
      <c r="T136" s="54"/>
      <c r="U136" s="54"/>
      <c r="V136" s="54"/>
      <c r="W136" s="54"/>
      <c r="X136" s="54"/>
      <c r="Y136" s="54"/>
      <c r="Z136" s="54"/>
      <c r="AA136" s="54"/>
      <c r="AB136" s="54"/>
      <c r="AC136" s="11"/>
      <c r="AP136" s="138"/>
      <c r="AQ136" s="138"/>
    </row>
    <row r="137" spans="2:43" s="3" customFormat="1" ht="14.25" customHeight="1">
      <c r="B137" s="11"/>
      <c r="C137" s="11"/>
      <c r="D137" s="54"/>
      <c r="E137" s="54"/>
      <c r="F137" s="54"/>
      <c r="G137" s="54"/>
      <c r="H137" s="54"/>
      <c r="I137" s="54"/>
      <c r="J137" s="54"/>
      <c r="K137" s="54"/>
      <c r="L137" s="54"/>
      <c r="M137" s="54"/>
      <c r="N137" s="54"/>
      <c r="O137" s="54"/>
      <c r="P137" s="54"/>
      <c r="Q137" s="54"/>
      <c r="R137" s="54"/>
      <c r="S137" s="54"/>
      <c r="T137" s="54"/>
      <c r="U137" s="54"/>
      <c r="V137" s="54"/>
      <c r="W137" s="54"/>
      <c r="X137" s="54"/>
      <c r="Y137" s="54"/>
      <c r="Z137" s="54"/>
      <c r="AA137" s="54"/>
      <c r="AB137" s="11"/>
      <c r="AC137" s="11"/>
      <c r="AP137" s="138"/>
      <c r="AQ137" s="138"/>
    </row>
    <row r="138" spans="2:43" ht="27" customHeight="1">
      <c r="D138" s="453" t="s">
        <v>177</v>
      </c>
      <c r="E138" s="453"/>
      <c r="F138" s="453"/>
      <c r="G138" s="453"/>
      <c r="H138" s="453"/>
      <c r="I138" s="453"/>
      <c r="J138" s="453"/>
      <c r="K138" s="453"/>
      <c r="L138" s="453"/>
      <c r="M138" s="453"/>
      <c r="N138" s="453"/>
      <c r="O138" s="453"/>
      <c r="P138" s="453"/>
      <c r="Q138" s="453"/>
      <c r="R138" s="453"/>
      <c r="S138" s="453"/>
      <c r="T138" s="453"/>
      <c r="U138" s="453"/>
      <c r="V138" s="453"/>
      <c r="W138" s="453"/>
      <c r="X138" s="453"/>
      <c r="Y138" s="453"/>
      <c r="Z138" s="453"/>
      <c r="AA138" s="453"/>
    </row>
    <row r="139" spans="2:43" s="3" customFormat="1" ht="25.5" customHeight="1">
      <c r="B139" s="11"/>
      <c r="C139" s="11"/>
      <c r="D139" s="46" t="s">
        <v>192</v>
      </c>
      <c r="E139" s="11"/>
      <c r="F139" s="11"/>
      <c r="G139" s="13"/>
      <c r="H139" s="11"/>
      <c r="I139" s="47"/>
      <c r="J139" s="47"/>
      <c r="K139" s="47"/>
      <c r="L139" s="47"/>
      <c r="M139" s="47"/>
      <c r="N139" s="47"/>
      <c r="O139" s="11"/>
      <c r="P139" s="11"/>
      <c r="Q139" s="11"/>
      <c r="R139" s="11"/>
      <c r="S139" s="11"/>
      <c r="T139" s="11"/>
      <c r="U139" s="11"/>
      <c r="V139" s="13"/>
      <c r="W139" s="11"/>
      <c r="X139" s="48"/>
      <c r="Y139" s="48"/>
      <c r="Z139" s="48"/>
      <c r="AA139" s="11"/>
      <c r="AB139" s="11"/>
      <c r="AC139" s="11"/>
      <c r="AP139" s="138"/>
      <c r="AQ139" s="138"/>
    </row>
    <row r="140" spans="2:43" s="3" customFormat="1" ht="15" customHeight="1">
      <c r="B140" s="11"/>
      <c r="C140" s="11"/>
      <c r="D140" s="49" t="s">
        <v>196</v>
      </c>
      <c r="E140" s="301" t="s">
        <v>2420</v>
      </c>
      <c r="F140" s="301"/>
      <c r="G140" s="301"/>
      <c r="H140" s="301"/>
      <c r="I140" s="301"/>
      <c r="J140" s="301"/>
      <c r="K140" s="301"/>
      <c r="L140" s="301"/>
      <c r="M140" s="301"/>
      <c r="N140" s="301"/>
      <c r="O140" s="301"/>
      <c r="P140" s="301"/>
      <c r="Q140" s="301"/>
      <c r="R140" s="301"/>
      <c r="S140" s="301"/>
      <c r="T140" s="301"/>
      <c r="U140" s="301"/>
      <c r="V140" s="301"/>
      <c r="W140" s="302" t="s">
        <v>2419</v>
      </c>
      <c r="X140" s="302"/>
      <c r="Y140" s="302"/>
      <c r="Z140" s="302"/>
      <c r="AA140" s="302"/>
      <c r="AB140" s="302"/>
      <c r="AC140" s="302"/>
      <c r="AP140" s="138"/>
      <c r="AQ140" s="138"/>
    </row>
    <row r="141" spans="2:43" s="3" customFormat="1" ht="15" customHeight="1">
      <c r="B141" s="11"/>
      <c r="C141" s="11"/>
      <c r="D141" s="49" t="s">
        <v>196</v>
      </c>
      <c r="E141" s="11" t="s">
        <v>208</v>
      </c>
      <c r="F141" s="11"/>
      <c r="G141" s="13"/>
      <c r="H141" s="11"/>
      <c r="I141" s="47"/>
      <c r="J141" s="47"/>
      <c r="K141" s="47"/>
      <c r="L141" s="47"/>
      <c r="M141" s="47"/>
      <c r="N141" s="47"/>
      <c r="O141" s="11"/>
      <c r="P141" s="11"/>
      <c r="Q141" s="11"/>
      <c r="R141" s="11"/>
      <c r="S141" s="11"/>
      <c r="T141" s="11"/>
      <c r="U141" s="11"/>
      <c r="V141" s="13"/>
      <c r="W141" s="11"/>
      <c r="X141" s="48"/>
      <c r="Y141" s="48"/>
      <c r="Z141" s="48"/>
      <c r="AA141" s="11"/>
      <c r="AB141" s="11"/>
      <c r="AC141" s="11"/>
      <c r="AP141" s="138"/>
      <c r="AQ141" s="138"/>
    </row>
    <row r="142" spans="2:43" s="3" customFormat="1" ht="15" customHeight="1">
      <c r="B142" s="11"/>
      <c r="C142" s="11"/>
      <c r="D142" s="49" t="s">
        <v>196</v>
      </c>
      <c r="E142" s="11" t="s">
        <v>203</v>
      </c>
      <c r="F142" s="11"/>
      <c r="G142" s="13"/>
      <c r="H142" s="11"/>
      <c r="I142" s="47"/>
      <c r="J142" s="47"/>
      <c r="K142" s="47"/>
      <c r="L142" s="47"/>
      <c r="M142" s="47"/>
      <c r="N142" s="47"/>
      <c r="O142" s="11"/>
      <c r="P142" s="11"/>
      <c r="Q142" s="11"/>
      <c r="R142" s="11"/>
      <c r="S142" s="11"/>
      <c r="T142" s="11"/>
      <c r="U142" s="11"/>
      <c r="V142" s="13"/>
      <c r="W142" s="11"/>
      <c r="X142" s="48"/>
      <c r="Y142" s="48"/>
      <c r="Z142" s="48"/>
      <c r="AA142" s="11"/>
      <c r="AB142" s="11"/>
      <c r="AC142" s="11"/>
      <c r="AP142" s="138"/>
      <c r="AQ142" s="138"/>
    </row>
    <row r="143" spans="2:43" s="3" customFormat="1" ht="18" customHeight="1">
      <c r="B143" s="11"/>
      <c r="C143" s="11"/>
      <c r="D143" s="49" t="s">
        <v>196</v>
      </c>
      <c r="E143" s="11" t="s">
        <v>215</v>
      </c>
      <c r="F143" s="11"/>
      <c r="G143" s="13"/>
      <c r="H143" s="11"/>
      <c r="I143" s="47"/>
      <c r="J143" s="47"/>
      <c r="K143" s="47"/>
      <c r="L143" s="47"/>
      <c r="M143" s="47"/>
      <c r="N143" s="47"/>
      <c r="O143" s="11"/>
      <c r="P143" s="11"/>
      <c r="Q143" s="11"/>
      <c r="R143" s="11"/>
      <c r="S143" s="11"/>
      <c r="T143" s="11"/>
      <c r="U143" s="11"/>
      <c r="V143" s="13"/>
      <c r="W143" s="11"/>
      <c r="X143" s="48"/>
      <c r="Y143" s="48"/>
      <c r="Z143" s="48"/>
      <c r="AA143" s="11"/>
      <c r="AB143" s="11"/>
      <c r="AC143" s="11"/>
      <c r="AP143" s="138"/>
      <c r="AQ143" s="138"/>
    </row>
    <row r="144" spans="2:43" s="3" customFormat="1" ht="30" customHeight="1">
      <c r="B144" s="11"/>
      <c r="C144" s="11"/>
      <c r="D144" s="611" t="s">
        <v>0</v>
      </c>
      <c r="E144" s="612"/>
      <c r="F144" s="612"/>
      <c r="G144" s="612"/>
      <c r="H144" s="612"/>
      <c r="I144" s="612"/>
      <c r="J144" s="612"/>
      <c r="K144" s="612"/>
      <c r="L144" s="612"/>
      <c r="M144" s="612"/>
      <c r="N144" s="612"/>
      <c r="O144" s="612"/>
      <c r="P144" s="612"/>
      <c r="Q144" s="612"/>
      <c r="R144" s="612"/>
      <c r="S144" s="612"/>
      <c r="T144" s="612"/>
      <c r="U144" s="612"/>
      <c r="V144" s="612"/>
      <c r="W144" s="613"/>
      <c r="X144" s="572" t="s">
        <v>7</v>
      </c>
      <c r="Y144" s="572"/>
      <c r="Z144" s="572"/>
      <c r="AA144" s="572"/>
      <c r="AB144" s="573"/>
      <c r="AC144" s="11"/>
      <c r="AP144" s="138"/>
      <c r="AQ144" s="138"/>
    </row>
    <row r="145" spans="2:43" ht="15" customHeight="1">
      <c r="D145" s="583" t="s">
        <v>29</v>
      </c>
      <c r="E145" s="584"/>
      <c r="F145" s="584"/>
      <c r="G145" s="584"/>
      <c r="H145" s="584"/>
      <c r="I145" s="584"/>
      <c r="J145" s="584"/>
      <c r="K145" s="584"/>
      <c r="L145" s="584"/>
      <c r="M145" s="584"/>
      <c r="N145" s="584"/>
      <c r="O145" s="584"/>
      <c r="P145" s="584"/>
      <c r="Q145" s="584"/>
      <c r="R145" s="584"/>
      <c r="S145" s="584"/>
      <c r="T145" s="584"/>
      <c r="U145" s="584"/>
      <c r="V145" s="584"/>
      <c r="W145" s="584"/>
      <c r="X145" s="584"/>
      <c r="Y145" s="584"/>
      <c r="Z145" s="584"/>
      <c r="AA145" s="584"/>
      <c r="AB145" s="585"/>
    </row>
    <row r="146" spans="2:43" s="3" customFormat="1" ht="30" customHeight="1">
      <c r="B146" s="11"/>
      <c r="C146" s="11"/>
      <c r="D146" s="226" t="s">
        <v>20</v>
      </c>
      <c r="E146" s="701" t="s">
        <v>2412</v>
      </c>
      <c r="F146" s="701"/>
      <c r="G146" s="701"/>
      <c r="H146" s="701"/>
      <c r="I146" s="701"/>
      <c r="J146" s="701"/>
      <c r="K146" s="701"/>
      <c r="L146" s="701"/>
      <c r="M146" s="701"/>
      <c r="N146" s="701"/>
      <c r="O146" s="701"/>
      <c r="P146" s="701"/>
      <c r="Q146" s="701"/>
      <c r="R146" s="701"/>
      <c r="S146" s="701"/>
      <c r="T146" s="701"/>
      <c r="U146" s="701"/>
      <c r="V146" s="701"/>
      <c r="W146" s="701"/>
      <c r="X146" s="655" t="s">
        <v>2400</v>
      </c>
      <c r="Y146" s="655"/>
      <c r="Z146" s="655"/>
      <c r="AA146" s="655"/>
      <c r="AB146" s="656"/>
      <c r="AC146" s="11"/>
      <c r="AP146" s="171">
        <v>0</v>
      </c>
      <c r="AQ146" s="122" t="str" cm="1">
        <f t="array" ref="AQ146">_xlfn.SWITCH(AP146,0,"未選択",INDEX(該当,AP146))</f>
        <v>未選択</v>
      </c>
    </row>
    <row r="147" spans="2:43" s="3" customFormat="1" ht="54" customHeight="1">
      <c r="B147" s="11"/>
      <c r="C147" s="11"/>
      <c r="D147" s="702" t="s">
        <v>30</v>
      </c>
      <c r="E147" s="704" t="s">
        <v>31</v>
      </c>
      <c r="F147" s="704"/>
      <c r="G147" s="704"/>
      <c r="H147" s="704"/>
      <c r="I147" s="704"/>
      <c r="J147" s="704"/>
      <c r="K147" s="704"/>
      <c r="L147" s="704"/>
      <c r="M147" s="704"/>
      <c r="N147" s="704"/>
      <c r="O147" s="704"/>
      <c r="P147" s="704"/>
      <c r="Q147" s="704"/>
      <c r="R147" s="704"/>
      <c r="S147" s="704"/>
      <c r="T147" s="704"/>
      <c r="U147" s="704"/>
      <c r="V147" s="704"/>
      <c r="W147" s="704"/>
      <c r="X147" s="654" t="s">
        <v>2413</v>
      </c>
      <c r="Y147" s="655"/>
      <c r="Z147" s="655"/>
      <c r="AA147" s="655"/>
      <c r="AB147" s="656"/>
      <c r="AC147" s="11"/>
      <c r="AP147" s="171">
        <v>0</v>
      </c>
      <c r="AQ147" s="122" t="str" cm="1">
        <f t="array" ref="AQ147">_xlfn.SWITCH(AP147,0,"未選択",INDEX(該当省エネ,AP147))</f>
        <v>未選択</v>
      </c>
    </row>
    <row r="148" spans="2:43" s="3" customFormat="1" ht="12" customHeight="1">
      <c r="B148" s="11"/>
      <c r="C148" s="11"/>
      <c r="D148" s="703"/>
      <c r="E148" s="671" t="s">
        <v>32</v>
      </c>
      <c r="F148" s="676" t="s">
        <v>33</v>
      </c>
      <c r="G148" s="677"/>
      <c r="H148" s="677"/>
      <c r="I148" s="677"/>
      <c r="J148" s="677"/>
      <c r="K148" s="677"/>
      <c r="L148" s="677"/>
      <c r="M148" s="677"/>
      <c r="N148" s="677"/>
      <c r="O148" s="677"/>
      <c r="P148" s="677"/>
      <c r="Q148" s="677"/>
      <c r="R148" s="677"/>
      <c r="S148" s="678"/>
      <c r="T148" s="673" t="s">
        <v>385</v>
      </c>
      <c r="U148" s="674"/>
      <c r="V148" s="674"/>
      <c r="W148" s="675"/>
      <c r="X148" s="705"/>
      <c r="Y148" s="706"/>
      <c r="Z148" s="706"/>
      <c r="AA148" s="707"/>
      <c r="AB148" s="688" t="s">
        <v>2</v>
      </c>
      <c r="AC148" s="11"/>
      <c r="AP148" s="171">
        <v>0</v>
      </c>
      <c r="AQ148" s="122" t="str" cm="1">
        <f t="array" ref="AQ148">_xlfn.SWITCH(AP148,0,"未選択",INDEX(防火仕様,AP148))</f>
        <v>未選択</v>
      </c>
    </row>
    <row r="149" spans="2:43" s="3" customFormat="1" ht="18" customHeight="1">
      <c r="B149" s="11"/>
      <c r="C149" s="11"/>
      <c r="D149" s="703"/>
      <c r="E149" s="672"/>
      <c r="F149" s="679"/>
      <c r="G149" s="680"/>
      <c r="H149" s="680"/>
      <c r="I149" s="680"/>
      <c r="J149" s="680"/>
      <c r="K149" s="680"/>
      <c r="L149" s="680"/>
      <c r="M149" s="680"/>
      <c r="N149" s="680"/>
      <c r="O149" s="680"/>
      <c r="P149" s="680"/>
      <c r="Q149" s="680"/>
      <c r="R149" s="680"/>
      <c r="S149" s="681"/>
      <c r="T149" s="311" t="s">
        <v>2403</v>
      </c>
      <c r="U149" s="312"/>
      <c r="V149" s="311" t="s">
        <v>2402</v>
      </c>
      <c r="W149" s="312"/>
      <c r="X149" s="708"/>
      <c r="Y149" s="709"/>
      <c r="Z149" s="709"/>
      <c r="AA149" s="710"/>
      <c r="AB149" s="689"/>
      <c r="AC149" s="11"/>
      <c r="AP149" s="138"/>
      <c r="AQ149" s="138"/>
    </row>
    <row r="150" spans="2:43" s="3" customFormat="1" ht="30" customHeight="1">
      <c r="B150" s="11"/>
      <c r="C150" s="11"/>
      <c r="D150" s="703"/>
      <c r="E150" s="181" t="s">
        <v>34</v>
      </c>
      <c r="F150" s="670" t="s">
        <v>161</v>
      </c>
      <c r="G150" s="670"/>
      <c r="H150" s="670"/>
      <c r="I150" s="670"/>
      <c r="J150" s="670"/>
      <c r="K150" s="670"/>
      <c r="L150" s="670"/>
      <c r="M150" s="670"/>
      <c r="N150" s="670"/>
      <c r="O150" s="670"/>
      <c r="P150" s="670"/>
      <c r="Q150" s="670"/>
      <c r="R150" s="670"/>
      <c r="S150" s="670"/>
      <c r="T150" s="670"/>
      <c r="U150" s="670"/>
      <c r="V150" s="670"/>
      <c r="W150" s="670"/>
      <c r="X150" s="669"/>
      <c r="Y150" s="669"/>
      <c r="Z150" s="669"/>
      <c r="AA150" s="669"/>
      <c r="AB150" s="182" t="s">
        <v>2</v>
      </c>
      <c r="AC150" s="11"/>
      <c r="AP150" s="138"/>
      <c r="AQ150" s="138"/>
    </row>
    <row r="151" spans="2:43" s="3" customFormat="1" ht="30" customHeight="1">
      <c r="B151" s="11"/>
      <c r="C151" s="11"/>
      <c r="D151" s="703"/>
      <c r="E151" s="181" t="s">
        <v>35</v>
      </c>
      <c r="F151" s="670" t="s">
        <v>36</v>
      </c>
      <c r="G151" s="670"/>
      <c r="H151" s="670"/>
      <c r="I151" s="670"/>
      <c r="J151" s="670"/>
      <c r="K151" s="670"/>
      <c r="L151" s="670"/>
      <c r="M151" s="670"/>
      <c r="N151" s="670"/>
      <c r="O151" s="670"/>
      <c r="P151" s="670"/>
      <c r="Q151" s="670"/>
      <c r="R151" s="670"/>
      <c r="S151" s="670"/>
      <c r="T151" s="670"/>
      <c r="U151" s="670"/>
      <c r="V151" s="670"/>
      <c r="W151" s="670"/>
      <c r="X151" s="669"/>
      <c r="Y151" s="669"/>
      <c r="Z151" s="669"/>
      <c r="AA151" s="669"/>
      <c r="AB151" s="182" t="s">
        <v>2</v>
      </c>
      <c r="AC151" s="11"/>
      <c r="AP151" s="138"/>
      <c r="AQ151" s="138"/>
    </row>
    <row r="152" spans="2:43" s="3" customFormat="1" ht="13.5" customHeight="1">
      <c r="B152" s="11"/>
      <c r="C152" s="11"/>
      <c r="D152" s="703"/>
      <c r="E152" s="671" t="s">
        <v>38</v>
      </c>
      <c r="F152" s="676" t="s">
        <v>37</v>
      </c>
      <c r="G152" s="677"/>
      <c r="H152" s="677"/>
      <c r="I152" s="677"/>
      <c r="J152" s="677"/>
      <c r="K152" s="677"/>
      <c r="L152" s="677"/>
      <c r="M152" s="677"/>
      <c r="N152" s="677"/>
      <c r="O152" s="677"/>
      <c r="P152" s="677"/>
      <c r="Q152" s="677"/>
      <c r="R152" s="677"/>
      <c r="S152" s="678"/>
      <c r="T152" s="673" t="s">
        <v>385</v>
      </c>
      <c r="U152" s="674"/>
      <c r="V152" s="674"/>
      <c r="W152" s="675"/>
      <c r="X152" s="682"/>
      <c r="Y152" s="683"/>
      <c r="Z152" s="683"/>
      <c r="AA152" s="684"/>
      <c r="AB152" s="688" t="s">
        <v>2</v>
      </c>
      <c r="AC152" s="11"/>
      <c r="AP152" s="171">
        <v>0</v>
      </c>
      <c r="AQ152" s="122" t="str" cm="1">
        <f t="array" ref="AQ152">_xlfn.SWITCH(AP152,0,"未選択",INDEX(防火仕様,AP152))</f>
        <v>未選択</v>
      </c>
    </row>
    <row r="153" spans="2:43" s="3" customFormat="1" ht="16.5" customHeight="1">
      <c r="B153" s="11"/>
      <c r="C153" s="11"/>
      <c r="D153" s="703"/>
      <c r="E153" s="672"/>
      <c r="F153" s="679"/>
      <c r="G153" s="680"/>
      <c r="H153" s="680"/>
      <c r="I153" s="680"/>
      <c r="J153" s="680"/>
      <c r="K153" s="680"/>
      <c r="L153" s="680"/>
      <c r="M153" s="680"/>
      <c r="N153" s="680"/>
      <c r="O153" s="680"/>
      <c r="P153" s="680"/>
      <c r="Q153" s="680"/>
      <c r="R153" s="680"/>
      <c r="S153" s="681"/>
      <c r="T153" s="311" t="s">
        <v>2403</v>
      </c>
      <c r="U153" s="312"/>
      <c r="V153" s="311" t="s">
        <v>2402</v>
      </c>
      <c r="W153" s="312"/>
      <c r="X153" s="685"/>
      <c r="Y153" s="686"/>
      <c r="Z153" s="686"/>
      <c r="AA153" s="687"/>
      <c r="AB153" s="689"/>
      <c r="AC153" s="11"/>
      <c r="AP153" s="138"/>
      <c r="AQ153" s="138"/>
    </row>
    <row r="154" spans="2:43" s="3" customFormat="1" ht="30" customHeight="1">
      <c r="B154" s="11"/>
      <c r="C154" s="11"/>
      <c r="D154" s="358" t="s">
        <v>69</v>
      </c>
      <c r="E154" s="181" t="s">
        <v>32</v>
      </c>
      <c r="F154" s="670" t="s">
        <v>227</v>
      </c>
      <c r="G154" s="670"/>
      <c r="H154" s="670"/>
      <c r="I154" s="670"/>
      <c r="J154" s="670"/>
      <c r="K154" s="670"/>
      <c r="L154" s="670"/>
      <c r="M154" s="670"/>
      <c r="N154" s="670"/>
      <c r="O154" s="670"/>
      <c r="P154" s="670"/>
      <c r="Q154" s="670"/>
      <c r="R154" s="670"/>
      <c r="S154" s="670"/>
      <c r="T154" s="670"/>
      <c r="U154" s="670"/>
      <c r="V154" s="670"/>
      <c r="W154" s="670"/>
      <c r="X154" s="669"/>
      <c r="Y154" s="669"/>
      <c r="Z154" s="669"/>
      <c r="AA154" s="669"/>
      <c r="AB154" s="182" t="s">
        <v>27</v>
      </c>
      <c r="AC154" s="11"/>
      <c r="AP154" s="138"/>
      <c r="AQ154" s="138"/>
    </row>
    <row r="155" spans="2:43" s="3" customFormat="1" ht="30" customHeight="1">
      <c r="B155" s="11"/>
      <c r="C155" s="11"/>
      <c r="D155" s="359"/>
      <c r="E155" s="181" t="s">
        <v>34</v>
      </c>
      <c r="F155" s="670" t="s">
        <v>2414</v>
      </c>
      <c r="G155" s="670"/>
      <c r="H155" s="670"/>
      <c r="I155" s="670"/>
      <c r="J155" s="670"/>
      <c r="K155" s="670"/>
      <c r="L155" s="670"/>
      <c r="M155" s="670"/>
      <c r="N155" s="670"/>
      <c r="O155" s="670"/>
      <c r="P155" s="670"/>
      <c r="Q155" s="670"/>
      <c r="R155" s="670"/>
      <c r="S155" s="670"/>
      <c r="T155" s="670"/>
      <c r="U155" s="670"/>
      <c r="V155" s="670"/>
      <c r="W155" s="670"/>
      <c r="X155" s="669"/>
      <c r="Y155" s="669"/>
      <c r="Z155" s="669"/>
      <c r="AA155" s="669"/>
      <c r="AB155" s="182" t="s">
        <v>27</v>
      </c>
      <c r="AC155" s="11"/>
      <c r="AP155" s="138"/>
      <c r="AQ155" s="138"/>
    </row>
    <row r="156" spans="2:43" s="3" customFormat="1" ht="30" customHeight="1">
      <c r="B156" s="11"/>
      <c r="C156" s="11"/>
      <c r="D156" s="360"/>
      <c r="E156" s="181" t="s">
        <v>260</v>
      </c>
      <c r="F156" s="670" t="s">
        <v>2415</v>
      </c>
      <c r="G156" s="670"/>
      <c r="H156" s="670"/>
      <c r="I156" s="670"/>
      <c r="J156" s="670"/>
      <c r="K156" s="670"/>
      <c r="L156" s="670"/>
      <c r="M156" s="670"/>
      <c r="N156" s="670"/>
      <c r="O156" s="670"/>
      <c r="P156" s="670"/>
      <c r="Q156" s="670"/>
      <c r="R156" s="670"/>
      <c r="S156" s="670"/>
      <c r="T156" s="670"/>
      <c r="U156" s="670"/>
      <c r="V156" s="670"/>
      <c r="W156" s="670"/>
      <c r="X156" s="669"/>
      <c r="Y156" s="669"/>
      <c r="Z156" s="669"/>
      <c r="AA156" s="669"/>
      <c r="AB156" s="182" t="s">
        <v>5</v>
      </c>
      <c r="AC156" s="11"/>
      <c r="AP156" s="138"/>
      <c r="AQ156" s="138"/>
    </row>
    <row r="157" spans="2:43" ht="15" customHeight="1">
      <c r="D157" s="583" t="s">
        <v>153</v>
      </c>
      <c r="E157" s="584"/>
      <c r="F157" s="584"/>
      <c r="G157" s="584"/>
      <c r="H157" s="584"/>
      <c r="I157" s="584"/>
      <c r="J157" s="584"/>
      <c r="K157" s="584"/>
      <c r="L157" s="584"/>
      <c r="M157" s="584"/>
      <c r="N157" s="584"/>
      <c r="O157" s="584"/>
      <c r="P157" s="584"/>
      <c r="Q157" s="584"/>
      <c r="R157" s="584"/>
      <c r="S157" s="584"/>
      <c r="T157" s="584"/>
      <c r="U157" s="584"/>
      <c r="V157" s="584"/>
      <c r="W157" s="584"/>
      <c r="X157" s="584"/>
      <c r="Y157" s="584"/>
      <c r="Z157" s="584"/>
      <c r="AA157" s="584"/>
      <c r="AB157" s="585"/>
    </row>
    <row r="158" spans="2:43" s="3" customFormat="1" ht="30" customHeight="1">
      <c r="B158" s="11"/>
      <c r="C158" s="11"/>
      <c r="D158" s="183" t="s">
        <v>20</v>
      </c>
      <c r="E158" s="666" t="s">
        <v>245</v>
      </c>
      <c r="F158" s="667"/>
      <c r="G158" s="667"/>
      <c r="H158" s="667"/>
      <c r="I158" s="667"/>
      <c r="J158" s="667"/>
      <c r="K158" s="667"/>
      <c r="L158" s="667"/>
      <c r="M158" s="667"/>
      <c r="N158" s="667"/>
      <c r="O158" s="667"/>
      <c r="P158" s="667"/>
      <c r="Q158" s="667"/>
      <c r="R158" s="667"/>
      <c r="S158" s="667"/>
      <c r="T158" s="667"/>
      <c r="U158" s="667"/>
      <c r="V158" s="667"/>
      <c r="W158" s="668"/>
      <c r="X158" s="655" t="s">
        <v>2400</v>
      </c>
      <c r="Y158" s="655"/>
      <c r="Z158" s="655"/>
      <c r="AA158" s="655"/>
      <c r="AB158" s="656"/>
      <c r="AC158" s="11"/>
      <c r="AP158" s="171">
        <v>0</v>
      </c>
      <c r="AQ158" s="122" t="str" cm="1">
        <f t="array" ref="AQ158">_xlfn.SWITCH(AP158,0,"未選択",INDEX(該当,AP158))</f>
        <v>未選択</v>
      </c>
    </row>
    <row r="159" spans="2:43" s="3" customFormat="1" ht="54" customHeight="1">
      <c r="B159" s="11"/>
      <c r="C159" s="11"/>
      <c r="D159" s="184" t="s">
        <v>30</v>
      </c>
      <c r="E159" s="651" t="s">
        <v>31</v>
      </c>
      <c r="F159" s="652"/>
      <c r="G159" s="652"/>
      <c r="H159" s="652"/>
      <c r="I159" s="652"/>
      <c r="J159" s="652"/>
      <c r="K159" s="652"/>
      <c r="L159" s="652"/>
      <c r="M159" s="652"/>
      <c r="N159" s="652"/>
      <c r="O159" s="652"/>
      <c r="P159" s="652"/>
      <c r="Q159" s="652"/>
      <c r="R159" s="652"/>
      <c r="S159" s="652"/>
      <c r="T159" s="652"/>
      <c r="U159" s="652"/>
      <c r="V159" s="652"/>
      <c r="W159" s="653"/>
      <c r="X159" s="654" t="s">
        <v>2413</v>
      </c>
      <c r="Y159" s="655"/>
      <c r="Z159" s="655"/>
      <c r="AA159" s="655"/>
      <c r="AB159" s="656"/>
      <c r="AC159" s="11"/>
      <c r="AP159" s="171">
        <v>0</v>
      </c>
      <c r="AQ159" s="122" t="str" cm="1">
        <f t="array" ref="AQ159">_xlfn.SWITCH(AP159,0,"未選択",INDEX(該当省エネ,AP159))</f>
        <v>未選択</v>
      </c>
    </row>
    <row r="160" spans="2:43" s="3" customFormat="1" ht="30" customHeight="1">
      <c r="B160" s="11"/>
      <c r="C160" s="11"/>
      <c r="D160" s="184" t="s">
        <v>22</v>
      </c>
      <c r="E160" s="318" t="s">
        <v>2416</v>
      </c>
      <c r="F160" s="319"/>
      <c r="G160" s="319"/>
      <c r="H160" s="319"/>
      <c r="I160" s="319"/>
      <c r="J160" s="319"/>
      <c r="K160" s="319"/>
      <c r="L160" s="319"/>
      <c r="M160" s="319"/>
      <c r="N160" s="319"/>
      <c r="O160" s="319"/>
      <c r="P160" s="319"/>
      <c r="Q160" s="319"/>
      <c r="R160" s="319"/>
      <c r="S160" s="319"/>
      <c r="T160" s="319"/>
      <c r="U160" s="319"/>
      <c r="V160" s="319"/>
      <c r="W160" s="320"/>
      <c r="X160" s="321"/>
      <c r="Y160" s="321"/>
      <c r="Z160" s="321"/>
      <c r="AA160" s="321"/>
      <c r="AB160" s="182" t="s">
        <v>5</v>
      </c>
      <c r="AC160" s="11"/>
      <c r="AP160" s="138"/>
      <c r="AQ160" s="138"/>
    </row>
    <row r="161" spans="2:43" s="3" customFormat="1" ht="30" customHeight="1">
      <c r="B161" s="11"/>
      <c r="C161" s="11"/>
      <c r="D161" s="184" t="s">
        <v>23</v>
      </c>
      <c r="E161" s="318" t="s">
        <v>57</v>
      </c>
      <c r="F161" s="319"/>
      <c r="G161" s="319"/>
      <c r="H161" s="319"/>
      <c r="I161" s="319"/>
      <c r="J161" s="319"/>
      <c r="K161" s="319"/>
      <c r="L161" s="319"/>
      <c r="M161" s="319"/>
      <c r="N161" s="319"/>
      <c r="O161" s="319"/>
      <c r="P161" s="319"/>
      <c r="Q161" s="319"/>
      <c r="R161" s="319"/>
      <c r="S161" s="319"/>
      <c r="T161" s="319"/>
      <c r="U161" s="319"/>
      <c r="V161" s="319"/>
      <c r="W161" s="320"/>
      <c r="X161" s="321"/>
      <c r="Y161" s="321"/>
      <c r="Z161" s="321"/>
      <c r="AA161" s="321"/>
      <c r="AB161" s="182" t="s">
        <v>5</v>
      </c>
      <c r="AC161" s="11"/>
      <c r="AP161" s="138"/>
      <c r="AQ161" s="138"/>
    </row>
    <row r="162" spans="2:43" ht="30" customHeight="1">
      <c r="D162" s="184" t="s">
        <v>50</v>
      </c>
      <c r="E162" s="318" t="s">
        <v>384</v>
      </c>
      <c r="F162" s="319"/>
      <c r="G162" s="319"/>
      <c r="H162" s="319"/>
      <c r="I162" s="319"/>
      <c r="J162" s="319"/>
      <c r="K162" s="319"/>
      <c r="L162" s="319"/>
      <c r="M162" s="319"/>
      <c r="N162" s="319"/>
      <c r="O162" s="319"/>
      <c r="P162" s="319"/>
      <c r="Q162" s="319"/>
      <c r="R162" s="319"/>
      <c r="S162" s="319"/>
      <c r="T162" s="319"/>
      <c r="U162" s="319"/>
      <c r="V162" s="319"/>
      <c r="W162" s="320"/>
      <c r="X162" s="321"/>
      <c r="Y162" s="321"/>
      <c r="Z162" s="321"/>
      <c r="AA162" s="321"/>
      <c r="AB162" s="182" t="s">
        <v>2</v>
      </c>
    </row>
    <row r="163" spans="2:43" s="3" customFormat="1" ht="15" customHeight="1">
      <c r="B163" s="11"/>
      <c r="C163" s="11"/>
      <c r="D163" s="583" t="s">
        <v>39</v>
      </c>
      <c r="E163" s="584"/>
      <c r="F163" s="584"/>
      <c r="G163" s="584"/>
      <c r="H163" s="584"/>
      <c r="I163" s="584"/>
      <c r="J163" s="584"/>
      <c r="K163" s="584"/>
      <c r="L163" s="584"/>
      <c r="M163" s="584"/>
      <c r="N163" s="584"/>
      <c r="O163" s="584"/>
      <c r="P163" s="584"/>
      <c r="Q163" s="584"/>
      <c r="R163" s="584"/>
      <c r="S163" s="584"/>
      <c r="T163" s="584"/>
      <c r="U163" s="584"/>
      <c r="V163" s="584"/>
      <c r="W163" s="584"/>
      <c r="X163" s="584"/>
      <c r="Y163" s="584"/>
      <c r="Z163" s="584"/>
      <c r="AA163" s="584"/>
      <c r="AB163" s="585"/>
      <c r="AC163" s="11"/>
      <c r="AP163" s="138"/>
      <c r="AQ163" s="138"/>
    </row>
    <row r="164" spans="2:43" s="3" customFormat="1" ht="30" customHeight="1">
      <c r="B164" s="11"/>
      <c r="C164" s="11"/>
      <c r="D164" s="183" t="s">
        <v>20</v>
      </c>
      <c r="E164" s="663" t="s">
        <v>246</v>
      </c>
      <c r="F164" s="664"/>
      <c r="G164" s="664"/>
      <c r="H164" s="664"/>
      <c r="I164" s="664"/>
      <c r="J164" s="664"/>
      <c r="K164" s="664"/>
      <c r="L164" s="664"/>
      <c r="M164" s="664"/>
      <c r="N164" s="664"/>
      <c r="O164" s="664"/>
      <c r="P164" s="664"/>
      <c r="Q164" s="664"/>
      <c r="R164" s="664"/>
      <c r="S164" s="664"/>
      <c r="T164" s="664"/>
      <c r="U164" s="664"/>
      <c r="V164" s="664"/>
      <c r="W164" s="665"/>
      <c r="X164" s="655" t="s">
        <v>2400</v>
      </c>
      <c r="Y164" s="655"/>
      <c r="Z164" s="655"/>
      <c r="AA164" s="655"/>
      <c r="AB164" s="656"/>
      <c r="AC164" s="11"/>
      <c r="AP164" s="171">
        <v>0</v>
      </c>
      <c r="AQ164" s="122" t="str" cm="1">
        <f t="array" ref="AQ164">_xlfn.SWITCH(AP164,0,"未選択",INDEX(該当,AP164))</f>
        <v>未選択</v>
      </c>
    </row>
    <row r="165" spans="2:43" s="3" customFormat="1" ht="54" customHeight="1">
      <c r="B165" s="11"/>
      <c r="C165" s="11"/>
      <c r="D165" s="185" t="s">
        <v>30</v>
      </c>
      <c r="E165" s="651" t="s">
        <v>31</v>
      </c>
      <c r="F165" s="652"/>
      <c r="G165" s="652"/>
      <c r="H165" s="652"/>
      <c r="I165" s="652"/>
      <c r="J165" s="652"/>
      <c r="K165" s="652"/>
      <c r="L165" s="652"/>
      <c r="M165" s="652"/>
      <c r="N165" s="652"/>
      <c r="O165" s="652"/>
      <c r="P165" s="652"/>
      <c r="Q165" s="652"/>
      <c r="R165" s="652"/>
      <c r="S165" s="652"/>
      <c r="T165" s="652"/>
      <c r="U165" s="652"/>
      <c r="V165" s="652"/>
      <c r="W165" s="653"/>
      <c r="X165" s="654" t="s">
        <v>2413</v>
      </c>
      <c r="Y165" s="655"/>
      <c r="Z165" s="655"/>
      <c r="AA165" s="655"/>
      <c r="AB165" s="656"/>
      <c r="AC165" s="11"/>
      <c r="AP165" s="171">
        <v>0</v>
      </c>
      <c r="AQ165" s="122" t="str" cm="1">
        <f t="array" ref="AQ165">_xlfn.SWITCH(AP165,0,"未選択",INDEX(該当省エネ,AP165))</f>
        <v>未選択</v>
      </c>
    </row>
    <row r="166" spans="2:43" s="3" customFormat="1" ht="30" customHeight="1">
      <c r="B166" s="11"/>
      <c r="C166" s="11"/>
      <c r="D166" s="184" t="s">
        <v>22</v>
      </c>
      <c r="E166" s="318" t="s">
        <v>2417</v>
      </c>
      <c r="F166" s="319"/>
      <c r="G166" s="319"/>
      <c r="H166" s="319"/>
      <c r="I166" s="319"/>
      <c r="J166" s="319"/>
      <c r="K166" s="319"/>
      <c r="L166" s="319"/>
      <c r="M166" s="319"/>
      <c r="N166" s="319"/>
      <c r="O166" s="319"/>
      <c r="P166" s="319"/>
      <c r="Q166" s="319"/>
      <c r="R166" s="319"/>
      <c r="S166" s="319"/>
      <c r="T166" s="319"/>
      <c r="U166" s="319"/>
      <c r="V166" s="319"/>
      <c r="W166" s="320"/>
      <c r="X166" s="321"/>
      <c r="Y166" s="321"/>
      <c r="Z166" s="321"/>
      <c r="AA166" s="321"/>
      <c r="AB166" s="182" t="s">
        <v>5</v>
      </c>
      <c r="AC166" s="11"/>
      <c r="AP166" s="138"/>
      <c r="AQ166" s="138"/>
    </row>
    <row r="167" spans="2:43" s="3" customFormat="1" ht="30" customHeight="1">
      <c r="B167" s="11"/>
      <c r="C167" s="11"/>
      <c r="D167" s="184" t="s">
        <v>23</v>
      </c>
      <c r="E167" s="318" t="s">
        <v>57</v>
      </c>
      <c r="F167" s="319"/>
      <c r="G167" s="319"/>
      <c r="H167" s="319"/>
      <c r="I167" s="319"/>
      <c r="J167" s="319"/>
      <c r="K167" s="319"/>
      <c r="L167" s="319"/>
      <c r="M167" s="319"/>
      <c r="N167" s="319"/>
      <c r="O167" s="319"/>
      <c r="P167" s="319"/>
      <c r="Q167" s="319"/>
      <c r="R167" s="319"/>
      <c r="S167" s="319"/>
      <c r="T167" s="319"/>
      <c r="U167" s="319"/>
      <c r="V167" s="319"/>
      <c r="W167" s="320"/>
      <c r="X167" s="321"/>
      <c r="Y167" s="321"/>
      <c r="Z167" s="321"/>
      <c r="AA167" s="321"/>
      <c r="AB167" s="182" t="s">
        <v>5</v>
      </c>
      <c r="AC167" s="11"/>
      <c r="AP167" s="138"/>
      <c r="AQ167" s="138"/>
    </row>
    <row r="168" spans="2:43" ht="30" customHeight="1">
      <c r="D168" s="184" t="s">
        <v>50</v>
      </c>
      <c r="E168" s="318" t="s">
        <v>384</v>
      </c>
      <c r="F168" s="319"/>
      <c r="G168" s="319"/>
      <c r="H168" s="319"/>
      <c r="I168" s="319"/>
      <c r="J168" s="319"/>
      <c r="K168" s="319"/>
      <c r="L168" s="319"/>
      <c r="M168" s="319"/>
      <c r="N168" s="319"/>
      <c r="O168" s="319"/>
      <c r="P168" s="319"/>
      <c r="Q168" s="319"/>
      <c r="R168" s="319"/>
      <c r="S168" s="319"/>
      <c r="T168" s="319"/>
      <c r="U168" s="319"/>
      <c r="V168" s="319"/>
      <c r="W168" s="320"/>
      <c r="X168" s="321"/>
      <c r="Y168" s="321"/>
      <c r="Z168" s="321"/>
      <c r="AA168" s="321"/>
      <c r="AB168" s="182" t="s">
        <v>2</v>
      </c>
    </row>
    <row r="169" spans="2:43" ht="15" customHeight="1">
      <c r="D169" s="583" t="s">
        <v>40</v>
      </c>
      <c r="E169" s="584"/>
      <c r="F169" s="584"/>
      <c r="G169" s="584"/>
      <c r="H169" s="584"/>
      <c r="I169" s="584"/>
      <c r="J169" s="584"/>
      <c r="K169" s="584"/>
      <c r="L169" s="584"/>
      <c r="M169" s="584"/>
      <c r="N169" s="584"/>
      <c r="O169" s="584"/>
      <c r="P169" s="584"/>
      <c r="Q169" s="584"/>
      <c r="R169" s="584"/>
      <c r="S169" s="584"/>
      <c r="T169" s="584"/>
      <c r="U169" s="584"/>
      <c r="V169" s="584"/>
      <c r="W169" s="584"/>
      <c r="X169" s="584"/>
      <c r="Y169" s="584"/>
      <c r="Z169" s="584"/>
      <c r="AA169" s="584"/>
      <c r="AB169" s="585"/>
    </row>
    <row r="170" spans="2:43" s="3" customFormat="1" ht="30" customHeight="1">
      <c r="B170" s="11"/>
      <c r="C170" s="11"/>
      <c r="D170" s="183" t="s">
        <v>20</v>
      </c>
      <c r="E170" s="663" t="s">
        <v>247</v>
      </c>
      <c r="F170" s="664"/>
      <c r="G170" s="664"/>
      <c r="H170" s="664"/>
      <c r="I170" s="664"/>
      <c r="J170" s="664"/>
      <c r="K170" s="664"/>
      <c r="L170" s="664"/>
      <c r="M170" s="664"/>
      <c r="N170" s="664"/>
      <c r="O170" s="664"/>
      <c r="P170" s="664"/>
      <c r="Q170" s="664"/>
      <c r="R170" s="664"/>
      <c r="S170" s="664"/>
      <c r="T170" s="664"/>
      <c r="U170" s="664"/>
      <c r="V170" s="664"/>
      <c r="W170" s="665"/>
      <c r="X170" s="655" t="s">
        <v>2400</v>
      </c>
      <c r="Y170" s="655"/>
      <c r="Z170" s="655"/>
      <c r="AA170" s="655"/>
      <c r="AB170" s="656"/>
      <c r="AC170" s="11"/>
      <c r="AP170" s="171">
        <v>0</v>
      </c>
      <c r="AQ170" s="122" t="str" cm="1">
        <f t="array" ref="AQ170">_xlfn.SWITCH(AP170,0,"未選択",INDEX(該当,AP170))</f>
        <v>未選択</v>
      </c>
    </row>
    <row r="171" spans="2:43" s="3" customFormat="1" ht="54" customHeight="1">
      <c r="B171" s="11"/>
      <c r="C171" s="11"/>
      <c r="D171" s="185" t="s">
        <v>30</v>
      </c>
      <c r="E171" s="651" t="s">
        <v>31</v>
      </c>
      <c r="F171" s="652"/>
      <c r="G171" s="652"/>
      <c r="H171" s="652"/>
      <c r="I171" s="652"/>
      <c r="J171" s="652"/>
      <c r="K171" s="652"/>
      <c r="L171" s="652"/>
      <c r="M171" s="652"/>
      <c r="N171" s="652"/>
      <c r="O171" s="652"/>
      <c r="P171" s="652"/>
      <c r="Q171" s="652"/>
      <c r="R171" s="652"/>
      <c r="S171" s="652"/>
      <c r="T171" s="652"/>
      <c r="U171" s="652"/>
      <c r="V171" s="652"/>
      <c r="W171" s="653"/>
      <c r="X171" s="654" t="s">
        <v>2413</v>
      </c>
      <c r="Y171" s="655"/>
      <c r="Z171" s="655"/>
      <c r="AA171" s="655"/>
      <c r="AB171" s="656"/>
      <c r="AC171" s="11"/>
      <c r="AP171" s="171">
        <v>0</v>
      </c>
      <c r="AQ171" s="122" t="str" cm="1">
        <f t="array" ref="AQ171">_xlfn.SWITCH(AP171,0,"未選択",INDEX(該当省エネ,AP171))</f>
        <v>未選択</v>
      </c>
    </row>
    <row r="172" spans="2:43" s="3" customFormat="1" ht="30" customHeight="1">
      <c r="B172" s="11"/>
      <c r="C172" s="11"/>
      <c r="D172" s="184" t="s">
        <v>22</v>
      </c>
      <c r="E172" s="318" t="s">
        <v>2418</v>
      </c>
      <c r="F172" s="319"/>
      <c r="G172" s="319"/>
      <c r="H172" s="319"/>
      <c r="I172" s="319"/>
      <c r="J172" s="319"/>
      <c r="K172" s="319"/>
      <c r="L172" s="319"/>
      <c r="M172" s="319"/>
      <c r="N172" s="319"/>
      <c r="O172" s="319"/>
      <c r="P172" s="319"/>
      <c r="Q172" s="319"/>
      <c r="R172" s="319"/>
      <c r="S172" s="319"/>
      <c r="T172" s="319"/>
      <c r="U172" s="319"/>
      <c r="V172" s="319"/>
      <c r="W172" s="320"/>
      <c r="X172" s="321"/>
      <c r="Y172" s="321"/>
      <c r="Z172" s="321"/>
      <c r="AA172" s="321"/>
      <c r="AB172" s="182" t="s">
        <v>5</v>
      </c>
      <c r="AC172" s="11"/>
      <c r="AP172" s="138"/>
      <c r="AQ172" s="138"/>
    </row>
    <row r="173" spans="2:43" s="3" customFormat="1" ht="30" customHeight="1">
      <c r="B173" s="11"/>
      <c r="C173" s="11"/>
      <c r="D173" s="184" t="s">
        <v>23</v>
      </c>
      <c r="E173" s="318" t="s">
        <v>57</v>
      </c>
      <c r="F173" s="319"/>
      <c r="G173" s="319"/>
      <c r="H173" s="319"/>
      <c r="I173" s="319"/>
      <c r="J173" s="319"/>
      <c r="K173" s="319"/>
      <c r="L173" s="319"/>
      <c r="M173" s="319"/>
      <c r="N173" s="319"/>
      <c r="O173" s="319"/>
      <c r="P173" s="319"/>
      <c r="Q173" s="319"/>
      <c r="R173" s="319"/>
      <c r="S173" s="319"/>
      <c r="T173" s="319"/>
      <c r="U173" s="319"/>
      <c r="V173" s="319"/>
      <c r="W173" s="320"/>
      <c r="X173" s="321"/>
      <c r="Y173" s="321"/>
      <c r="Z173" s="321"/>
      <c r="AA173" s="321"/>
      <c r="AB173" s="182" t="s">
        <v>5</v>
      </c>
      <c r="AC173" s="11"/>
      <c r="AP173" s="138"/>
      <c r="AQ173" s="138"/>
    </row>
    <row r="174" spans="2:43" ht="30" customHeight="1">
      <c r="D174" s="184" t="s">
        <v>50</v>
      </c>
      <c r="E174" s="318" t="s">
        <v>384</v>
      </c>
      <c r="F174" s="319"/>
      <c r="G174" s="319"/>
      <c r="H174" s="319"/>
      <c r="I174" s="319"/>
      <c r="J174" s="319"/>
      <c r="K174" s="319"/>
      <c r="L174" s="319"/>
      <c r="M174" s="319"/>
      <c r="N174" s="319"/>
      <c r="O174" s="319"/>
      <c r="P174" s="319"/>
      <c r="Q174" s="319"/>
      <c r="R174" s="319"/>
      <c r="S174" s="319"/>
      <c r="T174" s="319"/>
      <c r="U174" s="319"/>
      <c r="V174" s="319"/>
      <c r="W174" s="320"/>
      <c r="X174" s="657"/>
      <c r="Y174" s="658"/>
      <c r="Z174" s="658"/>
      <c r="AA174" s="659"/>
      <c r="AB174" s="186" t="s">
        <v>2</v>
      </c>
    </row>
    <row r="175" spans="2:43" s="3" customFormat="1" ht="32.25" customHeight="1">
      <c r="B175" s="11"/>
      <c r="C175" s="11"/>
      <c r="D175" s="422" t="s">
        <v>219</v>
      </c>
      <c r="E175" s="422"/>
      <c r="F175" s="422"/>
      <c r="G175" s="422"/>
      <c r="H175" s="422"/>
      <c r="I175" s="422"/>
      <c r="J175" s="422"/>
      <c r="K175" s="422"/>
      <c r="L175" s="422"/>
      <c r="M175" s="422"/>
      <c r="N175" s="422"/>
      <c r="O175" s="422"/>
      <c r="P175" s="422"/>
      <c r="Q175" s="422"/>
      <c r="R175" s="422"/>
      <c r="S175" s="422"/>
      <c r="T175" s="422"/>
      <c r="U175" s="422"/>
      <c r="V175" s="422"/>
      <c r="W175" s="422"/>
      <c r="X175" s="422"/>
      <c r="Y175" s="422"/>
      <c r="Z175" s="422"/>
      <c r="AA175" s="422"/>
      <c r="AB175" s="422"/>
      <c r="AC175" s="11"/>
      <c r="AP175" s="138"/>
      <c r="AQ175" s="138"/>
    </row>
    <row r="176" spans="2:43" s="3" customFormat="1" ht="67.5" customHeight="1">
      <c r="B176" s="11"/>
      <c r="C176" s="11"/>
      <c r="D176" s="404"/>
      <c r="E176" s="405"/>
      <c r="F176" s="405"/>
      <c r="G176" s="405"/>
      <c r="H176" s="405"/>
      <c r="I176" s="405"/>
      <c r="J176" s="405"/>
      <c r="K176" s="405"/>
      <c r="L176" s="405"/>
      <c r="M176" s="405"/>
      <c r="N176" s="405"/>
      <c r="O176" s="405"/>
      <c r="P176" s="405"/>
      <c r="Q176" s="405"/>
      <c r="R176" s="405"/>
      <c r="S176" s="405"/>
      <c r="T176" s="405"/>
      <c r="U176" s="405"/>
      <c r="V176" s="405"/>
      <c r="W176" s="405"/>
      <c r="X176" s="405"/>
      <c r="Y176" s="405"/>
      <c r="Z176" s="405"/>
      <c r="AA176" s="405"/>
      <c r="AB176" s="406"/>
      <c r="AC176" s="11"/>
      <c r="AP176" s="138"/>
      <c r="AQ176" s="138"/>
    </row>
    <row r="177" spans="2:43" ht="15" customHeight="1">
      <c r="F177" s="33"/>
      <c r="G177" s="13"/>
      <c r="H177" s="33"/>
      <c r="N177" s="47"/>
      <c r="U177" s="33"/>
      <c r="V177" s="13"/>
      <c r="W177" s="33"/>
      <c r="Z177" s="42"/>
    </row>
    <row r="178" spans="2:43" s="6" customFormat="1" ht="27" customHeight="1">
      <c r="B178" s="56"/>
      <c r="C178" s="56"/>
      <c r="D178" s="453" t="s">
        <v>179</v>
      </c>
      <c r="E178" s="453"/>
      <c r="F178" s="453"/>
      <c r="G178" s="453"/>
      <c r="H178" s="453"/>
      <c r="I178" s="453"/>
      <c r="J178" s="453"/>
      <c r="K178" s="453"/>
      <c r="L178" s="453"/>
      <c r="M178" s="453"/>
      <c r="N178" s="453"/>
      <c r="O178" s="453"/>
      <c r="P178" s="453"/>
      <c r="Q178" s="453"/>
      <c r="R178" s="453"/>
      <c r="S178" s="453"/>
      <c r="T178" s="453"/>
      <c r="U178" s="453"/>
      <c r="V178" s="453"/>
      <c r="W178" s="453"/>
      <c r="X178" s="453"/>
      <c r="Y178" s="453"/>
      <c r="Z178" s="453"/>
      <c r="AA178" s="453"/>
      <c r="AB178" s="56"/>
      <c r="AC178" s="56"/>
      <c r="AP178" s="141"/>
      <c r="AQ178" s="141"/>
    </row>
    <row r="179" spans="2:43" s="3" customFormat="1" ht="18.75" customHeight="1">
      <c r="B179" s="11"/>
      <c r="C179" s="11"/>
      <c r="D179" s="46" t="s">
        <v>192</v>
      </c>
      <c r="E179" s="11"/>
      <c r="F179" s="11"/>
      <c r="G179" s="13"/>
      <c r="H179" s="11"/>
      <c r="I179" s="47"/>
      <c r="J179" s="47"/>
      <c r="K179" s="47"/>
      <c r="L179" s="47"/>
      <c r="M179" s="47"/>
      <c r="N179" s="47"/>
      <c r="O179" s="11"/>
      <c r="P179" s="11"/>
      <c r="Q179" s="11"/>
      <c r="R179" s="11"/>
      <c r="S179" s="11"/>
      <c r="T179" s="11"/>
      <c r="U179" s="11"/>
      <c r="V179" s="13"/>
      <c r="W179" s="11"/>
      <c r="X179" s="48"/>
      <c r="Y179" s="48"/>
      <c r="Z179" s="48"/>
      <c r="AA179" s="11"/>
      <c r="AB179" s="11"/>
      <c r="AC179" s="11"/>
      <c r="AP179" s="138"/>
      <c r="AQ179" s="138"/>
    </row>
    <row r="180" spans="2:43" s="3" customFormat="1" ht="15" customHeight="1">
      <c r="B180" s="11"/>
      <c r="C180" s="11"/>
      <c r="D180" s="49" t="s">
        <v>196</v>
      </c>
      <c r="E180" s="11" t="s">
        <v>208</v>
      </c>
      <c r="F180" s="11"/>
      <c r="G180" s="13"/>
      <c r="H180" s="11"/>
      <c r="I180" s="47"/>
      <c r="J180" s="47"/>
      <c r="K180" s="47"/>
      <c r="L180" s="47"/>
      <c r="M180" s="47"/>
      <c r="N180" s="47"/>
      <c r="O180" s="11"/>
      <c r="P180" s="11"/>
      <c r="Q180" s="11"/>
      <c r="R180" s="11"/>
      <c r="S180" s="11"/>
      <c r="T180" s="11"/>
      <c r="U180" s="11"/>
      <c r="V180" s="13"/>
      <c r="W180" s="11"/>
      <c r="X180" s="48"/>
      <c r="Y180" s="48"/>
      <c r="Z180" s="48"/>
      <c r="AA180" s="11"/>
      <c r="AB180" s="11"/>
      <c r="AC180" s="11"/>
      <c r="AP180" s="138"/>
      <c r="AQ180" s="138"/>
    </row>
    <row r="181" spans="2:43" s="3" customFormat="1" ht="15" customHeight="1">
      <c r="B181" s="11"/>
      <c r="C181" s="11"/>
      <c r="D181" s="49" t="s">
        <v>196</v>
      </c>
      <c r="E181" s="11" t="s">
        <v>203</v>
      </c>
      <c r="F181" s="11"/>
      <c r="G181" s="13"/>
      <c r="H181" s="11"/>
      <c r="I181" s="47"/>
      <c r="J181" s="47"/>
      <c r="K181" s="47"/>
      <c r="L181" s="47"/>
      <c r="M181" s="47"/>
      <c r="N181" s="47"/>
      <c r="O181" s="11"/>
      <c r="P181" s="11"/>
      <c r="Q181" s="11"/>
      <c r="R181" s="11"/>
      <c r="S181" s="11"/>
      <c r="T181" s="11"/>
      <c r="U181" s="11"/>
      <c r="V181" s="13"/>
      <c r="W181" s="11"/>
      <c r="X181" s="48"/>
      <c r="Y181" s="48"/>
      <c r="Z181" s="48"/>
      <c r="AA181" s="11"/>
      <c r="AB181" s="11"/>
      <c r="AC181" s="11"/>
      <c r="AP181" s="138"/>
      <c r="AQ181" s="138"/>
    </row>
    <row r="182" spans="2:43" s="3" customFormat="1" ht="15" customHeight="1">
      <c r="B182" s="11"/>
      <c r="C182" s="11"/>
      <c r="D182" s="49" t="s">
        <v>196</v>
      </c>
      <c r="E182" s="11" t="s">
        <v>215</v>
      </c>
      <c r="F182" s="11"/>
      <c r="G182" s="13"/>
      <c r="H182" s="11"/>
      <c r="I182" s="47"/>
      <c r="J182" s="47"/>
      <c r="K182" s="47"/>
      <c r="L182" s="47"/>
      <c r="M182" s="47"/>
      <c r="N182" s="47"/>
      <c r="O182" s="11"/>
      <c r="P182" s="11"/>
      <c r="Q182" s="11"/>
      <c r="R182" s="11"/>
      <c r="S182" s="11"/>
      <c r="T182" s="11"/>
      <c r="U182" s="11"/>
      <c r="V182" s="13"/>
      <c r="W182" s="11"/>
      <c r="X182" s="48"/>
      <c r="Y182" s="48"/>
      <c r="Z182" s="48"/>
      <c r="AA182" s="11"/>
      <c r="AB182" s="11"/>
      <c r="AC182" s="11"/>
      <c r="AP182" s="138"/>
      <c r="AQ182" s="138"/>
    </row>
    <row r="183" spans="2:43" s="4" customFormat="1" ht="15" customHeight="1">
      <c r="B183" s="50"/>
      <c r="C183" s="50"/>
      <c r="D183" s="643" t="s">
        <v>0</v>
      </c>
      <c r="E183" s="644"/>
      <c r="F183" s="644"/>
      <c r="G183" s="644"/>
      <c r="H183" s="644"/>
      <c r="I183" s="644"/>
      <c r="J183" s="644"/>
      <c r="K183" s="644"/>
      <c r="L183" s="644"/>
      <c r="M183" s="644"/>
      <c r="N183" s="644"/>
      <c r="O183" s="644"/>
      <c r="P183" s="644"/>
      <c r="Q183" s="644"/>
      <c r="R183" s="644"/>
      <c r="S183" s="645"/>
      <c r="T183" s="649" t="s">
        <v>6</v>
      </c>
      <c r="U183" s="649"/>
      <c r="V183" s="649"/>
      <c r="W183" s="649"/>
      <c r="X183" s="649" t="s">
        <v>43</v>
      </c>
      <c r="Y183" s="649"/>
      <c r="Z183" s="649"/>
      <c r="AA183" s="649"/>
      <c r="AB183" s="649"/>
      <c r="AC183" s="50"/>
      <c r="AP183" s="141"/>
      <c r="AQ183" s="141"/>
    </row>
    <row r="184" spans="2:43" s="4" customFormat="1" ht="15.6" customHeight="1">
      <c r="B184" s="50"/>
      <c r="C184" s="50"/>
      <c r="D184" s="646"/>
      <c r="E184" s="647"/>
      <c r="F184" s="647"/>
      <c r="G184" s="647"/>
      <c r="H184" s="647"/>
      <c r="I184" s="647"/>
      <c r="J184" s="647"/>
      <c r="K184" s="647"/>
      <c r="L184" s="647"/>
      <c r="M184" s="647"/>
      <c r="N184" s="647"/>
      <c r="O184" s="647"/>
      <c r="P184" s="647"/>
      <c r="Q184" s="647"/>
      <c r="R184" s="647"/>
      <c r="S184" s="648"/>
      <c r="T184" s="650"/>
      <c r="U184" s="650"/>
      <c r="V184" s="650"/>
      <c r="W184" s="650"/>
      <c r="X184" s="650" t="s">
        <v>44</v>
      </c>
      <c r="Y184" s="650"/>
      <c r="Z184" s="650"/>
      <c r="AA184" s="650"/>
      <c r="AB184" s="650"/>
      <c r="AC184" s="50"/>
      <c r="AP184" s="141"/>
      <c r="AQ184" s="141"/>
    </row>
    <row r="185" spans="2:43" s="7" customFormat="1" ht="15" customHeight="1">
      <c r="B185" s="57"/>
      <c r="C185" s="57"/>
      <c r="D185" s="583" t="s">
        <v>41</v>
      </c>
      <c r="E185" s="584"/>
      <c r="F185" s="584"/>
      <c r="G185" s="584"/>
      <c r="H185" s="584"/>
      <c r="I185" s="584"/>
      <c r="J185" s="584"/>
      <c r="K185" s="584"/>
      <c r="L185" s="584"/>
      <c r="M185" s="584"/>
      <c r="N185" s="584"/>
      <c r="O185" s="584"/>
      <c r="P185" s="584"/>
      <c r="Q185" s="584"/>
      <c r="R185" s="584"/>
      <c r="S185" s="584"/>
      <c r="T185" s="584"/>
      <c r="U185" s="584"/>
      <c r="V185" s="584"/>
      <c r="W185" s="584"/>
      <c r="X185" s="584"/>
      <c r="Y185" s="584"/>
      <c r="Z185" s="584"/>
      <c r="AA185" s="584"/>
      <c r="AB185" s="585"/>
      <c r="AC185" s="57"/>
      <c r="AP185" s="141"/>
      <c r="AQ185" s="141"/>
    </row>
    <row r="186" spans="2:43" s="3" customFormat="1" ht="13.5" customHeight="1">
      <c r="B186" s="11"/>
      <c r="C186" s="11"/>
      <c r="D186" s="431" t="s">
        <v>20</v>
      </c>
      <c r="E186" s="350" t="s">
        <v>328</v>
      </c>
      <c r="F186" s="351"/>
      <c r="G186" s="351"/>
      <c r="H186" s="351"/>
      <c r="I186" s="351"/>
      <c r="J186" s="351"/>
      <c r="K186" s="351"/>
      <c r="L186" s="351"/>
      <c r="M186" s="351"/>
      <c r="N186" s="351"/>
      <c r="O186" s="351"/>
      <c r="P186" s="351"/>
      <c r="Q186" s="351"/>
      <c r="R186" s="351"/>
      <c r="S186" s="352"/>
      <c r="T186" s="660" t="s">
        <v>42</v>
      </c>
      <c r="U186" s="661"/>
      <c r="V186" s="662"/>
      <c r="W186" s="620" t="s">
        <v>5</v>
      </c>
      <c r="X186" s="297" t="s">
        <v>43</v>
      </c>
      <c r="Y186" s="298"/>
      <c r="Z186" s="298"/>
      <c r="AA186" s="299"/>
      <c r="AB186" s="340" t="s">
        <v>2</v>
      </c>
      <c r="AC186" s="11"/>
      <c r="AP186" s="138"/>
      <c r="AQ186" s="138"/>
    </row>
    <row r="187" spans="2:43" s="3" customFormat="1" ht="21.75" customHeight="1">
      <c r="B187" s="11"/>
      <c r="C187" s="11"/>
      <c r="D187" s="441"/>
      <c r="E187" s="282"/>
      <c r="F187" s="283"/>
      <c r="G187" s="283"/>
      <c r="H187" s="283"/>
      <c r="I187" s="283"/>
      <c r="J187" s="283"/>
      <c r="K187" s="283"/>
      <c r="L187" s="283"/>
      <c r="M187" s="283"/>
      <c r="N187" s="283"/>
      <c r="O187" s="283"/>
      <c r="P187" s="283"/>
      <c r="Q187" s="283"/>
      <c r="R187" s="283"/>
      <c r="S187" s="284"/>
      <c r="T187" s="341"/>
      <c r="U187" s="342"/>
      <c r="V187" s="343"/>
      <c r="W187" s="577"/>
      <c r="X187" s="337"/>
      <c r="Y187" s="338"/>
      <c r="Z187" s="338"/>
      <c r="AA187" s="339"/>
      <c r="AB187" s="394"/>
      <c r="AC187" s="11"/>
      <c r="AP187" s="138"/>
      <c r="AQ187" s="138"/>
    </row>
    <row r="188" spans="2:43" s="3" customFormat="1" ht="13.5" customHeight="1">
      <c r="B188" s="11"/>
      <c r="C188" s="11"/>
      <c r="D188" s="441"/>
      <c r="E188" s="282"/>
      <c r="F188" s="283"/>
      <c r="G188" s="283"/>
      <c r="H188" s="283"/>
      <c r="I188" s="283"/>
      <c r="J188" s="283"/>
      <c r="K188" s="283"/>
      <c r="L188" s="283"/>
      <c r="M188" s="283"/>
      <c r="N188" s="283"/>
      <c r="O188" s="283"/>
      <c r="P188" s="283"/>
      <c r="Q188" s="283"/>
      <c r="R188" s="283"/>
      <c r="S188" s="284"/>
      <c r="T188" s="341"/>
      <c r="U188" s="342"/>
      <c r="V188" s="343"/>
      <c r="W188" s="577"/>
      <c r="X188" s="631" t="s">
        <v>44</v>
      </c>
      <c r="Y188" s="632"/>
      <c r="Z188" s="632"/>
      <c r="AA188" s="633"/>
      <c r="AB188" s="340" t="s">
        <v>2</v>
      </c>
      <c r="AC188" s="11"/>
      <c r="AP188" s="138"/>
      <c r="AQ188" s="138"/>
    </row>
    <row r="189" spans="2:43" s="3" customFormat="1" ht="21.75" customHeight="1">
      <c r="B189" s="11"/>
      <c r="C189" s="11"/>
      <c r="D189" s="441"/>
      <c r="E189" s="282"/>
      <c r="F189" s="283"/>
      <c r="G189" s="283"/>
      <c r="H189" s="283"/>
      <c r="I189" s="283"/>
      <c r="J189" s="283"/>
      <c r="K189" s="283"/>
      <c r="L189" s="283"/>
      <c r="M189" s="283"/>
      <c r="N189" s="283"/>
      <c r="O189" s="283"/>
      <c r="P189" s="283"/>
      <c r="Q189" s="283"/>
      <c r="R189" s="283"/>
      <c r="S189" s="284"/>
      <c r="T189" s="341"/>
      <c r="U189" s="342"/>
      <c r="V189" s="343"/>
      <c r="W189" s="577"/>
      <c r="X189" s="398"/>
      <c r="Y189" s="625"/>
      <c r="Z189" s="625"/>
      <c r="AA189" s="626"/>
      <c r="AB189" s="289"/>
      <c r="AC189" s="11"/>
      <c r="AP189" s="138"/>
      <c r="AQ189" s="138"/>
    </row>
    <row r="190" spans="2:43" s="3" customFormat="1" ht="13.5" customHeight="1">
      <c r="B190" s="11"/>
      <c r="C190" s="11"/>
      <c r="D190" s="441" t="s">
        <v>21</v>
      </c>
      <c r="E190" s="282" t="s">
        <v>329</v>
      </c>
      <c r="F190" s="283"/>
      <c r="G190" s="283"/>
      <c r="H190" s="283"/>
      <c r="I190" s="283"/>
      <c r="J190" s="283"/>
      <c r="K190" s="283"/>
      <c r="L190" s="283"/>
      <c r="M190" s="283"/>
      <c r="N190" s="283"/>
      <c r="O190" s="283"/>
      <c r="P190" s="283"/>
      <c r="Q190" s="283"/>
      <c r="R190" s="283"/>
      <c r="S190" s="284"/>
      <c r="T190" s="634" t="s">
        <v>46</v>
      </c>
      <c r="U190" s="635"/>
      <c r="V190" s="636"/>
      <c r="W190" s="577" t="s">
        <v>47</v>
      </c>
      <c r="X190" s="631" t="s">
        <v>43</v>
      </c>
      <c r="Y190" s="632"/>
      <c r="Z190" s="632"/>
      <c r="AA190" s="633"/>
      <c r="AB190" s="394" t="s">
        <v>2</v>
      </c>
      <c r="AC190" s="11"/>
      <c r="AP190" s="138"/>
      <c r="AQ190" s="138"/>
    </row>
    <row r="191" spans="2:43" s="3" customFormat="1" ht="21.75" customHeight="1">
      <c r="B191" s="11"/>
      <c r="C191" s="11"/>
      <c r="D191" s="441"/>
      <c r="E191" s="282"/>
      <c r="F191" s="283"/>
      <c r="G191" s="283"/>
      <c r="H191" s="283"/>
      <c r="I191" s="283"/>
      <c r="J191" s="283"/>
      <c r="K191" s="283"/>
      <c r="L191" s="283"/>
      <c r="M191" s="283"/>
      <c r="N191" s="283"/>
      <c r="O191" s="283"/>
      <c r="P191" s="283"/>
      <c r="Q191" s="283"/>
      <c r="R191" s="283"/>
      <c r="S191" s="284"/>
      <c r="T191" s="341"/>
      <c r="U191" s="342"/>
      <c r="V191" s="343"/>
      <c r="W191" s="577"/>
      <c r="X191" s="398"/>
      <c r="Y191" s="625"/>
      <c r="Z191" s="625"/>
      <c r="AA191" s="626"/>
      <c r="AB191" s="394"/>
      <c r="AC191" s="11"/>
      <c r="AP191" s="138"/>
      <c r="AQ191" s="138"/>
    </row>
    <row r="192" spans="2:43" s="3" customFormat="1" ht="13.5" customHeight="1">
      <c r="B192" s="11"/>
      <c r="C192" s="11"/>
      <c r="D192" s="441"/>
      <c r="E192" s="282"/>
      <c r="F192" s="283"/>
      <c r="G192" s="283"/>
      <c r="H192" s="283"/>
      <c r="I192" s="283"/>
      <c r="J192" s="283"/>
      <c r="K192" s="283"/>
      <c r="L192" s="283"/>
      <c r="M192" s="283"/>
      <c r="N192" s="283"/>
      <c r="O192" s="283"/>
      <c r="P192" s="283"/>
      <c r="Q192" s="283"/>
      <c r="R192" s="283"/>
      <c r="S192" s="284"/>
      <c r="T192" s="341"/>
      <c r="U192" s="342"/>
      <c r="V192" s="343"/>
      <c r="W192" s="577"/>
      <c r="X192" s="631" t="s">
        <v>44</v>
      </c>
      <c r="Y192" s="632"/>
      <c r="Z192" s="632"/>
      <c r="AA192" s="633"/>
      <c r="AB192" s="340" t="s">
        <v>2</v>
      </c>
      <c r="AC192" s="11"/>
      <c r="AP192" s="138"/>
      <c r="AQ192" s="138"/>
    </row>
    <row r="193" spans="2:43" s="3" customFormat="1" ht="21.75" customHeight="1">
      <c r="B193" s="11"/>
      <c r="C193" s="11"/>
      <c r="D193" s="358"/>
      <c r="E193" s="344"/>
      <c r="F193" s="345"/>
      <c r="G193" s="345"/>
      <c r="H193" s="345"/>
      <c r="I193" s="345"/>
      <c r="J193" s="345"/>
      <c r="K193" s="345"/>
      <c r="L193" s="345"/>
      <c r="M193" s="345"/>
      <c r="N193" s="345"/>
      <c r="O193" s="345"/>
      <c r="P193" s="345"/>
      <c r="Q193" s="345"/>
      <c r="R193" s="345"/>
      <c r="S193" s="346"/>
      <c r="T193" s="627"/>
      <c r="U193" s="628"/>
      <c r="V193" s="629"/>
      <c r="W193" s="637"/>
      <c r="X193" s="399"/>
      <c r="Y193" s="638"/>
      <c r="Z193" s="638"/>
      <c r="AA193" s="639"/>
      <c r="AB193" s="289"/>
      <c r="AC193" s="11"/>
      <c r="AP193" s="138"/>
      <c r="AQ193" s="138"/>
    </row>
    <row r="194" spans="2:43" s="4" customFormat="1" ht="15" customHeight="1">
      <c r="B194" s="50"/>
      <c r="C194" s="50"/>
      <c r="D194" s="583" t="s">
        <v>45</v>
      </c>
      <c r="E194" s="584"/>
      <c r="F194" s="584"/>
      <c r="G194" s="584"/>
      <c r="H194" s="584"/>
      <c r="I194" s="584"/>
      <c r="J194" s="584"/>
      <c r="K194" s="584"/>
      <c r="L194" s="584"/>
      <c r="M194" s="584"/>
      <c r="N194" s="584"/>
      <c r="O194" s="584"/>
      <c r="P194" s="584"/>
      <c r="Q194" s="584"/>
      <c r="R194" s="584"/>
      <c r="S194" s="584"/>
      <c r="T194" s="584"/>
      <c r="U194" s="584"/>
      <c r="V194" s="584"/>
      <c r="W194" s="584"/>
      <c r="X194" s="584"/>
      <c r="Y194" s="584"/>
      <c r="Z194" s="584"/>
      <c r="AA194" s="584"/>
      <c r="AB194" s="585"/>
      <c r="AC194" s="50"/>
      <c r="AP194" s="141"/>
      <c r="AQ194" s="141"/>
    </row>
    <row r="195" spans="2:43" s="3" customFormat="1" ht="13.5" customHeight="1">
      <c r="B195" s="11"/>
      <c r="C195" s="11"/>
      <c r="D195" s="431" t="s">
        <v>20</v>
      </c>
      <c r="E195" s="350" t="s">
        <v>330</v>
      </c>
      <c r="F195" s="351"/>
      <c r="G195" s="351"/>
      <c r="H195" s="351"/>
      <c r="I195" s="351"/>
      <c r="J195" s="351"/>
      <c r="K195" s="351"/>
      <c r="L195" s="351"/>
      <c r="M195" s="351"/>
      <c r="N195" s="351"/>
      <c r="O195" s="351"/>
      <c r="P195" s="351"/>
      <c r="Q195" s="351"/>
      <c r="R195" s="351"/>
      <c r="S195" s="352"/>
      <c r="T195" s="297" t="s">
        <v>46</v>
      </c>
      <c r="U195" s="298"/>
      <c r="V195" s="299"/>
      <c r="W195" s="620" t="s">
        <v>47</v>
      </c>
      <c r="X195" s="640" t="s">
        <v>43</v>
      </c>
      <c r="Y195" s="641"/>
      <c r="Z195" s="641"/>
      <c r="AA195" s="642"/>
      <c r="AB195" s="340" t="s">
        <v>2</v>
      </c>
      <c r="AC195" s="11"/>
      <c r="AP195" s="138"/>
      <c r="AQ195" s="138"/>
    </row>
    <row r="196" spans="2:43" s="3" customFormat="1" ht="21.75" customHeight="1">
      <c r="B196" s="11"/>
      <c r="C196" s="11"/>
      <c r="D196" s="441"/>
      <c r="E196" s="282"/>
      <c r="F196" s="283"/>
      <c r="G196" s="283"/>
      <c r="H196" s="283"/>
      <c r="I196" s="283"/>
      <c r="J196" s="283"/>
      <c r="K196" s="283"/>
      <c r="L196" s="283"/>
      <c r="M196" s="283"/>
      <c r="N196" s="283"/>
      <c r="O196" s="283"/>
      <c r="P196" s="283"/>
      <c r="Q196" s="283"/>
      <c r="R196" s="283"/>
      <c r="S196" s="284"/>
      <c r="T196" s="615"/>
      <c r="U196" s="616"/>
      <c r="V196" s="616"/>
      <c r="W196" s="577"/>
      <c r="X196" s="398"/>
      <c r="Y196" s="625"/>
      <c r="Z196" s="625"/>
      <c r="AA196" s="626"/>
      <c r="AB196" s="394"/>
      <c r="AC196" s="11"/>
      <c r="AP196" s="138"/>
      <c r="AQ196" s="138"/>
    </row>
    <row r="197" spans="2:43" s="3" customFormat="1" ht="13.5" customHeight="1">
      <c r="B197" s="11"/>
      <c r="C197" s="11"/>
      <c r="D197" s="441"/>
      <c r="E197" s="282"/>
      <c r="F197" s="283"/>
      <c r="G197" s="283"/>
      <c r="H197" s="283"/>
      <c r="I197" s="283"/>
      <c r="J197" s="283"/>
      <c r="K197" s="283"/>
      <c r="L197" s="283"/>
      <c r="M197" s="283"/>
      <c r="N197" s="283"/>
      <c r="O197" s="283"/>
      <c r="P197" s="283"/>
      <c r="Q197" s="283"/>
      <c r="R197" s="283"/>
      <c r="S197" s="284"/>
      <c r="T197" s="341"/>
      <c r="U197" s="342"/>
      <c r="V197" s="342"/>
      <c r="W197" s="577"/>
      <c r="X197" s="631" t="s">
        <v>44</v>
      </c>
      <c r="Y197" s="632"/>
      <c r="Z197" s="632"/>
      <c r="AA197" s="633"/>
      <c r="AB197" s="340" t="s">
        <v>2</v>
      </c>
      <c r="AC197" s="11"/>
      <c r="AP197" s="138"/>
      <c r="AQ197" s="138"/>
    </row>
    <row r="198" spans="2:43" s="3" customFormat="1" ht="21.75" customHeight="1">
      <c r="B198" s="11"/>
      <c r="C198" s="11"/>
      <c r="D198" s="441"/>
      <c r="E198" s="282"/>
      <c r="F198" s="283"/>
      <c r="G198" s="283"/>
      <c r="H198" s="283"/>
      <c r="I198" s="283"/>
      <c r="J198" s="283"/>
      <c r="K198" s="283"/>
      <c r="L198" s="283"/>
      <c r="M198" s="283"/>
      <c r="N198" s="283"/>
      <c r="O198" s="283"/>
      <c r="P198" s="283"/>
      <c r="Q198" s="283"/>
      <c r="R198" s="283"/>
      <c r="S198" s="284"/>
      <c r="T198" s="341"/>
      <c r="U198" s="342"/>
      <c r="V198" s="342"/>
      <c r="W198" s="577"/>
      <c r="X198" s="398"/>
      <c r="Y198" s="625"/>
      <c r="Z198" s="625"/>
      <c r="AA198" s="626"/>
      <c r="AB198" s="394"/>
      <c r="AC198" s="11"/>
      <c r="AP198" s="138"/>
      <c r="AQ198" s="138"/>
    </row>
    <row r="199" spans="2:43" s="3" customFormat="1" ht="13.5" customHeight="1">
      <c r="B199" s="11"/>
      <c r="C199" s="11"/>
      <c r="D199" s="441" t="s">
        <v>21</v>
      </c>
      <c r="E199" s="282" t="s">
        <v>331</v>
      </c>
      <c r="F199" s="283"/>
      <c r="G199" s="283"/>
      <c r="H199" s="283"/>
      <c r="I199" s="283"/>
      <c r="J199" s="283"/>
      <c r="K199" s="283"/>
      <c r="L199" s="283"/>
      <c r="M199" s="283"/>
      <c r="N199" s="283"/>
      <c r="O199" s="283"/>
      <c r="P199" s="283"/>
      <c r="Q199" s="283"/>
      <c r="R199" s="283"/>
      <c r="S199" s="284"/>
      <c r="T199" s="264" t="s">
        <v>46</v>
      </c>
      <c r="U199" s="265"/>
      <c r="V199" s="266"/>
      <c r="W199" s="577" t="s">
        <v>47</v>
      </c>
      <c r="X199" s="631" t="s">
        <v>43</v>
      </c>
      <c r="Y199" s="632"/>
      <c r="Z199" s="632"/>
      <c r="AA199" s="633"/>
      <c r="AB199" s="579" t="s">
        <v>2</v>
      </c>
      <c r="AC199" s="11"/>
      <c r="AP199" s="138"/>
      <c r="AQ199" s="138"/>
    </row>
    <row r="200" spans="2:43" s="3" customFormat="1" ht="21.75" customHeight="1">
      <c r="B200" s="11"/>
      <c r="C200" s="11"/>
      <c r="D200" s="441"/>
      <c r="E200" s="282"/>
      <c r="F200" s="283"/>
      <c r="G200" s="283"/>
      <c r="H200" s="283"/>
      <c r="I200" s="283"/>
      <c r="J200" s="283"/>
      <c r="K200" s="283"/>
      <c r="L200" s="283"/>
      <c r="M200" s="283"/>
      <c r="N200" s="283"/>
      <c r="O200" s="283"/>
      <c r="P200" s="283"/>
      <c r="Q200" s="283"/>
      <c r="R200" s="283"/>
      <c r="S200" s="284"/>
      <c r="T200" s="615"/>
      <c r="U200" s="616"/>
      <c r="V200" s="616"/>
      <c r="W200" s="577"/>
      <c r="X200" s="398"/>
      <c r="Y200" s="625"/>
      <c r="Z200" s="625"/>
      <c r="AA200" s="626"/>
      <c r="AB200" s="621"/>
      <c r="AC200" s="11"/>
      <c r="AP200" s="138"/>
      <c r="AQ200" s="138"/>
    </row>
    <row r="201" spans="2:43" s="3" customFormat="1" ht="13.5" customHeight="1">
      <c r="B201" s="11"/>
      <c r="C201" s="11"/>
      <c r="D201" s="441"/>
      <c r="E201" s="282"/>
      <c r="F201" s="283"/>
      <c r="G201" s="283"/>
      <c r="H201" s="283"/>
      <c r="I201" s="283"/>
      <c r="J201" s="283"/>
      <c r="K201" s="283"/>
      <c r="L201" s="283"/>
      <c r="M201" s="283"/>
      <c r="N201" s="283"/>
      <c r="O201" s="283"/>
      <c r="P201" s="283"/>
      <c r="Q201" s="283"/>
      <c r="R201" s="283"/>
      <c r="S201" s="284"/>
      <c r="T201" s="341"/>
      <c r="U201" s="342"/>
      <c r="V201" s="342"/>
      <c r="W201" s="577"/>
      <c r="X201" s="264" t="s">
        <v>44</v>
      </c>
      <c r="Y201" s="265"/>
      <c r="Z201" s="265"/>
      <c r="AA201" s="266"/>
      <c r="AB201" s="579" t="s">
        <v>2</v>
      </c>
      <c r="AC201" s="11"/>
      <c r="AP201" s="138"/>
      <c r="AQ201" s="138"/>
    </row>
    <row r="202" spans="2:43" s="3" customFormat="1" ht="21.75" customHeight="1">
      <c r="B202" s="11"/>
      <c r="C202" s="11"/>
      <c r="D202" s="441"/>
      <c r="E202" s="282"/>
      <c r="F202" s="283"/>
      <c r="G202" s="283"/>
      <c r="H202" s="283"/>
      <c r="I202" s="283"/>
      <c r="J202" s="283"/>
      <c r="K202" s="283"/>
      <c r="L202" s="283"/>
      <c r="M202" s="283"/>
      <c r="N202" s="283"/>
      <c r="O202" s="283"/>
      <c r="P202" s="283"/>
      <c r="Q202" s="283"/>
      <c r="R202" s="283"/>
      <c r="S202" s="284"/>
      <c r="T202" s="341"/>
      <c r="U202" s="342"/>
      <c r="V202" s="342"/>
      <c r="W202" s="577"/>
      <c r="X202" s="337"/>
      <c r="Y202" s="338"/>
      <c r="Z202" s="338"/>
      <c r="AA202" s="339"/>
      <c r="AB202" s="621"/>
      <c r="AC202" s="11"/>
      <c r="AP202" s="138"/>
      <c r="AQ202" s="138"/>
    </row>
    <row r="203" spans="2:43" s="3" customFormat="1" ht="13.5" customHeight="1">
      <c r="B203" s="11"/>
      <c r="C203" s="11"/>
      <c r="D203" s="441" t="s">
        <v>22</v>
      </c>
      <c r="E203" s="282" t="s">
        <v>332</v>
      </c>
      <c r="F203" s="283"/>
      <c r="G203" s="283"/>
      <c r="H203" s="283"/>
      <c r="I203" s="283"/>
      <c r="J203" s="283"/>
      <c r="K203" s="283"/>
      <c r="L203" s="283"/>
      <c r="M203" s="283"/>
      <c r="N203" s="283"/>
      <c r="O203" s="283"/>
      <c r="P203" s="283"/>
      <c r="Q203" s="283"/>
      <c r="R203" s="283"/>
      <c r="S203" s="284"/>
      <c r="T203" s="264" t="s">
        <v>46</v>
      </c>
      <c r="U203" s="265"/>
      <c r="V203" s="266"/>
      <c r="W203" s="577" t="s">
        <v>47</v>
      </c>
      <c r="X203" s="264" t="s">
        <v>43</v>
      </c>
      <c r="Y203" s="265"/>
      <c r="Z203" s="265"/>
      <c r="AA203" s="266"/>
      <c r="AB203" s="579" t="s">
        <v>2</v>
      </c>
      <c r="AC203" s="11"/>
      <c r="AP203" s="138"/>
      <c r="AQ203" s="138"/>
    </row>
    <row r="204" spans="2:43" s="3" customFormat="1" ht="21.75" customHeight="1">
      <c r="B204" s="11"/>
      <c r="C204" s="11"/>
      <c r="D204" s="441"/>
      <c r="E204" s="282"/>
      <c r="F204" s="283"/>
      <c r="G204" s="283"/>
      <c r="H204" s="283"/>
      <c r="I204" s="283"/>
      <c r="J204" s="283"/>
      <c r="K204" s="283"/>
      <c r="L204" s="283"/>
      <c r="M204" s="283"/>
      <c r="N204" s="283"/>
      <c r="O204" s="283"/>
      <c r="P204" s="283"/>
      <c r="Q204" s="283"/>
      <c r="R204" s="283"/>
      <c r="S204" s="284"/>
      <c r="T204" s="615"/>
      <c r="U204" s="616"/>
      <c r="V204" s="616"/>
      <c r="W204" s="577"/>
      <c r="X204" s="337"/>
      <c r="Y204" s="338"/>
      <c r="Z204" s="338"/>
      <c r="AA204" s="339"/>
      <c r="AB204" s="621"/>
      <c r="AC204" s="11"/>
      <c r="AP204" s="138"/>
      <c r="AQ204" s="138"/>
    </row>
    <row r="205" spans="2:43" s="3" customFormat="1" ht="13.5" customHeight="1">
      <c r="B205" s="11"/>
      <c r="C205" s="11"/>
      <c r="D205" s="441"/>
      <c r="E205" s="282"/>
      <c r="F205" s="283"/>
      <c r="G205" s="283"/>
      <c r="H205" s="283"/>
      <c r="I205" s="283"/>
      <c r="J205" s="283"/>
      <c r="K205" s="283"/>
      <c r="L205" s="283"/>
      <c r="M205" s="283"/>
      <c r="N205" s="283"/>
      <c r="O205" s="283"/>
      <c r="P205" s="283"/>
      <c r="Q205" s="283"/>
      <c r="R205" s="283"/>
      <c r="S205" s="284"/>
      <c r="T205" s="341"/>
      <c r="U205" s="342"/>
      <c r="V205" s="342"/>
      <c r="W205" s="577"/>
      <c r="X205" s="631" t="s">
        <v>44</v>
      </c>
      <c r="Y205" s="632"/>
      <c r="Z205" s="632"/>
      <c r="AA205" s="633"/>
      <c r="AB205" s="579" t="s">
        <v>2</v>
      </c>
      <c r="AC205" s="11"/>
      <c r="AP205" s="138"/>
      <c r="AQ205" s="138"/>
    </row>
    <row r="206" spans="2:43" s="3" customFormat="1" ht="21.75" customHeight="1">
      <c r="B206" s="11"/>
      <c r="C206" s="11"/>
      <c r="D206" s="441"/>
      <c r="E206" s="282"/>
      <c r="F206" s="283"/>
      <c r="G206" s="283"/>
      <c r="H206" s="283"/>
      <c r="I206" s="283"/>
      <c r="J206" s="283"/>
      <c r="K206" s="283"/>
      <c r="L206" s="283"/>
      <c r="M206" s="283"/>
      <c r="N206" s="283"/>
      <c r="O206" s="283"/>
      <c r="P206" s="283"/>
      <c r="Q206" s="283"/>
      <c r="R206" s="283"/>
      <c r="S206" s="284"/>
      <c r="T206" s="341"/>
      <c r="U206" s="342"/>
      <c r="V206" s="342"/>
      <c r="W206" s="577"/>
      <c r="X206" s="398"/>
      <c r="Y206" s="625"/>
      <c r="Z206" s="625"/>
      <c r="AA206" s="626"/>
      <c r="AB206" s="621"/>
      <c r="AC206" s="11"/>
      <c r="AP206" s="138"/>
      <c r="AQ206" s="138"/>
    </row>
    <row r="207" spans="2:43" s="3" customFormat="1" ht="13.5" customHeight="1">
      <c r="B207" s="11"/>
      <c r="C207" s="11"/>
      <c r="D207" s="441" t="s">
        <v>164</v>
      </c>
      <c r="E207" s="282" t="s">
        <v>333</v>
      </c>
      <c r="F207" s="283"/>
      <c r="G207" s="283"/>
      <c r="H207" s="283"/>
      <c r="I207" s="283"/>
      <c r="J207" s="283"/>
      <c r="K207" s="283"/>
      <c r="L207" s="283"/>
      <c r="M207" s="283"/>
      <c r="N207" s="283"/>
      <c r="O207" s="283"/>
      <c r="P207" s="283"/>
      <c r="Q207" s="283"/>
      <c r="R207" s="283"/>
      <c r="S207" s="284"/>
      <c r="T207" s="631" t="s">
        <v>46</v>
      </c>
      <c r="U207" s="632"/>
      <c r="V207" s="632"/>
      <c r="W207" s="577" t="s">
        <v>47</v>
      </c>
      <c r="X207" s="264" t="s">
        <v>43</v>
      </c>
      <c r="Y207" s="265"/>
      <c r="Z207" s="265"/>
      <c r="AA207" s="266"/>
      <c r="AB207" s="622" t="s">
        <v>2</v>
      </c>
      <c r="AC207" s="11"/>
      <c r="AP207" s="138"/>
      <c r="AQ207" s="138"/>
    </row>
    <row r="208" spans="2:43" s="3" customFormat="1" ht="30" customHeight="1">
      <c r="B208" s="11"/>
      <c r="C208" s="11"/>
      <c r="D208" s="441"/>
      <c r="E208" s="282"/>
      <c r="F208" s="283"/>
      <c r="G208" s="283"/>
      <c r="H208" s="283"/>
      <c r="I208" s="283"/>
      <c r="J208" s="283"/>
      <c r="K208" s="283"/>
      <c r="L208" s="283"/>
      <c r="M208" s="283"/>
      <c r="N208" s="283"/>
      <c r="O208" s="283"/>
      <c r="P208" s="283"/>
      <c r="Q208" s="283"/>
      <c r="R208" s="283"/>
      <c r="S208" s="284"/>
      <c r="T208" s="341"/>
      <c r="U208" s="342"/>
      <c r="V208" s="343"/>
      <c r="W208" s="577"/>
      <c r="X208" s="337"/>
      <c r="Y208" s="338"/>
      <c r="Z208" s="338"/>
      <c r="AA208" s="339"/>
      <c r="AB208" s="622"/>
      <c r="AC208" s="11"/>
      <c r="AP208" s="138"/>
      <c r="AQ208" s="138"/>
    </row>
    <row r="209" spans="2:43" s="3" customFormat="1" ht="13.5" customHeight="1">
      <c r="B209" s="11"/>
      <c r="C209" s="11"/>
      <c r="D209" s="441"/>
      <c r="E209" s="282"/>
      <c r="F209" s="283"/>
      <c r="G209" s="283"/>
      <c r="H209" s="283"/>
      <c r="I209" s="283"/>
      <c r="J209" s="283"/>
      <c r="K209" s="283"/>
      <c r="L209" s="283"/>
      <c r="M209" s="283"/>
      <c r="N209" s="283"/>
      <c r="O209" s="283"/>
      <c r="P209" s="283"/>
      <c r="Q209" s="283"/>
      <c r="R209" s="283"/>
      <c r="S209" s="284"/>
      <c r="T209" s="341"/>
      <c r="U209" s="342"/>
      <c r="V209" s="343"/>
      <c r="W209" s="577"/>
      <c r="X209" s="264" t="s">
        <v>44</v>
      </c>
      <c r="Y209" s="265"/>
      <c r="Z209" s="265"/>
      <c r="AA209" s="266"/>
      <c r="AB209" s="622" t="s">
        <v>2</v>
      </c>
      <c r="AC209" s="11"/>
      <c r="AP209" s="138"/>
      <c r="AQ209" s="138"/>
    </row>
    <row r="210" spans="2:43" s="3" customFormat="1" ht="42.75" customHeight="1">
      <c r="B210" s="11"/>
      <c r="C210" s="11"/>
      <c r="D210" s="432"/>
      <c r="E210" s="574"/>
      <c r="F210" s="575"/>
      <c r="G210" s="575"/>
      <c r="H210" s="575"/>
      <c r="I210" s="575"/>
      <c r="J210" s="575"/>
      <c r="K210" s="575"/>
      <c r="L210" s="575"/>
      <c r="M210" s="575"/>
      <c r="N210" s="575"/>
      <c r="O210" s="575"/>
      <c r="P210" s="575"/>
      <c r="Q210" s="575"/>
      <c r="R210" s="575"/>
      <c r="S210" s="576"/>
      <c r="T210" s="627"/>
      <c r="U210" s="628"/>
      <c r="V210" s="629"/>
      <c r="W210" s="578"/>
      <c r="X210" s="388"/>
      <c r="Y210" s="389"/>
      <c r="Z210" s="389"/>
      <c r="AA210" s="390"/>
      <c r="AB210" s="630"/>
      <c r="AC210" s="11"/>
      <c r="AP210" s="138"/>
      <c r="AQ210" s="138"/>
    </row>
    <row r="211" spans="2:43" s="4" customFormat="1" ht="15" customHeight="1">
      <c r="B211" s="50"/>
      <c r="C211" s="50"/>
      <c r="D211" s="583" t="s">
        <v>48</v>
      </c>
      <c r="E211" s="584"/>
      <c r="F211" s="584"/>
      <c r="G211" s="584"/>
      <c r="H211" s="584"/>
      <c r="I211" s="584"/>
      <c r="J211" s="584"/>
      <c r="K211" s="584"/>
      <c r="L211" s="584"/>
      <c r="M211" s="584"/>
      <c r="N211" s="584"/>
      <c r="O211" s="584"/>
      <c r="P211" s="584"/>
      <c r="Q211" s="584"/>
      <c r="R211" s="584"/>
      <c r="S211" s="584"/>
      <c r="T211" s="584"/>
      <c r="U211" s="584"/>
      <c r="V211" s="584"/>
      <c r="W211" s="584"/>
      <c r="X211" s="584"/>
      <c r="Y211" s="584"/>
      <c r="Z211" s="584"/>
      <c r="AA211" s="584"/>
      <c r="AB211" s="585"/>
      <c r="AC211" s="50"/>
      <c r="AP211" s="141"/>
      <c r="AQ211" s="141"/>
    </row>
    <row r="212" spans="2:43" s="3" customFormat="1" ht="13.5" customHeight="1">
      <c r="B212" s="11"/>
      <c r="C212" s="11"/>
      <c r="D212" s="431" t="s">
        <v>20</v>
      </c>
      <c r="E212" s="350" t="s">
        <v>53</v>
      </c>
      <c r="F212" s="351"/>
      <c r="G212" s="351"/>
      <c r="H212" s="351"/>
      <c r="I212" s="351"/>
      <c r="J212" s="351"/>
      <c r="K212" s="351"/>
      <c r="L212" s="351"/>
      <c r="M212" s="351"/>
      <c r="N212" s="351"/>
      <c r="O212" s="351"/>
      <c r="P212" s="351"/>
      <c r="Q212" s="351"/>
      <c r="R212" s="351"/>
      <c r="S212" s="352"/>
      <c r="T212" s="617" t="s">
        <v>115</v>
      </c>
      <c r="U212" s="618"/>
      <c r="V212" s="619"/>
      <c r="W212" s="620" t="s">
        <v>51</v>
      </c>
      <c r="X212" s="617" t="s">
        <v>43</v>
      </c>
      <c r="Y212" s="618"/>
      <c r="Z212" s="618"/>
      <c r="AA212" s="619"/>
      <c r="AB212" s="621" t="s">
        <v>2</v>
      </c>
      <c r="AC212" s="11"/>
      <c r="AP212" s="138"/>
      <c r="AQ212" s="138"/>
    </row>
    <row r="213" spans="2:43" s="3" customFormat="1" ht="21.75" customHeight="1">
      <c r="B213" s="11"/>
      <c r="C213" s="11"/>
      <c r="D213" s="441"/>
      <c r="E213" s="282"/>
      <c r="F213" s="283"/>
      <c r="G213" s="283"/>
      <c r="H213" s="283"/>
      <c r="I213" s="283"/>
      <c r="J213" s="283"/>
      <c r="K213" s="283"/>
      <c r="L213" s="283"/>
      <c r="M213" s="283"/>
      <c r="N213" s="283"/>
      <c r="O213" s="283"/>
      <c r="P213" s="283"/>
      <c r="Q213" s="283"/>
      <c r="R213" s="283"/>
      <c r="S213" s="284"/>
      <c r="T213" s="615"/>
      <c r="U213" s="616"/>
      <c r="V213" s="616"/>
      <c r="W213" s="577"/>
      <c r="X213" s="337"/>
      <c r="Y213" s="338"/>
      <c r="Z213" s="338"/>
      <c r="AA213" s="339"/>
      <c r="AB213" s="622"/>
      <c r="AC213" s="11"/>
      <c r="AP213" s="138"/>
      <c r="AQ213" s="138"/>
    </row>
    <row r="214" spans="2:43" s="3" customFormat="1" ht="13.5" customHeight="1">
      <c r="B214" s="11"/>
      <c r="C214" s="11"/>
      <c r="D214" s="441"/>
      <c r="E214" s="282"/>
      <c r="F214" s="283"/>
      <c r="G214" s="283"/>
      <c r="H214" s="283"/>
      <c r="I214" s="283"/>
      <c r="J214" s="283"/>
      <c r="K214" s="283"/>
      <c r="L214" s="283"/>
      <c r="M214" s="283"/>
      <c r="N214" s="283"/>
      <c r="O214" s="283"/>
      <c r="P214" s="283"/>
      <c r="Q214" s="283"/>
      <c r="R214" s="283"/>
      <c r="S214" s="284"/>
      <c r="T214" s="341"/>
      <c r="U214" s="342"/>
      <c r="V214" s="342"/>
      <c r="W214" s="577"/>
      <c r="X214" s="264" t="s">
        <v>44</v>
      </c>
      <c r="Y214" s="265"/>
      <c r="Z214" s="265"/>
      <c r="AA214" s="266"/>
      <c r="AB214" s="623" t="s">
        <v>2</v>
      </c>
      <c r="AC214" s="11"/>
      <c r="AP214" s="138"/>
      <c r="AQ214" s="138"/>
    </row>
    <row r="215" spans="2:43" s="3" customFormat="1" ht="21.75" customHeight="1">
      <c r="B215" s="11"/>
      <c r="C215" s="11"/>
      <c r="D215" s="441"/>
      <c r="E215" s="282"/>
      <c r="F215" s="283"/>
      <c r="G215" s="283"/>
      <c r="H215" s="283"/>
      <c r="I215" s="283"/>
      <c r="J215" s="283"/>
      <c r="K215" s="283"/>
      <c r="L215" s="283"/>
      <c r="M215" s="283"/>
      <c r="N215" s="283"/>
      <c r="O215" s="283"/>
      <c r="P215" s="283"/>
      <c r="Q215" s="283"/>
      <c r="R215" s="283"/>
      <c r="S215" s="284"/>
      <c r="T215" s="341"/>
      <c r="U215" s="342"/>
      <c r="V215" s="342"/>
      <c r="W215" s="393"/>
      <c r="X215" s="608"/>
      <c r="Y215" s="609"/>
      <c r="Z215" s="609"/>
      <c r="AA215" s="610"/>
      <c r="AB215" s="624"/>
      <c r="AC215" s="11"/>
      <c r="AP215" s="138"/>
      <c r="AQ215" s="138"/>
    </row>
    <row r="216" spans="2:43" s="3" customFormat="1" ht="13.5" customHeight="1">
      <c r="B216" s="11"/>
      <c r="C216" s="11"/>
      <c r="D216" s="441" t="s">
        <v>21</v>
      </c>
      <c r="E216" s="282" t="s">
        <v>334</v>
      </c>
      <c r="F216" s="283"/>
      <c r="G216" s="283"/>
      <c r="H216" s="283"/>
      <c r="I216" s="283"/>
      <c r="J216" s="283"/>
      <c r="K216" s="283"/>
      <c r="L216" s="283"/>
      <c r="M216" s="283"/>
      <c r="N216" s="283"/>
      <c r="O216" s="283"/>
      <c r="P216" s="283"/>
      <c r="Q216" s="283"/>
      <c r="R216" s="283"/>
      <c r="S216" s="284"/>
      <c r="T216" s="264" t="s">
        <v>115</v>
      </c>
      <c r="U216" s="265"/>
      <c r="V216" s="266"/>
      <c r="W216" s="577" t="s">
        <v>51</v>
      </c>
      <c r="X216" s="264" t="s">
        <v>162</v>
      </c>
      <c r="Y216" s="265"/>
      <c r="Z216" s="265"/>
      <c r="AA216" s="266"/>
      <c r="AB216" s="579" t="s">
        <v>2</v>
      </c>
      <c r="AC216" s="11"/>
      <c r="AP216" s="138"/>
      <c r="AQ216" s="138"/>
    </row>
    <row r="217" spans="2:43" s="3" customFormat="1" ht="21.75" customHeight="1">
      <c r="B217" s="11"/>
      <c r="C217" s="11"/>
      <c r="D217" s="441"/>
      <c r="E217" s="282"/>
      <c r="F217" s="283"/>
      <c r="G217" s="283"/>
      <c r="H217" s="283"/>
      <c r="I217" s="283"/>
      <c r="J217" s="283"/>
      <c r="K217" s="283"/>
      <c r="L217" s="283"/>
      <c r="M217" s="283"/>
      <c r="N217" s="283"/>
      <c r="O217" s="283"/>
      <c r="P217" s="283"/>
      <c r="Q217" s="283"/>
      <c r="R217" s="283"/>
      <c r="S217" s="284"/>
      <c r="T217" s="615"/>
      <c r="U217" s="616"/>
      <c r="V217" s="616"/>
      <c r="W217" s="577"/>
      <c r="X217" s="608"/>
      <c r="Y217" s="609"/>
      <c r="Z217" s="609"/>
      <c r="AA217" s="610"/>
      <c r="AB217" s="614"/>
      <c r="AC217" s="11"/>
      <c r="AP217" s="138"/>
      <c r="AQ217" s="138"/>
    </row>
    <row r="218" spans="2:43" s="3" customFormat="1" ht="13.5" customHeight="1">
      <c r="B218" s="11"/>
      <c r="C218" s="11"/>
      <c r="D218" s="441" t="s">
        <v>22</v>
      </c>
      <c r="E218" s="282" t="s">
        <v>335</v>
      </c>
      <c r="F218" s="283"/>
      <c r="G218" s="283"/>
      <c r="H218" s="283"/>
      <c r="I218" s="283"/>
      <c r="J218" s="283"/>
      <c r="K218" s="283"/>
      <c r="L218" s="283"/>
      <c r="M218" s="283"/>
      <c r="N218" s="283"/>
      <c r="O218" s="283"/>
      <c r="P218" s="283"/>
      <c r="Q218" s="283"/>
      <c r="R218" s="283"/>
      <c r="S218" s="284"/>
      <c r="T218" s="264" t="s">
        <v>115</v>
      </c>
      <c r="U218" s="265"/>
      <c r="V218" s="266"/>
      <c r="W218" s="577" t="s">
        <v>51</v>
      </c>
      <c r="X218" s="264" t="s">
        <v>162</v>
      </c>
      <c r="Y218" s="265"/>
      <c r="Z218" s="265"/>
      <c r="AA218" s="266"/>
      <c r="AB218" s="579" t="s">
        <v>2</v>
      </c>
      <c r="AC218" s="11"/>
      <c r="AP218" s="138"/>
      <c r="AQ218" s="138"/>
    </row>
    <row r="219" spans="2:43" s="3" customFormat="1" ht="21.75" customHeight="1">
      <c r="B219" s="11"/>
      <c r="C219" s="11"/>
      <c r="D219" s="441"/>
      <c r="E219" s="282"/>
      <c r="F219" s="283"/>
      <c r="G219" s="283"/>
      <c r="H219" s="283"/>
      <c r="I219" s="283"/>
      <c r="J219" s="283"/>
      <c r="K219" s="283"/>
      <c r="L219" s="283"/>
      <c r="M219" s="283"/>
      <c r="N219" s="283"/>
      <c r="O219" s="283"/>
      <c r="P219" s="283"/>
      <c r="Q219" s="283"/>
      <c r="R219" s="283"/>
      <c r="S219" s="284"/>
      <c r="T219" s="615"/>
      <c r="U219" s="616"/>
      <c r="V219" s="616"/>
      <c r="W219" s="577"/>
      <c r="X219" s="608"/>
      <c r="Y219" s="609"/>
      <c r="Z219" s="609"/>
      <c r="AA219" s="610"/>
      <c r="AB219" s="614"/>
      <c r="AC219" s="11"/>
      <c r="AP219" s="138"/>
      <c r="AQ219" s="138"/>
    </row>
    <row r="220" spans="2:43" s="3" customFormat="1" ht="13.5" customHeight="1">
      <c r="B220" s="11"/>
      <c r="C220" s="11"/>
      <c r="D220" s="441" t="s">
        <v>23</v>
      </c>
      <c r="E220" s="282" t="s">
        <v>336</v>
      </c>
      <c r="F220" s="283"/>
      <c r="G220" s="283"/>
      <c r="H220" s="283"/>
      <c r="I220" s="283"/>
      <c r="J220" s="283"/>
      <c r="K220" s="283"/>
      <c r="L220" s="283"/>
      <c r="M220" s="283"/>
      <c r="N220" s="283"/>
      <c r="O220" s="283"/>
      <c r="P220" s="283"/>
      <c r="Q220" s="283"/>
      <c r="R220" s="283"/>
      <c r="S220" s="284"/>
      <c r="T220" s="264" t="s">
        <v>115</v>
      </c>
      <c r="U220" s="265"/>
      <c r="V220" s="266"/>
      <c r="W220" s="577" t="s">
        <v>51</v>
      </c>
      <c r="X220" s="264" t="s">
        <v>162</v>
      </c>
      <c r="Y220" s="265"/>
      <c r="Z220" s="265"/>
      <c r="AA220" s="266"/>
      <c r="AB220" s="579" t="s">
        <v>2</v>
      </c>
      <c r="AC220" s="11"/>
      <c r="AP220" s="138"/>
      <c r="AQ220" s="138"/>
    </row>
    <row r="221" spans="2:43" s="3" customFormat="1" ht="21.75" customHeight="1">
      <c r="B221" s="11"/>
      <c r="C221" s="11"/>
      <c r="D221" s="441"/>
      <c r="E221" s="282"/>
      <c r="F221" s="283"/>
      <c r="G221" s="283"/>
      <c r="H221" s="283"/>
      <c r="I221" s="283"/>
      <c r="J221" s="283"/>
      <c r="K221" s="283"/>
      <c r="L221" s="283"/>
      <c r="M221" s="283"/>
      <c r="N221" s="283"/>
      <c r="O221" s="283"/>
      <c r="P221" s="283"/>
      <c r="Q221" s="283"/>
      <c r="R221" s="283"/>
      <c r="S221" s="284"/>
      <c r="T221" s="615"/>
      <c r="U221" s="616"/>
      <c r="V221" s="616"/>
      <c r="W221" s="577"/>
      <c r="X221" s="608"/>
      <c r="Y221" s="609"/>
      <c r="Z221" s="609"/>
      <c r="AA221" s="610"/>
      <c r="AB221" s="614"/>
      <c r="AC221" s="11"/>
      <c r="AP221" s="138"/>
      <c r="AQ221" s="138"/>
    </row>
    <row r="222" spans="2:43" s="3" customFormat="1" ht="13.5" customHeight="1">
      <c r="B222" s="11"/>
      <c r="C222" s="11"/>
      <c r="D222" s="441" t="s">
        <v>50</v>
      </c>
      <c r="E222" s="282" t="s">
        <v>337</v>
      </c>
      <c r="F222" s="283"/>
      <c r="G222" s="283"/>
      <c r="H222" s="283"/>
      <c r="I222" s="283"/>
      <c r="J222" s="283"/>
      <c r="K222" s="283"/>
      <c r="L222" s="283"/>
      <c r="M222" s="283"/>
      <c r="N222" s="283"/>
      <c r="O222" s="283"/>
      <c r="P222" s="283"/>
      <c r="Q222" s="283"/>
      <c r="R222" s="283"/>
      <c r="S222" s="284"/>
      <c r="T222" s="264" t="s">
        <v>115</v>
      </c>
      <c r="U222" s="265"/>
      <c r="V222" s="266"/>
      <c r="W222" s="577" t="s">
        <v>51</v>
      </c>
      <c r="X222" s="264" t="s">
        <v>162</v>
      </c>
      <c r="Y222" s="265"/>
      <c r="Z222" s="265"/>
      <c r="AA222" s="266"/>
      <c r="AB222" s="579" t="s">
        <v>2</v>
      </c>
      <c r="AC222" s="11"/>
      <c r="AP222" s="138"/>
      <c r="AQ222" s="138"/>
    </row>
    <row r="223" spans="2:43" s="3" customFormat="1" ht="21.75" customHeight="1">
      <c r="B223" s="11"/>
      <c r="C223" s="11"/>
      <c r="D223" s="441"/>
      <c r="E223" s="282"/>
      <c r="F223" s="283"/>
      <c r="G223" s="283"/>
      <c r="H223" s="283"/>
      <c r="I223" s="283"/>
      <c r="J223" s="283"/>
      <c r="K223" s="283"/>
      <c r="L223" s="283"/>
      <c r="M223" s="283"/>
      <c r="N223" s="283"/>
      <c r="O223" s="283"/>
      <c r="P223" s="283"/>
      <c r="Q223" s="283"/>
      <c r="R223" s="283"/>
      <c r="S223" s="284"/>
      <c r="T223" s="615"/>
      <c r="U223" s="616"/>
      <c r="V223" s="616"/>
      <c r="W223" s="577"/>
      <c r="X223" s="608"/>
      <c r="Y223" s="609"/>
      <c r="Z223" s="609"/>
      <c r="AA223" s="610"/>
      <c r="AB223" s="614"/>
      <c r="AC223" s="11"/>
      <c r="AP223" s="138"/>
      <c r="AQ223" s="138"/>
    </row>
    <row r="224" spans="2:43" s="3" customFormat="1" ht="13.5" customHeight="1">
      <c r="B224" s="11"/>
      <c r="C224" s="11"/>
      <c r="D224" s="441" t="s">
        <v>49</v>
      </c>
      <c r="E224" s="282" t="s">
        <v>338</v>
      </c>
      <c r="F224" s="283"/>
      <c r="G224" s="283"/>
      <c r="H224" s="283"/>
      <c r="I224" s="283"/>
      <c r="J224" s="283"/>
      <c r="K224" s="283"/>
      <c r="L224" s="283"/>
      <c r="M224" s="283"/>
      <c r="N224" s="283"/>
      <c r="O224" s="283"/>
      <c r="P224" s="283"/>
      <c r="Q224" s="283"/>
      <c r="R224" s="283"/>
      <c r="S224" s="284"/>
      <c r="T224" s="264" t="s">
        <v>52</v>
      </c>
      <c r="U224" s="265"/>
      <c r="V224" s="266"/>
      <c r="W224" s="577" t="s">
        <v>27</v>
      </c>
      <c r="X224" s="264" t="s">
        <v>162</v>
      </c>
      <c r="Y224" s="265"/>
      <c r="Z224" s="265"/>
      <c r="AA224" s="266"/>
      <c r="AB224" s="579" t="s">
        <v>2</v>
      </c>
      <c r="AC224" s="11"/>
      <c r="AP224" s="138"/>
      <c r="AQ224" s="138"/>
    </row>
    <row r="225" spans="2:43" s="3" customFormat="1" ht="21.75" customHeight="1">
      <c r="B225" s="11"/>
      <c r="C225" s="11"/>
      <c r="D225" s="432"/>
      <c r="E225" s="574"/>
      <c r="F225" s="575"/>
      <c r="G225" s="575"/>
      <c r="H225" s="575"/>
      <c r="I225" s="575"/>
      <c r="J225" s="575"/>
      <c r="K225" s="575"/>
      <c r="L225" s="575"/>
      <c r="M225" s="575"/>
      <c r="N225" s="575"/>
      <c r="O225" s="575"/>
      <c r="P225" s="575"/>
      <c r="Q225" s="575"/>
      <c r="R225" s="575"/>
      <c r="S225" s="576"/>
      <c r="T225" s="581"/>
      <c r="U225" s="582"/>
      <c r="V225" s="582"/>
      <c r="W225" s="578"/>
      <c r="X225" s="388"/>
      <c r="Y225" s="389"/>
      <c r="Z225" s="389"/>
      <c r="AA225" s="390"/>
      <c r="AB225" s="580"/>
      <c r="AC225" s="11"/>
      <c r="AP225" s="138"/>
      <c r="AQ225" s="138"/>
    </row>
    <row r="226" spans="2:43" s="3" customFormat="1" ht="24.75" customHeight="1">
      <c r="B226" s="11"/>
      <c r="C226" s="11"/>
      <c r="D226" s="422" t="s">
        <v>220</v>
      </c>
      <c r="E226" s="422"/>
      <c r="F226" s="422"/>
      <c r="G226" s="422"/>
      <c r="H226" s="422"/>
      <c r="I226" s="422"/>
      <c r="J226" s="422"/>
      <c r="K226" s="422"/>
      <c r="L226" s="422"/>
      <c r="M226" s="422"/>
      <c r="N226" s="422"/>
      <c r="O226" s="422"/>
      <c r="P226" s="422"/>
      <c r="Q226" s="422"/>
      <c r="R226" s="422"/>
      <c r="S226" s="422"/>
      <c r="T226" s="422"/>
      <c r="U226" s="422"/>
      <c r="V226" s="422"/>
      <c r="W226" s="422"/>
      <c r="X226" s="422"/>
      <c r="Y226" s="422"/>
      <c r="Z226" s="422"/>
      <c r="AA226" s="422"/>
      <c r="AB226" s="422"/>
      <c r="AC226" s="11"/>
      <c r="AP226" s="138"/>
      <c r="AQ226" s="138"/>
    </row>
    <row r="227" spans="2:43" s="3" customFormat="1" ht="67.5" customHeight="1">
      <c r="B227" s="11"/>
      <c r="C227" s="11"/>
      <c r="D227" s="404"/>
      <c r="E227" s="405"/>
      <c r="F227" s="405"/>
      <c r="G227" s="405"/>
      <c r="H227" s="405"/>
      <c r="I227" s="405"/>
      <c r="J227" s="405"/>
      <c r="K227" s="405"/>
      <c r="L227" s="405"/>
      <c r="M227" s="405"/>
      <c r="N227" s="405"/>
      <c r="O227" s="405"/>
      <c r="P227" s="405"/>
      <c r="Q227" s="405"/>
      <c r="R227" s="405"/>
      <c r="S227" s="405"/>
      <c r="T227" s="405"/>
      <c r="U227" s="405"/>
      <c r="V227" s="405"/>
      <c r="W227" s="405"/>
      <c r="X227" s="405"/>
      <c r="Y227" s="405"/>
      <c r="Z227" s="405"/>
      <c r="AA227" s="405"/>
      <c r="AB227" s="406"/>
      <c r="AC227" s="11"/>
      <c r="AP227" s="138"/>
      <c r="AQ227" s="138"/>
    </row>
    <row r="228" spans="2:43" ht="15" customHeight="1">
      <c r="F228" s="33"/>
      <c r="G228" s="13"/>
      <c r="H228" s="33"/>
      <c r="N228" s="47"/>
      <c r="U228" s="33"/>
      <c r="V228" s="13"/>
      <c r="W228" s="33"/>
      <c r="Z228" s="42"/>
    </row>
    <row r="229" spans="2:43" ht="15" customHeight="1">
      <c r="F229" s="33"/>
      <c r="G229" s="13"/>
      <c r="H229" s="33"/>
      <c r="N229" s="47"/>
      <c r="U229" s="33"/>
      <c r="V229" s="13"/>
      <c r="W229" s="33"/>
      <c r="Z229" s="42"/>
    </row>
    <row r="230" spans="2:43" ht="27" customHeight="1">
      <c r="D230" s="453" t="s">
        <v>180</v>
      </c>
      <c r="E230" s="453"/>
      <c r="F230" s="453"/>
      <c r="G230" s="453"/>
      <c r="H230" s="453"/>
      <c r="I230" s="453"/>
      <c r="J230" s="453"/>
      <c r="K230" s="453"/>
      <c r="L230" s="453"/>
      <c r="M230" s="453"/>
      <c r="N230" s="453"/>
      <c r="O230" s="453"/>
      <c r="P230" s="453"/>
      <c r="Q230" s="453"/>
      <c r="R230" s="453"/>
      <c r="S230" s="453"/>
      <c r="T230" s="453"/>
      <c r="U230" s="453"/>
      <c r="V230" s="453"/>
      <c r="W230" s="453"/>
      <c r="X230" s="453"/>
      <c r="Y230" s="453"/>
      <c r="Z230" s="453"/>
      <c r="AA230" s="453"/>
    </row>
    <row r="231" spans="2:43" s="3" customFormat="1" ht="23.25" customHeight="1">
      <c r="B231" s="11"/>
      <c r="C231" s="11"/>
      <c r="D231" s="46" t="s">
        <v>192</v>
      </c>
      <c r="E231" s="11"/>
      <c r="F231" s="11"/>
      <c r="G231" s="13"/>
      <c r="H231" s="11"/>
      <c r="I231" s="47"/>
      <c r="J231" s="47"/>
      <c r="K231" s="47"/>
      <c r="L231" s="47"/>
      <c r="M231" s="47"/>
      <c r="N231" s="47"/>
      <c r="O231" s="11"/>
      <c r="P231" s="11"/>
      <c r="Q231" s="11"/>
      <c r="R231" s="11"/>
      <c r="S231" s="11"/>
      <c r="T231" s="11"/>
      <c r="U231" s="11"/>
      <c r="V231" s="13"/>
      <c r="W231" s="11"/>
      <c r="X231" s="48"/>
      <c r="Y231" s="48"/>
      <c r="Z231" s="48"/>
      <c r="AA231" s="11"/>
      <c r="AB231" s="11"/>
      <c r="AC231" s="11"/>
      <c r="AP231" s="138"/>
      <c r="AQ231" s="138"/>
    </row>
    <row r="232" spans="2:43" s="3" customFormat="1" ht="15" customHeight="1">
      <c r="B232" s="11"/>
      <c r="C232" s="11"/>
      <c r="D232" s="49" t="s">
        <v>196</v>
      </c>
      <c r="E232" s="301" t="s">
        <v>2420</v>
      </c>
      <c r="F232" s="301"/>
      <c r="G232" s="301"/>
      <c r="H232" s="301"/>
      <c r="I232" s="301"/>
      <c r="J232" s="301"/>
      <c r="K232" s="301"/>
      <c r="L232" s="301"/>
      <c r="M232" s="301"/>
      <c r="N232" s="301"/>
      <c r="O232" s="301"/>
      <c r="P232" s="301"/>
      <c r="Q232" s="301"/>
      <c r="R232" s="301"/>
      <c r="S232" s="301"/>
      <c r="T232" s="301"/>
      <c r="U232" s="301"/>
      <c r="V232" s="301"/>
      <c r="W232" s="302" t="s">
        <v>2419</v>
      </c>
      <c r="X232" s="302"/>
      <c r="Y232" s="302"/>
      <c r="Z232" s="302"/>
      <c r="AA232" s="302"/>
      <c r="AB232" s="302"/>
      <c r="AC232" s="302"/>
      <c r="AP232" s="138"/>
      <c r="AQ232" s="138"/>
    </row>
    <row r="233" spans="2:43" s="3" customFormat="1" ht="15" customHeight="1">
      <c r="B233" s="11"/>
      <c r="C233" s="11"/>
      <c r="D233" s="49" t="s">
        <v>196</v>
      </c>
      <c r="E233" s="11" t="s">
        <v>208</v>
      </c>
      <c r="F233" s="11"/>
      <c r="G233" s="13"/>
      <c r="H233" s="11"/>
      <c r="I233" s="47"/>
      <c r="J233" s="47"/>
      <c r="K233" s="47"/>
      <c r="L233" s="47"/>
      <c r="M233" s="47"/>
      <c r="N233" s="47"/>
      <c r="O233" s="11"/>
      <c r="P233" s="11"/>
      <c r="Q233" s="11"/>
      <c r="R233" s="11"/>
      <c r="S233" s="11"/>
      <c r="T233" s="11"/>
      <c r="U233" s="11"/>
      <c r="V233" s="13"/>
      <c r="W233" s="11"/>
      <c r="X233" s="48"/>
      <c r="Y233" s="48"/>
      <c r="Z233" s="48"/>
      <c r="AA233" s="11"/>
      <c r="AB233" s="11"/>
      <c r="AC233" s="11"/>
      <c r="AP233" s="138"/>
      <c r="AQ233" s="138"/>
    </row>
    <row r="234" spans="2:43" s="3" customFormat="1" ht="15" customHeight="1">
      <c r="B234" s="11"/>
      <c r="C234" s="11"/>
      <c r="D234" s="49" t="s">
        <v>196</v>
      </c>
      <c r="E234" s="11" t="s">
        <v>203</v>
      </c>
      <c r="F234" s="11"/>
      <c r="G234" s="13"/>
      <c r="H234" s="11"/>
      <c r="I234" s="47"/>
      <c r="J234" s="47"/>
      <c r="K234" s="47"/>
      <c r="L234" s="47"/>
      <c r="M234" s="47"/>
      <c r="N234" s="47"/>
      <c r="O234" s="11"/>
      <c r="P234" s="11"/>
      <c r="Q234" s="11"/>
      <c r="R234" s="11"/>
      <c r="S234" s="11"/>
      <c r="T234" s="11"/>
      <c r="U234" s="11"/>
      <c r="V234" s="13"/>
      <c r="W234" s="11"/>
      <c r="X234" s="48"/>
      <c r="Y234" s="48"/>
      <c r="Z234" s="48"/>
      <c r="AA234" s="11"/>
      <c r="AB234" s="11"/>
      <c r="AC234" s="11"/>
      <c r="AP234" s="138"/>
      <c r="AQ234" s="138"/>
    </row>
    <row r="235" spans="2:43" s="3" customFormat="1" ht="15" customHeight="1">
      <c r="B235" s="11"/>
      <c r="C235" s="11"/>
      <c r="D235" s="49" t="s">
        <v>196</v>
      </c>
      <c r="E235" s="11" t="s">
        <v>215</v>
      </c>
      <c r="F235" s="11"/>
      <c r="G235" s="13"/>
      <c r="H235" s="11"/>
      <c r="I235" s="47"/>
      <c r="J235" s="47"/>
      <c r="K235" s="47"/>
      <c r="L235" s="47"/>
      <c r="M235" s="47"/>
      <c r="N235" s="47"/>
      <c r="O235" s="11"/>
      <c r="P235" s="11"/>
      <c r="Q235" s="11"/>
      <c r="R235" s="11"/>
      <c r="S235" s="11"/>
      <c r="T235" s="11"/>
      <c r="U235" s="11"/>
      <c r="V235" s="13"/>
      <c r="W235" s="11"/>
      <c r="X235" s="48"/>
      <c r="Y235" s="48"/>
      <c r="Z235" s="48"/>
      <c r="AA235" s="11"/>
      <c r="AB235" s="11"/>
      <c r="AC235" s="11"/>
      <c r="AP235" s="138"/>
      <c r="AQ235" s="138"/>
    </row>
    <row r="236" spans="2:43" s="4" customFormat="1" ht="30" customHeight="1">
      <c r="B236" s="50"/>
      <c r="C236" s="50"/>
      <c r="D236" s="611" t="s">
        <v>0</v>
      </c>
      <c r="E236" s="612"/>
      <c r="F236" s="612"/>
      <c r="G236" s="612"/>
      <c r="H236" s="612"/>
      <c r="I236" s="612"/>
      <c r="J236" s="612"/>
      <c r="K236" s="612"/>
      <c r="L236" s="612"/>
      <c r="M236" s="612"/>
      <c r="N236" s="612"/>
      <c r="O236" s="612"/>
      <c r="P236" s="612"/>
      <c r="Q236" s="612"/>
      <c r="R236" s="613"/>
      <c r="S236" s="571" t="s">
        <v>6</v>
      </c>
      <c r="T236" s="572"/>
      <c r="U236" s="572"/>
      <c r="V236" s="572"/>
      <c r="W236" s="573"/>
      <c r="X236" s="572" t="s">
        <v>7</v>
      </c>
      <c r="Y236" s="572"/>
      <c r="Z236" s="572"/>
      <c r="AA236" s="572"/>
      <c r="AB236" s="573"/>
      <c r="AC236" s="50"/>
      <c r="AP236" s="141"/>
      <c r="AQ236" s="141"/>
    </row>
    <row r="237" spans="2:43" s="4" customFormat="1" ht="15" customHeight="1">
      <c r="B237" s="50"/>
      <c r="C237" s="50"/>
      <c r="D237" s="583" t="s">
        <v>54</v>
      </c>
      <c r="E237" s="584"/>
      <c r="F237" s="584"/>
      <c r="G237" s="584"/>
      <c r="H237" s="584"/>
      <c r="I237" s="584"/>
      <c r="J237" s="584"/>
      <c r="K237" s="584"/>
      <c r="L237" s="584"/>
      <c r="M237" s="584"/>
      <c r="N237" s="584"/>
      <c r="O237" s="584"/>
      <c r="P237" s="584"/>
      <c r="Q237" s="584"/>
      <c r="R237" s="584"/>
      <c r="S237" s="584"/>
      <c r="T237" s="584"/>
      <c r="U237" s="584"/>
      <c r="V237" s="584"/>
      <c r="W237" s="584"/>
      <c r="X237" s="584"/>
      <c r="Y237" s="584"/>
      <c r="Z237" s="584"/>
      <c r="AA237" s="584"/>
      <c r="AB237" s="585"/>
      <c r="AC237" s="50"/>
      <c r="AP237" s="141"/>
      <c r="AQ237" s="141"/>
    </row>
    <row r="238" spans="2:43" s="3" customFormat="1" ht="15" customHeight="1">
      <c r="B238" s="11"/>
      <c r="C238" s="11"/>
      <c r="D238" s="586" t="s">
        <v>20</v>
      </c>
      <c r="E238" s="546" t="s">
        <v>234</v>
      </c>
      <c r="F238" s="547"/>
      <c r="G238" s="547"/>
      <c r="H238" s="547"/>
      <c r="I238" s="547"/>
      <c r="J238" s="547"/>
      <c r="K238" s="547"/>
      <c r="L238" s="548"/>
      <c r="M238" s="546" t="s">
        <v>230</v>
      </c>
      <c r="N238" s="547"/>
      <c r="O238" s="547"/>
      <c r="P238" s="547"/>
      <c r="Q238" s="547"/>
      <c r="R238" s="547"/>
      <c r="S238" s="548"/>
      <c r="T238" s="589" t="s">
        <v>117</v>
      </c>
      <c r="U238" s="590"/>
      <c r="V238" s="590"/>
      <c r="W238" s="591"/>
      <c r="X238" s="592"/>
      <c r="Y238" s="593"/>
      <c r="Z238" s="593"/>
      <c r="AA238" s="594"/>
      <c r="AB238" s="595" t="s">
        <v>2</v>
      </c>
      <c r="AC238" s="11"/>
      <c r="AP238" s="138"/>
      <c r="AQ238" s="138"/>
    </row>
    <row r="239" spans="2:43" s="3" customFormat="1" ht="24" customHeight="1">
      <c r="B239" s="11"/>
      <c r="C239" s="11"/>
      <c r="D239" s="587"/>
      <c r="E239" s="347"/>
      <c r="F239" s="348"/>
      <c r="G239" s="348"/>
      <c r="H239" s="348"/>
      <c r="I239" s="348"/>
      <c r="J239" s="348"/>
      <c r="K239" s="348"/>
      <c r="L239" s="349"/>
      <c r="M239" s="350"/>
      <c r="N239" s="351"/>
      <c r="O239" s="351"/>
      <c r="P239" s="351"/>
      <c r="Q239" s="351"/>
      <c r="R239" s="351"/>
      <c r="S239" s="352"/>
      <c r="T239" s="341"/>
      <c r="U239" s="342"/>
      <c r="V239" s="343"/>
      <c r="W239" s="227" t="s">
        <v>27</v>
      </c>
      <c r="X239" s="337"/>
      <c r="Y239" s="338"/>
      <c r="Z239" s="338"/>
      <c r="AA239" s="339"/>
      <c r="AB239" s="340"/>
      <c r="AC239" s="11"/>
      <c r="AP239" s="138"/>
      <c r="AQ239" s="138"/>
    </row>
    <row r="240" spans="2:43" s="3" customFormat="1" ht="15" customHeight="1">
      <c r="B240" s="11"/>
      <c r="C240" s="11"/>
      <c r="D240" s="587"/>
      <c r="E240" s="347"/>
      <c r="F240" s="348"/>
      <c r="G240" s="348"/>
      <c r="H240" s="348"/>
      <c r="I240" s="348"/>
      <c r="J240" s="348"/>
      <c r="K240" s="348"/>
      <c r="L240" s="349"/>
      <c r="M240" s="344" t="s">
        <v>231</v>
      </c>
      <c r="N240" s="345"/>
      <c r="O240" s="345"/>
      <c r="P240" s="345"/>
      <c r="Q240" s="345"/>
      <c r="R240" s="345"/>
      <c r="S240" s="346"/>
      <c r="T240" s="424" t="s">
        <v>248</v>
      </c>
      <c r="U240" s="425"/>
      <c r="V240" s="425"/>
      <c r="W240" s="426"/>
      <c r="X240" s="334"/>
      <c r="Y240" s="335"/>
      <c r="Z240" s="335"/>
      <c r="AA240" s="336"/>
      <c r="AB240" s="289" t="s">
        <v>2</v>
      </c>
      <c r="AC240" s="11"/>
      <c r="AP240" s="138"/>
      <c r="AQ240" s="138"/>
    </row>
    <row r="241" spans="2:43" s="3" customFormat="1" ht="24" customHeight="1">
      <c r="B241" s="11"/>
      <c r="C241" s="11"/>
      <c r="D241" s="587"/>
      <c r="E241" s="347"/>
      <c r="F241" s="348"/>
      <c r="G241" s="348"/>
      <c r="H241" s="348"/>
      <c r="I241" s="348"/>
      <c r="J241" s="348"/>
      <c r="K241" s="348"/>
      <c r="L241" s="349"/>
      <c r="M241" s="350"/>
      <c r="N241" s="351"/>
      <c r="O241" s="351"/>
      <c r="P241" s="351"/>
      <c r="Q241" s="351"/>
      <c r="R241" s="351"/>
      <c r="S241" s="352"/>
      <c r="T241" s="341"/>
      <c r="U241" s="342"/>
      <c r="V241" s="343"/>
      <c r="W241" s="227" t="s">
        <v>17</v>
      </c>
      <c r="X241" s="337"/>
      <c r="Y241" s="338"/>
      <c r="Z241" s="338"/>
      <c r="AA241" s="339"/>
      <c r="AB241" s="340"/>
      <c r="AC241" s="11"/>
      <c r="AP241" s="138"/>
      <c r="AQ241" s="138"/>
    </row>
    <row r="242" spans="2:43" s="3" customFormat="1" ht="15" customHeight="1">
      <c r="B242" s="11"/>
      <c r="C242" s="11"/>
      <c r="D242" s="587"/>
      <c r="E242" s="347"/>
      <c r="F242" s="348"/>
      <c r="G242" s="348"/>
      <c r="H242" s="348"/>
      <c r="I242" s="348"/>
      <c r="J242" s="348"/>
      <c r="K242" s="348"/>
      <c r="L242" s="349"/>
      <c r="M242" s="344" t="s">
        <v>235</v>
      </c>
      <c r="N242" s="345"/>
      <c r="O242" s="345"/>
      <c r="P242" s="345"/>
      <c r="Q242" s="345"/>
      <c r="R242" s="345"/>
      <c r="S242" s="346"/>
      <c r="T242" s="424" t="s">
        <v>248</v>
      </c>
      <c r="U242" s="425"/>
      <c r="V242" s="425"/>
      <c r="W242" s="426"/>
      <c r="X242" s="334"/>
      <c r="Y242" s="335"/>
      <c r="Z242" s="335"/>
      <c r="AA242" s="336"/>
      <c r="AB242" s="289" t="s">
        <v>2</v>
      </c>
      <c r="AC242" s="11"/>
      <c r="AP242" s="138"/>
      <c r="AQ242" s="138"/>
    </row>
    <row r="243" spans="2:43" s="3" customFormat="1" ht="24" customHeight="1">
      <c r="B243" s="11"/>
      <c r="C243" s="11"/>
      <c r="D243" s="587"/>
      <c r="E243" s="347"/>
      <c r="F243" s="348"/>
      <c r="G243" s="348"/>
      <c r="H243" s="348"/>
      <c r="I243" s="348"/>
      <c r="J243" s="348"/>
      <c r="K243" s="348"/>
      <c r="L243" s="349"/>
      <c r="M243" s="350"/>
      <c r="N243" s="351"/>
      <c r="O243" s="351"/>
      <c r="P243" s="351"/>
      <c r="Q243" s="351"/>
      <c r="R243" s="351"/>
      <c r="S243" s="352"/>
      <c r="T243" s="341"/>
      <c r="U243" s="342"/>
      <c r="V243" s="343"/>
      <c r="W243" s="227" t="s">
        <v>17</v>
      </c>
      <c r="X243" s="337"/>
      <c r="Y243" s="338"/>
      <c r="Z243" s="338"/>
      <c r="AA243" s="339"/>
      <c r="AB243" s="340"/>
      <c r="AC243" s="11"/>
      <c r="AP243" s="138"/>
      <c r="AQ243" s="138"/>
    </row>
    <row r="244" spans="2:43" s="3" customFormat="1" ht="15" customHeight="1">
      <c r="B244" s="11"/>
      <c r="C244" s="11"/>
      <c r="D244" s="587"/>
      <c r="E244" s="347"/>
      <c r="F244" s="348"/>
      <c r="G244" s="348"/>
      <c r="H244" s="348"/>
      <c r="I244" s="348"/>
      <c r="J244" s="348"/>
      <c r="K244" s="348"/>
      <c r="L244" s="349"/>
      <c r="M244" s="344" t="s">
        <v>232</v>
      </c>
      <c r="N244" s="345"/>
      <c r="O244" s="345"/>
      <c r="P244" s="345"/>
      <c r="Q244" s="345"/>
      <c r="R244" s="345"/>
      <c r="S244" s="346"/>
      <c r="T244" s="424" t="s">
        <v>228</v>
      </c>
      <c r="U244" s="425"/>
      <c r="V244" s="425"/>
      <c r="W244" s="426"/>
      <c r="X244" s="334"/>
      <c r="Y244" s="335"/>
      <c r="Z244" s="335"/>
      <c r="AA244" s="336"/>
      <c r="AB244" s="427" t="s">
        <v>2</v>
      </c>
      <c r="AC244" s="11"/>
      <c r="AP244" s="138"/>
      <c r="AQ244" s="138"/>
    </row>
    <row r="245" spans="2:43" s="3" customFormat="1" ht="24" customHeight="1">
      <c r="B245" s="11"/>
      <c r="C245" s="11"/>
      <c r="D245" s="587"/>
      <c r="E245" s="347"/>
      <c r="F245" s="348"/>
      <c r="G245" s="348"/>
      <c r="H245" s="348"/>
      <c r="I245" s="348"/>
      <c r="J245" s="348"/>
      <c r="K245" s="348"/>
      <c r="L245" s="349"/>
      <c r="M245" s="350"/>
      <c r="N245" s="351"/>
      <c r="O245" s="351"/>
      <c r="P245" s="351"/>
      <c r="Q245" s="351"/>
      <c r="R245" s="351"/>
      <c r="S245" s="352"/>
      <c r="T245" s="341"/>
      <c r="U245" s="342"/>
      <c r="V245" s="343"/>
      <c r="W245" s="227" t="s">
        <v>339</v>
      </c>
      <c r="X245" s="337"/>
      <c r="Y245" s="338"/>
      <c r="Z245" s="338"/>
      <c r="AA245" s="339"/>
      <c r="AB245" s="427"/>
      <c r="AC245" s="11"/>
      <c r="AP245" s="138"/>
      <c r="AQ245" s="138"/>
    </row>
    <row r="246" spans="2:43" s="3" customFormat="1" ht="15" customHeight="1">
      <c r="B246" s="11"/>
      <c r="C246" s="11"/>
      <c r="D246" s="587"/>
      <c r="E246" s="347"/>
      <c r="F246" s="348"/>
      <c r="G246" s="348"/>
      <c r="H246" s="348"/>
      <c r="I246" s="348"/>
      <c r="J246" s="348"/>
      <c r="K246" s="348"/>
      <c r="L246" s="349"/>
      <c r="M246" s="596" t="s">
        <v>233</v>
      </c>
      <c r="N246" s="597"/>
      <c r="O246" s="597"/>
      <c r="P246" s="597"/>
      <c r="Q246" s="597"/>
      <c r="R246" s="597"/>
      <c r="S246" s="598"/>
      <c r="T246" s="602"/>
      <c r="U246" s="603"/>
      <c r="V246" s="603"/>
      <c r="W246" s="604"/>
      <c r="X246" s="608"/>
      <c r="Y246" s="609"/>
      <c r="Z246" s="609"/>
      <c r="AA246" s="610"/>
      <c r="AB246" s="289" t="s">
        <v>2</v>
      </c>
      <c r="AC246" s="11"/>
      <c r="AP246" s="138"/>
      <c r="AQ246" s="138"/>
    </row>
    <row r="247" spans="2:43" s="3" customFormat="1" ht="24" customHeight="1">
      <c r="B247" s="11"/>
      <c r="C247" s="11"/>
      <c r="D247" s="587"/>
      <c r="E247" s="347"/>
      <c r="F247" s="348"/>
      <c r="G247" s="348"/>
      <c r="H247" s="348"/>
      <c r="I247" s="348"/>
      <c r="J247" s="348"/>
      <c r="K247" s="348"/>
      <c r="L247" s="349"/>
      <c r="M247" s="599"/>
      <c r="N247" s="600"/>
      <c r="O247" s="600"/>
      <c r="P247" s="600"/>
      <c r="Q247" s="600"/>
      <c r="R247" s="600"/>
      <c r="S247" s="601"/>
      <c r="T247" s="605"/>
      <c r="U247" s="606"/>
      <c r="V247" s="606"/>
      <c r="W247" s="607"/>
      <c r="X247" s="337"/>
      <c r="Y247" s="338"/>
      <c r="Z247" s="338"/>
      <c r="AA247" s="339"/>
      <c r="AB247" s="340"/>
      <c r="AC247" s="11"/>
      <c r="AP247" s="138"/>
      <c r="AQ247" s="138"/>
    </row>
    <row r="248" spans="2:43" ht="15" customHeight="1">
      <c r="D248" s="587"/>
      <c r="E248" s="347"/>
      <c r="F248" s="348"/>
      <c r="G248" s="348"/>
      <c r="H248" s="348"/>
      <c r="I248" s="348"/>
      <c r="J248" s="348"/>
      <c r="K248" s="348"/>
      <c r="L248" s="349"/>
      <c r="M248" s="442" t="s">
        <v>229</v>
      </c>
      <c r="N248" s="443"/>
      <c r="O248" s="443"/>
      <c r="P248" s="443"/>
      <c r="Q248" s="443"/>
      <c r="R248" s="443"/>
      <c r="S248" s="443"/>
      <c r="T248" s="443"/>
      <c r="U248" s="443"/>
      <c r="V248" s="443"/>
      <c r="W248" s="443"/>
      <c r="X248" s="443"/>
      <c r="Y248" s="443"/>
      <c r="Z248" s="443"/>
      <c r="AA248" s="443"/>
      <c r="AB248" s="444"/>
      <c r="AE248" s="3"/>
      <c r="AF248" s="3"/>
      <c r="AG248" s="3"/>
      <c r="AH248" s="3"/>
      <c r="AI248" s="3"/>
      <c r="AJ248" s="3"/>
      <c r="AK248" s="3"/>
      <c r="AL248" s="3"/>
      <c r="AM248" s="3"/>
    </row>
    <row r="249" spans="2:43" ht="30" customHeight="1">
      <c r="D249" s="588"/>
      <c r="E249" s="350"/>
      <c r="F249" s="351"/>
      <c r="G249" s="351"/>
      <c r="H249" s="351"/>
      <c r="I249" s="351"/>
      <c r="J249" s="351"/>
      <c r="K249" s="351"/>
      <c r="L249" s="352"/>
      <c r="M249" s="445"/>
      <c r="N249" s="446"/>
      <c r="O249" s="446"/>
      <c r="P249" s="446"/>
      <c r="Q249" s="446"/>
      <c r="R249" s="446"/>
      <c r="S249" s="446"/>
      <c r="T249" s="446"/>
      <c r="U249" s="446"/>
      <c r="V249" s="446"/>
      <c r="W249" s="446"/>
      <c r="X249" s="446"/>
      <c r="Y249" s="446"/>
      <c r="Z249" s="446"/>
      <c r="AA249" s="446"/>
      <c r="AB249" s="447"/>
      <c r="AE249" s="3"/>
      <c r="AF249" s="3"/>
      <c r="AG249" s="3"/>
      <c r="AH249" s="3"/>
      <c r="AI249" s="3"/>
      <c r="AJ249" s="3"/>
      <c r="AK249" s="3"/>
      <c r="AL249" s="3"/>
      <c r="AM249" s="3"/>
    </row>
    <row r="250" spans="2:43" ht="16.5" customHeight="1">
      <c r="D250" s="358" t="s">
        <v>21</v>
      </c>
      <c r="E250" s="344" t="s">
        <v>55</v>
      </c>
      <c r="F250" s="345"/>
      <c r="G250" s="345"/>
      <c r="H250" s="345"/>
      <c r="I250" s="345"/>
      <c r="J250" s="345"/>
      <c r="K250" s="345"/>
      <c r="L250" s="346"/>
      <c r="M250" s="361" t="s">
        <v>257</v>
      </c>
      <c r="N250" s="362"/>
      <c r="O250" s="362"/>
      <c r="P250" s="362"/>
      <c r="Q250" s="362"/>
      <c r="R250" s="362"/>
      <c r="S250" s="363"/>
      <c r="T250" s="324" t="s">
        <v>228</v>
      </c>
      <c r="U250" s="325"/>
      <c r="V250" s="325"/>
      <c r="W250" s="325"/>
      <c r="X250" s="325"/>
      <c r="Y250" s="325"/>
      <c r="Z250" s="325"/>
      <c r="AA250" s="325"/>
      <c r="AB250" s="326"/>
      <c r="AE250" s="3"/>
      <c r="AF250" s="3"/>
      <c r="AG250" s="3"/>
      <c r="AH250" s="3"/>
      <c r="AI250" s="3"/>
      <c r="AJ250" s="3"/>
      <c r="AK250" s="3"/>
      <c r="AL250" s="3"/>
      <c r="AM250" s="3"/>
    </row>
    <row r="251" spans="2:43" ht="22.5" customHeight="1">
      <c r="D251" s="359"/>
      <c r="E251" s="347"/>
      <c r="F251" s="348"/>
      <c r="G251" s="348"/>
      <c r="H251" s="348"/>
      <c r="I251" s="348"/>
      <c r="J251" s="348"/>
      <c r="K251" s="348"/>
      <c r="L251" s="349"/>
      <c r="M251" s="364"/>
      <c r="N251" s="365"/>
      <c r="O251" s="365"/>
      <c r="P251" s="365"/>
      <c r="Q251" s="365"/>
      <c r="R251" s="365"/>
      <c r="S251" s="366"/>
      <c r="T251" s="322"/>
      <c r="U251" s="323"/>
      <c r="V251" s="323"/>
      <c r="W251" s="324" t="s">
        <v>5</v>
      </c>
      <c r="X251" s="325"/>
      <c r="Y251" s="325"/>
      <c r="Z251" s="325"/>
      <c r="AA251" s="325"/>
      <c r="AB251" s="326"/>
      <c r="AE251" s="3"/>
      <c r="AF251" s="3"/>
      <c r="AG251" s="3"/>
      <c r="AH251" s="3"/>
      <c r="AI251" s="3"/>
      <c r="AJ251" s="3"/>
      <c r="AK251" s="3"/>
      <c r="AL251" s="3"/>
      <c r="AM251" s="3"/>
    </row>
    <row r="252" spans="2:43" ht="16.5" customHeight="1">
      <c r="D252" s="359"/>
      <c r="E252" s="347"/>
      <c r="F252" s="348"/>
      <c r="G252" s="348"/>
      <c r="H252" s="348"/>
      <c r="I252" s="348"/>
      <c r="J252" s="348"/>
      <c r="K252" s="348"/>
      <c r="L252" s="349"/>
      <c r="M252" s="282" t="s">
        <v>256</v>
      </c>
      <c r="N252" s="283"/>
      <c r="O252" s="283"/>
      <c r="P252" s="283"/>
      <c r="Q252" s="283"/>
      <c r="R252" s="283"/>
      <c r="S252" s="283"/>
      <c r="T252" s="283"/>
      <c r="U252" s="283"/>
      <c r="V252" s="283"/>
      <c r="W252" s="283"/>
      <c r="X252" s="283"/>
      <c r="Y252" s="283"/>
      <c r="Z252" s="283"/>
      <c r="AA252" s="283"/>
      <c r="AB252" s="327"/>
      <c r="AE252" s="3"/>
      <c r="AF252" s="3"/>
      <c r="AG252" s="3"/>
      <c r="AH252" s="3"/>
      <c r="AI252" s="3"/>
      <c r="AJ252" s="3"/>
      <c r="AK252" s="3"/>
      <c r="AL252" s="3"/>
      <c r="AM252" s="3"/>
    </row>
    <row r="253" spans="2:43" s="3" customFormat="1" ht="15" customHeight="1">
      <c r="B253" s="11"/>
      <c r="C253" s="11"/>
      <c r="D253" s="359"/>
      <c r="E253" s="347"/>
      <c r="F253" s="348"/>
      <c r="G253" s="348"/>
      <c r="H253" s="348"/>
      <c r="I253" s="348"/>
      <c r="J253" s="348"/>
      <c r="K253" s="348"/>
      <c r="L253" s="349"/>
      <c r="M253" s="344" t="s">
        <v>236</v>
      </c>
      <c r="N253" s="345"/>
      <c r="O253" s="345"/>
      <c r="P253" s="345"/>
      <c r="Q253" s="345"/>
      <c r="R253" s="345"/>
      <c r="S253" s="346"/>
      <c r="T253" s="353" t="s">
        <v>254</v>
      </c>
      <c r="U253" s="354"/>
      <c r="V253" s="353" t="s">
        <v>249</v>
      </c>
      <c r="W253" s="354"/>
      <c r="X253" s="912"/>
      <c r="Y253" s="913"/>
      <c r="Z253" s="913"/>
      <c r="AA253" s="913"/>
      <c r="AB253" s="914"/>
      <c r="AC253" s="11"/>
      <c r="AP253" s="138"/>
      <c r="AQ253" s="138"/>
    </row>
    <row r="254" spans="2:43" s="3" customFormat="1" ht="18" customHeight="1">
      <c r="B254" s="11"/>
      <c r="C254" s="11"/>
      <c r="D254" s="359"/>
      <c r="E254" s="347"/>
      <c r="F254" s="348"/>
      <c r="G254" s="348"/>
      <c r="H254" s="348"/>
      <c r="I254" s="348"/>
      <c r="J254" s="348"/>
      <c r="K254" s="348"/>
      <c r="L254" s="349"/>
      <c r="M254" s="347"/>
      <c r="N254" s="348"/>
      <c r="O254" s="348"/>
      <c r="P254" s="348"/>
      <c r="Q254" s="348"/>
      <c r="R254" s="348"/>
      <c r="S254" s="349"/>
      <c r="T254" s="147"/>
      <c r="U254" s="148" t="s">
        <v>252</v>
      </c>
      <c r="V254" s="225"/>
      <c r="W254" s="227" t="s">
        <v>17</v>
      </c>
      <c r="X254" s="367"/>
      <c r="Y254" s="367"/>
      <c r="Z254" s="367"/>
      <c r="AA254" s="367"/>
      <c r="AB254" s="224" t="s">
        <v>2</v>
      </c>
      <c r="AC254" s="11"/>
      <c r="AP254" s="171">
        <v>0</v>
      </c>
      <c r="AQ254" s="122" t="str" cm="1">
        <f t="array" ref="AQ254">_xlfn.SWITCH(AP254,0,"未選択",INDEX(筋交い,AP254))</f>
        <v>未選択</v>
      </c>
    </row>
    <row r="255" spans="2:43" s="3" customFormat="1" ht="18" customHeight="1">
      <c r="B255" s="11"/>
      <c r="C255" s="11"/>
      <c r="D255" s="359"/>
      <c r="E255" s="347"/>
      <c r="F255" s="348"/>
      <c r="G255" s="348"/>
      <c r="H255" s="348"/>
      <c r="I255" s="348"/>
      <c r="J255" s="348"/>
      <c r="K255" s="348"/>
      <c r="L255" s="349"/>
      <c r="M255" s="350"/>
      <c r="N255" s="351"/>
      <c r="O255" s="351"/>
      <c r="P255" s="351"/>
      <c r="Q255" s="351"/>
      <c r="R255" s="351"/>
      <c r="S255" s="352"/>
      <c r="T255" s="147"/>
      <c r="U255" s="148" t="s">
        <v>253</v>
      </c>
      <c r="V255" s="225"/>
      <c r="W255" s="227" t="s">
        <v>17</v>
      </c>
      <c r="X255" s="367"/>
      <c r="Y255" s="367"/>
      <c r="Z255" s="367"/>
      <c r="AA255" s="367"/>
      <c r="AB255" s="224" t="s">
        <v>2</v>
      </c>
      <c r="AC255" s="11"/>
      <c r="AP255" s="138"/>
      <c r="AQ255" s="138"/>
    </row>
    <row r="256" spans="2:43" s="3" customFormat="1" ht="15" customHeight="1">
      <c r="B256" s="11"/>
      <c r="C256" s="11"/>
      <c r="D256" s="359"/>
      <c r="E256" s="347"/>
      <c r="F256" s="348"/>
      <c r="G256" s="348"/>
      <c r="H256" s="348"/>
      <c r="I256" s="348"/>
      <c r="J256" s="348"/>
      <c r="K256" s="348"/>
      <c r="L256" s="349"/>
      <c r="M256" s="344" t="s">
        <v>237</v>
      </c>
      <c r="N256" s="345"/>
      <c r="O256" s="345"/>
      <c r="P256" s="345"/>
      <c r="Q256" s="345"/>
      <c r="R256" s="345"/>
      <c r="S256" s="346"/>
      <c r="T256" s="424" t="s">
        <v>249</v>
      </c>
      <c r="U256" s="425"/>
      <c r="V256" s="425"/>
      <c r="W256" s="426"/>
      <c r="X256" s="334"/>
      <c r="Y256" s="335"/>
      <c r="Z256" s="335"/>
      <c r="AA256" s="336"/>
      <c r="AB256" s="289" t="s">
        <v>2</v>
      </c>
      <c r="AC256" s="11"/>
      <c r="AP256" s="138"/>
      <c r="AQ256" s="138"/>
    </row>
    <row r="257" spans="2:43" s="3" customFormat="1" ht="24" customHeight="1">
      <c r="B257" s="11"/>
      <c r="C257" s="11"/>
      <c r="D257" s="359"/>
      <c r="E257" s="347"/>
      <c r="F257" s="348"/>
      <c r="G257" s="348"/>
      <c r="H257" s="348"/>
      <c r="I257" s="348"/>
      <c r="J257" s="348"/>
      <c r="K257" s="348"/>
      <c r="L257" s="349"/>
      <c r="M257" s="350"/>
      <c r="N257" s="351"/>
      <c r="O257" s="351"/>
      <c r="P257" s="351"/>
      <c r="Q257" s="351"/>
      <c r="R257" s="351"/>
      <c r="S257" s="352"/>
      <c r="T257" s="341"/>
      <c r="U257" s="342"/>
      <c r="V257" s="343"/>
      <c r="W257" s="227" t="s">
        <v>17</v>
      </c>
      <c r="X257" s="337"/>
      <c r="Y257" s="338"/>
      <c r="Z257" s="338"/>
      <c r="AA257" s="339"/>
      <c r="AB257" s="340"/>
      <c r="AC257" s="11"/>
      <c r="AP257" s="138"/>
      <c r="AQ257" s="138"/>
    </row>
    <row r="258" spans="2:43" s="3" customFormat="1" ht="15" customHeight="1">
      <c r="B258" s="11"/>
      <c r="C258" s="11"/>
      <c r="D258" s="359"/>
      <c r="E258" s="347"/>
      <c r="F258" s="348"/>
      <c r="G258" s="348"/>
      <c r="H258" s="348"/>
      <c r="I258" s="348"/>
      <c r="J258" s="348"/>
      <c r="K258" s="348"/>
      <c r="L258" s="349"/>
      <c r="M258" s="344" t="s">
        <v>255</v>
      </c>
      <c r="N258" s="345"/>
      <c r="O258" s="345"/>
      <c r="P258" s="345"/>
      <c r="Q258" s="345"/>
      <c r="R258" s="345"/>
      <c r="S258" s="346"/>
      <c r="T258" s="424" t="s">
        <v>117</v>
      </c>
      <c r="U258" s="425"/>
      <c r="V258" s="425"/>
      <c r="W258" s="426"/>
      <c r="X258" s="334"/>
      <c r="Y258" s="335"/>
      <c r="Z258" s="335"/>
      <c r="AA258" s="336"/>
      <c r="AB258" s="289" t="s">
        <v>2</v>
      </c>
      <c r="AC258" s="11"/>
      <c r="AP258" s="138"/>
      <c r="AQ258" s="138"/>
    </row>
    <row r="259" spans="2:43" s="3" customFormat="1" ht="24" customHeight="1">
      <c r="B259" s="11"/>
      <c r="C259" s="11"/>
      <c r="D259" s="359"/>
      <c r="E259" s="347"/>
      <c r="F259" s="348"/>
      <c r="G259" s="348"/>
      <c r="H259" s="348"/>
      <c r="I259" s="348"/>
      <c r="J259" s="348"/>
      <c r="K259" s="348"/>
      <c r="L259" s="349"/>
      <c r="M259" s="350"/>
      <c r="N259" s="351"/>
      <c r="O259" s="351"/>
      <c r="P259" s="351"/>
      <c r="Q259" s="351"/>
      <c r="R259" s="351"/>
      <c r="S259" s="352"/>
      <c r="T259" s="341"/>
      <c r="U259" s="342"/>
      <c r="V259" s="343"/>
      <c r="W259" s="227" t="s">
        <v>27</v>
      </c>
      <c r="X259" s="337"/>
      <c r="Y259" s="338"/>
      <c r="Z259" s="338"/>
      <c r="AA259" s="339"/>
      <c r="AB259" s="340"/>
      <c r="AC259" s="11"/>
      <c r="AP259" s="138"/>
      <c r="AQ259" s="138"/>
    </row>
    <row r="260" spans="2:43" s="3" customFormat="1" ht="15" customHeight="1">
      <c r="B260" s="11"/>
      <c r="C260" s="11"/>
      <c r="D260" s="359"/>
      <c r="E260" s="347"/>
      <c r="F260" s="348"/>
      <c r="G260" s="348"/>
      <c r="H260" s="348"/>
      <c r="I260" s="348"/>
      <c r="J260" s="348"/>
      <c r="K260" s="348"/>
      <c r="L260" s="349"/>
      <c r="M260" s="596" t="s">
        <v>238</v>
      </c>
      <c r="N260" s="597"/>
      <c r="O260" s="597"/>
      <c r="P260" s="597"/>
      <c r="Q260" s="597"/>
      <c r="R260" s="597"/>
      <c r="S260" s="598"/>
      <c r="T260" s="602"/>
      <c r="U260" s="603"/>
      <c r="V260" s="603"/>
      <c r="W260" s="604"/>
      <c r="X260" s="608"/>
      <c r="Y260" s="609"/>
      <c r="Z260" s="609"/>
      <c r="AA260" s="610"/>
      <c r="AB260" s="427" t="s">
        <v>2</v>
      </c>
      <c r="AC260" s="11"/>
      <c r="AP260" s="138"/>
      <c r="AQ260" s="138"/>
    </row>
    <row r="261" spans="2:43" s="3" customFormat="1" ht="24" customHeight="1">
      <c r="B261" s="11"/>
      <c r="C261" s="11"/>
      <c r="D261" s="359"/>
      <c r="E261" s="347"/>
      <c r="F261" s="348"/>
      <c r="G261" s="348"/>
      <c r="H261" s="348"/>
      <c r="I261" s="348"/>
      <c r="J261" s="348"/>
      <c r="K261" s="348"/>
      <c r="L261" s="349"/>
      <c r="M261" s="599"/>
      <c r="N261" s="600"/>
      <c r="O261" s="600"/>
      <c r="P261" s="600"/>
      <c r="Q261" s="600"/>
      <c r="R261" s="600"/>
      <c r="S261" s="601"/>
      <c r="T261" s="605"/>
      <c r="U261" s="606"/>
      <c r="V261" s="606"/>
      <c r="W261" s="607"/>
      <c r="X261" s="337"/>
      <c r="Y261" s="338"/>
      <c r="Z261" s="338"/>
      <c r="AA261" s="339"/>
      <c r="AB261" s="340"/>
      <c r="AC261" s="11"/>
      <c r="AP261" s="138"/>
      <c r="AQ261" s="138"/>
    </row>
    <row r="262" spans="2:43" ht="15" customHeight="1">
      <c r="D262" s="359"/>
      <c r="E262" s="347"/>
      <c r="F262" s="348"/>
      <c r="G262" s="348"/>
      <c r="H262" s="348"/>
      <c r="I262" s="348"/>
      <c r="J262" s="348"/>
      <c r="K262" s="348"/>
      <c r="L262" s="349"/>
      <c r="M262" s="442" t="s">
        <v>239</v>
      </c>
      <c r="N262" s="443"/>
      <c r="O262" s="443"/>
      <c r="P262" s="443"/>
      <c r="Q262" s="443"/>
      <c r="R262" s="443"/>
      <c r="S262" s="443"/>
      <c r="T262" s="443"/>
      <c r="U262" s="443"/>
      <c r="V262" s="443"/>
      <c r="W262" s="443"/>
      <c r="X262" s="443"/>
      <c r="Y262" s="443"/>
      <c r="Z262" s="443"/>
      <c r="AA262" s="443"/>
      <c r="AB262" s="444"/>
      <c r="AE262" s="3"/>
      <c r="AF262" s="3"/>
      <c r="AG262" s="3"/>
      <c r="AH262" s="3"/>
      <c r="AI262" s="3"/>
      <c r="AJ262" s="3"/>
      <c r="AK262" s="3"/>
      <c r="AL262" s="3"/>
      <c r="AM262" s="3"/>
    </row>
    <row r="263" spans="2:43" ht="30" customHeight="1">
      <c r="D263" s="431"/>
      <c r="E263" s="350"/>
      <c r="F263" s="351"/>
      <c r="G263" s="351"/>
      <c r="H263" s="351"/>
      <c r="I263" s="351"/>
      <c r="J263" s="351"/>
      <c r="K263" s="351"/>
      <c r="L263" s="352"/>
      <c r="M263" s="561"/>
      <c r="N263" s="562"/>
      <c r="O263" s="562"/>
      <c r="P263" s="562"/>
      <c r="Q263" s="562"/>
      <c r="R263" s="562"/>
      <c r="S263" s="562"/>
      <c r="T263" s="562"/>
      <c r="U263" s="562"/>
      <c r="V263" s="562"/>
      <c r="W263" s="562"/>
      <c r="X263" s="562"/>
      <c r="Y263" s="562"/>
      <c r="Z263" s="562"/>
      <c r="AA263" s="562"/>
      <c r="AB263" s="563"/>
      <c r="AE263" s="3"/>
      <c r="AF263" s="3"/>
      <c r="AG263" s="3"/>
      <c r="AH263" s="3"/>
      <c r="AI263" s="3"/>
      <c r="AJ263" s="3"/>
      <c r="AK263" s="3"/>
      <c r="AL263" s="3"/>
      <c r="AM263" s="3"/>
    </row>
    <row r="264" spans="2:43" s="3" customFormat="1" ht="15" customHeight="1">
      <c r="B264" s="11"/>
      <c r="C264" s="11"/>
      <c r="D264" s="441" t="s">
        <v>22</v>
      </c>
      <c r="E264" s="344" t="s">
        <v>56</v>
      </c>
      <c r="F264" s="345"/>
      <c r="G264" s="345"/>
      <c r="H264" s="345"/>
      <c r="I264" s="345"/>
      <c r="J264" s="345"/>
      <c r="K264" s="345"/>
      <c r="L264" s="345"/>
      <c r="M264" s="345"/>
      <c r="N264" s="345"/>
      <c r="O264" s="345"/>
      <c r="P264" s="345"/>
      <c r="Q264" s="345"/>
      <c r="R264" s="345"/>
      <c r="S264" s="346"/>
      <c r="T264" s="424" t="s">
        <v>228</v>
      </c>
      <c r="U264" s="425"/>
      <c r="V264" s="425"/>
      <c r="W264" s="426"/>
      <c r="X264" s="398"/>
      <c r="Y264" s="625"/>
      <c r="Z264" s="625"/>
      <c r="AA264" s="625"/>
      <c r="AB264" s="289" t="s">
        <v>2</v>
      </c>
      <c r="AC264" s="11"/>
      <c r="AP264" s="138"/>
      <c r="AQ264" s="138"/>
    </row>
    <row r="265" spans="2:43" s="3" customFormat="1" ht="34.5" customHeight="1">
      <c r="B265" s="11"/>
      <c r="C265" s="11"/>
      <c r="D265" s="441"/>
      <c r="E265" s="350"/>
      <c r="F265" s="351"/>
      <c r="G265" s="351"/>
      <c r="H265" s="351"/>
      <c r="I265" s="351"/>
      <c r="J265" s="351"/>
      <c r="K265" s="351"/>
      <c r="L265" s="351"/>
      <c r="M265" s="351"/>
      <c r="N265" s="351"/>
      <c r="O265" s="351"/>
      <c r="P265" s="351"/>
      <c r="Q265" s="351"/>
      <c r="R265" s="351"/>
      <c r="S265" s="352"/>
      <c r="T265" s="322"/>
      <c r="U265" s="323"/>
      <c r="V265" s="564"/>
      <c r="W265" s="228" t="s">
        <v>5</v>
      </c>
      <c r="X265" s="334"/>
      <c r="Y265" s="335"/>
      <c r="Z265" s="335"/>
      <c r="AA265" s="335"/>
      <c r="AB265" s="427"/>
      <c r="AC265" s="11"/>
      <c r="AP265" s="138"/>
      <c r="AQ265" s="138"/>
    </row>
    <row r="266" spans="2:43" ht="18" customHeight="1">
      <c r="D266" s="358" t="s">
        <v>23</v>
      </c>
      <c r="E266" s="344" t="s">
        <v>258</v>
      </c>
      <c r="F266" s="345"/>
      <c r="G266" s="345"/>
      <c r="H266" s="345"/>
      <c r="I266" s="345"/>
      <c r="J266" s="345"/>
      <c r="K266" s="345"/>
      <c r="L266" s="346"/>
      <c r="M266" s="361" t="s">
        <v>257</v>
      </c>
      <c r="N266" s="362"/>
      <c r="O266" s="362"/>
      <c r="P266" s="362"/>
      <c r="Q266" s="362"/>
      <c r="R266" s="362"/>
      <c r="S266" s="363"/>
      <c r="T266" s="568" t="s">
        <v>259</v>
      </c>
      <c r="U266" s="569"/>
      <c r="V266" s="569"/>
      <c r="W266" s="569"/>
      <c r="X266" s="569"/>
      <c r="Y266" s="569"/>
      <c r="Z266" s="569"/>
      <c r="AA266" s="569"/>
      <c r="AB266" s="570"/>
      <c r="AE266" s="3"/>
      <c r="AF266" s="3"/>
      <c r="AG266" s="3"/>
      <c r="AH266" s="3"/>
      <c r="AI266" s="3"/>
      <c r="AJ266" s="3"/>
      <c r="AK266" s="3"/>
      <c r="AL266" s="3"/>
      <c r="AM266" s="3"/>
    </row>
    <row r="267" spans="2:43" ht="18" customHeight="1">
      <c r="D267" s="359"/>
      <c r="E267" s="347"/>
      <c r="F267" s="348"/>
      <c r="G267" s="348"/>
      <c r="H267" s="348"/>
      <c r="I267" s="348"/>
      <c r="J267" s="348"/>
      <c r="K267" s="348"/>
      <c r="L267" s="349"/>
      <c r="M267" s="364"/>
      <c r="N267" s="365"/>
      <c r="O267" s="365"/>
      <c r="P267" s="365"/>
      <c r="Q267" s="365"/>
      <c r="R267" s="365"/>
      <c r="S267" s="366"/>
      <c r="T267" s="322"/>
      <c r="U267" s="323"/>
      <c r="V267" s="323"/>
      <c r="W267" s="324" t="s">
        <v>27</v>
      </c>
      <c r="X267" s="325"/>
      <c r="Y267" s="325"/>
      <c r="Z267" s="325"/>
      <c r="AA267" s="325"/>
      <c r="AB267" s="326"/>
      <c r="AE267" s="3"/>
      <c r="AF267" s="3"/>
      <c r="AG267" s="3"/>
      <c r="AH267" s="3"/>
      <c r="AI267" s="3"/>
      <c r="AJ267" s="3"/>
      <c r="AK267" s="3"/>
      <c r="AL267" s="3"/>
      <c r="AM267" s="3"/>
    </row>
    <row r="268" spans="2:43" ht="16.5" customHeight="1">
      <c r="D268" s="359"/>
      <c r="E268" s="347"/>
      <c r="F268" s="348"/>
      <c r="G268" s="348"/>
      <c r="H268" s="348"/>
      <c r="I268" s="348"/>
      <c r="J268" s="348"/>
      <c r="K268" s="348"/>
      <c r="L268" s="349"/>
      <c r="M268" s="282" t="s">
        <v>256</v>
      </c>
      <c r="N268" s="283"/>
      <c r="O268" s="283"/>
      <c r="P268" s="283"/>
      <c r="Q268" s="283"/>
      <c r="R268" s="283"/>
      <c r="S268" s="283"/>
      <c r="T268" s="283"/>
      <c r="U268" s="283"/>
      <c r="V268" s="283"/>
      <c r="W268" s="283"/>
      <c r="X268" s="283"/>
      <c r="Y268" s="283"/>
      <c r="Z268" s="283"/>
      <c r="AA268" s="283"/>
      <c r="AB268" s="327"/>
      <c r="AE268" s="3"/>
      <c r="AF268" s="3"/>
      <c r="AG268" s="3"/>
      <c r="AH268" s="3"/>
      <c r="AI268" s="3"/>
      <c r="AJ268" s="3"/>
      <c r="AK268" s="3"/>
      <c r="AL268" s="3"/>
      <c r="AM268" s="3"/>
    </row>
    <row r="269" spans="2:43" s="3" customFormat="1" ht="18" customHeight="1">
      <c r="B269" s="11"/>
      <c r="C269" s="11"/>
      <c r="D269" s="359"/>
      <c r="E269" s="347"/>
      <c r="F269" s="348"/>
      <c r="G269" s="348"/>
      <c r="H269" s="348"/>
      <c r="I269" s="348"/>
      <c r="J269" s="348"/>
      <c r="K269" s="348"/>
      <c r="L269" s="349"/>
      <c r="M269" s="344" t="s">
        <v>58</v>
      </c>
      <c r="N269" s="345"/>
      <c r="O269" s="345"/>
      <c r="P269" s="345"/>
      <c r="Q269" s="345"/>
      <c r="R269" s="345"/>
      <c r="S269" s="346"/>
      <c r="T269" s="424" t="s">
        <v>117</v>
      </c>
      <c r="U269" s="425"/>
      <c r="V269" s="425"/>
      <c r="W269" s="426"/>
      <c r="X269" s="334"/>
      <c r="Y269" s="335"/>
      <c r="Z269" s="335"/>
      <c r="AA269" s="336"/>
      <c r="AB269" s="289" t="s">
        <v>2</v>
      </c>
      <c r="AC269" s="11"/>
      <c r="AP269" s="138"/>
      <c r="AQ269" s="138"/>
    </row>
    <row r="270" spans="2:43" s="3" customFormat="1" ht="30" customHeight="1">
      <c r="B270" s="11"/>
      <c r="C270" s="11"/>
      <c r="D270" s="359"/>
      <c r="E270" s="347"/>
      <c r="F270" s="348"/>
      <c r="G270" s="348"/>
      <c r="H270" s="348"/>
      <c r="I270" s="348"/>
      <c r="J270" s="348"/>
      <c r="K270" s="348"/>
      <c r="L270" s="349"/>
      <c r="M270" s="347"/>
      <c r="N270" s="348"/>
      <c r="O270" s="348"/>
      <c r="P270" s="348"/>
      <c r="Q270" s="348"/>
      <c r="R270" s="348"/>
      <c r="S270" s="349"/>
      <c r="T270" s="341"/>
      <c r="U270" s="342"/>
      <c r="V270" s="343"/>
      <c r="W270" s="227" t="s">
        <v>27</v>
      </c>
      <c r="X270" s="337"/>
      <c r="Y270" s="338"/>
      <c r="Z270" s="338"/>
      <c r="AA270" s="339"/>
      <c r="AB270" s="340"/>
      <c r="AC270" s="11"/>
      <c r="AP270" s="138"/>
      <c r="AQ270" s="138"/>
    </row>
    <row r="271" spans="2:43" s="3" customFormat="1" ht="18" customHeight="1">
      <c r="B271" s="11"/>
      <c r="C271" s="11"/>
      <c r="D271" s="359"/>
      <c r="E271" s="347"/>
      <c r="F271" s="348"/>
      <c r="G271" s="348"/>
      <c r="H271" s="348"/>
      <c r="I271" s="348"/>
      <c r="J271" s="348"/>
      <c r="K271" s="348"/>
      <c r="L271" s="349"/>
      <c r="M271" s="344" t="s">
        <v>240</v>
      </c>
      <c r="N271" s="345"/>
      <c r="O271" s="345"/>
      <c r="P271" s="345"/>
      <c r="Q271" s="345"/>
      <c r="R271" s="345"/>
      <c r="S271" s="346"/>
      <c r="T271" s="424" t="s">
        <v>117</v>
      </c>
      <c r="U271" s="425"/>
      <c r="V271" s="425"/>
      <c r="W271" s="426"/>
      <c r="X271" s="334"/>
      <c r="Y271" s="335"/>
      <c r="Z271" s="335"/>
      <c r="AA271" s="336"/>
      <c r="AB271" s="289" t="s">
        <v>2</v>
      </c>
      <c r="AC271" s="11"/>
      <c r="AP271" s="138"/>
      <c r="AQ271" s="138"/>
    </row>
    <row r="272" spans="2:43" s="3" customFormat="1" ht="30" customHeight="1">
      <c r="B272" s="11"/>
      <c r="C272" s="11"/>
      <c r="D272" s="359"/>
      <c r="E272" s="347"/>
      <c r="F272" s="348"/>
      <c r="G272" s="348"/>
      <c r="H272" s="348"/>
      <c r="I272" s="348"/>
      <c r="J272" s="348"/>
      <c r="K272" s="348"/>
      <c r="L272" s="349"/>
      <c r="M272" s="350"/>
      <c r="N272" s="351"/>
      <c r="O272" s="351"/>
      <c r="P272" s="351"/>
      <c r="Q272" s="351"/>
      <c r="R272" s="351"/>
      <c r="S272" s="352"/>
      <c r="T272" s="322"/>
      <c r="U272" s="323"/>
      <c r="V272" s="564"/>
      <c r="W272" s="228" t="s">
        <v>27</v>
      </c>
      <c r="X272" s="337"/>
      <c r="Y272" s="338"/>
      <c r="Z272" s="338"/>
      <c r="AA272" s="339"/>
      <c r="AB272" s="340"/>
      <c r="AC272" s="11"/>
      <c r="AP272" s="138"/>
      <c r="AQ272" s="138"/>
    </row>
    <row r="273" spans="2:43" ht="36" customHeight="1">
      <c r="D273" s="359"/>
      <c r="E273" s="347"/>
      <c r="F273" s="348"/>
      <c r="G273" s="348"/>
      <c r="H273" s="348"/>
      <c r="I273" s="348"/>
      <c r="J273" s="348"/>
      <c r="K273" s="348"/>
      <c r="L273" s="349"/>
      <c r="M273" s="350" t="s">
        <v>193</v>
      </c>
      <c r="N273" s="351"/>
      <c r="O273" s="351"/>
      <c r="P273" s="351"/>
      <c r="Q273" s="351"/>
      <c r="R273" s="351"/>
      <c r="S273" s="351"/>
      <c r="T273" s="565"/>
      <c r="U273" s="566"/>
      <c r="V273" s="566"/>
      <c r="W273" s="567"/>
      <c r="X273" s="398"/>
      <c r="Y273" s="625"/>
      <c r="Z273" s="625"/>
      <c r="AA273" s="626"/>
      <c r="AB273" s="219" t="s">
        <v>2</v>
      </c>
      <c r="AE273" s="3"/>
      <c r="AF273" s="3"/>
      <c r="AG273" s="3"/>
      <c r="AH273" s="3"/>
      <c r="AI273" s="3"/>
      <c r="AJ273" s="3"/>
      <c r="AK273" s="3"/>
      <c r="AL273" s="3"/>
    </row>
    <row r="274" spans="2:43" ht="15" customHeight="1">
      <c r="D274" s="359"/>
      <c r="E274" s="347"/>
      <c r="F274" s="348"/>
      <c r="G274" s="348"/>
      <c r="H274" s="348"/>
      <c r="I274" s="348"/>
      <c r="J274" s="348"/>
      <c r="K274" s="348"/>
      <c r="L274" s="349"/>
      <c r="M274" s="442" t="s">
        <v>212</v>
      </c>
      <c r="N274" s="443"/>
      <c r="O274" s="443"/>
      <c r="P274" s="443"/>
      <c r="Q274" s="443"/>
      <c r="R274" s="443"/>
      <c r="S274" s="443"/>
      <c r="T274" s="443"/>
      <c r="U274" s="443"/>
      <c r="V274" s="443"/>
      <c r="W274" s="443"/>
      <c r="X274" s="443"/>
      <c r="Y274" s="443"/>
      <c r="Z274" s="443"/>
      <c r="AA274" s="443"/>
      <c r="AB274" s="444"/>
    </row>
    <row r="275" spans="2:43" ht="30" customHeight="1">
      <c r="D275" s="360"/>
      <c r="E275" s="315"/>
      <c r="F275" s="316"/>
      <c r="G275" s="316"/>
      <c r="H275" s="316"/>
      <c r="I275" s="316"/>
      <c r="J275" s="316"/>
      <c r="K275" s="316"/>
      <c r="L275" s="317"/>
      <c r="M275" s="909"/>
      <c r="N275" s="910"/>
      <c r="O275" s="910"/>
      <c r="P275" s="910"/>
      <c r="Q275" s="910"/>
      <c r="R275" s="910"/>
      <c r="S275" s="910"/>
      <c r="T275" s="910"/>
      <c r="U275" s="910"/>
      <c r="V275" s="910"/>
      <c r="W275" s="910"/>
      <c r="X275" s="910"/>
      <c r="Y275" s="910"/>
      <c r="Z275" s="910"/>
      <c r="AA275" s="910"/>
      <c r="AB275" s="911"/>
    </row>
    <row r="276" spans="2:43" s="3" customFormat="1" ht="38.25" customHeight="1">
      <c r="B276" s="11"/>
      <c r="C276" s="11"/>
      <c r="D276" s="68"/>
      <c r="E276" s="68"/>
      <c r="F276" s="68"/>
      <c r="G276" s="68"/>
      <c r="H276" s="68"/>
      <c r="I276" s="68"/>
      <c r="J276" s="68"/>
      <c r="K276" s="68"/>
      <c r="L276" s="68"/>
      <c r="M276" s="68"/>
      <c r="N276" s="68"/>
      <c r="O276" s="482" t="s">
        <v>242</v>
      </c>
      <c r="P276" s="482"/>
      <c r="Q276" s="482"/>
      <c r="R276" s="482"/>
      <c r="S276" s="482"/>
      <c r="T276" s="482"/>
      <c r="U276" s="482"/>
      <c r="V276" s="482"/>
      <c r="W276" s="482"/>
      <c r="X276" s="482"/>
      <c r="Y276" s="482"/>
      <c r="Z276" s="482"/>
      <c r="AA276" s="482"/>
      <c r="AB276" s="93"/>
      <c r="AC276" s="11"/>
      <c r="AP276" s="138"/>
      <c r="AQ276" s="138"/>
    </row>
    <row r="277" spans="2:43" s="3" customFormat="1" ht="6.75" customHeight="1">
      <c r="B277" s="11"/>
      <c r="C277" s="11"/>
      <c r="D277" s="70"/>
      <c r="E277" s="70"/>
      <c r="F277" s="70"/>
      <c r="G277" s="70"/>
      <c r="H277" s="70"/>
      <c r="I277" s="70"/>
      <c r="J277" s="70"/>
      <c r="K277" s="70"/>
      <c r="L277" s="70"/>
      <c r="M277" s="70"/>
      <c r="N277" s="70"/>
      <c r="O277" s="71"/>
      <c r="P277" s="71"/>
      <c r="Q277" s="71"/>
      <c r="R277" s="71"/>
      <c r="S277" s="71"/>
      <c r="T277" s="71"/>
      <c r="U277" s="71"/>
      <c r="V277" s="71"/>
      <c r="W277" s="71"/>
      <c r="X277" s="71"/>
      <c r="Y277" s="71"/>
      <c r="Z277" s="71"/>
      <c r="AA277" s="71"/>
      <c r="AB277" s="94"/>
      <c r="AC277" s="11"/>
      <c r="AP277" s="138"/>
      <c r="AQ277" s="138"/>
    </row>
    <row r="278" spans="2:43" s="4" customFormat="1" ht="15" customHeight="1">
      <c r="B278" s="50"/>
      <c r="C278" s="50"/>
      <c r="D278" s="583" t="s">
        <v>59</v>
      </c>
      <c r="E278" s="584"/>
      <c r="F278" s="584"/>
      <c r="G278" s="584"/>
      <c r="H278" s="584"/>
      <c r="I278" s="584"/>
      <c r="J278" s="584"/>
      <c r="K278" s="584"/>
      <c r="L278" s="584"/>
      <c r="M278" s="584"/>
      <c r="N278" s="584"/>
      <c r="O278" s="584"/>
      <c r="P278" s="584"/>
      <c r="Q278" s="584"/>
      <c r="R278" s="584"/>
      <c r="S278" s="584"/>
      <c r="T278" s="584"/>
      <c r="U278" s="584"/>
      <c r="V278" s="584"/>
      <c r="W278" s="584"/>
      <c r="X278" s="584"/>
      <c r="Y278" s="584"/>
      <c r="Z278" s="584"/>
      <c r="AA278" s="584"/>
      <c r="AB278" s="585"/>
      <c r="AC278" s="50"/>
      <c r="AH278" s="3"/>
      <c r="AI278" s="3"/>
      <c r="AJ278" s="3"/>
      <c r="AP278" s="141"/>
      <c r="AQ278" s="141"/>
    </row>
    <row r="279" spans="2:43" ht="16.5" customHeight="1">
      <c r="D279" s="549" t="s">
        <v>20</v>
      </c>
      <c r="E279" s="546" t="s">
        <v>60</v>
      </c>
      <c r="F279" s="547"/>
      <c r="G279" s="547"/>
      <c r="H279" s="547"/>
      <c r="I279" s="547"/>
      <c r="J279" s="547"/>
      <c r="K279" s="547"/>
      <c r="L279" s="548"/>
      <c r="M279" s="361" t="s">
        <v>257</v>
      </c>
      <c r="N279" s="362"/>
      <c r="O279" s="362"/>
      <c r="P279" s="362"/>
      <c r="Q279" s="362"/>
      <c r="R279" s="362"/>
      <c r="S279" s="363"/>
      <c r="T279" s="324" t="s">
        <v>228</v>
      </c>
      <c r="U279" s="325"/>
      <c r="V279" s="325"/>
      <c r="W279" s="325"/>
      <c r="X279" s="325"/>
      <c r="Y279" s="325"/>
      <c r="Z279" s="325"/>
      <c r="AA279" s="325"/>
      <c r="AB279" s="326"/>
      <c r="AH279" s="3"/>
      <c r="AI279" s="3"/>
      <c r="AJ279" s="3"/>
    </row>
    <row r="280" spans="2:43" ht="22.5" customHeight="1">
      <c r="D280" s="359"/>
      <c r="E280" s="347"/>
      <c r="F280" s="348"/>
      <c r="G280" s="348"/>
      <c r="H280" s="348"/>
      <c r="I280" s="348"/>
      <c r="J280" s="348"/>
      <c r="K280" s="348"/>
      <c r="L280" s="349"/>
      <c r="M280" s="364"/>
      <c r="N280" s="365"/>
      <c r="O280" s="365"/>
      <c r="P280" s="365"/>
      <c r="Q280" s="365"/>
      <c r="R280" s="365"/>
      <c r="S280" s="366"/>
      <c r="T280" s="491"/>
      <c r="U280" s="492"/>
      <c r="V280" s="492"/>
      <c r="W280" s="324" t="s">
        <v>5</v>
      </c>
      <c r="X280" s="325"/>
      <c r="Y280" s="325"/>
      <c r="Z280" s="325"/>
      <c r="AA280" s="325"/>
      <c r="AB280" s="326"/>
      <c r="AH280" s="3"/>
      <c r="AI280" s="3"/>
      <c r="AJ280" s="3"/>
    </row>
    <row r="281" spans="2:43" ht="16.5" customHeight="1">
      <c r="D281" s="359"/>
      <c r="E281" s="347"/>
      <c r="F281" s="348"/>
      <c r="G281" s="348"/>
      <c r="H281" s="348"/>
      <c r="I281" s="348"/>
      <c r="J281" s="348"/>
      <c r="K281" s="348"/>
      <c r="L281" s="349"/>
      <c r="M281" s="282" t="s">
        <v>256</v>
      </c>
      <c r="N281" s="283"/>
      <c r="O281" s="283"/>
      <c r="P281" s="283"/>
      <c r="Q281" s="283"/>
      <c r="R281" s="283"/>
      <c r="S281" s="283"/>
      <c r="T281" s="283"/>
      <c r="U281" s="283"/>
      <c r="V281" s="283"/>
      <c r="W281" s="283"/>
      <c r="X281" s="283"/>
      <c r="Y281" s="283"/>
      <c r="Z281" s="283"/>
      <c r="AA281" s="283"/>
      <c r="AB281" s="327"/>
      <c r="AH281" s="3"/>
      <c r="AI281" s="3"/>
      <c r="AJ281" s="3"/>
    </row>
    <row r="282" spans="2:43" s="3" customFormat="1" ht="15" customHeight="1">
      <c r="B282" s="11"/>
      <c r="C282" s="11"/>
      <c r="D282" s="359"/>
      <c r="E282" s="347"/>
      <c r="F282" s="348"/>
      <c r="G282" s="348"/>
      <c r="H282" s="348"/>
      <c r="I282" s="348"/>
      <c r="J282" s="348"/>
      <c r="K282" s="348"/>
      <c r="L282" s="349"/>
      <c r="M282" s="350" t="s">
        <v>61</v>
      </c>
      <c r="N282" s="351"/>
      <c r="O282" s="351"/>
      <c r="P282" s="351"/>
      <c r="Q282" s="351"/>
      <c r="R282" s="351"/>
      <c r="S282" s="352"/>
      <c r="T282" s="353" t="s">
        <v>251</v>
      </c>
      <c r="U282" s="354"/>
      <c r="V282" s="353" t="s">
        <v>249</v>
      </c>
      <c r="W282" s="354"/>
      <c r="X282" s="512"/>
      <c r="Y282" s="513"/>
      <c r="Z282" s="513"/>
      <c r="AA282" s="514"/>
      <c r="AB282" s="427" t="s">
        <v>2</v>
      </c>
      <c r="AC282" s="11"/>
      <c r="AP282" s="138"/>
      <c r="AQ282" s="138"/>
    </row>
    <row r="283" spans="2:43" s="3" customFormat="1" ht="30" customHeight="1">
      <c r="B283" s="11"/>
      <c r="C283" s="11"/>
      <c r="D283" s="359"/>
      <c r="E283" s="347"/>
      <c r="F283" s="348"/>
      <c r="G283" s="348"/>
      <c r="H283" s="348"/>
      <c r="I283" s="348"/>
      <c r="J283" s="348"/>
      <c r="K283" s="348"/>
      <c r="L283" s="349"/>
      <c r="M283" s="282"/>
      <c r="N283" s="283"/>
      <c r="O283" s="283"/>
      <c r="P283" s="283"/>
      <c r="Q283" s="283"/>
      <c r="R283" s="283"/>
      <c r="S283" s="284"/>
      <c r="T283" s="229"/>
      <c r="U283" s="227" t="s">
        <v>17</v>
      </c>
      <c r="V283" s="214"/>
      <c r="W283" s="227" t="s">
        <v>17</v>
      </c>
      <c r="X283" s="506"/>
      <c r="Y283" s="507"/>
      <c r="Z283" s="507"/>
      <c r="AA283" s="515"/>
      <c r="AB283" s="427"/>
      <c r="AC283" s="11"/>
      <c r="AP283" s="138"/>
      <c r="AQ283" s="138"/>
    </row>
    <row r="284" spans="2:43" ht="15" customHeight="1">
      <c r="D284" s="359"/>
      <c r="E284" s="347"/>
      <c r="F284" s="348"/>
      <c r="G284" s="348"/>
      <c r="H284" s="348"/>
      <c r="I284" s="348"/>
      <c r="J284" s="348"/>
      <c r="K284" s="348"/>
      <c r="L284" s="349"/>
      <c r="M284" s="282" t="s">
        <v>62</v>
      </c>
      <c r="N284" s="283"/>
      <c r="O284" s="283"/>
      <c r="P284" s="283"/>
      <c r="Q284" s="283"/>
      <c r="R284" s="283"/>
      <c r="S284" s="284"/>
      <c r="T284" s="353" t="s">
        <v>250</v>
      </c>
      <c r="U284" s="354"/>
      <c r="V284" s="353" t="s">
        <v>249</v>
      </c>
      <c r="W284" s="354"/>
      <c r="X284" s="512"/>
      <c r="Y284" s="513"/>
      <c r="Z284" s="513"/>
      <c r="AA284" s="514"/>
      <c r="AB284" s="289" t="s">
        <v>2</v>
      </c>
    </row>
    <row r="285" spans="2:43" ht="30" customHeight="1">
      <c r="D285" s="359"/>
      <c r="E285" s="347"/>
      <c r="F285" s="348"/>
      <c r="G285" s="348"/>
      <c r="H285" s="348"/>
      <c r="I285" s="348"/>
      <c r="J285" s="348"/>
      <c r="K285" s="348"/>
      <c r="L285" s="349"/>
      <c r="M285" s="282"/>
      <c r="N285" s="283"/>
      <c r="O285" s="283"/>
      <c r="P285" s="283"/>
      <c r="Q285" s="283"/>
      <c r="R285" s="283"/>
      <c r="S285" s="284"/>
      <c r="T285" s="229"/>
      <c r="U285" s="227" t="s">
        <v>17</v>
      </c>
      <c r="V285" s="214"/>
      <c r="W285" s="227" t="s">
        <v>17</v>
      </c>
      <c r="X285" s="506"/>
      <c r="Y285" s="507"/>
      <c r="Z285" s="507"/>
      <c r="AA285" s="515"/>
      <c r="AB285" s="427"/>
    </row>
    <row r="286" spans="2:43" ht="15" customHeight="1">
      <c r="D286" s="359"/>
      <c r="E286" s="347"/>
      <c r="F286" s="348"/>
      <c r="G286" s="348"/>
      <c r="H286" s="348"/>
      <c r="I286" s="348"/>
      <c r="J286" s="348"/>
      <c r="K286" s="348"/>
      <c r="L286" s="349"/>
      <c r="M286" s="282" t="s">
        <v>63</v>
      </c>
      <c r="N286" s="283"/>
      <c r="O286" s="283"/>
      <c r="P286" s="283"/>
      <c r="Q286" s="283"/>
      <c r="R286" s="283"/>
      <c r="S286" s="284"/>
      <c r="T286" s="353" t="s">
        <v>250</v>
      </c>
      <c r="U286" s="354"/>
      <c r="V286" s="353" t="s">
        <v>249</v>
      </c>
      <c r="W286" s="354"/>
      <c r="X286" s="512"/>
      <c r="Y286" s="513"/>
      <c r="Z286" s="513"/>
      <c r="AA286" s="514"/>
      <c r="AB286" s="394" t="s">
        <v>2</v>
      </c>
    </row>
    <row r="287" spans="2:43" ht="30" customHeight="1">
      <c r="D287" s="359"/>
      <c r="E287" s="347"/>
      <c r="F287" s="348"/>
      <c r="G287" s="348"/>
      <c r="H287" s="348"/>
      <c r="I287" s="348"/>
      <c r="J287" s="348"/>
      <c r="K287" s="348"/>
      <c r="L287" s="349"/>
      <c r="M287" s="282"/>
      <c r="N287" s="283"/>
      <c r="O287" s="283"/>
      <c r="P287" s="283"/>
      <c r="Q287" s="283"/>
      <c r="R287" s="283"/>
      <c r="S287" s="284"/>
      <c r="T287" s="229"/>
      <c r="U287" s="227" t="s">
        <v>17</v>
      </c>
      <c r="V287" s="214"/>
      <c r="W287" s="227" t="s">
        <v>17</v>
      </c>
      <c r="X287" s="506"/>
      <c r="Y287" s="507"/>
      <c r="Z287" s="507"/>
      <c r="AA287" s="515"/>
      <c r="AB287" s="394"/>
    </row>
    <row r="288" spans="2:43" ht="11.25" customHeight="1">
      <c r="D288" s="359"/>
      <c r="E288" s="347"/>
      <c r="F288" s="348"/>
      <c r="G288" s="348"/>
      <c r="H288" s="348"/>
      <c r="I288" s="348"/>
      <c r="J288" s="348"/>
      <c r="K288" s="348"/>
      <c r="L288" s="349"/>
      <c r="M288" s="282" t="s">
        <v>64</v>
      </c>
      <c r="N288" s="283"/>
      <c r="O288" s="283"/>
      <c r="P288" s="283"/>
      <c r="Q288" s="283"/>
      <c r="R288" s="283"/>
      <c r="S288" s="284"/>
      <c r="T288" s="424" t="s">
        <v>248</v>
      </c>
      <c r="U288" s="425"/>
      <c r="V288" s="425"/>
      <c r="W288" s="393" t="s">
        <v>241</v>
      </c>
      <c r="X288" s="512"/>
      <c r="Y288" s="513"/>
      <c r="Z288" s="513"/>
      <c r="AA288" s="514"/>
      <c r="AB288" s="394" t="s">
        <v>2</v>
      </c>
    </row>
    <row r="289" spans="2:43" ht="11.25" customHeight="1">
      <c r="D289" s="359"/>
      <c r="E289" s="347"/>
      <c r="F289" s="348"/>
      <c r="G289" s="348"/>
      <c r="H289" s="348"/>
      <c r="I289" s="348"/>
      <c r="J289" s="348"/>
      <c r="K289" s="348"/>
      <c r="L289" s="349"/>
      <c r="M289" s="282"/>
      <c r="N289" s="283"/>
      <c r="O289" s="283"/>
      <c r="P289" s="283"/>
      <c r="Q289" s="283"/>
      <c r="R289" s="283"/>
      <c r="S289" s="284"/>
      <c r="T289" s="559"/>
      <c r="U289" s="560"/>
      <c r="V289" s="560"/>
      <c r="W289" s="393"/>
      <c r="X289" s="504"/>
      <c r="Y289" s="531"/>
      <c r="Z289" s="531"/>
      <c r="AA289" s="532"/>
      <c r="AB289" s="394"/>
    </row>
    <row r="290" spans="2:43" ht="11.25" customHeight="1">
      <c r="D290" s="359"/>
      <c r="E290" s="347"/>
      <c r="F290" s="348"/>
      <c r="G290" s="348"/>
      <c r="H290" s="348"/>
      <c r="I290" s="348"/>
      <c r="J290" s="348"/>
      <c r="K290" s="348"/>
      <c r="L290" s="349"/>
      <c r="M290" s="282"/>
      <c r="N290" s="283"/>
      <c r="O290" s="283"/>
      <c r="P290" s="283"/>
      <c r="Q290" s="283"/>
      <c r="R290" s="283"/>
      <c r="S290" s="284"/>
      <c r="T290" s="559"/>
      <c r="U290" s="560"/>
      <c r="V290" s="560"/>
      <c r="W290" s="393"/>
      <c r="X290" s="506"/>
      <c r="Y290" s="507"/>
      <c r="Z290" s="507"/>
      <c r="AA290" s="515"/>
      <c r="AB290" s="394"/>
    </row>
    <row r="291" spans="2:43" ht="11.25" customHeight="1">
      <c r="D291" s="359"/>
      <c r="E291" s="347"/>
      <c r="F291" s="348"/>
      <c r="G291" s="348"/>
      <c r="H291" s="348"/>
      <c r="I291" s="348"/>
      <c r="J291" s="348"/>
      <c r="K291" s="348"/>
      <c r="L291" s="349"/>
      <c r="M291" s="282" t="s">
        <v>198</v>
      </c>
      <c r="N291" s="283"/>
      <c r="O291" s="283"/>
      <c r="P291" s="283"/>
      <c r="Q291" s="283"/>
      <c r="R291" s="283"/>
      <c r="S291" s="284"/>
      <c r="T291" s="550"/>
      <c r="U291" s="551"/>
      <c r="V291" s="551"/>
      <c r="W291" s="552"/>
      <c r="X291" s="512"/>
      <c r="Y291" s="513"/>
      <c r="Z291" s="513"/>
      <c r="AA291" s="514"/>
      <c r="AB291" s="289" t="s">
        <v>2</v>
      </c>
    </row>
    <row r="292" spans="2:43" ht="21.75" customHeight="1">
      <c r="D292" s="359"/>
      <c r="E292" s="347"/>
      <c r="F292" s="348"/>
      <c r="G292" s="348"/>
      <c r="H292" s="348"/>
      <c r="I292" s="348"/>
      <c r="J292" s="348"/>
      <c r="K292" s="348"/>
      <c r="L292" s="349"/>
      <c r="M292" s="282"/>
      <c r="N292" s="283"/>
      <c r="O292" s="283"/>
      <c r="P292" s="283"/>
      <c r="Q292" s="283"/>
      <c r="R292" s="283"/>
      <c r="S292" s="284"/>
      <c r="T292" s="553"/>
      <c r="U292" s="554"/>
      <c r="V292" s="554"/>
      <c r="W292" s="555"/>
      <c r="X292" s="504"/>
      <c r="Y292" s="531"/>
      <c r="Z292" s="531"/>
      <c r="AA292" s="532"/>
      <c r="AB292" s="427"/>
    </row>
    <row r="293" spans="2:43" ht="11.25" customHeight="1">
      <c r="D293" s="359"/>
      <c r="E293" s="347"/>
      <c r="F293" s="348"/>
      <c r="G293" s="348"/>
      <c r="H293" s="348"/>
      <c r="I293" s="348"/>
      <c r="J293" s="348"/>
      <c r="K293" s="348"/>
      <c r="L293" s="349"/>
      <c r="M293" s="282"/>
      <c r="N293" s="283"/>
      <c r="O293" s="283"/>
      <c r="P293" s="283"/>
      <c r="Q293" s="283"/>
      <c r="R293" s="283"/>
      <c r="S293" s="284"/>
      <c r="T293" s="556"/>
      <c r="U293" s="557"/>
      <c r="V293" s="557"/>
      <c r="W293" s="558"/>
      <c r="X293" s="506"/>
      <c r="Y293" s="507"/>
      <c r="Z293" s="507"/>
      <c r="AA293" s="515"/>
      <c r="AB293" s="340"/>
    </row>
    <row r="294" spans="2:43" ht="15" customHeight="1">
      <c r="D294" s="359"/>
      <c r="E294" s="347"/>
      <c r="F294" s="348"/>
      <c r="G294" s="348"/>
      <c r="H294" s="348"/>
      <c r="I294" s="348"/>
      <c r="J294" s="348"/>
      <c r="K294" s="348"/>
      <c r="L294" s="349"/>
      <c r="M294" s="442" t="s">
        <v>213</v>
      </c>
      <c r="N294" s="443"/>
      <c r="O294" s="443"/>
      <c r="P294" s="443"/>
      <c r="Q294" s="443"/>
      <c r="R294" s="443"/>
      <c r="S294" s="443"/>
      <c r="T294" s="443"/>
      <c r="U294" s="443"/>
      <c r="V294" s="443"/>
      <c r="W294" s="443"/>
      <c r="X294" s="443"/>
      <c r="Y294" s="443"/>
      <c r="Z294" s="443"/>
      <c r="AA294" s="443"/>
      <c r="AB294" s="444"/>
    </row>
    <row r="295" spans="2:43" ht="22.5" customHeight="1">
      <c r="D295" s="431"/>
      <c r="E295" s="350"/>
      <c r="F295" s="351"/>
      <c r="G295" s="351"/>
      <c r="H295" s="351"/>
      <c r="I295" s="351"/>
      <c r="J295" s="351"/>
      <c r="K295" s="351"/>
      <c r="L295" s="352"/>
      <c r="M295" s="445"/>
      <c r="N295" s="446"/>
      <c r="O295" s="446"/>
      <c r="P295" s="446"/>
      <c r="Q295" s="446"/>
      <c r="R295" s="446"/>
      <c r="S295" s="446"/>
      <c r="T295" s="446"/>
      <c r="U295" s="446"/>
      <c r="V295" s="446"/>
      <c r="W295" s="446"/>
      <c r="X295" s="446"/>
      <c r="Y295" s="446"/>
      <c r="Z295" s="446"/>
      <c r="AA295" s="446"/>
      <c r="AB295" s="447"/>
    </row>
    <row r="296" spans="2:43" s="3" customFormat="1" ht="13.5" customHeight="1">
      <c r="B296" s="11"/>
      <c r="C296" s="11"/>
      <c r="D296" s="358" t="s">
        <v>30</v>
      </c>
      <c r="E296" s="382" t="s">
        <v>65</v>
      </c>
      <c r="F296" s="382"/>
      <c r="G296" s="382"/>
      <c r="H296" s="382"/>
      <c r="I296" s="382"/>
      <c r="J296" s="382"/>
      <c r="K296" s="382"/>
      <c r="L296" s="382"/>
      <c r="M296" s="350" t="s">
        <v>340</v>
      </c>
      <c r="N296" s="351"/>
      <c r="O296" s="351"/>
      <c r="P296" s="351"/>
      <c r="Q296" s="351"/>
      <c r="R296" s="351"/>
      <c r="S296" s="352"/>
      <c r="T296" s="540" t="s">
        <v>52</v>
      </c>
      <c r="U296" s="540"/>
      <c r="V296" s="541"/>
      <c r="W296" s="542" t="s">
        <v>27</v>
      </c>
      <c r="X296" s="512"/>
      <c r="Y296" s="513"/>
      <c r="Z296" s="513"/>
      <c r="AA296" s="514"/>
      <c r="AB296" s="340" t="s">
        <v>2</v>
      </c>
      <c r="AC296" s="11"/>
      <c r="AP296" s="138"/>
      <c r="AQ296" s="138"/>
    </row>
    <row r="297" spans="2:43" s="3" customFormat="1" ht="13.5" customHeight="1">
      <c r="B297" s="11"/>
      <c r="C297" s="11"/>
      <c r="D297" s="359"/>
      <c r="E297" s="382"/>
      <c r="F297" s="382"/>
      <c r="G297" s="382"/>
      <c r="H297" s="382"/>
      <c r="I297" s="382"/>
      <c r="J297" s="382"/>
      <c r="K297" s="382"/>
      <c r="L297" s="382"/>
      <c r="M297" s="282"/>
      <c r="N297" s="283"/>
      <c r="O297" s="283"/>
      <c r="P297" s="283"/>
      <c r="Q297" s="283"/>
      <c r="R297" s="283"/>
      <c r="S297" s="284"/>
      <c r="T297" s="533"/>
      <c r="U297" s="533"/>
      <c r="V297" s="533"/>
      <c r="W297" s="529"/>
      <c r="X297" s="504"/>
      <c r="Y297" s="531"/>
      <c r="Z297" s="531"/>
      <c r="AA297" s="532"/>
      <c r="AB297" s="394"/>
      <c r="AC297" s="11"/>
      <c r="AP297" s="138"/>
      <c r="AQ297" s="138"/>
    </row>
    <row r="298" spans="2:43" s="3" customFormat="1" ht="13.5" customHeight="1">
      <c r="B298" s="11"/>
      <c r="C298" s="11"/>
      <c r="D298" s="359"/>
      <c r="E298" s="382"/>
      <c r="F298" s="382"/>
      <c r="G298" s="382"/>
      <c r="H298" s="382"/>
      <c r="I298" s="382"/>
      <c r="J298" s="382"/>
      <c r="K298" s="382"/>
      <c r="L298" s="382"/>
      <c r="M298" s="282"/>
      <c r="N298" s="283"/>
      <c r="O298" s="283"/>
      <c r="P298" s="283"/>
      <c r="Q298" s="283"/>
      <c r="R298" s="283"/>
      <c r="S298" s="284"/>
      <c r="T298" s="533"/>
      <c r="U298" s="533"/>
      <c r="V298" s="533"/>
      <c r="W298" s="529"/>
      <c r="X298" s="506"/>
      <c r="Y298" s="507"/>
      <c r="Z298" s="507"/>
      <c r="AA298" s="515"/>
      <c r="AB298" s="394"/>
      <c r="AC298" s="11"/>
      <c r="AP298" s="138"/>
      <c r="AQ298" s="138"/>
    </row>
    <row r="299" spans="2:43" ht="13.5" customHeight="1">
      <c r="D299" s="359"/>
      <c r="E299" s="382"/>
      <c r="F299" s="382"/>
      <c r="G299" s="382"/>
      <c r="H299" s="382"/>
      <c r="I299" s="382"/>
      <c r="J299" s="382"/>
      <c r="K299" s="382"/>
      <c r="L299" s="382"/>
      <c r="M299" s="282"/>
      <c r="N299" s="283"/>
      <c r="O299" s="283"/>
      <c r="P299" s="283"/>
      <c r="Q299" s="283"/>
      <c r="R299" s="283"/>
      <c r="S299" s="284"/>
      <c r="T299" s="535" t="s">
        <v>66</v>
      </c>
      <c r="U299" s="536"/>
      <c r="V299" s="536"/>
      <c r="W299" s="536"/>
      <c r="X299" s="536"/>
      <c r="Y299" s="536"/>
      <c r="Z299" s="536"/>
      <c r="AA299" s="536"/>
      <c r="AB299" s="537"/>
    </row>
    <row r="300" spans="2:43" ht="21.75" customHeight="1">
      <c r="D300" s="359"/>
      <c r="E300" s="382"/>
      <c r="F300" s="382"/>
      <c r="G300" s="382"/>
      <c r="H300" s="382"/>
      <c r="I300" s="382"/>
      <c r="J300" s="382"/>
      <c r="K300" s="382"/>
      <c r="L300" s="382"/>
      <c r="M300" s="282"/>
      <c r="N300" s="283"/>
      <c r="O300" s="283"/>
      <c r="P300" s="283"/>
      <c r="Q300" s="283"/>
      <c r="R300" s="283"/>
      <c r="S300" s="284"/>
      <c r="T300" s="154"/>
      <c r="U300" s="538" t="s">
        <v>67</v>
      </c>
      <c r="V300" s="538"/>
      <c r="W300" s="538"/>
      <c r="X300" s="155"/>
      <c r="Y300" s="539" t="s">
        <v>68</v>
      </c>
      <c r="Z300" s="539"/>
      <c r="AA300" s="539"/>
      <c r="AB300" s="156"/>
      <c r="AP300" s="171">
        <v>0</v>
      </c>
      <c r="AQ300" s="122" t="str" cm="1">
        <f t="array" ref="AQ300">_xlfn.SWITCH(AP300,0,"未選択",INDEX(柱巻補強工法,AP300))</f>
        <v>未選択</v>
      </c>
    </row>
    <row r="301" spans="2:43" ht="13.5" customHeight="1">
      <c r="D301" s="359"/>
      <c r="E301" s="382"/>
      <c r="F301" s="382"/>
      <c r="G301" s="382"/>
      <c r="H301" s="382"/>
      <c r="I301" s="382"/>
      <c r="J301" s="382"/>
      <c r="K301" s="382"/>
      <c r="L301" s="382"/>
      <c r="M301" s="282" t="s">
        <v>199</v>
      </c>
      <c r="N301" s="283"/>
      <c r="O301" s="283"/>
      <c r="P301" s="283"/>
      <c r="Q301" s="283"/>
      <c r="R301" s="283"/>
      <c r="S301" s="284"/>
      <c r="T301" s="527" t="s">
        <v>52</v>
      </c>
      <c r="U301" s="527"/>
      <c r="V301" s="528"/>
      <c r="W301" s="529" t="s">
        <v>27</v>
      </c>
      <c r="X301" s="512"/>
      <c r="Y301" s="513"/>
      <c r="Z301" s="513"/>
      <c r="AA301" s="514"/>
      <c r="AB301" s="394" t="s">
        <v>2</v>
      </c>
    </row>
    <row r="302" spans="2:43" ht="13.5" customHeight="1">
      <c r="D302" s="359"/>
      <c r="E302" s="382"/>
      <c r="F302" s="382"/>
      <c r="G302" s="382"/>
      <c r="H302" s="382"/>
      <c r="I302" s="382"/>
      <c r="J302" s="382"/>
      <c r="K302" s="382"/>
      <c r="L302" s="382"/>
      <c r="M302" s="282"/>
      <c r="N302" s="283"/>
      <c r="O302" s="283"/>
      <c r="P302" s="283"/>
      <c r="Q302" s="283"/>
      <c r="R302" s="283"/>
      <c r="S302" s="284"/>
      <c r="T302" s="533"/>
      <c r="U302" s="533"/>
      <c r="V302" s="533"/>
      <c r="W302" s="529"/>
      <c r="X302" s="504"/>
      <c r="Y302" s="531"/>
      <c r="Z302" s="531"/>
      <c r="AA302" s="532"/>
      <c r="AB302" s="394"/>
    </row>
    <row r="303" spans="2:43" ht="13.5" customHeight="1">
      <c r="D303" s="359"/>
      <c r="E303" s="382"/>
      <c r="F303" s="382"/>
      <c r="G303" s="382"/>
      <c r="H303" s="382"/>
      <c r="I303" s="382"/>
      <c r="J303" s="382"/>
      <c r="K303" s="382"/>
      <c r="L303" s="382"/>
      <c r="M303" s="282"/>
      <c r="N303" s="283"/>
      <c r="O303" s="283"/>
      <c r="P303" s="283"/>
      <c r="Q303" s="283"/>
      <c r="R303" s="283"/>
      <c r="S303" s="284"/>
      <c r="T303" s="533"/>
      <c r="U303" s="533"/>
      <c r="V303" s="533"/>
      <c r="W303" s="529"/>
      <c r="X303" s="506"/>
      <c r="Y303" s="507"/>
      <c r="Z303" s="507"/>
      <c r="AA303" s="515"/>
      <c r="AB303" s="394"/>
    </row>
    <row r="304" spans="2:43" s="8" customFormat="1" ht="15" customHeight="1">
      <c r="B304" s="58"/>
      <c r="C304" s="58"/>
      <c r="D304" s="359"/>
      <c r="E304" s="382"/>
      <c r="F304" s="382"/>
      <c r="G304" s="382"/>
      <c r="H304" s="382"/>
      <c r="I304" s="382"/>
      <c r="J304" s="382"/>
      <c r="K304" s="382"/>
      <c r="L304" s="382"/>
      <c r="M304" s="442" t="s">
        <v>214</v>
      </c>
      <c r="N304" s="443"/>
      <c r="O304" s="443"/>
      <c r="P304" s="443"/>
      <c r="Q304" s="443"/>
      <c r="R304" s="443"/>
      <c r="S304" s="443"/>
      <c r="T304" s="443"/>
      <c r="U304" s="443"/>
      <c r="V304" s="443"/>
      <c r="W304" s="443"/>
      <c r="X304" s="443"/>
      <c r="Y304" s="443"/>
      <c r="Z304" s="443"/>
      <c r="AA304" s="443"/>
      <c r="AB304" s="444"/>
      <c r="AC304" s="58"/>
      <c r="AP304" s="143"/>
      <c r="AQ304" s="143"/>
    </row>
    <row r="305" spans="2:43" ht="21.75" customHeight="1">
      <c r="D305" s="431"/>
      <c r="E305" s="382"/>
      <c r="F305" s="382"/>
      <c r="G305" s="382"/>
      <c r="H305" s="382"/>
      <c r="I305" s="382"/>
      <c r="J305" s="382"/>
      <c r="K305" s="382"/>
      <c r="L305" s="382"/>
      <c r="M305" s="543"/>
      <c r="N305" s="544"/>
      <c r="O305" s="544"/>
      <c r="P305" s="544"/>
      <c r="Q305" s="544"/>
      <c r="R305" s="544"/>
      <c r="S305" s="544"/>
      <c r="T305" s="544"/>
      <c r="U305" s="544"/>
      <c r="V305" s="544"/>
      <c r="W305" s="544"/>
      <c r="X305" s="544"/>
      <c r="Y305" s="544"/>
      <c r="Z305" s="544"/>
      <c r="AA305" s="544"/>
      <c r="AB305" s="545"/>
    </row>
    <row r="306" spans="2:43" s="3" customFormat="1" ht="16.5" customHeight="1">
      <c r="B306" s="11"/>
      <c r="C306" s="11"/>
      <c r="D306" s="358" t="s">
        <v>69</v>
      </c>
      <c r="E306" s="344" t="s">
        <v>165</v>
      </c>
      <c r="F306" s="345"/>
      <c r="G306" s="345"/>
      <c r="H306" s="345"/>
      <c r="I306" s="345"/>
      <c r="J306" s="345"/>
      <c r="K306" s="345"/>
      <c r="L306" s="345"/>
      <c r="M306" s="345"/>
      <c r="N306" s="345"/>
      <c r="O306" s="345"/>
      <c r="P306" s="345"/>
      <c r="Q306" s="345"/>
      <c r="R306" s="345"/>
      <c r="S306" s="346"/>
      <c r="T306" s="527" t="s">
        <v>189</v>
      </c>
      <c r="U306" s="527"/>
      <c r="V306" s="528"/>
      <c r="W306" s="529" t="s">
        <v>27</v>
      </c>
      <c r="X306" s="512"/>
      <c r="Y306" s="513"/>
      <c r="Z306" s="513"/>
      <c r="AA306" s="514"/>
      <c r="AB306" s="394" t="s">
        <v>2</v>
      </c>
      <c r="AC306" s="11"/>
      <c r="AP306" s="138"/>
      <c r="AQ306" s="138"/>
    </row>
    <row r="307" spans="2:43" s="3" customFormat="1" ht="13.5" customHeight="1">
      <c r="B307" s="11"/>
      <c r="C307" s="11"/>
      <c r="D307" s="525"/>
      <c r="E307" s="347"/>
      <c r="F307" s="348"/>
      <c r="G307" s="348"/>
      <c r="H307" s="348"/>
      <c r="I307" s="348"/>
      <c r="J307" s="348"/>
      <c r="K307" s="348"/>
      <c r="L307" s="348"/>
      <c r="M307" s="348"/>
      <c r="N307" s="348"/>
      <c r="O307" s="348"/>
      <c r="P307" s="348"/>
      <c r="Q307" s="348"/>
      <c r="R307" s="348"/>
      <c r="S307" s="349"/>
      <c r="T307" s="533"/>
      <c r="U307" s="533"/>
      <c r="V307" s="533"/>
      <c r="W307" s="529"/>
      <c r="X307" s="504"/>
      <c r="Y307" s="531"/>
      <c r="Z307" s="531"/>
      <c r="AA307" s="532"/>
      <c r="AB307" s="394"/>
      <c r="AC307" s="11"/>
      <c r="AP307" s="138"/>
      <c r="AQ307" s="138"/>
    </row>
    <row r="308" spans="2:43" s="3" customFormat="1" ht="13.5" customHeight="1">
      <c r="B308" s="11"/>
      <c r="C308" s="11"/>
      <c r="D308" s="526"/>
      <c r="E308" s="347"/>
      <c r="F308" s="348"/>
      <c r="G308" s="348"/>
      <c r="H308" s="348"/>
      <c r="I308" s="348"/>
      <c r="J308" s="348"/>
      <c r="K308" s="348"/>
      <c r="L308" s="348"/>
      <c r="M308" s="348"/>
      <c r="N308" s="348"/>
      <c r="O308" s="348"/>
      <c r="P308" s="348"/>
      <c r="Q308" s="348"/>
      <c r="R308" s="348"/>
      <c r="S308" s="349"/>
      <c r="T308" s="534"/>
      <c r="U308" s="534"/>
      <c r="V308" s="534"/>
      <c r="W308" s="530"/>
      <c r="X308" s="506"/>
      <c r="Y308" s="507"/>
      <c r="Z308" s="507"/>
      <c r="AA308" s="515"/>
      <c r="AB308" s="289"/>
      <c r="AC308" s="11"/>
      <c r="AP308" s="138"/>
      <c r="AQ308" s="138"/>
    </row>
    <row r="309" spans="2:43" ht="18" customHeight="1">
      <c r="D309" s="358" t="s">
        <v>164</v>
      </c>
      <c r="E309" s="900" t="s">
        <v>183</v>
      </c>
      <c r="F309" s="901"/>
      <c r="G309" s="901"/>
      <c r="H309" s="901"/>
      <c r="I309" s="901"/>
      <c r="J309" s="901"/>
      <c r="K309" s="901"/>
      <c r="L309" s="902"/>
      <c r="M309" s="361" t="s">
        <v>257</v>
      </c>
      <c r="N309" s="362"/>
      <c r="O309" s="362"/>
      <c r="P309" s="362"/>
      <c r="Q309" s="362"/>
      <c r="R309" s="362"/>
      <c r="S309" s="363"/>
      <c r="T309" s="324" t="s">
        <v>259</v>
      </c>
      <c r="U309" s="325"/>
      <c r="V309" s="325"/>
      <c r="W309" s="325"/>
      <c r="X309" s="325"/>
      <c r="Y309" s="325"/>
      <c r="Z309" s="325"/>
      <c r="AA309" s="325"/>
      <c r="AB309" s="326"/>
      <c r="AH309" s="3"/>
      <c r="AI309" s="3"/>
    </row>
    <row r="310" spans="2:43" ht="18" customHeight="1">
      <c r="D310" s="359"/>
      <c r="E310" s="903"/>
      <c r="F310" s="904"/>
      <c r="G310" s="904"/>
      <c r="H310" s="904"/>
      <c r="I310" s="904"/>
      <c r="J310" s="904"/>
      <c r="K310" s="904"/>
      <c r="L310" s="905"/>
      <c r="M310" s="364"/>
      <c r="N310" s="365"/>
      <c r="O310" s="365"/>
      <c r="P310" s="365"/>
      <c r="Q310" s="365"/>
      <c r="R310" s="365"/>
      <c r="S310" s="366"/>
      <c r="T310" s="491"/>
      <c r="U310" s="492"/>
      <c r="V310" s="492"/>
      <c r="W310" s="324" t="s">
        <v>27</v>
      </c>
      <c r="X310" s="325"/>
      <c r="Y310" s="325"/>
      <c r="Z310" s="325"/>
      <c r="AA310" s="325"/>
      <c r="AB310" s="326"/>
      <c r="AH310" s="3"/>
      <c r="AI310" s="3"/>
    </row>
    <row r="311" spans="2:43" ht="16.5" customHeight="1">
      <c r="D311" s="359"/>
      <c r="E311" s="903"/>
      <c r="F311" s="904"/>
      <c r="G311" s="904"/>
      <c r="H311" s="904"/>
      <c r="I311" s="904"/>
      <c r="J311" s="904"/>
      <c r="K311" s="904"/>
      <c r="L311" s="905"/>
      <c r="M311" s="282" t="s">
        <v>256</v>
      </c>
      <c r="N311" s="283"/>
      <c r="O311" s="283"/>
      <c r="P311" s="283"/>
      <c r="Q311" s="283"/>
      <c r="R311" s="283"/>
      <c r="S311" s="283"/>
      <c r="T311" s="283"/>
      <c r="U311" s="283"/>
      <c r="V311" s="283"/>
      <c r="W311" s="283"/>
      <c r="X311" s="283"/>
      <c r="Y311" s="283"/>
      <c r="Z311" s="283"/>
      <c r="AA311" s="283"/>
      <c r="AB311" s="327"/>
      <c r="AH311" s="3"/>
      <c r="AI311" s="3"/>
    </row>
    <row r="312" spans="2:43" ht="13.5" customHeight="1">
      <c r="D312" s="359"/>
      <c r="E312" s="903"/>
      <c r="F312" s="904"/>
      <c r="G312" s="904"/>
      <c r="H312" s="904"/>
      <c r="I312" s="904"/>
      <c r="J312" s="904"/>
      <c r="K312" s="904"/>
      <c r="L312" s="905"/>
      <c r="M312" s="282" t="s">
        <v>184</v>
      </c>
      <c r="N312" s="283"/>
      <c r="O312" s="283"/>
      <c r="P312" s="283"/>
      <c r="Q312" s="283"/>
      <c r="R312" s="283"/>
      <c r="S312" s="284"/>
      <c r="T312" s="424" t="s">
        <v>117</v>
      </c>
      <c r="U312" s="425"/>
      <c r="V312" s="426"/>
      <c r="W312" s="510" t="s">
        <v>27</v>
      </c>
      <c r="X312" s="512"/>
      <c r="Y312" s="513"/>
      <c r="Z312" s="513"/>
      <c r="AA312" s="514"/>
      <c r="AB312" s="394" t="s">
        <v>2</v>
      </c>
      <c r="AH312" s="3"/>
      <c r="AI312" s="3"/>
    </row>
    <row r="313" spans="2:43" ht="30" customHeight="1">
      <c r="D313" s="359"/>
      <c r="E313" s="903"/>
      <c r="F313" s="904"/>
      <c r="G313" s="904"/>
      <c r="H313" s="904"/>
      <c r="I313" s="904"/>
      <c r="J313" s="904"/>
      <c r="K313" s="904"/>
      <c r="L313" s="905"/>
      <c r="M313" s="282"/>
      <c r="N313" s="283"/>
      <c r="O313" s="283"/>
      <c r="P313" s="283"/>
      <c r="Q313" s="283"/>
      <c r="R313" s="283"/>
      <c r="S313" s="284"/>
      <c r="T313" s="498"/>
      <c r="U313" s="499"/>
      <c r="V313" s="500"/>
      <c r="W313" s="511"/>
      <c r="X313" s="506"/>
      <c r="Y313" s="507"/>
      <c r="Z313" s="507"/>
      <c r="AA313" s="515"/>
      <c r="AB313" s="394"/>
      <c r="AH313" s="3"/>
      <c r="AI313" s="3"/>
    </row>
    <row r="314" spans="2:43" ht="19.5" customHeight="1">
      <c r="D314" s="359"/>
      <c r="E314" s="903"/>
      <c r="F314" s="904"/>
      <c r="G314" s="904"/>
      <c r="H314" s="904"/>
      <c r="I314" s="904"/>
      <c r="J314" s="904"/>
      <c r="K314" s="904"/>
      <c r="L314" s="905"/>
      <c r="M314" s="282" t="s">
        <v>185</v>
      </c>
      <c r="N314" s="283"/>
      <c r="O314" s="283"/>
      <c r="P314" s="283"/>
      <c r="Q314" s="283"/>
      <c r="R314" s="283"/>
      <c r="S314" s="284"/>
      <c r="T314" s="424" t="s">
        <v>70</v>
      </c>
      <c r="U314" s="425"/>
      <c r="V314" s="426"/>
      <c r="W314" s="501" t="s">
        <v>112</v>
      </c>
      <c r="X314" s="504"/>
      <c r="Y314" s="505"/>
      <c r="Z314" s="505"/>
      <c r="AA314" s="505"/>
      <c r="AB314" s="394" t="s">
        <v>2</v>
      </c>
    </row>
    <row r="315" spans="2:43" ht="13.5" customHeight="1">
      <c r="D315" s="359"/>
      <c r="E315" s="903"/>
      <c r="F315" s="904"/>
      <c r="G315" s="904"/>
      <c r="H315" s="904"/>
      <c r="I315" s="904"/>
      <c r="J315" s="904"/>
      <c r="K315" s="904"/>
      <c r="L315" s="905"/>
      <c r="M315" s="282"/>
      <c r="N315" s="283"/>
      <c r="O315" s="283"/>
      <c r="P315" s="283"/>
      <c r="Q315" s="283"/>
      <c r="R315" s="283"/>
      <c r="S315" s="284"/>
      <c r="T315" s="508"/>
      <c r="U315" s="509"/>
      <c r="V315" s="509"/>
      <c r="W315" s="502"/>
      <c r="X315" s="504"/>
      <c r="Y315" s="505"/>
      <c r="Z315" s="505"/>
      <c r="AA315" s="505"/>
      <c r="AB315" s="394"/>
    </row>
    <row r="316" spans="2:43" ht="13.5" customHeight="1">
      <c r="D316" s="359"/>
      <c r="E316" s="903"/>
      <c r="F316" s="904"/>
      <c r="G316" s="904"/>
      <c r="H316" s="904"/>
      <c r="I316" s="904"/>
      <c r="J316" s="904"/>
      <c r="K316" s="904"/>
      <c r="L316" s="905"/>
      <c r="M316" s="282"/>
      <c r="N316" s="283"/>
      <c r="O316" s="283"/>
      <c r="P316" s="283"/>
      <c r="Q316" s="283"/>
      <c r="R316" s="283"/>
      <c r="S316" s="284"/>
      <c r="T316" s="498"/>
      <c r="U316" s="499"/>
      <c r="V316" s="499"/>
      <c r="W316" s="503"/>
      <c r="X316" s="506"/>
      <c r="Y316" s="507"/>
      <c r="Z316" s="507"/>
      <c r="AA316" s="507"/>
      <c r="AB316" s="394"/>
    </row>
    <row r="317" spans="2:43" ht="13.5" customHeight="1">
      <c r="D317" s="359"/>
      <c r="E317" s="903"/>
      <c r="F317" s="904"/>
      <c r="G317" s="904"/>
      <c r="H317" s="904"/>
      <c r="I317" s="904"/>
      <c r="J317" s="904"/>
      <c r="K317" s="904"/>
      <c r="L317" s="905"/>
      <c r="M317" s="282" t="s">
        <v>200</v>
      </c>
      <c r="N317" s="283"/>
      <c r="O317" s="283"/>
      <c r="P317" s="283"/>
      <c r="Q317" s="283"/>
      <c r="R317" s="283"/>
      <c r="S317" s="284"/>
      <c r="T317" s="516"/>
      <c r="U317" s="517"/>
      <c r="V317" s="517"/>
      <c r="W317" s="518"/>
      <c r="X317" s="512"/>
      <c r="Y317" s="513"/>
      <c r="Z317" s="513"/>
      <c r="AA317" s="513"/>
      <c r="AB317" s="289" t="s">
        <v>2</v>
      </c>
    </row>
    <row r="318" spans="2:43" ht="13.5" customHeight="1">
      <c r="D318" s="359"/>
      <c r="E318" s="903"/>
      <c r="F318" s="904"/>
      <c r="G318" s="904"/>
      <c r="H318" s="904"/>
      <c r="I318" s="904"/>
      <c r="J318" s="904"/>
      <c r="K318" s="904"/>
      <c r="L318" s="905"/>
      <c r="M318" s="282"/>
      <c r="N318" s="283"/>
      <c r="O318" s="283"/>
      <c r="P318" s="283"/>
      <c r="Q318" s="283"/>
      <c r="R318" s="283"/>
      <c r="S318" s="284"/>
      <c r="T318" s="519"/>
      <c r="U318" s="520"/>
      <c r="V318" s="520"/>
      <c r="W318" s="521"/>
      <c r="X318" s="504"/>
      <c r="Y318" s="505"/>
      <c r="Z318" s="505"/>
      <c r="AA318" s="505"/>
      <c r="AB318" s="427"/>
    </row>
    <row r="319" spans="2:43" ht="13.5" customHeight="1">
      <c r="D319" s="359"/>
      <c r="E319" s="903"/>
      <c r="F319" s="904"/>
      <c r="G319" s="904"/>
      <c r="H319" s="904"/>
      <c r="I319" s="904"/>
      <c r="J319" s="904"/>
      <c r="K319" s="904"/>
      <c r="L319" s="905"/>
      <c r="M319" s="282"/>
      <c r="N319" s="283"/>
      <c r="O319" s="283"/>
      <c r="P319" s="283"/>
      <c r="Q319" s="283"/>
      <c r="R319" s="283"/>
      <c r="S319" s="284"/>
      <c r="T319" s="522"/>
      <c r="U319" s="523"/>
      <c r="V319" s="523"/>
      <c r="W319" s="524"/>
      <c r="X319" s="506"/>
      <c r="Y319" s="507"/>
      <c r="Z319" s="507"/>
      <c r="AA319" s="507"/>
      <c r="AB319" s="340"/>
    </row>
    <row r="320" spans="2:43" ht="21.95" customHeight="1">
      <c r="D320" s="359"/>
      <c r="E320" s="903"/>
      <c r="F320" s="904"/>
      <c r="G320" s="904"/>
      <c r="H320" s="904"/>
      <c r="I320" s="904"/>
      <c r="J320" s="904"/>
      <c r="K320" s="904"/>
      <c r="L320" s="905"/>
      <c r="M320" s="442" t="s">
        <v>221</v>
      </c>
      <c r="N320" s="443"/>
      <c r="O320" s="443"/>
      <c r="P320" s="443"/>
      <c r="Q320" s="443"/>
      <c r="R320" s="443"/>
      <c r="S320" s="443"/>
      <c r="T320" s="443"/>
      <c r="U320" s="443"/>
      <c r="V320" s="443"/>
      <c r="W320" s="443"/>
      <c r="X320" s="443"/>
      <c r="Y320" s="443"/>
      <c r="Z320" s="443"/>
      <c r="AA320" s="443"/>
      <c r="AB320" s="444"/>
    </row>
    <row r="321" spans="2:43" ht="21.75" customHeight="1">
      <c r="D321" s="360"/>
      <c r="E321" s="906"/>
      <c r="F321" s="907"/>
      <c r="G321" s="907"/>
      <c r="H321" s="907"/>
      <c r="I321" s="907"/>
      <c r="J321" s="907"/>
      <c r="K321" s="907"/>
      <c r="L321" s="908"/>
      <c r="M321" s="495"/>
      <c r="N321" s="496"/>
      <c r="O321" s="496"/>
      <c r="P321" s="496"/>
      <c r="Q321" s="496"/>
      <c r="R321" s="496"/>
      <c r="S321" s="496"/>
      <c r="T321" s="496"/>
      <c r="U321" s="496"/>
      <c r="V321" s="496"/>
      <c r="W321" s="496"/>
      <c r="X321" s="496"/>
      <c r="Y321" s="496"/>
      <c r="Z321" s="496"/>
      <c r="AA321" s="496"/>
      <c r="AB321" s="497"/>
    </row>
    <row r="322" spans="2:43" s="3" customFormat="1" ht="16.5" customHeight="1">
      <c r="B322" s="11"/>
      <c r="C322" s="11"/>
      <c r="D322" s="423" t="s">
        <v>190</v>
      </c>
      <c r="E322" s="423"/>
      <c r="F322" s="423"/>
      <c r="G322" s="423"/>
      <c r="H322" s="423"/>
      <c r="I322" s="423"/>
      <c r="J322" s="423"/>
      <c r="K322" s="423"/>
      <c r="L322" s="423"/>
      <c r="M322" s="423"/>
      <c r="N322" s="423"/>
      <c r="O322" s="423"/>
      <c r="P322" s="423"/>
      <c r="Q322" s="423"/>
      <c r="R322" s="423"/>
      <c r="S322" s="423"/>
      <c r="T322" s="423"/>
      <c r="U322" s="423"/>
      <c r="V322" s="423"/>
      <c r="W322" s="423"/>
      <c r="X322" s="423"/>
      <c r="Y322" s="423"/>
      <c r="Z322" s="423"/>
      <c r="AA322" s="423"/>
      <c r="AB322" s="423"/>
      <c r="AC322" s="11"/>
      <c r="AP322" s="138"/>
      <c r="AQ322" s="138"/>
    </row>
    <row r="323" spans="2:43" s="3" customFormat="1" ht="66.75" customHeight="1">
      <c r="B323" s="11"/>
      <c r="C323" s="11"/>
      <c r="D323" s="404"/>
      <c r="E323" s="405"/>
      <c r="F323" s="405"/>
      <c r="G323" s="405"/>
      <c r="H323" s="405"/>
      <c r="I323" s="405"/>
      <c r="J323" s="405"/>
      <c r="K323" s="405"/>
      <c r="L323" s="405"/>
      <c r="M323" s="405"/>
      <c r="N323" s="405"/>
      <c r="O323" s="405"/>
      <c r="P323" s="405"/>
      <c r="Q323" s="405"/>
      <c r="R323" s="405"/>
      <c r="S323" s="405"/>
      <c r="T323" s="405"/>
      <c r="U323" s="405"/>
      <c r="V323" s="405"/>
      <c r="W323" s="405"/>
      <c r="X323" s="405"/>
      <c r="Y323" s="405"/>
      <c r="Z323" s="405"/>
      <c r="AA323" s="405"/>
      <c r="AB323" s="406"/>
      <c r="AC323" s="11"/>
      <c r="AP323" s="138"/>
      <c r="AQ323" s="138"/>
    </row>
    <row r="324" spans="2:43" customFormat="1" ht="15" customHeight="1">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c r="AA324" s="59"/>
      <c r="AB324" s="59"/>
      <c r="AC324" s="59"/>
      <c r="AP324" s="144"/>
      <c r="AQ324" s="144"/>
    </row>
    <row r="325" spans="2:43" s="3" customFormat="1" ht="15.75" customHeight="1">
      <c r="B325" s="11"/>
      <c r="C325" s="11"/>
      <c r="D325" s="54"/>
      <c r="E325" s="54"/>
      <c r="F325" s="54"/>
      <c r="G325" s="54"/>
      <c r="H325" s="54"/>
      <c r="I325" s="54"/>
      <c r="J325" s="54"/>
      <c r="K325" s="54"/>
      <c r="L325" s="54"/>
      <c r="M325" s="54"/>
      <c r="N325" s="54"/>
      <c r="O325" s="54"/>
      <c r="P325" s="54"/>
      <c r="Q325" s="54"/>
      <c r="R325" s="54"/>
      <c r="S325" s="54"/>
      <c r="T325" s="54"/>
      <c r="U325" s="54"/>
      <c r="V325" s="54"/>
      <c r="W325" s="54"/>
      <c r="X325" s="54"/>
      <c r="Y325" s="54"/>
      <c r="Z325" s="54"/>
      <c r="AA325" s="54"/>
      <c r="AB325" s="11"/>
      <c r="AC325" s="11"/>
      <c r="AP325" s="138"/>
      <c r="AQ325" s="138"/>
    </row>
    <row r="326" spans="2:43" s="6" customFormat="1" ht="27" customHeight="1">
      <c r="B326" s="56"/>
      <c r="C326" s="56"/>
      <c r="D326" s="453" t="s">
        <v>182</v>
      </c>
      <c r="E326" s="453"/>
      <c r="F326" s="453"/>
      <c r="G326" s="453"/>
      <c r="H326" s="453"/>
      <c r="I326" s="453"/>
      <c r="J326" s="453"/>
      <c r="K326" s="453"/>
      <c r="L326" s="453"/>
      <c r="M326" s="453"/>
      <c r="N326" s="453"/>
      <c r="O326" s="453"/>
      <c r="P326" s="453"/>
      <c r="Q326" s="453"/>
      <c r="R326" s="453"/>
      <c r="S326" s="453"/>
      <c r="T326" s="453"/>
      <c r="U326" s="453"/>
      <c r="V326" s="453"/>
      <c r="W326" s="453"/>
      <c r="X326" s="453"/>
      <c r="Y326" s="453"/>
      <c r="Z326" s="453"/>
      <c r="AA326" s="453"/>
      <c r="AB326" s="56"/>
      <c r="AC326" s="56"/>
      <c r="AP326" s="141"/>
      <c r="AQ326" s="141"/>
    </row>
    <row r="327" spans="2:43" s="3" customFormat="1" ht="25.5" customHeight="1">
      <c r="B327" s="11"/>
      <c r="C327" s="11"/>
      <c r="D327" s="46" t="s">
        <v>192</v>
      </c>
      <c r="E327" s="11"/>
      <c r="F327" s="11"/>
      <c r="G327" s="13"/>
      <c r="H327" s="11"/>
      <c r="I327" s="47"/>
      <c r="J327" s="47"/>
      <c r="K327" s="47"/>
      <c r="L327" s="47"/>
      <c r="M327" s="47"/>
      <c r="N327" s="47"/>
      <c r="O327" s="11"/>
      <c r="P327" s="11"/>
      <c r="Q327" s="11"/>
      <c r="R327" s="11"/>
      <c r="S327" s="11"/>
      <c r="T327" s="11"/>
      <c r="U327" s="11"/>
      <c r="V327" s="13"/>
      <c r="W327" s="11"/>
      <c r="X327" s="48"/>
      <c r="Y327" s="48"/>
      <c r="Z327" s="48"/>
      <c r="AA327" s="11"/>
      <c r="AB327" s="11"/>
      <c r="AC327" s="11"/>
      <c r="AP327" s="138"/>
      <c r="AQ327" s="138"/>
    </row>
    <row r="328" spans="2:43" s="3" customFormat="1" ht="14.25" customHeight="1">
      <c r="B328" s="11"/>
      <c r="C328" s="11"/>
      <c r="D328" s="49" t="s">
        <v>196</v>
      </c>
      <c r="E328" s="493" t="s">
        <v>323</v>
      </c>
      <c r="F328" s="493"/>
      <c r="G328" s="493"/>
      <c r="H328" s="493"/>
      <c r="I328" s="493"/>
      <c r="J328" s="493"/>
      <c r="K328" s="493"/>
      <c r="L328" s="493"/>
      <c r="M328" s="493"/>
      <c r="N328" s="493"/>
      <c r="O328" s="493"/>
      <c r="P328" s="493"/>
      <c r="Q328" s="493"/>
      <c r="R328" s="493"/>
      <c r="S328" s="493"/>
      <c r="T328" s="493"/>
      <c r="U328" s="493"/>
      <c r="V328" s="493"/>
      <c r="W328" s="493"/>
      <c r="X328" s="493"/>
      <c r="Y328" s="493"/>
      <c r="Z328" s="493"/>
      <c r="AA328" s="493"/>
      <c r="AB328" s="11"/>
      <c r="AC328" s="11"/>
      <c r="AP328" s="138"/>
      <c r="AQ328" s="138"/>
    </row>
    <row r="329" spans="2:43" s="3" customFormat="1" ht="14.25" customHeight="1">
      <c r="B329" s="11"/>
      <c r="C329" s="11"/>
      <c r="D329" s="49" t="s">
        <v>197</v>
      </c>
      <c r="E329" s="301" t="s">
        <v>2420</v>
      </c>
      <c r="F329" s="301"/>
      <c r="G329" s="301"/>
      <c r="H329" s="301"/>
      <c r="I329" s="301"/>
      <c r="J329" s="301"/>
      <c r="K329" s="301"/>
      <c r="L329" s="301"/>
      <c r="M329" s="301"/>
      <c r="N329" s="301"/>
      <c r="O329" s="301"/>
      <c r="P329" s="301"/>
      <c r="Q329" s="301"/>
      <c r="R329" s="301"/>
      <c r="S329" s="301"/>
      <c r="T329" s="301"/>
      <c r="U329" s="301"/>
      <c r="V329" s="301"/>
      <c r="W329" s="302" t="s">
        <v>2419</v>
      </c>
      <c r="X329" s="302"/>
      <c r="Y329" s="302"/>
      <c r="Z329" s="302"/>
      <c r="AA329" s="302"/>
      <c r="AB329" s="302"/>
      <c r="AC329" s="302"/>
      <c r="AP329" s="138"/>
      <c r="AQ329" s="138"/>
    </row>
    <row r="330" spans="2:43" ht="14.25" customHeight="1">
      <c r="D330" s="49" t="s">
        <v>196</v>
      </c>
      <c r="E330" s="232" t="s">
        <v>208</v>
      </c>
      <c r="F330" s="232"/>
      <c r="G330" s="61"/>
      <c r="H330" s="232"/>
      <c r="I330" s="62"/>
      <c r="J330" s="62"/>
      <c r="K330" s="64"/>
      <c r="L330" s="64"/>
      <c r="M330" s="64"/>
      <c r="N330" s="64"/>
      <c r="O330" s="65"/>
      <c r="P330" s="65"/>
      <c r="Q330" s="65"/>
      <c r="R330" s="65"/>
      <c r="S330" s="65"/>
      <c r="T330" s="65"/>
      <c r="U330" s="65"/>
      <c r="V330" s="65"/>
      <c r="W330" s="65"/>
      <c r="X330" s="66"/>
      <c r="Y330" s="66"/>
      <c r="Z330" s="66"/>
      <c r="AA330" s="65"/>
    </row>
    <row r="331" spans="2:43" ht="28.5" customHeight="1">
      <c r="D331" s="49"/>
      <c r="E331" s="67" t="s">
        <v>14</v>
      </c>
      <c r="F331" s="494" t="s">
        <v>210</v>
      </c>
      <c r="G331" s="494"/>
      <c r="H331" s="494"/>
      <c r="I331" s="494"/>
      <c r="J331" s="494"/>
      <c r="K331" s="494"/>
      <c r="L331" s="494"/>
      <c r="M331" s="494"/>
      <c r="N331" s="494"/>
      <c r="O331" s="494"/>
      <c r="P331" s="494"/>
      <c r="Q331" s="494"/>
      <c r="R331" s="494"/>
      <c r="S331" s="494"/>
      <c r="T331" s="494"/>
      <c r="U331" s="494"/>
      <c r="V331" s="494"/>
      <c r="W331" s="494"/>
      <c r="X331" s="494"/>
      <c r="Y331" s="494"/>
      <c r="Z331" s="494"/>
      <c r="AA331" s="494"/>
      <c r="AB331" s="494"/>
    </row>
    <row r="332" spans="2:43" s="3" customFormat="1" ht="15" customHeight="1">
      <c r="B332" s="11"/>
      <c r="C332" s="11"/>
      <c r="D332" s="49" t="s">
        <v>196</v>
      </c>
      <c r="E332" s="232" t="s">
        <v>215</v>
      </c>
      <c r="F332" s="232"/>
      <c r="G332" s="61"/>
      <c r="H332" s="232"/>
      <c r="I332" s="62"/>
      <c r="J332" s="62"/>
      <c r="K332" s="62"/>
      <c r="L332" s="62"/>
      <c r="M332" s="62"/>
      <c r="N332" s="62"/>
      <c r="O332" s="232"/>
      <c r="P332" s="232"/>
      <c r="Q332" s="232"/>
      <c r="R332" s="232"/>
      <c r="S332" s="232"/>
      <c r="T332" s="232"/>
      <c r="U332" s="232"/>
      <c r="V332" s="61"/>
      <c r="W332" s="232"/>
      <c r="X332" s="63"/>
      <c r="Y332" s="63"/>
      <c r="Z332" s="63"/>
      <c r="AA332" s="232"/>
      <c r="AB332" s="11"/>
      <c r="AC332" s="11"/>
      <c r="AP332" s="138"/>
      <c r="AQ332" s="138"/>
    </row>
    <row r="333" spans="2:43" s="4" customFormat="1" ht="30" customHeight="1">
      <c r="B333" s="50"/>
      <c r="C333" s="50"/>
      <c r="D333" s="410" t="s">
        <v>0</v>
      </c>
      <c r="E333" s="313"/>
      <c r="F333" s="313"/>
      <c r="G333" s="313"/>
      <c r="H333" s="313"/>
      <c r="I333" s="313"/>
      <c r="J333" s="313"/>
      <c r="K333" s="313"/>
      <c r="L333" s="313"/>
      <c r="M333" s="313"/>
      <c r="N333" s="313"/>
      <c r="O333" s="313"/>
      <c r="P333" s="313"/>
      <c r="Q333" s="313"/>
      <c r="R333" s="313"/>
      <c r="S333" s="314"/>
      <c r="T333" s="410" t="s">
        <v>6</v>
      </c>
      <c r="U333" s="313"/>
      <c r="V333" s="313"/>
      <c r="W333" s="314"/>
      <c r="X333" s="313" t="s">
        <v>7</v>
      </c>
      <c r="Y333" s="313"/>
      <c r="Z333" s="313"/>
      <c r="AA333" s="313"/>
      <c r="AB333" s="314"/>
      <c r="AC333" s="50"/>
      <c r="AP333" s="141"/>
      <c r="AQ333" s="141"/>
    </row>
    <row r="334" spans="2:43" s="4" customFormat="1" ht="15" customHeight="1">
      <c r="B334" s="50"/>
      <c r="C334" s="50"/>
      <c r="D334" s="462" t="s">
        <v>85</v>
      </c>
      <c r="E334" s="463"/>
      <c r="F334" s="463"/>
      <c r="G334" s="463"/>
      <c r="H334" s="463"/>
      <c r="I334" s="463"/>
      <c r="J334" s="463"/>
      <c r="K334" s="463"/>
      <c r="L334" s="463"/>
      <c r="M334" s="463"/>
      <c r="N334" s="463"/>
      <c r="O334" s="463"/>
      <c r="P334" s="463"/>
      <c r="Q334" s="463"/>
      <c r="R334" s="463"/>
      <c r="S334" s="463"/>
      <c r="T334" s="463"/>
      <c r="U334" s="463"/>
      <c r="V334" s="463"/>
      <c r="W334" s="463"/>
      <c r="X334" s="463"/>
      <c r="Y334" s="463"/>
      <c r="Z334" s="463"/>
      <c r="AA334" s="463"/>
      <c r="AB334" s="463"/>
      <c r="AC334" s="50"/>
      <c r="AP334" s="141"/>
      <c r="AQ334" s="141"/>
    </row>
    <row r="335" spans="2:43" s="3" customFormat="1" ht="13.5" customHeight="1">
      <c r="B335" s="11"/>
      <c r="C335" s="11"/>
      <c r="D335" s="457" t="s">
        <v>20</v>
      </c>
      <c r="E335" s="375" t="s">
        <v>134</v>
      </c>
      <c r="F335" s="375"/>
      <c r="G335" s="375"/>
      <c r="H335" s="375"/>
      <c r="I335" s="375"/>
      <c r="J335" s="375"/>
      <c r="K335" s="375"/>
      <c r="L335" s="375"/>
      <c r="M335" s="375"/>
      <c r="N335" s="375"/>
      <c r="O335" s="375"/>
      <c r="P335" s="375"/>
      <c r="Q335" s="375"/>
      <c r="R335" s="375"/>
      <c r="S335" s="375"/>
      <c r="T335" s="460" t="s">
        <v>84</v>
      </c>
      <c r="U335" s="460"/>
      <c r="V335" s="460"/>
      <c r="W335" s="461" t="s">
        <v>27</v>
      </c>
      <c r="X335" s="486"/>
      <c r="Y335" s="486"/>
      <c r="Z335" s="486"/>
      <c r="AA335" s="486"/>
      <c r="AB335" s="479" t="s">
        <v>2</v>
      </c>
      <c r="AC335" s="11"/>
      <c r="AP335" s="138"/>
      <c r="AQ335" s="138"/>
    </row>
    <row r="336" spans="2:43" s="3" customFormat="1" ht="30" customHeight="1">
      <c r="B336" s="11"/>
      <c r="C336" s="11"/>
      <c r="D336" s="441"/>
      <c r="E336" s="382"/>
      <c r="F336" s="382"/>
      <c r="G336" s="382"/>
      <c r="H336" s="382"/>
      <c r="I336" s="382"/>
      <c r="J336" s="382"/>
      <c r="K336" s="382"/>
      <c r="L336" s="382"/>
      <c r="M336" s="382"/>
      <c r="N336" s="382"/>
      <c r="O336" s="382"/>
      <c r="P336" s="382"/>
      <c r="Q336" s="382"/>
      <c r="R336" s="382"/>
      <c r="S336" s="382"/>
      <c r="T336" s="395"/>
      <c r="U336" s="395"/>
      <c r="V336" s="395"/>
      <c r="W336" s="393"/>
      <c r="X336" s="395"/>
      <c r="Y336" s="395"/>
      <c r="Z336" s="395"/>
      <c r="AA336" s="395"/>
      <c r="AB336" s="480"/>
      <c r="AC336" s="11"/>
      <c r="AP336" s="138"/>
      <c r="AQ336" s="138"/>
    </row>
    <row r="337" spans="2:43" s="3" customFormat="1" ht="13.5" customHeight="1">
      <c r="B337" s="11"/>
      <c r="C337" s="11"/>
      <c r="D337" s="441" t="s">
        <v>30</v>
      </c>
      <c r="E337" s="382" t="s">
        <v>149</v>
      </c>
      <c r="F337" s="382"/>
      <c r="G337" s="382"/>
      <c r="H337" s="382"/>
      <c r="I337" s="382"/>
      <c r="J337" s="382"/>
      <c r="K337" s="382"/>
      <c r="L337" s="382"/>
      <c r="M337" s="391" t="s">
        <v>341</v>
      </c>
      <c r="N337" s="391"/>
      <c r="O337" s="391"/>
      <c r="P337" s="391"/>
      <c r="Q337" s="391"/>
      <c r="R337" s="391"/>
      <c r="S337" s="391"/>
      <c r="T337" s="392" t="s">
        <v>84</v>
      </c>
      <c r="U337" s="392"/>
      <c r="V337" s="392"/>
      <c r="W337" s="393" t="s">
        <v>27</v>
      </c>
      <c r="X337" s="395"/>
      <c r="Y337" s="395"/>
      <c r="Z337" s="395"/>
      <c r="AA337" s="395"/>
      <c r="AB337" s="480" t="s">
        <v>2</v>
      </c>
      <c r="AC337" s="11"/>
      <c r="AP337" s="138"/>
      <c r="AQ337" s="138"/>
    </row>
    <row r="338" spans="2:43" s="3" customFormat="1" ht="33.75" customHeight="1">
      <c r="B338" s="11"/>
      <c r="C338" s="11"/>
      <c r="D338" s="441"/>
      <c r="E338" s="382"/>
      <c r="F338" s="382"/>
      <c r="G338" s="382"/>
      <c r="H338" s="382"/>
      <c r="I338" s="382"/>
      <c r="J338" s="382"/>
      <c r="K338" s="382"/>
      <c r="L338" s="382"/>
      <c r="M338" s="391"/>
      <c r="N338" s="391"/>
      <c r="O338" s="391"/>
      <c r="P338" s="391"/>
      <c r="Q338" s="391"/>
      <c r="R338" s="391"/>
      <c r="S338" s="391"/>
      <c r="T338" s="395"/>
      <c r="U338" s="395"/>
      <c r="V338" s="395"/>
      <c r="W338" s="393"/>
      <c r="X338" s="395"/>
      <c r="Y338" s="395"/>
      <c r="Z338" s="395"/>
      <c r="AA338" s="395"/>
      <c r="AB338" s="480"/>
      <c r="AC338" s="11"/>
      <c r="AP338" s="138"/>
      <c r="AQ338" s="138"/>
    </row>
    <row r="339" spans="2:43" s="3" customFormat="1" ht="13.5" customHeight="1">
      <c r="B339" s="11"/>
      <c r="C339" s="11"/>
      <c r="D339" s="441"/>
      <c r="E339" s="382"/>
      <c r="F339" s="382"/>
      <c r="G339" s="382"/>
      <c r="H339" s="382"/>
      <c r="I339" s="382"/>
      <c r="J339" s="382"/>
      <c r="K339" s="382"/>
      <c r="L339" s="382"/>
      <c r="M339" s="391" t="s">
        <v>135</v>
      </c>
      <c r="N339" s="391"/>
      <c r="O339" s="391"/>
      <c r="P339" s="391"/>
      <c r="Q339" s="391"/>
      <c r="R339" s="391"/>
      <c r="S339" s="391"/>
      <c r="T339" s="392" t="s">
        <v>57</v>
      </c>
      <c r="U339" s="392"/>
      <c r="V339" s="392"/>
      <c r="W339" s="393" t="s">
        <v>5</v>
      </c>
      <c r="X339" s="367"/>
      <c r="Y339" s="367"/>
      <c r="Z339" s="367"/>
      <c r="AA339" s="367"/>
      <c r="AB339" s="394" t="s">
        <v>2</v>
      </c>
      <c r="AC339" s="11"/>
      <c r="AP339" s="138"/>
      <c r="AQ339" s="138"/>
    </row>
    <row r="340" spans="2:43" s="3" customFormat="1" ht="30" customHeight="1">
      <c r="B340" s="11"/>
      <c r="C340" s="11"/>
      <c r="D340" s="441"/>
      <c r="E340" s="382"/>
      <c r="F340" s="382"/>
      <c r="G340" s="382"/>
      <c r="H340" s="382"/>
      <c r="I340" s="382"/>
      <c r="J340" s="382"/>
      <c r="K340" s="382"/>
      <c r="L340" s="382"/>
      <c r="M340" s="391"/>
      <c r="N340" s="391"/>
      <c r="O340" s="391"/>
      <c r="P340" s="391"/>
      <c r="Q340" s="391"/>
      <c r="R340" s="391"/>
      <c r="S340" s="391"/>
      <c r="T340" s="395"/>
      <c r="U340" s="395"/>
      <c r="V340" s="395"/>
      <c r="W340" s="393"/>
      <c r="X340" s="367"/>
      <c r="Y340" s="367"/>
      <c r="Z340" s="367"/>
      <c r="AA340" s="367"/>
      <c r="AB340" s="394"/>
      <c r="AC340" s="11"/>
      <c r="AP340" s="138"/>
      <c r="AQ340" s="138"/>
    </row>
    <row r="341" spans="2:43" s="3" customFormat="1" ht="13.5" customHeight="1">
      <c r="B341" s="11"/>
      <c r="C341" s="11"/>
      <c r="D341" s="441" t="s">
        <v>69</v>
      </c>
      <c r="E341" s="382" t="s">
        <v>136</v>
      </c>
      <c r="F341" s="382"/>
      <c r="G341" s="382"/>
      <c r="H341" s="382"/>
      <c r="I341" s="382"/>
      <c r="J341" s="382"/>
      <c r="K341" s="382"/>
      <c r="L341" s="382"/>
      <c r="M341" s="382"/>
      <c r="N341" s="382"/>
      <c r="O341" s="382"/>
      <c r="P341" s="382"/>
      <c r="Q341" s="382"/>
      <c r="R341" s="382"/>
      <c r="S341" s="382"/>
      <c r="T341" s="392" t="s">
        <v>84</v>
      </c>
      <c r="U341" s="392"/>
      <c r="V341" s="392"/>
      <c r="W341" s="393" t="s">
        <v>27</v>
      </c>
      <c r="X341" s="367"/>
      <c r="Y341" s="367"/>
      <c r="Z341" s="367"/>
      <c r="AA341" s="367"/>
      <c r="AB341" s="394" t="s">
        <v>2</v>
      </c>
      <c r="AC341" s="11"/>
      <c r="AP341" s="138"/>
      <c r="AQ341" s="138"/>
    </row>
    <row r="342" spans="2:43" s="3" customFormat="1" ht="30" customHeight="1">
      <c r="B342" s="11"/>
      <c r="C342" s="11"/>
      <c r="D342" s="432"/>
      <c r="E342" s="475"/>
      <c r="F342" s="475"/>
      <c r="G342" s="475"/>
      <c r="H342" s="475"/>
      <c r="I342" s="475"/>
      <c r="J342" s="475"/>
      <c r="K342" s="475"/>
      <c r="L342" s="475"/>
      <c r="M342" s="475"/>
      <c r="N342" s="475"/>
      <c r="O342" s="475"/>
      <c r="P342" s="475"/>
      <c r="Q342" s="475"/>
      <c r="R342" s="475"/>
      <c r="S342" s="475"/>
      <c r="T342" s="450"/>
      <c r="U342" s="450"/>
      <c r="V342" s="450"/>
      <c r="W342" s="403"/>
      <c r="X342" s="373"/>
      <c r="Y342" s="373"/>
      <c r="Z342" s="373"/>
      <c r="AA342" s="373"/>
      <c r="AB342" s="401"/>
      <c r="AC342" s="11"/>
      <c r="AP342" s="138"/>
      <c r="AQ342" s="138"/>
    </row>
    <row r="343" spans="2:43" s="4" customFormat="1" ht="19.5">
      <c r="B343" s="50"/>
      <c r="C343" s="50"/>
      <c r="D343" s="462" t="s">
        <v>86</v>
      </c>
      <c r="E343" s="463"/>
      <c r="F343" s="463"/>
      <c r="G343" s="463"/>
      <c r="H343" s="463"/>
      <c r="I343" s="463"/>
      <c r="J343" s="463"/>
      <c r="K343" s="463"/>
      <c r="L343" s="463"/>
      <c r="M343" s="463"/>
      <c r="N343" s="463"/>
      <c r="O343" s="463"/>
      <c r="P343" s="463"/>
      <c r="Q343" s="463"/>
      <c r="R343" s="463"/>
      <c r="S343" s="463"/>
      <c r="T343" s="463"/>
      <c r="U343" s="463"/>
      <c r="V343" s="463"/>
      <c r="W343" s="463"/>
      <c r="X343" s="463"/>
      <c r="Y343" s="463"/>
      <c r="Z343" s="463"/>
      <c r="AA343" s="463"/>
      <c r="AB343" s="464"/>
      <c r="AC343" s="50"/>
      <c r="AP343" s="141"/>
      <c r="AQ343" s="141"/>
    </row>
    <row r="344" spans="2:43" s="3" customFormat="1" ht="13.5" customHeight="1">
      <c r="B344" s="11"/>
      <c r="C344" s="11"/>
      <c r="D344" s="471" t="s">
        <v>137</v>
      </c>
      <c r="E344" s="472"/>
      <c r="F344" s="472"/>
      <c r="G344" s="472"/>
      <c r="H344" s="472"/>
      <c r="I344" s="472"/>
      <c r="J344" s="472"/>
      <c r="K344" s="472"/>
      <c r="L344" s="472"/>
      <c r="M344" s="472"/>
      <c r="N344" s="472"/>
      <c r="O344" s="472"/>
      <c r="P344" s="472"/>
      <c r="Q344" s="472"/>
      <c r="R344" s="472"/>
      <c r="S344" s="472"/>
      <c r="T344" s="460" t="s">
        <v>84</v>
      </c>
      <c r="U344" s="460"/>
      <c r="V344" s="460"/>
      <c r="W344" s="461" t="s">
        <v>27</v>
      </c>
      <c r="X344" s="413"/>
      <c r="Y344" s="413"/>
      <c r="Z344" s="413"/>
      <c r="AA344" s="413"/>
      <c r="AB344" s="400" t="s">
        <v>2</v>
      </c>
      <c r="AC344" s="11"/>
      <c r="AP344" s="138"/>
      <c r="AQ344" s="138"/>
    </row>
    <row r="345" spans="2:43" s="3" customFormat="1" ht="30" customHeight="1">
      <c r="B345" s="11"/>
      <c r="C345" s="11"/>
      <c r="D345" s="473"/>
      <c r="E345" s="474"/>
      <c r="F345" s="474"/>
      <c r="G345" s="474"/>
      <c r="H345" s="474"/>
      <c r="I345" s="474"/>
      <c r="J345" s="474"/>
      <c r="K345" s="474"/>
      <c r="L345" s="474"/>
      <c r="M345" s="474"/>
      <c r="N345" s="474"/>
      <c r="O345" s="474"/>
      <c r="P345" s="474"/>
      <c r="Q345" s="474"/>
      <c r="R345" s="474"/>
      <c r="S345" s="474"/>
      <c r="T345" s="450"/>
      <c r="U345" s="450"/>
      <c r="V345" s="450"/>
      <c r="W345" s="403"/>
      <c r="X345" s="373"/>
      <c r="Y345" s="373"/>
      <c r="Z345" s="373"/>
      <c r="AA345" s="373"/>
      <c r="AB345" s="401"/>
      <c r="AC345" s="11"/>
      <c r="AP345" s="138"/>
      <c r="AQ345" s="138"/>
    </row>
    <row r="346" spans="2:43" s="4" customFormat="1" ht="15" customHeight="1">
      <c r="B346" s="50"/>
      <c r="C346" s="50"/>
      <c r="D346" s="462" t="s">
        <v>138</v>
      </c>
      <c r="E346" s="463"/>
      <c r="F346" s="463"/>
      <c r="G346" s="463"/>
      <c r="H346" s="463"/>
      <c r="I346" s="463"/>
      <c r="J346" s="463"/>
      <c r="K346" s="463"/>
      <c r="L346" s="463"/>
      <c r="M346" s="463"/>
      <c r="N346" s="463"/>
      <c r="O346" s="463"/>
      <c r="P346" s="463"/>
      <c r="Q346" s="463"/>
      <c r="R346" s="463"/>
      <c r="S346" s="463"/>
      <c r="T346" s="463"/>
      <c r="U346" s="463"/>
      <c r="V346" s="463"/>
      <c r="W346" s="463"/>
      <c r="X346" s="463"/>
      <c r="Y346" s="463"/>
      <c r="Z346" s="463"/>
      <c r="AA346" s="463"/>
      <c r="AB346" s="464"/>
      <c r="AC346" s="50"/>
      <c r="AP346" s="141"/>
      <c r="AQ346" s="141"/>
    </row>
    <row r="347" spans="2:43" s="3" customFormat="1" ht="13.5" customHeight="1">
      <c r="B347" s="11"/>
      <c r="C347" s="11"/>
      <c r="D347" s="487" t="s">
        <v>342</v>
      </c>
      <c r="E347" s="488"/>
      <c r="F347" s="488"/>
      <c r="G347" s="488"/>
      <c r="H347" s="488"/>
      <c r="I347" s="488"/>
      <c r="J347" s="488"/>
      <c r="K347" s="488"/>
      <c r="L347" s="488"/>
      <c r="M347" s="488"/>
      <c r="N347" s="488"/>
      <c r="O347" s="488"/>
      <c r="P347" s="488"/>
      <c r="Q347" s="488"/>
      <c r="R347" s="488"/>
      <c r="S347" s="488"/>
      <c r="T347" s="460" t="s">
        <v>57</v>
      </c>
      <c r="U347" s="460"/>
      <c r="V347" s="460"/>
      <c r="W347" s="461" t="s">
        <v>5</v>
      </c>
      <c r="X347" s="486"/>
      <c r="Y347" s="486"/>
      <c r="Z347" s="486"/>
      <c r="AA347" s="486"/>
      <c r="AB347" s="479" t="s">
        <v>2</v>
      </c>
      <c r="AC347" s="11"/>
      <c r="AP347" s="138"/>
      <c r="AQ347" s="138"/>
    </row>
    <row r="348" spans="2:43" s="3" customFormat="1" ht="30" customHeight="1">
      <c r="B348" s="11"/>
      <c r="C348" s="11"/>
      <c r="D348" s="489"/>
      <c r="E348" s="490"/>
      <c r="F348" s="490"/>
      <c r="G348" s="490"/>
      <c r="H348" s="490"/>
      <c r="I348" s="490"/>
      <c r="J348" s="490"/>
      <c r="K348" s="490"/>
      <c r="L348" s="490"/>
      <c r="M348" s="490"/>
      <c r="N348" s="490"/>
      <c r="O348" s="490"/>
      <c r="P348" s="490"/>
      <c r="Q348" s="490"/>
      <c r="R348" s="490"/>
      <c r="S348" s="490"/>
      <c r="T348" s="450"/>
      <c r="U348" s="450"/>
      <c r="V348" s="450"/>
      <c r="W348" s="403"/>
      <c r="X348" s="450"/>
      <c r="Y348" s="450"/>
      <c r="Z348" s="450"/>
      <c r="AA348" s="450"/>
      <c r="AB348" s="481"/>
      <c r="AC348" s="11"/>
      <c r="AP348" s="138"/>
      <c r="AQ348" s="138"/>
    </row>
    <row r="349" spans="2:43" s="4" customFormat="1" ht="15" customHeight="1">
      <c r="B349" s="50"/>
      <c r="C349" s="50"/>
      <c r="D349" s="462" t="s">
        <v>154</v>
      </c>
      <c r="E349" s="463"/>
      <c r="F349" s="463"/>
      <c r="G349" s="463"/>
      <c r="H349" s="463"/>
      <c r="I349" s="463"/>
      <c r="J349" s="463"/>
      <c r="K349" s="463"/>
      <c r="L349" s="463"/>
      <c r="M349" s="463"/>
      <c r="N349" s="463"/>
      <c r="O349" s="463"/>
      <c r="P349" s="463"/>
      <c r="Q349" s="463"/>
      <c r="R349" s="463"/>
      <c r="S349" s="463"/>
      <c r="T349" s="463"/>
      <c r="U349" s="463"/>
      <c r="V349" s="463"/>
      <c r="W349" s="463"/>
      <c r="X349" s="463"/>
      <c r="Y349" s="463"/>
      <c r="Z349" s="463"/>
      <c r="AA349" s="463"/>
      <c r="AB349" s="464"/>
      <c r="AC349" s="50"/>
      <c r="AP349" s="141"/>
      <c r="AQ349" s="141"/>
    </row>
    <row r="350" spans="2:43" s="3" customFormat="1" ht="13.5" customHeight="1">
      <c r="B350" s="11"/>
      <c r="C350" s="11"/>
      <c r="D350" s="485" t="s">
        <v>20</v>
      </c>
      <c r="E350" s="375" t="s">
        <v>139</v>
      </c>
      <c r="F350" s="375"/>
      <c r="G350" s="375"/>
      <c r="H350" s="375"/>
      <c r="I350" s="375"/>
      <c r="J350" s="375"/>
      <c r="K350" s="375"/>
      <c r="L350" s="375"/>
      <c r="M350" s="375"/>
      <c r="N350" s="375"/>
      <c r="O350" s="375"/>
      <c r="P350" s="375"/>
      <c r="Q350" s="375"/>
      <c r="R350" s="375"/>
      <c r="S350" s="375"/>
      <c r="T350" s="460" t="s">
        <v>117</v>
      </c>
      <c r="U350" s="460"/>
      <c r="V350" s="460"/>
      <c r="W350" s="461" t="s">
        <v>27</v>
      </c>
      <c r="X350" s="486"/>
      <c r="Y350" s="486"/>
      <c r="Z350" s="486"/>
      <c r="AA350" s="486"/>
      <c r="AB350" s="479" t="s">
        <v>2</v>
      </c>
      <c r="AC350" s="11"/>
      <c r="AP350" s="138"/>
      <c r="AQ350" s="138"/>
    </row>
    <row r="351" spans="2:43" s="3" customFormat="1" ht="30" customHeight="1">
      <c r="B351" s="11"/>
      <c r="C351" s="11"/>
      <c r="D351" s="483"/>
      <c r="E351" s="382"/>
      <c r="F351" s="382"/>
      <c r="G351" s="382"/>
      <c r="H351" s="382"/>
      <c r="I351" s="382"/>
      <c r="J351" s="382"/>
      <c r="K351" s="382"/>
      <c r="L351" s="382"/>
      <c r="M351" s="382"/>
      <c r="N351" s="382"/>
      <c r="O351" s="382"/>
      <c r="P351" s="382"/>
      <c r="Q351" s="382"/>
      <c r="R351" s="382"/>
      <c r="S351" s="382"/>
      <c r="T351" s="395"/>
      <c r="U351" s="395"/>
      <c r="V351" s="395"/>
      <c r="W351" s="393"/>
      <c r="X351" s="395"/>
      <c r="Y351" s="395"/>
      <c r="Z351" s="395"/>
      <c r="AA351" s="395"/>
      <c r="AB351" s="480"/>
      <c r="AC351" s="11"/>
      <c r="AP351" s="138"/>
      <c r="AQ351" s="138"/>
    </row>
    <row r="352" spans="2:43" s="3" customFormat="1" ht="13.5" customHeight="1">
      <c r="B352" s="11"/>
      <c r="C352" s="11"/>
      <c r="D352" s="483" t="s">
        <v>30</v>
      </c>
      <c r="E352" s="382" t="s">
        <v>147</v>
      </c>
      <c r="F352" s="382"/>
      <c r="G352" s="382"/>
      <c r="H352" s="382"/>
      <c r="I352" s="382"/>
      <c r="J352" s="382"/>
      <c r="K352" s="382"/>
      <c r="L352" s="382"/>
      <c r="M352" s="391" t="s">
        <v>343</v>
      </c>
      <c r="N352" s="391"/>
      <c r="O352" s="391"/>
      <c r="P352" s="391"/>
      <c r="Q352" s="391"/>
      <c r="R352" s="391"/>
      <c r="S352" s="391"/>
      <c r="T352" s="392" t="s">
        <v>57</v>
      </c>
      <c r="U352" s="392"/>
      <c r="V352" s="392"/>
      <c r="W352" s="393" t="s">
        <v>5</v>
      </c>
      <c r="X352" s="395"/>
      <c r="Y352" s="395"/>
      <c r="Z352" s="395"/>
      <c r="AA352" s="395"/>
      <c r="AB352" s="480" t="s">
        <v>2</v>
      </c>
      <c r="AC352" s="11"/>
      <c r="AP352" s="138"/>
      <c r="AQ352" s="138"/>
    </row>
    <row r="353" spans="2:43" s="3" customFormat="1" ht="30" customHeight="1">
      <c r="B353" s="11"/>
      <c r="C353" s="11"/>
      <c r="D353" s="483"/>
      <c r="E353" s="382"/>
      <c r="F353" s="382"/>
      <c r="G353" s="382"/>
      <c r="H353" s="382"/>
      <c r="I353" s="382"/>
      <c r="J353" s="382"/>
      <c r="K353" s="382"/>
      <c r="L353" s="382"/>
      <c r="M353" s="391"/>
      <c r="N353" s="391"/>
      <c r="O353" s="391"/>
      <c r="P353" s="391"/>
      <c r="Q353" s="391"/>
      <c r="R353" s="391"/>
      <c r="S353" s="391"/>
      <c r="T353" s="395"/>
      <c r="U353" s="395"/>
      <c r="V353" s="395"/>
      <c r="W353" s="393"/>
      <c r="X353" s="395"/>
      <c r="Y353" s="395"/>
      <c r="Z353" s="395"/>
      <c r="AA353" s="395"/>
      <c r="AB353" s="480"/>
      <c r="AC353" s="11"/>
      <c r="AP353" s="138"/>
      <c r="AQ353" s="138"/>
    </row>
    <row r="354" spans="2:43" s="3" customFormat="1" ht="13.5" customHeight="1">
      <c r="B354" s="11"/>
      <c r="C354" s="11"/>
      <c r="D354" s="483"/>
      <c r="E354" s="382"/>
      <c r="F354" s="382"/>
      <c r="G354" s="382"/>
      <c r="H354" s="382"/>
      <c r="I354" s="382"/>
      <c r="J354" s="382"/>
      <c r="K354" s="382"/>
      <c r="L354" s="382"/>
      <c r="M354" s="391" t="s">
        <v>344</v>
      </c>
      <c r="N354" s="391"/>
      <c r="O354" s="391"/>
      <c r="P354" s="391"/>
      <c r="Q354" s="391"/>
      <c r="R354" s="391"/>
      <c r="S354" s="391"/>
      <c r="T354" s="392" t="s">
        <v>57</v>
      </c>
      <c r="U354" s="392"/>
      <c r="V354" s="392"/>
      <c r="W354" s="393" t="s">
        <v>5</v>
      </c>
      <c r="X354" s="395"/>
      <c r="Y354" s="395"/>
      <c r="Z354" s="395"/>
      <c r="AA354" s="395"/>
      <c r="AB354" s="480" t="s">
        <v>2</v>
      </c>
      <c r="AC354" s="11"/>
      <c r="AP354" s="138"/>
      <c r="AQ354" s="138"/>
    </row>
    <row r="355" spans="2:43" s="3" customFormat="1" ht="30" customHeight="1">
      <c r="B355" s="11"/>
      <c r="C355" s="11"/>
      <c r="D355" s="483"/>
      <c r="E355" s="382"/>
      <c r="F355" s="382"/>
      <c r="G355" s="382"/>
      <c r="H355" s="382"/>
      <c r="I355" s="382"/>
      <c r="J355" s="382"/>
      <c r="K355" s="382"/>
      <c r="L355" s="382"/>
      <c r="M355" s="391"/>
      <c r="N355" s="391"/>
      <c r="O355" s="391"/>
      <c r="P355" s="391"/>
      <c r="Q355" s="391"/>
      <c r="R355" s="391"/>
      <c r="S355" s="391"/>
      <c r="T355" s="395"/>
      <c r="U355" s="395"/>
      <c r="V355" s="395"/>
      <c r="W355" s="393"/>
      <c r="X355" s="395"/>
      <c r="Y355" s="395"/>
      <c r="Z355" s="395"/>
      <c r="AA355" s="395"/>
      <c r="AB355" s="480"/>
      <c r="AC355" s="11"/>
      <c r="AP355" s="138"/>
      <c r="AQ355" s="138"/>
    </row>
    <row r="356" spans="2:43" s="3" customFormat="1" ht="13.5" customHeight="1">
      <c r="B356" s="11"/>
      <c r="C356" s="11"/>
      <c r="D356" s="483" t="s">
        <v>69</v>
      </c>
      <c r="E356" s="382" t="s">
        <v>148</v>
      </c>
      <c r="F356" s="382"/>
      <c r="G356" s="382"/>
      <c r="H356" s="382"/>
      <c r="I356" s="382"/>
      <c r="J356" s="382"/>
      <c r="K356" s="382"/>
      <c r="L356" s="382"/>
      <c r="M356" s="391" t="s">
        <v>158</v>
      </c>
      <c r="N356" s="391"/>
      <c r="O356" s="391"/>
      <c r="P356" s="391"/>
      <c r="Q356" s="391"/>
      <c r="R356" s="391"/>
      <c r="S356" s="391"/>
      <c r="T356" s="392" t="s">
        <v>57</v>
      </c>
      <c r="U356" s="392"/>
      <c r="V356" s="392"/>
      <c r="W356" s="393" t="s">
        <v>5</v>
      </c>
      <c r="X356" s="395"/>
      <c r="Y356" s="395"/>
      <c r="Z356" s="395"/>
      <c r="AA356" s="395"/>
      <c r="AB356" s="480" t="s">
        <v>2</v>
      </c>
      <c r="AC356" s="11"/>
      <c r="AP356" s="138"/>
      <c r="AQ356" s="138"/>
    </row>
    <row r="357" spans="2:43" s="3" customFormat="1" ht="30" customHeight="1">
      <c r="B357" s="11"/>
      <c r="C357" s="11"/>
      <c r="D357" s="483"/>
      <c r="E357" s="382"/>
      <c r="F357" s="382"/>
      <c r="G357" s="382"/>
      <c r="H357" s="382"/>
      <c r="I357" s="382"/>
      <c r="J357" s="382"/>
      <c r="K357" s="382"/>
      <c r="L357" s="382"/>
      <c r="M357" s="391"/>
      <c r="N357" s="391"/>
      <c r="O357" s="391"/>
      <c r="P357" s="391"/>
      <c r="Q357" s="391"/>
      <c r="R357" s="391"/>
      <c r="S357" s="391"/>
      <c r="T357" s="395"/>
      <c r="U357" s="395"/>
      <c r="V357" s="395"/>
      <c r="W357" s="393"/>
      <c r="X357" s="395"/>
      <c r="Y357" s="395"/>
      <c r="Z357" s="395"/>
      <c r="AA357" s="395"/>
      <c r="AB357" s="480"/>
      <c r="AC357" s="11"/>
      <c r="AP357" s="138"/>
      <c r="AQ357" s="138"/>
    </row>
    <row r="358" spans="2:43" s="3" customFormat="1" ht="13.5" customHeight="1">
      <c r="B358" s="11"/>
      <c r="C358" s="11"/>
      <c r="D358" s="483"/>
      <c r="E358" s="382"/>
      <c r="F358" s="382"/>
      <c r="G358" s="382"/>
      <c r="H358" s="382"/>
      <c r="I358" s="382"/>
      <c r="J358" s="382"/>
      <c r="K358" s="382"/>
      <c r="L358" s="382"/>
      <c r="M358" s="391" t="s">
        <v>150</v>
      </c>
      <c r="N358" s="391"/>
      <c r="O358" s="391"/>
      <c r="P358" s="391"/>
      <c r="Q358" s="391"/>
      <c r="R358" s="391"/>
      <c r="S358" s="391"/>
      <c r="T358" s="392" t="s">
        <v>57</v>
      </c>
      <c r="U358" s="392"/>
      <c r="V358" s="392"/>
      <c r="W358" s="393" t="s">
        <v>5</v>
      </c>
      <c r="X358" s="395"/>
      <c r="Y358" s="395"/>
      <c r="Z358" s="395"/>
      <c r="AA358" s="395"/>
      <c r="AB358" s="480" t="s">
        <v>2</v>
      </c>
      <c r="AC358" s="11"/>
      <c r="AP358" s="138"/>
      <c r="AQ358" s="138"/>
    </row>
    <row r="359" spans="2:43" s="3" customFormat="1" ht="30" customHeight="1">
      <c r="B359" s="11"/>
      <c r="C359" s="11"/>
      <c r="D359" s="484"/>
      <c r="E359" s="475"/>
      <c r="F359" s="475"/>
      <c r="G359" s="475"/>
      <c r="H359" s="475"/>
      <c r="I359" s="475"/>
      <c r="J359" s="475"/>
      <c r="K359" s="475"/>
      <c r="L359" s="475"/>
      <c r="M359" s="402"/>
      <c r="N359" s="402"/>
      <c r="O359" s="402"/>
      <c r="P359" s="402"/>
      <c r="Q359" s="402"/>
      <c r="R359" s="402"/>
      <c r="S359" s="402"/>
      <c r="T359" s="450"/>
      <c r="U359" s="450"/>
      <c r="V359" s="450"/>
      <c r="W359" s="403"/>
      <c r="X359" s="450"/>
      <c r="Y359" s="450"/>
      <c r="Z359" s="450"/>
      <c r="AA359" s="450"/>
      <c r="AB359" s="481"/>
      <c r="AC359" s="11"/>
      <c r="AP359" s="138"/>
      <c r="AQ359" s="138"/>
    </row>
    <row r="360" spans="2:43" s="7" customFormat="1" ht="15" customHeight="1">
      <c r="B360" s="57"/>
      <c r="C360" s="57"/>
      <c r="D360" s="462" t="s">
        <v>155</v>
      </c>
      <c r="E360" s="463"/>
      <c r="F360" s="463"/>
      <c r="G360" s="463"/>
      <c r="H360" s="463"/>
      <c r="I360" s="463"/>
      <c r="J360" s="463"/>
      <c r="K360" s="463"/>
      <c r="L360" s="463"/>
      <c r="M360" s="463"/>
      <c r="N360" s="463"/>
      <c r="O360" s="463"/>
      <c r="P360" s="463"/>
      <c r="Q360" s="463"/>
      <c r="R360" s="463"/>
      <c r="S360" s="463"/>
      <c r="T360" s="463"/>
      <c r="U360" s="463"/>
      <c r="V360" s="463"/>
      <c r="W360" s="463"/>
      <c r="X360" s="463"/>
      <c r="Y360" s="463"/>
      <c r="Z360" s="463"/>
      <c r="AA360" s="463"/>
      <c r="AB360" s="464"/>
      <c r="AC360" s="57"/>
      <c r="AP360" s="141"/>
      <c r="AQ360" s="141"/>
    </row>
    <row r="361" spans="2:43" s="3" customFormat="1" ht="13.5" customHeight="1">
      <c r="B361" s="11"/>
      <c r="C361" s="11"/>
      <c r="D361" s="457" t="s">
        <v>20</v>
      </c>
      <c r="E361" s="375" t="s">
        <v>345</v>
      </c>
      <c r="F361" s="375"/>
      <c r="G361" s="375"/>
      <c r="H361" s="375"/>
      <c r="I361" s="375"/>
      <c r="J361" s="375"/>
      <c r="K361" s="375"/>
      <c r="L361" s="375"/>
      <c r="M361" s="375"/>
      <c r="N361" s="375"/>
      <c r="O361" s="375"/>
      <c r="P361" s="375"/>
      <c r="Q361" s="375"/>
      <c r="R361" s="375"/>
      <c r="S361" s="375"/>
      <c r="T361" s="460" t="s">
        <v>57</v>
      </c>
      <c r="U361" s="460"/>
      <c r="V361" s="460"/>
      <c r="W361" s="461" t="s">
        <v>5</v>
      </c>
      <c r="X361" s="413"/>
      <c r="Y361" s="413"/>
      <c r="Z361" s="413"/>
      <c r="AA361" s="413"/>
      <c r="AB361" s="479" t="s">
        <v>2</v>
      </c>
      <c r="AC361" s="11"/>
      <c r="AP361" s="138"/>
      <c r="AQ361" s="138"/>
    </row>
    <row r="362" spans="2:43" s="3" customFormat="1" ht="30" customHeight="1">
      <c r="B362" s="11"/>
      <c r="C362" s="11"/>
      <c r="D362" s="441"/>
      <c r="E362" s="382"/>
      <c r="F362" s="382"/>
      <c r="G362" s="382"/>
      <c r="H362" s="382"/>
      <c r="I362" s="382"/>
      <c r="J362" s="382"/>
      <c r="K362" s="382"/>
      <c r="L362" s="382"/>
      <c r="M362" s="382"/>
      <c r="N362" s="382"/>
      <c r="O362" s="382"/>
      <c r="P362" s="382"/>
      <c r="Q362" s="382"/>
      <c r="R362" s="382"/>
      <c r="S362" s="382"/>
      <c r="T362" s="395"/>
      <c r="U362" s="395"/>
      <c r="V362" s="395"/>
      <c r="W362" s="393"/>
      <c r="X362" s="367"/>
      <c r="Y362" s="367"/>
      <c r="Z362" s="367"/>
      <c r="AA362" s="367"/>
      <c r="AB362" s="480"/>
      <c r="AC362" s="11"/>
      <c r="AP362" s="138"/>
      <c r="AQ362" s="138"/>
    </row>
    <row r="363" spans="2:43" s="3" customFormat="1" ht="13.5" customHeight="1">
      <c r="B363" s="11"/>
      <c r="C363" s="11"/>
      <c r="D363" s="441" t="s">
        <v>30</v>
      </c>
      <c r="E363" s="382" t="s">
        <v>346</v>
      </c>
      <c r="F363" s="382"/>
      <c r="G363" s="382"/>
      <c r="H363" s="382"/>
      <c r="I363" s="382"/>
      <c r="J363" s="382"/>
      <c r="K363" s="382"/>
      <c r="L363" s="382"/>
      <c r="M363" s="382"/>
      <c r="N363" s="382"/>
      <c r="O363" s="382"/>
      <c r="P363" s="382"/>
      <c r="Q363" s="382"/>
      <c r="R363" s="382"/>
      <c r="S363" s="382"/>
      <c r="T363" s="392" t="s">
        <v>87</v>
      </c>
      <c r="U363" s="392"/>
      <c r="V363" s="392"/>
      <c r="W363" s="393" t="s">
        <v>88</v>
      </c>
      <c r="X363" s="367"/>
      <c r="Y363" s="367"/>
      <c r="Z363" s="367"/>
      <c r="AA363" s="367"/>
      <c r="AB363" s="480" t="s">
        <v>2</v>
      </c>
      <c r="AC363" s="11"/>
      <c r="AP363" s="138"/>
      <c r="AQ363" s="138"/>
    </row>
    <row r="364" spans="2:43" s="3" customFormat="1" ht="30" customHeight="1">
      <c r="B364" s="11"/>
      <c r="C364" s="11"/>
      <c r="D364" s="432"/>
      <c r="E364" s="475"/>
      <c r="F364" s="475"/>
      <c r="G364" s="475"/>
      <c r="H364" s="475"/>
      <c r="I364" s="475"/>
      <c r="J364" s="475"/>
      <c r="K364" s="475"/>
      <c r="L364" s="475"/>
      <c r="M364" s="475"/>
      <c r="N364" s="475"/>
      <c r="O364" s="475"/>
      <c r="P364" s="475"/>
      <c r="Q364" s="475"/>
      <c r="R364" s="475"/>
      <c r="S364" s="475"/>
      <c r="T364" s="450"/>
      <c r="U364" s="450"/>
      <c r="V364" s="450"/>
      <c r="W364" s="403"/>
      <c r="X364" s="373"/>
      <c r="Y364" s="373"/>
      <c r="Z364" s="373"/>
      <c r="AA364" s="373"/>
      <c r="AB364" s="481"/>
      <c r="AC364" s="11"/>
      <c r="AP364" s="138"/>
      <c r="AQ364" s="138"/>
    </row>
    <row r="365" spans="2:43" s="7" customFormat="1" ht="15" customHeight="1">
      <c r="B365" s="57"/>
      <c r="C365" s="57"/>
      <c r="D365" s="462" t="s">
        <v>89</v>
      </c>
      <c r="E365" s="463"/>
      <c r="F365" s="463"/>
      <c r="G365" s="463"/>
      <c r="H365" s="463"/>
      <c r="I365" s="463"/>
      <c r="J365" s="463"/>
      <c r="K365" s="463"/>
      <c r="L365" s="463"/>
      <c r="M365" s="463"/>
      <c r="N365" s="463"/>
      <c r="O365" s="463"/>
      <c r="P365" s="463"/>
      <c r="Q365" s="463"/>
      <c r="R365" s="463"/>
      <c r="S365" s="463"/>
      <c r="T365" s="463"/>
      <c r="U365" s="463"/>
      <c r="V365" s="463"/>
      <c r="W365" s="463"/>
      <c r="X365" s="463"/>
      <c r="Y365" s="463"/>
      <c r="Z365" s="463"/>
      <c r="AA365" s="463"/>
      <c r="AB365" s="464"/>
      <c r="AC365" s="57"/>
      <c r="AP365" s="141"/>
      <c r="AQ365" s="141"/>
    </row>
    <row r="366" spans="2:43" s="3" customFormat="1" ht="13.5" customHeight="1">
      <c r="B366" s="11"/>
      <c r="C366" s="11"/>
      <c r="D366" s="471" t="s">
        <v>140</v>
      </c>
      <c r="E366" s="472"/>
      <c r="F366" s="472"/>
      <c r="G366" s="472"/>
      <c r="H366" s="472"/>
      <c r="I366" s="472"/>
      <c r="J366" s="472"/>
      <c r="K366" s="472"/>
      <c r="L366" s="472"/>
      <c r="M366" s="472"/>
      <c r="N366" s="472"/>
      <c r="O366" s="472"/>
      <c r="P366" s="472"/>
      <c r="Q366" s="472"/>
      <c r="R366" s="472"/>
      <c r="S366" s="472"/>
      <c r="T366" s="460" t="s">
        <v>57</v>
      </c>
      <c r="U366" s="460"/>
      <c r="V366" s="460"/>
      <c r="W366" s="461" t="s">
        <v>5</v>
      </c>
      <c r="X366" s="413"/>
      <c r="Y366" s="413"/>
      <c r="Z366" s="413"/>
      <c r="AA366" s="413"/>
      <c r="AB366" s="479" t="s">
        <v>2</v>
      </c>
      <c r="AC366" s="11"/>
      <c r="AP366" s="138"/>
      <c r="AQ366" s="138"/>
    </row>
    <row r="367" spans="2:43" s="3" customFormat="1" ht="30" customHeight="1">
      <c r="B367" s="11"/>
      <c r="C367" s="11"/>
      <c r="D367" s="473"/>
      <c r="E367" s="474"/>
      <c r="F367" s="474"/>
      <c r="G367" s="474"/>
      <c r="H367" s="474"/>
      <c r="I367" s="474"/>
      <c r="J367" s="474"/>
      <c r="K367" s="474"/>
      <c r="L367" s="474"/>
      <c r="M367" s="474"/>
      <c r="N367" s="474"/>
      <c r="O367" s="474"/>
      <c r="P367" s="474"/>
      <c r="Q367" s="474"/>
      <c r="R367" s="474"/>
      <c r="S367" s="474"/>
      <c r="T367" s="450"/>
      <c r="U367" s="450"/>
      <c r="V367" s="450"/>
      <c r="W367" s="403"/>
      <c r="X367" s="373"/>
      <c r="Y367" s="373"/>
      <c r="Z367" s="373"/>
      <c r="AA367" s="373"/>
      <c r="AB367" s="481"/>
      <c r="AC367" s="11"/>
      <c r="AP367" s="138"/>
      <c r="AQ367" s="138"/>
    </row>
    <row r="368" spans="2:43" s="3" customFormat="1" ht="38.1" customHeight="1">
      <c r="B368" s="11"/>
      <c r="C368" s="11"/>
      <c r="D368" s="68"/>
      <c r="E368" s="68"/>
      <c r="F368" s="68"/>
      <c r="G368" s="68"/>
      <c r="H368" s="68"/>
      <c r="I368" s="68"/>
      <c r="J368" s="68"/>
      <c r="K368" s="68"/>
      <c r="L368" s="68"/>
      <c r="M368" s="68"/>
      <c r="N368" s="68"/>
      <c r="O368" s="482" t="s">
        <v>176</v>
      </c>
      <c r="P368" s="482"/>
      <c r="Q368" s="482"/>
      <c r="R368" s="482"/>
      <c r="S368" s="482"/>
      <c r="T368" s="482"/>
      <c r="U368" s="482"/>
      <c r="V368" s="482"/>
      <c r="W368" s="482"/>
      <c r="X368" s="482"/>
      <c r="Y368" s="482"/>
      <c r="Z368" s="482"/>
      <c r="AA368" s="482"/>
      <c r="AB368" s="11"/>
      <c r="AC368" s="11"/>
      <c r="AP368" s="138"/>
      <c r="AQ368" s="138"/>
    </row>
    <row r="369" spans="2:43" s="3" customFormat="1" ht="11.25" customHeight="1">
      <c r="B369" s="11"/>
      <c r="C369" s="11"/>
      <c r="D369" s="69"/>
      <c r="E369" s="70"/>
      <c r="F369" s="70"/>
      <c r="G369" s="70"/>
      <c r="H369" s="70"/>
      <c r="I369" s="70"/>
      <c r="J369" s="70"/>
      <c r="K369" s="70"/>
      <c r="L369" s="70"/>
      <c r="M369" s="70"/>
      <c r="N369" s="70"/>
      <c r="O369" s="71"/>
      <c r="P369" s="71"/>
      <c r="Q369" s="71"/>
      <c r="R369" s="71"/>
      <c r="S369" s="71"/>
      <c r="T369" s="71"/>
      <c r="U369" s="71"/>
      <c r="V369" s="71"/>
      <c r="W369" s="71"/>
      <c r="X369" s="71"/>
      <c r="Y369" s="71"/>
      <c r="Z369" s="71"/>
      <c r="AA369" s="71"/>
      <c r="AB369" s="11"/>
      <c r="AC369" s="11"/>
      <c r="AP369" s="138"/>
      <c r="AQ369" s="138"/>
    </row>
    <row r="370" spans="2:43" s="9" customFormat="1" ht="35.1" customHeight="1">
      <c r="B370" s="72"/>
      <c r="C370" s="72"/>
      <c r="D370" s="476" t="s">
        <v>0</v>
      </c>
      <c r="E370" s="477"/>
      <c r="F370" s="477"/>
      <c r="G370" s="477"/>
      <c r="H370" s="477"/>
      <c r="I370" s="477"/>
      <c r="J370" s="477"/>
      <c r="K370" s="477"/>
      <c r="L370" s="477"/>
      <c r="M370" s="477"/>
      <c r="N370" s="477"/>
      <c r="O370" s="477"/>
      <c r="P370" s="477"/>
      <c r="Q370" s="477"/>
      <c r="R370" s="477"/>
      <c r="S370" s="478"/>
      <c r="T370" s="476" t="s">
        <v>6</v>
      </c>
      <c r="U370" s="477"/>
      <c r="V370" s="477"/>
      <c r="W370" s="478"/>
      <c r="X370" s="477" t="s">
        <v>7</v>
      </c>
      <c r="Y370" s="477"/>
      <c r="Z370" s="477"/>
      <c r="AA370" s="477"/>
      <c r="AB370" s="478"/>
      <c r="AC370" s="72"/>
      <c r="AP370" s="141"/>
      <c r="AQ370" s="141"/>
    </row>
    <row r="371" spans="2:43" s="7" customFormat="1" ht="15" customHeight="1">
      <c r="B371" s="57"/>
      <c r="C371" s="57"/>
      <c r="D371" s="462" t="s">
        <v>90</v>
      </c>
      <c r="E371" s="463"/>
      <c r="F371" s="463"/>
      <c r="G371" s="463"/>
      <c r="H371" s="463"/>
      <c r="I371" s="463"/>
      <c r="J371" s="463"/>
      <c r="K371" s="463"/>
      <c r="L371" s="463"/>
      <c r="M371" s="463"/>
      <c r="N371" s="463"/>
      <c r="O371" s="463"/>
      <c r="P371" s="463"/>
      <c r="Q371" s="463"/>
      <c r="R371" s="463"/>
      <c r="S371" s="463"/>
      <c r="T371" s="463"/>
      <c r="U371" s="463"/>
      <c r="V371" s="463"/>
      <c r="W371" s="463"/>
      <c r="X371" s="463"/>
      <c r="Y371" s="463"/>
      <c r="Z371" s="463"/>
      <c r="AA371" s="463"/>
      <c r="AB371" s="464"/>
      <c r="AC371" s="57"/>
      <c r="AP371" s="141"/>
      <c r="AQ371" s="141"/>
    </row>
    <row r="372" spans="2:43" s="3" customFormat="1" ht="13.5" customHeight="1">
      <c r="B372" s="11"/>
      <c r="C372" s="11"/>
      <c r="D372" s="457" t="s">
        <v>20</v>
      </c>
      <c r="E372" s="375" t="s">
        <v>347</v>
      </c>
      <c r="F372" s="375"/>
      <c r="G372" s="375"/>
      <c r="H372" s="375"/>
      <c r="I372" s="375"/>
      <c r="J372" s="375"/>
      <c r="K372" s="375"/>
      <c r="L372" s="375"/>
      <c r="M372" s="375"/>
      <c r="N372" s="375"/>
      <c r="O372" s="375"/>
      <c r="P372" s="375"/>
      <c r="Q372" s="375"/>
      <c r="R372" s="375"/>
      <c r="S372" s="375"/>
      <c r="T372" s="460" t="s">
        <v>57</v>
      </c>
      <c r="U372" s="460"/>
      <c r="V372" s="460"/>
      <c r="W372" s="461" t="s">
        <v>5</v>
      </c>
      <c r="X372" s="413"/>
      <c r="Y372" s="413"/>
      <c r="Z372" s="413"/>
      <c r="AA372" s="413"/>
      <c r="AB372" s="479" t="s">
        <v>2</v>
      </c>
      <c r="AC372" s="11"/>
      <c r="AP372" s="138"/>
      <c r="AQ372" s="138"/>
    </row>
    <row r="373" spans="2:43" s="3" customFormat="1" ht="30" customHeight="1">
      <c r="B373" s="11"/>
      <c r="C373" s="11"/>
      <c r="D373" s="441"/>
      <c r="E373" s="382"/>
      <c r="F373" s="382"/>
      <c r="G373" s="382"/>
      <c r="H373" s="382"/>
      <c r="I373" s="382"/>
      <c r="J373" s="382"/>
      <c r="K373" s="382"/>
      <c r="L373" s="382"/>
      <c r="M373" s="382"/>
      <c r="N373" s="382"/>
      <c r="O373" s="382"/>
      <c r="P373" s="382"/>
      <c r="Q373" s="382"/>
      <c r="R373" s="382"/>
      <c r="S373" s="382"/>
      <c r="T373" s="395"/>
      <c r="U373" s="395"/>
      <c r="V373" s="395"/>
      <c r="W373" s="393"/>
      <c r="X373" s="367"/>
      <c r="Y373" s="367"/>
      <c r="Z373" s="367"/>
      <c r="AA373" s="367"/>
      <c r="AB373" s="480"/>
      <c r="AC373" s="11"/>
      <c r="AP373" s="138"/>
      <c r="AQ373" s="138"/>
    </row>
    <row r="374" spans="2:43" s="3" customFormat="1" ht="13.5" customHeight="1">
      <c r="B374" s="11"/>
      <c r="C374" s="11"/>
      <c r="D374" s="441" t="s">
        <v>30</v>
      </c>
      <c r="E374" s="382" t="s">
        <v>348</v>
      </c>
      <c r="F374" s="382"/>
      <c r="G374" s="382"/>
      <c r="H374" s="382"/>
      <c r="I374" s="382"/>
      <c r="J374" s="382"/>
      <c r="K374" s="382"/>
      <c r="L374" s="382"/>
      <c r="M374" s="382"/>
      <c r="N374" s="382"/>
      <c r="O374" s="382"/>
      <c r="P374" s="382"/>
      <c r="Q374" s="382"/>
      <c r="R374" s="382"/>
      <c r="S374" s="382"/>
      <c r="T374" s="392" t="s">
        <v>57</v>
      </c>
      <c r="U374" s="392"/>
      <c r="V374" s="392"/>
      <c r="W374" s="393" t="s">
        <v>5</v>
      </c>
      <c r="X374" s="367"/>
      <c r="Y374" s="367"/>
      <c r="Z374" s="367"/>
      <c r="AA374" s="367"/>
      <c r="AB374" s="394" t="s">
        <v>2</v>
      </c>
      <c r="AC374" s="11"/>
      <c r="AP374" s="138"/>
      <c r="AQ374" s="138"/>
    </row>
    <row r="375" spans="2:43" s="3" customFormat="1" ht="30" customHeight="1">
      <c r="B375" s="11"/>
      <c r="C375" s="11"/>
      <c r="D375" s="432"/>
      <c r="E375" s="475"/>
      <c r="F375" s="475"/>
      <c r="G375" s="475"/>
      <c r="H375" s="475"/>
      <c r="I375" s="475"/>
      <c r="J375" s="475"/>
      <c r="K375" s="475"/>
      <c r="L375" s="475"/>
      <c r="M375" s="475"/>
      <c r="N375" s="475"/>
      <c r="O375" s="475"/>
      <c r="P375" s="475"/>
      <c r="Q375" s="475"/>
      <c r="R375" s="475"/>
      <c r="S375" s="475"/>
      <c r="T375" s="450"/>
      <c r="U375" s="450"/>
      <c r="V375" s="450"/>
      <c r="W375" s="403"/>
      <c r="X375" s="373"/>
      <c r="Y375" s="373"/>
      <c r="Z375" s="373"/>
      <c r="AA375" s="373"/>
      <c r="AB375" s="401"/>
      <c r="AC375" s="11"/>
      <c r="AP375" s="138"/>
      <c r="AQ375" s="138"/>
    </row>
    <row r="376" spans="2:43" s="7" customFormat="1" ht="15" customHeight="1">
      <c r="B376" s="57"/>
      <c r="C376" s="57"/>
      <c r="D376" s="462" t="s">
        <v>91</v>
      </c>
      <c r="E376" s="463"/>
      <c r="F376" s="463"/>
      <c r="G376" s="463"/>
      <c r="H376" s="463"/>
      <c r="I376" s="463"/>
      <c r="J376" s="463"/>
      <c r="K376" s="463"/>
      <c r="L376" s="463"/>
      <c r="M376" s="463"/>
      <c r="N376" s="463"/>
      <c r="O376" s="463"/>
      <c r="P376" s="463"/>
      <c r="Q376" s="463"/>
      <c r="R376" s="463"/>
      <c r="S376" s="463"/>
      <c r="T376" s="463"/>
      <c r="U376" s="463"/>
      <c r="V376" s="463"/>
      <c r="W376" s="463"/>
      <c r="X376" s="463"/>
      <c r="Y376" s="463"/>
      <c r="Z376" s="463"/>
      <c r="AA376" s="463"/>
      <c r="AB376" s="464"/>
      <c r="AC376" s="57"/>
      <c r="AP376" s="141"/>
      <c r="AQ376" s="141"/>
    </row>
    <row r="377" spans="2:43" s="3" customFormat="1" ht="13.5" customHeight="1">
      <c r="B377" s="11"/>
      <c r="C377" s="11"/>
      <c r="D377" s="471" t="s">
        <v>141</v>
      </c>
      <c r="E377" s="472"/>
      <c r="F377" s="472"/>
      <c r="G377" s="472"/>
      <c r="H377" s="472"/>
      <c r="I377" s="472"/>
      <c r="J377" s="472"/>
      <c r="K377" s="472"/>
      <c r="L377" s="472"/>
      <c r="M377" s="472"/>
      <c r="N377" s="472"/>
      <c r="O377" s="472"/>
      <c r="P377" s="472"/>
      <c r="Q377" s="472"/>
      <c r="R377" s="472"/>
      <c r="S377" s="472"/>
      <c r="T377" s="460" t="s">
        <v>84</v>
      </c>
      <c r="U377" s="460"/>
      <c r="V377" s="460"/>
      <c r="W377" s="461" t="s">
        <v>27</v>
      </c>
      <c r="X377" s="413"/>
      <c r="Y377" s="413"/>
      <c r="Z377" s="413"/>
      <c r="AA377" s="413"/>
      <c r="AB377" s="400" t="s">
        <v>2</v>
      </c>
      <c r="AC377" s="11"/>
      <c r="AP377" s="138"/>
      <c r="AQ377" s="138"/>
    </row>
    <row r="378" spans="2:43" s="3" customFormat="1" ht="30" customHeight="1">
      <c r="B378" s="11"/>
      <c r="C378" s="11"/>
      <c r="D378" s="473"/>
      <c r="E378" s="474"/>
      <c r="F378" s="474"/>
      <c r="G378" s="474"/>
      <c r="H378" s="474"/>
      <c r="I378" s="474"/>
      <c r="J378" s="474"/>
      <c r="K378" s="474"/>
      <c r="L378" s="474"/>
      <c r="M378" s="474"/>
      <c r="N378" s="474"/>
      <c r="O378" s="474"/>
      <c r="P378" s="474"/>
      <c r="Q378" s="474"/>
      <c r="R378" s="474"/>
      <c r="S378" s="474"/>
      <c r="T378" s="450"/>
      <c r="U378" s="450"/>
      <c r="V378" s="450"/>
      <c r="W378" s="403"/>
      <c r="X378" s="373"/>
      <c r="Y378" s="373"/>
      <c r="Z378" s="373"/>
      <c r="AA378" s="373"/>
      <c r="AB378" s="401"/>
      <c r="AC378" s="11"/>
      <c r="AP378" s="138"/>
      <c r="AQ378" s="138"/>
    </row>
    <row r="379" spans="2:43" s="7" customFormat="1" ht="15" customHeight="1">
      <c r="B379" s="57"/>
      <c r="C379" s="57"/>
      <c r="D379" s="462" t="s">
        <v>92</v>
      </c>
      <c r="E379" s="463"/>
      <c r="F379" s="463"/>
      <c r="G379" s="463"/>
      <c r="H379" s="463"/>
      <c r="I379" s="463"/>
      <c r="J379" s="463"/>
      <c r="K379" s="463"/>
      <c r="L379" s="463"/>
      <c r="M379" s="463"/>
      <c r="N379" s="463"/>
      <c r="O379" s="463"/>
      <c r="P379" s="463"/>
      <c r="Q379" s="463"/>
      <c r="R379" s="463"/>
      <c r="S379" s="463"/>
      <c r="T379" s="463"/>
      <c r="U379" s="463"/>
      <c r="V379" s="463"/>
      <c r="W379" s="463"/>
      <c r="X379" s="463"/>
      <c r="Y379" s="463"/>
      <c r="Z379" s="463"/>
      <c r="AA379" s="463"/>
      <c r="AB379" s="464"/>
      <c r="AC379" s="57"/>
      <c r="AP379" s="141"/>
      <c r="AQ379" s="141"/>
    </row>
    <row r="380" spans="2:43" s="3" customFormat="1" ht="13.5" customHeight="1">
      <c r="B380" s="11"/>
      <c r="C380" s="11"/>
      <c r="D380" s="471" t="s">
        <v>142</v>
      </c>
      <c r="E380" s="472"/>
      <c r="F380" s="472"/>
      <c r="G380" s="472"/>
      <c r="H380" s="472"/>
      <c r="I380" s="472"/>
      <c r="J380" s="472"/>
      <c r="K380" s="472"/>
      <c r="L380" s="472"/>
      <c r="M380" s="472"/>
      <c r="N380" s="472"/>
      <c r="O380" s="472"/>
      <c r="P380" s="472"/>
      <c r="Q380" s="472"/>
      <c r="R380" s="472"/>
      <c r="S380" s="472"/>
      <c r="T380" s="460" t="s">
        <v>87</v>
      </c>
      <c r="U380" s="460"/>
      <c r="V380" s="460"/>
      <c r="W380" s="461" t="s">
        <v>88</v>
      </c>
      <c r="X380" s="413"/>
      <c r="Y380" s="413"/>
      <c r="Z380" s="413"/>
      <c r="AA380" s="413"/>
      <c r="AB380" s="400" t="s">
        <v>2</v>
      </c>
      <c r="AC380" s="11"/>
      <c r="AP380" s="138"/>
      <c r="AQ380" s="138"/>
    </row>
    <row r="381" spans="2:43" s="3" customFormat="1" ht="30" customHeight="1">
      <c r="B381" s="11"/>
      <c r="C381" s="11"/>
      <c r="D381" s="473"/>
      <c r="E381" s="474"/>
      <c r="F381" s="474"/>
      <c r="G381" s="474"/>
      <c r="H381" s="474"/>
      <c r="I381" s="474"/>
      <c r="J381" s="474"/>
      <c r="K381" s="474"/>
      <c r="L381" s="474"/>
      <c r="M381" s="474"/>
      <c r="N381" s="474"/>
      <c r="O381" s="474"/>
      <c r="P381" s="474"/>
      <c r="Q381" s="474"/>
      <c r="R381" s="474"/>
      <c r="S381" s="474"/>
      <c r="T381" s="450"/>
      <c r="U381" s="450"/>
      <c r="V381" s="450"/>
      <c r="W381" s="403"/>
      <c r="X381" s="373"/>
      <c r="Y381" s="373"/>
      <c r="Z381" s="373"/>
      <c r="AA381" s="373"/>
      <c r="AB381" s="401"/>
      <c r="AC381" s="11"/>
      <c r="AP381" s="138"/>
      <c r="AQ381" s="138"/>
    </row>
    <row r="382" spans="2:43" s="9" customFormat="1" ht="15" customHeight="1">
      <c r="B382" s="72"/>
      <c r="C382" s="72"/>
      <c r="D382" s="462" t="s">
        <v>116</v>
      </c>
      <c r="E382" s="463"/>
      <c r="F382" s="463"/>
      <c r="G382" s="463"/>
      <c r="H382" s="463"/>
      <c r="I382" s="463"/>
      <c r="J382" s="463"/>
      <c r="K382" s="463"/>
      <c r="L382" s="463"/>
      <c r="M382" s="463"/>
      <c r="N382" s="463"/>
      <c r="O382" s="463"/>
      <c r="P382" s="463"/>
      <c r="Q382" s="463"/>
      <c r="R382" s="463"/>
      <c r="S382" s="463"/>
      <c r="T382" s="463"/>
      <c r="U382" s="463"/>
      <c r="V382" s="463"/>
      <c r="W382" s="463"/>
      <c r="X382" s="463"/>
      <c r="Y382" s="463"/>
      <c r="Z382" s="463"/>
      <c r="AA382" s="463"/>
      <c r="AB382" s="464"/>
      <c r="AC382" s="72"/>
      <c r="AP382" s="141"/>
      <c r="AQ382" s="141"/>
    </row>
    <row r="383" spans="2:43" s="3" customFormat="1" ht="13.5" customHeight="1">
      <c r="B383" s="11"/>
      <c r="C383" s="11"/>
      <c r="D383" s="457" t="s">
        <v>20</v>
      </c>
      <c r="E383" s="375" t="s">
        <v>349</v>
      </c>
      <c r="F383" s="375"/>
      <c r="G383" s="375"/>
      <c r="H383" s="375"/>
      <c r="I383" s="375"/>
      <c r="J383" s="375"/>
      <c r="K383" s="375"/>
      <c r="L383" s="375"/>
      <c r="M383" s="375"/>
      <c r="N383" s="375"/>
      <c r="O383" s="375"/>
      <c r="P383" s="375"/>
      <c r="Q383" s="375"/>
      <c r="R383" s="375"/>
      <c r="S383" s="375"/>
      <c r="T383" s="460" t="s">
        <v>57</v>
      </c>
      <c r="U383" s="460"/>
      <c r="V383" s="460"/>
      <c r="W383" s="461" t="s">
        <v>5</v>
      </c>
      <c r="X383" s="413"/>
      <c r="Y383" s="413"/>
      <c r="Z383" s="413"/>
      <c r="AA383" s="413"/>
      <c r="AB383" s="400" t="s">
        <v>2</v>
      </c>
      <c r="AC383" s="11"/>
      <c r="AP383" s="138"/>
      <c r="AQ383" s="138"/>
    </row>
    <row r="384" spans="2:43" s="3" customFormat="1" ht="30" customHeight="1">
      <c r="B384" s="11"/>
      <c r="C384" s="11"/>
      <c r="D384" s="441"/>
      <c r="E384" s="382"/>
      <c r="F384" s="382"/>
      <c r="G384" s="382"/>
      <c r="H384" s="382"/>
      <c r="I384" s="382"/>
      <c r="J384" s="382"/>
      <c r="K384" s="382"/>
      <c r="L384" s="382"/>
      <c r="M384" s="382"/>
      <c r="N384" s="382"/>
      <c r="O384" s="382"/>
      <c r="P384" s="382"/>
      <c r="Q384" s="382"/>
      <c r="R384" s="382"/>
      <c r="S384" s="382"/>
      <c r="T384" s="395"/>
      <c r="U384" s="395"/>
      <c r="V384" s="395"/>
      <c r="W384" s="393"/>
      <c r="X384" s="367"/>
      <c r="Y384" s="367"/>
      <c r="Z384" s="367"/>
      <c r="AA384" s="367"/>
      <c r="AB384" s="394"/>
      <c r="AC384" s="11"/>
      <c r="AP384" s="138"/>
      <c r="AQ384" s="138"/>
    </row>
    <row r="385" spans="2:43" s="3" customFormat="1" ht="13.5" customHeight="1">
      <c r="B385" s="11"/>
      <c r="C385" s="11"/>
      <c r="D385" s="441" t="s">
        <v>30</v>
      </c>
      <c r="E385" s="382" t="s">
        <v>173</v>
      </c>
      <c r="F385" s="382"/>
      <c r="G385" s="382"/>
      <c r="H385" s="382"/>
      <c r="I385" s="382"/>
      <c r="J385" s="382"/>
      <c r="K385" s="382"/>
      <c r="L385" s="382"/>
      <c r="M385" s="382"/>
      <c r="N385" s="382"/>
      <c r="O385" s="382"/>
      <c r="P385" s="382"/>
      <c r="Q385" s="382"/>
      <c r="R385" s="382"/>
      <c r="S385" s="382"/>
      <c r="T385" s="392" t="s">
        <v>57</v>
      </c>
      <c r="U385" s="392"/>
      <c r="V385" s="392"/>
      <c r="W385" s="393" t="s">
        <v>5</v>
      </c>
      <c r="X385" s="367"/>
      <c r="Y385" s="367"/>
      <c r="Z385" s="367"/>
      <c r="AA385" s="367"/>
      <c r="AB385" s="394" t="s">
        <v>2</v>
      </c>
      <c r="AC385" s="11"/>
      <c r="AP385" s="138"/>
      <c r="AQ385" s="138"/>
    </row>
    <row r="386" spans="2:43" s="3" customFormat="1" ht="30" customHeight="1">
      <c r="B386" s="11"/>
      <c r="C386" s="11"/>
      <c r="D386" s="432"/>
      <c r="E386" s="475"/>
      <c r="F386" s="475"/>
      <c r="G386" s="475"/>
      <c r="H386" s="475"/>
      <c r="I386" s="475"/>
      <c r="J386" s="475"/>
      <c r="K386" s="475"/>
      <c r="L386" s="475"/>
      <c r="M386" s="475"/>
      <c r="N386" s="475"/>
      <c r="O386" s="475"/>
      <c r="P386" s="475"/>
      <c r="Q386" s="475"/>
      <c r="R386" s="475"/>
      <c r="S386" s="475"/>
      <c r="T386" s="450"/>
      <c r="U386" s="450"/>
      <c r="V386" s="450"/>
      <c r="W386" s="403"/>
      <c r="X386" s="373"/>
      <c r="Y386" s="373"/>
      <c r="Z386" s="373"/>
      <c r="AA386" s="373"/>
      <c r="AB386" s="401"/>
      <c r="AC386" s="11"/>
      <c r="AP386" s="138"/>
      <c r="AQ386" s="138"/>
    </row>
    <row r="387" spans="2:43" s="7" customFormat="1" ht="15" customHeight="1">
      <c r="B387" s="57"/>
      <c r="C387" s="57"/>
      <c r="D387" s="462" t="s">
        <v>163</v>
      </c>
      <c r="E387" s="463"/>
      <c r="F387" s="463"/>
      <c r="G387" s="463"/>
      <c r="H387" s="463"/>
      <c r="I387" s="463"/>
      <c r="J387" s="463"/>
      <c r="K387" s="463"/>
      <c r="L387" s="463"/>
      <c r="M387" s="463"/>
      <c r="N387" s="463"/>
      <c r="O387" s="463"/>
      <c r="P387" s="463"/>
      <c r="Q387" s="463"/>
      <c r="R387" s="463"/>
      <c r="S387" s="463"/>
      <c r="T387" s="463"/>
      <c r="U387" s="463"/>
      <c r="V387" s="463"/>
      <c r="W387" s="463"/>
      <c r="X387" s="463"/>
      <c r="Y387" s="463"/>
      <c r="Z387" s="463"/>
      <c r="AA387" s="463"/>
      <c r="AB387" s="464"/>
      <c r="AC387" s="57"/>
      <c r="AP387" s="141"/>
      <c r="AQ387" s="141"/>
    </row>
    <row r="388" spans="2:43" s="7" customFormat="1" ht="15" customHeight="1">
      <c r="B388" s="57"/>
      <c r="C388" s="57"/>
      <c r="D388" s="465" t="s">
        <v>143</v>
      </c>
      <c r="E388" s="466"/>
      <c r="F388" s="466"/>
      <c r="G388" s="466"/>
      <c r="H388" s="466"/>
      <c r="I388" s="466"/>
      <c r="J388" s="466"/>
      <c r="K388" s="466"/>
      <c r="L388" s="466"/>
      <c r="M388" s="466"/>
      <c r="N388" s="466"/>
      <c r="O388" s="466"/>
      <c r="P388" s="466"/>
      <c r="Q388" s="466"/>
      <c r="R388" s="466"/>
      <c r="S388" s="466"/>
      <c r="T388" s="466"/>
      <c r="U388" s="466"/>
      <c r="V388" s="466"/>
      <c r="W388" s="466"/>
      <c r="X388" s="466"/>
      <c r="Y388" s="466"/>
      <c r="Z388" s="466"/>
      <c r="AA388" s="466"/>
      <c r="AB388" s="467"/>
      <c r="AC388" s="57"/>
      <c r="AP388" s="141"/>
      <c r="AQ388" s="141"/>
    </row>
    <row r="389" spans="2:43" s="3" customFormat="1" ht="13.5" customHeight="1">
      <c r="B389" s="11"/>
      <c r="C389" s="11"/>
      <c r="D389" s="457" t="s">
        <v>93</v>
      </c>
      <c r="E389" s="459" t="s">
        <v>350</v>
      </c>
      <c r="F389" s="459"/>
      <c r="G389" s="459"/>
      <c r="H389" s="459"/>
      <c r="I389" s="459"/>
      <c r="J389" s="459"/>
      <c r="K389" s="459"/>
      <c r="L389" s="459"/>
      <c r="M389" s="459"/>
      <c r="N389" s="459"/>
      <c r="O389" s="459"/>
      <c r="P389" s="459"/>
      <c r="Q389" s="459"/>
      <c r="R389" s="459"/>
      <c r="S389" s="459"/>
      <c r="T389" s="460" t="s">
        <v>87</v>
      </c>
      <c r="U389" s="460"/>
      <c r="V389" s="460"/>
      <c r="W389" s="461" t="s">
        <v>88</v>
      </c>
      <c r="X389" s="458"/>
      <c r="Y389" s="458"/>
      <c r="Z389" s="458"/>
      <c r="AA389" s="458"/>
      <c r="AB389" s="400" t="s">
        <v>2</v>
      </c>
      <c r="AC389" s="11"/>
      <c r="AP389" s="138"/>
      <c r="AQ389" s="138"/>
    </row>
    <row r="390" spans="2:43" s="3" customFormat="1" ht="30" customHeight="1">
      <c r="B390" s="11"/>
      <c r="C390" s="11"/>
      <c r="D390" s="441"/>
      <c r="E390" s="391"/>
      <c r="F390" s="391"/>
      <c r="G390" s="391"/>
      <c r="H390" s="391"/>
      <c r="I390" s="391"/>
      <c r="J390" s="391"/>
      <c r="K390" s="391"/>
      <c r="L390" s="391"/>
      <c r="M390" s="391"/>
      <c r="N390" s="391"/>
      <c r="O390" s="391"/>
      <c r="P390" s="391"/>
      <c r="Q390" s="391"/>
      <c r="R390" s="391"/>
      <c r="S390" s="391"/>
      <c r="T390" s="395"/>
      <c r="U390" s="395"/>
      <c r="V390" s="395"/>
      <c r="W390" s="393"/>
      <c r="X390" s="448"/>
      <c r="Y390" s="448"/>
      <c r="Z390" s="448"/>
      <c r="AA390" s="448"/>
      <c r="AB390" s="394"/>
      <c r="AC390" s="11"/>
      <c r="AP390" s="138"/>
      <c r="AQ390" s="138"/>
    </row>
    <row r="391" spans="2:43" s="3" customFormat="1" ht="13.5" customHeight="1">
      <c r="B391" s="11"/>
      <c r="C391" s="11"/>
      <c r="D391" s="441" t="s">
        <v>94</v>
      </c>
      <c r="E391" s="391" t="s">
        <v>351</v>
      </c>
      <c r="F391" s="391"/>
      <c r="G391" s="391"/>
      <c r="H391" s="391"/>
      <c r="I391" s="391"/>
      <c r="J391" s="391"/>
      <c r="K391" s="391"/>
      <c r="L391" s="391"/>
      <c r="M391" s="391"/>
      <c r="N391" s="391"/>
      <c r="O391" s="391"/>
      <c r="P391" s="391"/>
      <c r="Q391" s="391"/>
      <c r="R391" s="391"/>
      <c r="S391" s="391"/>
      <c r="T391" s="392" t="s">
        <v>87</v>
      </c>
      <c r="U391" s="392"/>
      <c r="V391" s="392"/>
      <c r="W391" s="393" t="s">
        <v>88</v>
      </c>
      <c r="X391" s="367"/>
      <c r="Y391" s="367"/>
      <c r="Z391" s="367"/>
      <c r="AA391" s="367"/>
      <c r="AB391" s="394" t="s">
        <v>2</v>
      </c>
      <c r="AC391" s="11"/>
      <c r="AP391" s="138"/>
      <c r="AQ391" s="138"/>
    </row>
    <row r="392" spans="2:43" s="3" customFormat="1" ht="30" customHeight="1">
      <c r="B392" s="11"/>
      <c r="C392" s="11"/>
      <c r="D392" s="432"/>
      <c r="E392" s="402"/>
      <c r="F392" s="402"/>
      <c r="G392" s="402"/>
      <c r="H392" s="402"/>
      <c r="I392" s="402"/>
      <c r="J392" s="402"/>
      <c r="K392" s="402"/>
      <c r="L392" s="402"/>
      <c r="M392" s="402"/>
      <c r="N392" s="402"/>
      <c r="O392" s="402"/>
      <c r="P392" s="402"/>
      <c r="Q392" s="402"/>
      <c r="R392" s="402"/>
      <c r="S392" s="402"/>
      <c r="T392" s="450"/>
      <c r="U392" s="450"/>
      <c r="V392" s="450"/>
      <c r="W392" s="403"/>
      <c r="X392" s="373"/>
      <c r="Y392" s="373"/>
      <c r="Z392" s="373"/>
      <c r="AA392" s="373"/>
      <c r="AB392" s="401"/>
      <c r="AC392" s="11"/>
      <c r="AP392" s="138"/>
      <c r="AQ392" s="138"/>
    </row>
    <row r="393" spans="2:43" s="4" customFormat="1" ht="15" customHeight="1">
      <c r="B393" s="50"/>
      <c r="C393" s="50"/>
      <c r="D393" s="468" t="s">
        <v>144</v>
      </c>
      <c r="E393" s="469"/>
      <c r="F393" s="469"/>
      <c r="G393" s="469"/>
      <c r="H393" s="469"/>
      <c r="I393" s="469"/>
      <c r="J393" s="469"/>
      <c r="K393" s="469"/>
      <c r="L393" s="469"/>
      <c r="M393" s="469"/>
      <c r="N393" s="469"/>
      <c r="O393" s="469"/>
      <c r="P393" s="469"/>
      <c r="Q393" s="469"/>
      <c r="R393" s="469"/>
      <c r="S393" s="469"/>
      <c r="T393" s="469"/>
      <c r="U393" s="469"/>
      <c r="V393" s="469"/>
      <c r="W393" s="469"/>
      <c r="X393" s="469"/>
      <c r="Y393" s="469"/>
      <c r="Z393" s="469"/>
      <c r="AA393" s="469"/>
      <c r="AB393" s="470"/>
      <c r="AC393" s="50"/>
      <c r="AP393" s="141"/>
      <c r="AQ393" s="141"/>
    </row>
    <row r="394" spans="2:43" s="3" customFormat="1" ht="13.5" customHeight="1">
      <c r="B394" s="11"/>
      <c r="C394" s="11"/>
      <c r="D394" s="457" t="s">
        <v>93</v>
      </c>
      <c r="E394" s="459" t="s">
        <v>352</v>
      </c>
      <c r="F394" s="459"/>
      <c r="G394" s="459"/>
      <c r="H394" s="459"/>
      <c r="I394" s="459"/>
      <c r="J394" s="459"/>
      <c r="K394" s="459"/>
      <c r="L394" s="459"/>
      <c r="M394" s="459"/>
      <c r="N394" s="459"/>
      <c r="O394" s="459"/>
      <c r="P394" s="459"/>
      <c r="Q394" s="459"/>
      <c r="R394" s="459"/>
      <c r="S394" s="459"/>
      <c r="T394" s="460" t="s">
        <v>87</v>
      </c>
      <c r="U394" s="460"/>
      <c r="V394" s="460"/>
      <c r="W394" s="461" t="s">
        <v>88</v>
      </c>
      <c r="X394" s="458"/>
      <c r="Y394" s="458"/>
      <c r="Z394" s="458"/>
      <c r="AA394" s="458"/>
      <c r="AB394" s="400" t="s">
        <v>2</v>
      </c>
      <c r="AC394" s="11"/>
      <c r="AP394" s="138"/>
      <c r="AQ394" s="138"/>
    </row>
    <row r="395" spans="2:43" s="3" customFormat="1" ht="30" customHeight="1">
      <c r="B395" s="11"/>
      <c r="C395" s="11"/>
      <c r="D395" s="441"/>
      <c r="E395" s="391"/>
      <c r="F395" s="391"/>
      <c r="G395" s="391"/>
      <c r="H395" s="391"/>
      <c r="I395" s="391"/>
      <c r="J395" s="391"/>
      <c r="K395" s="391"/>
      <c r="L395" s="391"/>
      <c r="M395" s="391"/>
      <c r="N395" s="391"/>
      <c r="O395" s="391"/>
      <c r="P395" s="391"/>
      <c r="Q395" s="391"/>
      <c r="R395" s="391"/>
      <c r="S395" s="391"/>
      <c r="T395" s="395"/>
      <c r="U395" s="395"/>
      <c r="V395" s="395"/>
      <c r="W395" s="393"/>
      <c r="X395" s="448"/>
      <c r="Y395" s="448"/>
      <c r="Z395" s="448"/>
      <c r="AA395" s="448"/>
      <c r="AB395" s="394"/>
      <c r="AC395" s="11"/>
      <c r="AP395" s="138"/>
      <c r="AQ395" s="138"/>
    </row>
    <row r="396" spans="2:43" s="3" customFormat="1" ht="13.5" customHeight="1">
      <c r="B396" s="11"/>
      <c r="C396" s="11"/>
      <c r="D396" s="441" t="s">
        <v>94</v>
      </c>
      <c r="E396" s="391" t="s">
        <v>353</v>
      </c>
      <c r="F396" s="391"/>
      <c r="G396" s="391"/>
      <c r="H396" s="391"/>
      <c r="I396" s="391"/>
      <c r="J396" s="391"/>
      <c r="K396" s="391"/>
      <c r="L396" s="391"/>
      <c r="M396" s="391"/>
      <c r="N396" s="391"/>
      <c r="O396" s="391"/>
      <c r="P396" s="391"/>
      <c r="Q396" s="391"/>
      <c r="R396" s="391"/>
      <c r="S396" s="391"/>
      <c r="T396" s="392" t="s">
        <v>87</v>
      </c>
      <c r="U396" s="392"/>
      <c r="V396" s="392"/>
      <c r="W396" s="393" t="s">
        <v>88</v>
      </c>
      <c r="X396" s="367"/>
      <c r="Y396" s="367"/>
      <c r="Z396" s="367"/>
      <c r="AA396" s="367"/>
      <c r="AB396" s="394" t="s">
        <v>2</v>
      </c>
      <c r="AC396" s="11"/>
      <c r="AP396" s="138"/>
      <c r="AQ396" s="138"/>
    </row>
    <row r="397" spans="2:43" s="3" customFormat="1" ht="30" customHeight="1">
      <c r="B397" s="11"/>
      <c r="C397" s="11"/>
      <c r="D397" s="441"/>
      <c r="E397" s="391"/>
      <c r="F397" s="391"/>
      <c r="G397" s="391"/>
      <c r="H397" s="391"/>
      <c r="I397" s="391"/>
      <c r="J397" s="391"/>
      <c r="K397" s="391"/>
      <c r="L397" s="391"/>
      <c r="M397" s="391"/>
      <c r="N397" s="391"/>
      <c r="O397" s="391"/>
      <c r="P397" s="391"/>
      <c r="Q397" s="391"/>
      <c r="R397" s="391"/>
      <c r="S397" s="391"/>
      <c r="T397" s="395"/>
      <c r="U397" s="395"/>
      <c r="V397" s="395"/>
      <c r="W397" s="393"/>
      <c r="X397" s="367"/>
      <c r="Y397" s="367"/>
      <c r="Z397" s="367"/>
      <c r="AA397" s="367"/>
      <c r="AB397" s="394"/>
      <c r="AC397" s="11"/>
      <c r="AP397" s="138"/>
      <c r="AQ397" s="138"/>
    </row>
    <row r="398" spans="2:43" s="3" customFormat="1" ht="13.5" customHeight="1">
      <c r="B398" s="11"/>
      <c r="C398" s="11"/>
      <c r="D398" s="441" t="s">
        <v>95</v>
      </c>
      <c r="E398" s="391" t="s">
        <v>354</v>
      </c>
      <c r="F398" s="391"/>
      <c r="G398" s="391"/>
      <c r="H398" s="391"/>
      <c r="I398" s="391"/>
      <c r="J398" s="391"/>
      <c r="K398" s="391"/>
      <c r="L398" s="391"/>
      <c r="M398" s="391"/>
      <c r="N398" s="391"/>
      <c r="O398" s="391"/>
      <c r="P398" s="391"/>
      <c r="Q398" s="391"/>
      <c r="R398" s="391"/>
      <c r="S398" s="391"/>
      <c r="T398" s="392" t="s">
        <v>87</v>
      </c>
      <c r="U398" s="392"/>
      <c r="V398" s="392"/>
      <c r="W398" s="393" t="s">
        <v>88</v>
      </c>
      <c r="X398" s="448"/>
      <c r="Y398" s="448"/>
      <c r="Z398" s="448"/>
      <c r="AA398" s="448"/>
      <c r="AB398" s="394" t="s">
        <v>2</v>
      </c>
      <c r="AC398" s="11"/>
      <c r="AP398" s="138"/>
      <c r="AQ398" s="138"/>
    </row>
    <row r="399" spans="2:43" s="3" customFormat="1" ht="30" customHeight="1">
      <c r="B399" s="11"/>
      <c r="C399" s="11"/>
      <c r="D399" s="441"/>
      <c r="E399" s="391"/>
      <c r="F399" s="391"/>
      <c r="G399" s="391"/>
      <c r="H399" s="391"/>
      <c r="I399" s="391"/>
      <c r="J399" s="391"/>
      <c r="K399" s="391"/>
      <c r="L399" s="391"/>
      <c r="M399" s="391"/>
      <c r="N399" s="391"/>
      <c r="O399" s="391"/>
      <c r="P399" s="391"/>
      <c r="Q399" s="391"/>
      <c r="R399" s="391"/>
      <c r="S399" s="391"/>
      <c r="T399" s="395"/>
      <c r="U399" s="395"/>
      <c r="V399" s="395"/>
      <c r="W399" s="393"/>
      <c r="X399" s="448"/>
      <c r="Y399" s="448"/>
      <c r="Z399" s="448"/>
      <c r="AA399" s="448"/>
      <c r="AB399" s="394"/>
      <c r="AC399" s="11"/>
      <c r="AP399" s="138"/>
      <c r="AQ399" s="138"/>
    </row>
    <row r="400" spans="2:43" s="3" customFormat="1" ht="13.5" customHeight="1">
      <c r="B400" s="11"/>
      <c r="C400" s="11"/>
      <c r="D400" s="441" t="s">
        <v>96</v>
      </c>
      <c r="E400" s="391" t="s">
        <v>366</v>
      </c>
      <c r="F400" s="391"/>
      <c r="G400" s="391"/>
      <c r="H400" s="391"/>
      <c r="I400" s="391"/>
      <c r="J400" s="391"/>
      <c r="K400" s="391"/>
      <c r="L400" s="391"/>
      <c r="M400" s="391"/>
      <c r="N400" s="391"/>
      <c r="O400" s="391"/>
      <c r="P400" s="391"/>
      <c r="Q400" s="391"/>
      <c r="R400" s="391"/>
      <c r="S400" s="391"/>
      <c r="T400" s="392" t="s">
        <v>87</v>
      </c>
      <c r="U400" s="392"/>
      <c r="V400" s="392"/>
      <c r="W400" s="393" t="s">
        <v>88</v>
      </c>
      <c r="X400" s="367"/>
      <c r="Y400" s="367"/>
      <c r="Z400" s="367"/>
      <c r="AA400" s="367"/>
      <c r="AB400" s="394" t="s">
        <v>2</v>
      </c>
      <c r="AC400" s="11"/>
      <c r="AP400" s="138"/>
      <c r="AQ400" s="138"/>
    </row>
    <row r="401" spans="2:43" s="3" customFormat="1" ht="30" customHeight="1">
      <c r="B401" s="11"/>
      <c r="C401" s="11"/>
      <c r="D401" s="432"/>
      <c r="E401" s="402"/>
      <c r="F401" s="402"/>
      <c r="G401" s="402"/>
      <c r="H401" s="402"/>
      <c r="I401" s="402"/>
      <c r="J401" s="402"/>
      <c r="K401" s="402"/>
      <c r="L401" s="402"/>
      <c r="M401" s="402"/>
      <c r="N401" s="402"/>
      <c r="O401" s="402"/>
      <c r="P401" s="402"/>
      <c r="Q401" s="402"/>
      <c r="R401" s="402"/>
      <c r="S401" s="402"/>
      <c r="T401" s="450"/>
      <c r="U401" s="450"/>
      <c r="V401" s="450"/>
      <c r="W401" s="403"/>
      <c r="X401" s="373"/>
      <c r="Y401" s="373"/>
      <c r="Z401" s="373"/>
      <c r="AA401" s="373"/>
      <c r="AB401" s="401"/>
      <c r="AC401" s="11"/>
      <c r="AP401" s="138"/>
      <c r="AQ401" s="138"/>
    </row>
    <row r="402" spans="2:43" s="4" customFormat="1" ht="17.100000000000001" customHeight="1">
      <c r="B402" s="50"/>
      <c r="C402" s="50"/>
      <c r="D402" s="454" t="s">
        <v>145</v>
      </c>
      <c r="E402" s="455"/>
      <c r="F402" s="455"/>
      <c r="G402" s="455"/>
      <c r="H402" s="455"/>
      <c r="I402" s="455"/>
      <c r="J402" s="455"/>
      <c r="K402" s="455"/>
      <c r="L402" s="455"/>
      <c r="M402" s="455"/>
      <c r="N402" s="455"/>
      <c r="O402" s="455"/>
      <c r="P402" s="455"/>
      <c r="Q402" s="455"/>
      <c r="R402" s="455"/>
      <c r="S402" s="455"/>
      <c r="T402" s="455"/>
      <c r="U402" s="455"/>
      <c r="V402" s="455"/>
      <c r="W402" s="455"/>
      <c r="X402" s="455"/>
      <c r="Y402" s="455"/>
      <c r="Z402" s="455"/>
      <c r="AA402" s="455"/>
      <c r="AB402" s="456"/>
      <c r="AC402" s="50"/>
      <c r="AP402" s="141"/>
      <c r="AQ402" s="141"/>
    </row>
    <row r="403" spans="2:43" s="3" customFormat="1" ht="13.5" customHeight="1">
      <c r="B403" s="11"/>
      <c r="C403" s="11"/>
      <c r="D403" s="457" t="s">
        <v>93</v>
      </c>
      <c r="E403" s="459" t="s">
        <v>355</v>
      </c>
      <c r="F403" s="459"/>
      <c r="G403" s="459"/>
      <c r="H403" s="459"/>
      <c r="I403" s="459"/>
      <c r="J403" s="459"/>
      <c r="K403" s="459"/>
      <c r="L403" s="459"/>
      <c r="M403" s="459"/>
      <c r="N403" s="459"/>
      <c r="O403" s="459"/>
      <c r="P403" s="459"/>
      <c r="Q403" s="459"/>
      <c r="R403" s="459"/>
      <c r="S403" s="459"/>
      <c r="T403" s="460" t="s">
        <v>84</v>
      </c>
      <c r="U403" s="460"/>
      <c r="V403" s="460"/>
      <c r="W403" s="461" t="s">
        <v>28</v>
      </c>
      <c r="X403" s="458"/>
      <c r="Y403" s="458"/>
      <c r="Z403" s="458"/>
      <c r="AA403" s="458"/>
      <c r="AB403" s="400" t="s">
        <v>2</v>
      </c>
      <c r="AC403" s="11"/>
      <c r="AP403" s="138"/>
      <c r="AQ403" s="138"/>
    </row>
    <row r="404" spans="2:43" s="3" customFormat="1" ht="30" customHeight="1">
      <c r="B404" s="11"/>
      <c r="C404" s="11"/>
      <c r="D404" s="441"/>
      <c r="E404" s="391"/>
      <c r="F404" s="391"/>
      <c r="G404" s="391"/>
      <c r="H404" s="391"/>
      <c r="I404" s="391"/>
      <c r="J404" s="391"/>
      <c r="K404" s="391"/>
      <c r="L404" s="391"/>
      <c r="M404" s="391"/>
      <c r="N404" s="391"/>
      <c r="O404" s="391"/>
      <c r="P404" s="391"/>
      <c r="Q404" s="391"/>
      <c r="R404" s="391"/>
      <c r="S404" s="391"/>
      <c r="T404" s="395"/>
      <c r="U404" s="395"/>
      <c r="V404" s="395"/>
      <c r="W404" s="393"/>
      <c r="X404" s="448"/>
      <c r="Y404" s="448"/>
      <c r="Z404" s="448"/>
      <c r="AA404" s="448"/>
      <c r="AB404" s="394"/>
      <c r="AC404" s="11"/>
      <c r="AP404" s="138"/>
      <c r="AQ404" s="138"/>
    </row>
    <row r="405" spans="2:43" s="3" customFormat="1" ht="13.5" customHeight="1">
      <c r="B405" s="11"/>
      <c r="C405" s="11"/>
      <c r="D405" s="441" t="s">
        <v>94</v>
      </c>
      <c r="E405" s="391" t="s">
        <v>356</v>
      </c>
      <c r="F405" s="391"/>
      <c r="G405" s="391"/>
      <c r="H405" s="391"/>
      <c r="I405" s="391"/>
      <c r="J405" s="391"/>
      <c r="K405" s="391"/>
      <c r="L405" s="391"/>
      <c r="M405" s="391"/>
      <c r="N405" s="391"/>
      <c r="O405" s="391"/>
      <c r="P405" s="391"/>
      <c r="Q405" s="391"/>
      <c r="R405" s="391"/>
      <c r="S405" s="391"/>
      <c r="T405" s="392" t="s">
        <v>97</v>
      </c>
      <c r="U405" s="392"/>
      <c r="V405" s="392"/>
      <c r="W405" s="393" t="s">
        <v>28</v>
      </c>
      <c r="X405" s="367"/>
      <c r="Y405" s="367"/>
      <c r="Z405" s="367"/>
      <c r="AA405" s="367"/>
      <c r="AB405" s="394" t="s">
        <v>2</v>
      </c>
      <c r="AC405" s="11"/>
      <c r="AP405" s="138"/>
      <c r="AQ405" s="138"/>
    </row>
    <row r="406" spans="2:43" s="3" customFormat="1" ht="30" customHeight="1">
      <c r="B406" s="11"/>
      <c r="C406" s="11"/>
      <c r="D406" s="441"/>
      <c r="E406" s="391"/>
      <c r="F406" s="391"/>
      <c r="G406" s="391"/>
      <c r="H406" s="391"/>
      <c r="I406" s="391"/>
      <c r="J406" s="391"/>
      <c r="K406" s="391"/>
      <c r="L406" s="391"/>
      <c r="M406" s="391"/>
      <c r="N406" s="391"/>
      <c r="O406" s="391"/>
      <c r="P406" s="391"/>
      <c r="Q406" s="391"/>
      <c r="R406" s="391"/>
      <c r="S406" s="391"/>
      <c r="T406" s="395"/>
      <c r="U406" s="395"/>
      <c r="V406" s="395"/>
      <c r="W406" s="393"/>
      <c r="X406" s="367"/>
      <c r="Y406" s="367"/>
      <c r="Z406" s="367"/>
      <c r="AA406" s="367"/>
      <c r="AB406" s="394"/>
      <c r="AC406" s="11"/>
      <c r="AP406" s="138"/>
      <c r="AQ406" s="138"/>
    </row>
    <row r="407" spans="2:43" s="3" customFormat="1" ht="13.5" customHeight="1">
      <c r="B407" s="11"/>
      <c r="C407" s="11"/>
      <c r="D407" s="441" t="s">
        <v>95</v>
      </c>
      <c r="E407" s="391" t="s">
        <v>357</v>
      </c>
      <c r="F407" s="391"/>
      <c r="G407" s="391"/>
      <c r="H407" s="391"/>
      <c r="I407" s="391"/>
      <c r="J407" s="391"/>
      <c r="K407" s="391"/>
      <c r="L407" s="391"/>
      <c r="M407" s="391"/>
      <c r="N407" s="391"/>
      <c r="O407" s="391"/>
      <c r="P407" s="391"/>
      <c r="Q407" s="391"/>
      <c r="R407" s="391"/>
      <c r="S407" s="391"/>
      <c r="T407" s="392" t="s">
        <v>97</v>
      </c>
      <c r="U407" s="392"/>
      <c r="V407" s="392"/>
      <c r="W407" s="393" t="s">
        <v>28</v>
      </c>
      <c r="X407" s="448"/>
      <c r="Y407" s="448"/>
      <c r="Z407" s="448"/>
      <c r="AA407" s="448"/>
      <c r="AB407" s="394" t="s">
        <v>2</v>
      </c>
      <c r="AC407" s="11"/>
      <c r="AP407" s="138"/>
      <c r="AQ407" s="138"/>
    </row>
    <row r="408" spans="2:43" s="3" customFormat="1" ht="30" customHeight="1">
      <c r="B408" s="11"/>
      <c r="C408" s="11"/>
      <c r="D408" s="432"/>
      <c r="E408" s="402"/>
      <c r="F408" s="402"/>
      <c r="G408" s="402"/>
      <c r="H408" s="402"/>
      <c r="I408" s="402"/>
      <c r="J408" s="402"/>
      <c r="K408" s="402"/>
      <c r="L408" s="402"/>
      <c r="M408" s="402"/>
      <c r="N408" s="402"/>
      <c r="O408" s="402"/>
      <c r="P408" s="402"/>
      <c r="Q408" s="402"/>
      <c r="R408" s="402"/>
      <c r="S408" s="402"/>
      <c r="T408" s="450"/>
      <c r="U408" s="450"/>
      <c r="V408" s="450"/>
      <c r="W408" s="403"/>
      <c r="X408" s="449"/>
      <c r="Y408" s="449"/>
      <c r="Z408" s="449"/>
      <c r="AA408" s="449"/>
      <c r="AB408" s="401"/>
      <c r="AC408" s="11"/>
      <c r="AP408" s="138"/>
      <c r="AQ408" s="138"/>
    </row>
    <row r="409" spans="2:43" s="3" customFormat="1" ht="31.5" customHeight="1">
      <c r="B409" s="11"/>
      <c r="C409" s="11"/>
      <c r="D409" s="422" t="s">
        <v>216</v>
      </c>
      <c r="E409" s="422"/>
      <c r="F409" s="422"/>
      <c r="G409" s="422"/>
      <c r="H409" s="422"/>
      <c r="I409" s="422"/>
      <c r="J409" s="422"/>
      <c r="K409" s="422"/>
      <c r="L409" s="422"/>
      <c r="M409" s="422"/>
      <c r="N409" s="422"/>
      <c r="O409" s="422"/>
      <c r="P409" s="422"/>
      <c r="Q409" s="422"/>
      <c r="R409" s="422"/>
      <c r="S409" s="422"/>
      <c r="T409" s="422"/>
      <c r="U409" s="422"/>
      <c r="V409" s="422"/>
      <c r="W409" s="422"/>
      <c r="X409" s="422"/>
      <c r="Y409" s="422"/>
      <c r="Z409" s="422"/>
      <c r="AA409" s="422"/>
      <c r="AB409" s="422"/>
      <c r="AC409" s="11"/>
      <c r="AP409" s="138"/>
      <c r="AQ409" s="138"/>
    </row>
    <row r="410" spans="2:43" s="3" customFormat="1" ht="67.5" customHeight="1">
      <c r="B410" s="11"/>
      <c r="C410" s="11"/>
      <c r="D410" s="404"/>
      <c r="E410" s="405"/>
      <c r="F410" s="405"/>
      <c r="G410" s="405"/>
      <c r="H410" s="405"/>
      <c r="I410" s="405"/>
      <c r="J410" s="405"/>
      <c r="K410" s="405"/>
      <c r="L410" s="405"/>
      <c r="M410" s="405"/>
      <c r="N410" s="405"/>
      <c r="O410" s="405"/>
      <c r="P410" s="405"/>
      <c r="Q410" s="405"/>
      <c r="R410" s="405"/>
      <c r="S410" s="405"/>
      <c r="T410" s="405"/>
      <c r="U410" s="405"/>
      <c r="V410" s="405"/>
      <c r="W410" s="405"/>
      <c r="X410" s="405"/>
      <c r="Y410" s="405"/>
      <c r="Z410" s="405"/>
      <c r="AA410" s="405"/>
      <c r="AB410" s="406"/>
      <c r="AC410" s="11"/>
      <c r="AP410" s="138"/>
      <c r="AQ410" s="138"/>
    </row>
    <row r="411" spans="2:43" s="3" customFormat="1" ht="24.75" customHeight="1">
      <c r="B411" s="11"/>
      <c r="C411" s="11"/>
      <c r="D411" s="157"/>
      <c r="E411" s="157"/>
      <c r="F411" s="157"/>
      <c r="G411" s="157"/>
      <c r="H411" s="157"/>
      <c r="I411" s="157"/>
      <c r="J411" s="157"/>
      <c r="K411" s="157"/>
      <c r="L411" s="157"/>
      <c r="M411" s="157"/>
      <c r="N411" s="157"/>
      <c r="O411" s="157"/>
      <c r="P411" s="157"/>
      <c r="Q411" s="157"/>
      <c r="R411" s="157"/>
      <c r="S411" s="157"/>
      <c r="T411" s="157"/>
      <c r="U411" s="157"/>
      <c r="V411" s="157"/>
      <c r="W411" s="157"/>
      <c r="X411" s="157"/>
      <c r="Y411" s="157"/>
      <c r="Z411" s="157"/>
      <c r="AA411" s="157"/>
      <c r="AB411" s="157"/>
      <c r="AC411" s="11"/>
      <c r="AP411" s="138"/>
      <c r="AQ411" s="138"/>
    </row>
    <row r="412" spans="2:43" s="3" customFormat="1" ht="9" customHeight="1">
      <c r="B412" s="11"/>
      <c r="C412" s="11"/>
      <c r="D412" s="157"/>
      <c r="E412" s="157"/>
      <c r="F412" s="157"/>
      <c r="G412" s="157"/>
      <c r="H412" s="157"/>
      <c r="I412" s="157"/>
      <c r="J412" s="157"/>
      <c r="K412" s="157"/>
      <c r="L412" s="157"/>
      <c r="M412" s="157"/>
      <c r="N412" s="157"/>
      <c r="O412" s="157"/>
      <c r="P412" s="157"/>
      <c r="Q412" s="157"/>
      <c r="R412" s="157"/>
      <c r="S412" s="157"/>
      <c r="T412" s="157"/>
      <c r="U412" s="157"/>
      <c r="V412" s="157"/>
      <c r="W412" s="157"/>
      <c r="X412" s="157"/>
      <c r="Y412" s="157"/>
      <c r="Z412" s="157"/>
      <c r="AA412" s="157"/>
      <c r="AB412" s="157"/>
      <c r="AC412" s="11"/>
      <c r="AP412" s="138"/>
      <c r="AQ412" s="138"/>
    </row>
    <row r="413" spans="2:43" ht="27" customHeight="1">
      <c r="D413" s="453" t="s">
        <v>181</v>
      </c>
      <c r="E413" s="453"/>
      <c r="F413" s="453"/>
      <c r="G413" s="453"/>
      <c r="H413" s="453"/>
      <c r="I413" s="453"/>
      <c r="J413" s="453"/>
      <c r="K413" s="453"/>
      <c r="L413" s="453"/>
      <c r="M413" s="453"/>
      <c r="N413" s="453"/>
      <c r="O413" s="453"/>
      <c r="P413" s="453"/>
      <c r="Q413" s="453"/>
      <c r="R413" s="453"/>
      <c r="S413" s="453"/>
      <c r="T413" s="453"/>
      <c r="U413" s="453"/>
      <c r="V413" s="453"/>
      <c r="W413" s="453"/>
      <c r="X413" s="453"/>
      <c r="Y413" s="453"/>
      <c r="Z413" s="453"/>
      <c r="AA413" s="453"/>
    </row>
    <row r="414" spans="2:43" s="3" customFormat="1" ht="25.5" customHeight="1">
      <c r="B414" s="11"/>
      <c r="C414" s="11"/>
      <c r="D414" s="46" t="s">
        <v>192</v>
      </c>
      <c r="E414" s="11"/>
      <c r="F414" s="11"/>
      <c r="G414" s="13"/>
      <c r="H414" s="11"/>
      <c r="I414" s="47"/>
      <c r="J414" s="47"/>
      <c r="K414" s="47"/>
      <c r="L414" s="47"/>
      <c r="M414" s="47"/>
      <c r="N414" s="47"/>
      <c r="O414" s="11"/>
      <c r="P414" s="11"/>
      <c r="Q414" s="11"/>
      <c r="R414" s="11"/>
      <c r="S414" s="11"/>
      <c r="T414" s="11"/>
      <c r="U414" s="11"/>
      <c r="V414" s="13"/>
      <c r="W414" s="11"/>
      <c r="X414" s="48"/>
      <c r="Y414" s="48"/>
      <c r="Z414" s="48"/>
      <c r="AA414" s="11"/>
      <c r="AB414" s="11"/>
      <c r="AC414" s="11"/>
      <c r="AP414" s="138"/>
      <c r="AQ414" s="138"/>
    </row>
    <row r="415" spans="2:43" s="3" customFormat="1" ht="14.25" customHeight="1">
      <c r="B415" s="11"/>
      <c r="C415" s="11"/>
      <c r="D415" s="49" t="s">
        <v>197</v>
      </c>
      <c r="E415" s="301" t="s">
        <v>2420</v>
      </c>
      <c r="F415" s="301"/>
      <c r="G415" s="301"/>
      <c r="H415" s="301"/>
      <c r="I415" s="301"/>
      <c r="J415" s="301"/>
      <c r="K415" s="301"/>
      <c r="L415" s="301"/>
      <c r="M415" s="301"/>
      <c r="N415" s="301"/>
      <c r="O415" s="301"/>
      <c r="P415" s="301"/>
      <c r="Q415" s="301"/>
      <c r="R415" s="301"/>
      <c r="S415" s="301"/>
      <c r="T415" s="301"/>
      <c r="U415" s="301"/>
      <c r="V415" s="301"/>
      <c r="W415" s="302" t="s">
        <v>2419</v>
      </c>
      <c r="X415" s="302"/>
      <c r="Y415" s="302"/>
      <c r="Z415" s="302"/>
      <c r="AA415" s="302"/>
      <c r="AB415" s="302"/>
      <c r="AC415" s="302"/>
      <c r="AP415" s="138"/>
      <c r="AQ415" s="138"/>
    </row>
    <row r="416" spans="2:43" s="3" customFormat="1" ht="15" customHeight="1">
      <c r="B416" s="11"/>
      <c r="C416" s="11"/>
      <c r="D416" s="49" t="s">
        <v>196</v>
      </c>
      <c r="E416" s="11" t="s">
        <v>208</v>
      </c>
      <c r="F416" s="11"/>
      <c r="G416" s="13"/>
      <c r="H416" s="11"/>
      <c r="I416" s="47"/>
      <c r="J416" s="47"/>
      <c r="K416" s="47"/>
      <c r="L416" s="47"/>
      <c r="M416" s="47"/>
      <c r="N416" s="47"/>
      <c r="O416" s="11"/>
      <c r="P416" s="11"/>
      <c r="Q416" s="11"/>
      <c r="R416" s="11"/>
      <c r="S416" s="11"/>
      <c r="T416" s="11"/>
      <c r="U416" s="11"/>
      <c r="V416" s="13"/>
      <c r="W416" s="11"/>
      <c r="X416" s="48"/>
      <c r="Y416" s="48"/>
      <c r="Z416" s="48"/>
      <c r="AA416" s="11"/>
      <c r="AB416" s="11"/>
      <c r="AC416" s="11"/>
      <c r="AP416" s="138"/>
      <c r="AQ416" s="138"/>
    </row>
    <row r="417" spans="2:43" s="3" customFormat="1" ht="15" customHeight="1">
      <c r="B417" s="11"/>
      <c r="C417" s="11"/>
      <c r="D417" s="49" t="s">
        <v>196</v>
      </c>
      <c r="E417" s="11" t="s">
        <v>203</v>
      </c>
      <c r="F417" s="11"/>
      <c r="G417" s="13"/>
      <c r="H417" s="11"/>
      <c r="I417" s="47"/>
      <c r="J417" s="47"/>
      <c r="K417" s="47"/>
      <c r="L417" s="47"/>
      <c r="M417" s="47"/>
      <c r="N417" s="47"/>
      <c r="O417" s="11"/>
      <c r="P417" s="11"/>
      <c r="Q417" s="11"/>
      <c r="R417" s="11"/>
      <c r="S417" s="11"/>
      <c r="T417" s="11"/>
      <c r="U417" s="11"/>
      <c r="V417" s="13"/>
      <c r="W417" s="11"/>
      <c r="X417" s="48"/>
      <c r="Y417" s="48"/>
      <c r="Z417" s="48"/>
      <c r="AA417" s="11"/>
      <c r="AB417" s="11"/>
      <c r="AC417" s="11"/>
      <c r="AP417" s="138"/>
      <c r="AQ417" s="138"/>
    </row>
    <row r="418" spans="2:43" s="3" customFormat="1" ht="15" customHeight="1">
      <c r="B418" s="11"/>
      <c r="C418" s="11"/>
      <c r="D418" s="49" t="s">
        <v>196</v>
      </c>
      <c r="E418" s="11" t="s">
        <v>209</v>
      </c>
      <c r="F418" s="11"/>
      <c r="G418" s="13"/>
      <c r="H418" s="11"/>
      <c r="I418" s="47"/>
      <c r="J418" s="47"/>
      <c r="K418" s="47"/>
      <c r="L418" s="47"/>
      <c r="M418" s="47"/>
      <c r="N418" s="47"/>
      <c r="O418" s="11"/>
      <c r="P418" s="11"/>
      <c r="Q418" s="11"/>
      <c r="R418" s="11"/>
      <c r="S418" s="11"/>
      <c r="T418" s="11"/>
      <c r="U418" s="11"/>
      <c r="V418" s="13"/>
      <c r="W418" s="11"/>
      <c r="X418" s="48"/>
      <c r="Y418" s="48"/>
      <c r="Z418" s="48"/>
      <c r="AA418" s="11"/>
      <c r="AB418" s="11"/>
      <c r="AC418" s="11"/>
      <c r="AP418" s="138"/>
      <c r="AQ418" s="138"/>
    </row>
    <row r="419" spans="2:43" s="3" customFormat="1" ht="13.5" customHeight="1">
      <c r="B419" s="11"/>
      <c r="C419" s="11"/>
      <c r="D419" s="49" t="s">
        <v>196</v>
      </c>
      <c r="E419" s="11" t="s">
        <v>215</v>
      </c>
      <c r="F419" s="11"/>
      <c r="G419" s="13"/>
      <c r="H419" s="11"/>
      <c r="I419" s="47"/>
      <c r="J419" s="47"/>
      <c r="K419" s="47"/>
      <c r="L419" s="47"/>
      <c r="M419" s="47"/>
      <c r="N419" s="47"/>
      <c r="O419" s="11"/>
      <c r="P419" s="11"/>
      <c r="Q419" s="11"/>
      <c r="R419" s="11"/>
      <c r="S419" s="11"/>
      <c r="T419" s="11"/>
      <c r="U419" s="11"/>
      <c r="V419" s="13"/>
      <c r="W419" s="11"/>
      <c r="X419" s="48"/>
      <c r="Y419" s="48"/>
      <c r="Z419" s="48"/>
      <c r="AA419" s="11"/>
      <c r="AB419" s="11"/>
      <c r="AC419" s="11"/>
      <c r="AP419" s="138"/>
      <c r="AQ419" s="138"/>
    </row>
    <row r="420" spans="2:43" s="4" customFormat="1" ht="30" customHeight="1">
      <c r="B420" s="50"/>
      <c r="C420" s="50"/>
      <c r="D420" s="407" t="s">
        <v>0</v>
      </c>
      <c r="E420" s="408"/>
      <c r="F420" s="408"/>
      <c r="G420" s="408"/>
      <c r="H420" s="408"/>
      <c r="I420" s="408"/>
      <c r="J420" s="408"/>
      <c r="K420" s="408"/>
      <c r="L420" s="408"/>
      <c r="M420" s="408"/>
      <c r="N420" s="408"/>
      <c r="O420" s="408"/>
      <c r="P420" s="408"/>
      <c r="Q420" s="408"/>
      <c r="R420" s="408"/>
      <c r="S420" s="409"/>
      <c r="T420" s="451" t="s">
        <v>118</v>
      </c>
      <c r="U420" s="451"/>
      <c r="V420" s="451"/>
      <c r="W420" s="452"/>
      <c r="X420" s="313" t="s">
        <v>7</v>
      </c>
      <c r="Y420" s="313"/>
      <c r="Z420" s="313"/>
      <c r="AA420" s="313"/>
      <c r="AB420" s="314"/>
      <c r="AC420" s="50"/>
      <c r="AP420" s="141"/>
      <c r="AQ420" s="141"/>
    </row>
    <row r="421" spans="2:43" s="3" customFormat="1" ht="19.5" customHeight="1">
      <c r="B421" s="11"/>
      <c r="C421" s="11"/>
      <c r="D421" s="359" t="s">
        <v>119</v>
      </c>
      <c r="E421" s="347" t="s">
        <v>120</v>
      </c>
      <c r="F421" s="348"/>
      <c r="G421" s="348"/>
      <c r="H421" s="348"/>
      <c r="I421" s="348"/>
      <c r="J421" s="348"/>
      <c r="K421" s="348"/>
      <c r="L421" s="348"/>
      <c r="M421" s="348"/>
      <c r="N421" s="348"/>
      <c r="O421" s="348"/>
      <c r="P421" s="348"/>
      <c r="Q421" s="348"/>
      <c r="R421" s="348"/>
      <c r="S421" s="396"/>
      <c r="T421" s="150"/>
      <c r="U421" s="355" t="s">
        <v>71</v>
      </c>
      <c r="V421" s="356"/>
      <c r="W421" s="356"/>
      <c r="X421" s="367"/>
      <c r="Y421" s="367"/>
      <c r="Z421" s="367"/>
      <c r="AA421" s="398"/>
      <c r="AB421" s="400" t="s">
        <v>2</v>
      </c>
      <c r="AC421" s="11"/>
      <c r="AP421" s="171">
        <v>0</v>
      </c>
      <c r="AQ421" s="122" t="str" cm="1">
        <f t="array" ref="AQ421">_xlfn.SWITCH(AP421,0,"未選択",INDEX(キッチンの間口寸法,AP421))</f>
        <v>未選択</v>
      </c>
    </row>
    <row r="422" spans="2:43" s="3" customFormat="1" ht="19.5" customHeight="1">
      <c r="B422" s="11"/>
      <c r="C422" s="11"/>
      <c r="D422" s="360"/>
      <c r="E422" s="315"/>
      <c r="F422" s="316"/>
      <c r="G422" s="316"/>
      <c r="H422" s="316"/>
      <c r="I422" s="316"/>
      <c r="J422" s="316"/>
      <c r="K422" s="316"/>
      <c r="L422" s="316"/>
      <c r="M422" s="316"/>
      <c r="N422" s="316"/>
      <c r="O422" s="316"/>
      <c r="P422" s="316"/>
      <c r="Q422" s="316"/>
      <c r="R422" s="316"/>
      <c r="S422" s="397"/>
      <c r="T422" s="152"/>
      <c r="U422" s="416" t="s">
        <v>72</v>
      </c>
      <c r="V422" s="419"/>
      <c r="W422" s="419"/>
      <c r="X422" s="373"/>
      <c r="Y422" s="373"/>
      <c r="Z422" s="373"/>
      <c r="AA422" s="399"/>
      <c r="AB422" s="401"/>
      <c r="AC422" s="11"/>
      <c r="AP422" s="138"/>
      <c r="AQ422" s="138"/>
    </row>
    <row r="423" spans="2:43" ht="9.9499999999999993" customHeight="1">
      <c r="F423" s="33"/>
      <c r="G423" s="13"/>
      <c r="H423" s="33"/>
      <c r="N423" s="47"/>
      <c r="U423" s="33"/>
      <c r="V423" s="13"/>
      <c r="W423" s="33"/>
      <c r="Z423" s="42"/>
    </row>
    <row r="424" spans="2:43" s="4" customFormat="1" ht="30" customHeight="1">
      <c r="B424" s="50"/>
      <c r="C424" s="50"/>
      <c r="D424" s="410" t="s">
        <v>0</v>
      </c>
      <c r="E424" s="313"/>
      <c r="F424" s="313"/>
      <c r="G424" s="313"/>
      <c r="H424" s="313"/>
      <c r="I424" s="313"/>
      <c r="J424" s="313"/>
      <c r="K424" s="313"/>
      <c r="L424" s="313"/>
      <c r="M424" s="314"/>
      <c r="N424" s="410" t="s">
        <v>121</v>
      </c>
      <c r="O424" s="313"/>
      <c r="P424" s="313"/>
      <c r="Q424" s="314"/>
      <c r="R424" s="410" t="s">
        <v>122</v>
      </c>
      <c r="S424" s="313"/>
      <c r="T424" s="313"/>
      <c r="U424" s="313"/>
      <c r="V424" s="313"/>
      <c r="W424" s="314"/>
      <c r="X424" s="430" t="s">
        <v>7</v>
      </c>
      <c r="Y424" s="430"/>
      <c r="Z424" s="430"/>
      <c r="AA424" s="430"/>
      <c r="AB424" s="430"/>
      <c r="AC424" s="50"/>
      <c r="AP424" s="141"/>
      <c r="AQ424" s="141"/>
    </row>
    <row r="425" spans="2:43" s="3" customFormat="1" ht="22.5" customHeight="1">
      <c r="B425" s="11"/>
      <c r="C425" s="11"/>
      <c r="D425" s="431" t="s">
        <v>124</v>
      </c>
      <c r="E425" s="433" t="s">
        <v>123</v>
      </c>
      <c r="F425" s="434"/>
      <c r="G425" s="434"/>
      <c r="H425" s="434"/>
      <c r="I425" s="434"/>
      <c r="J425" s="434"/>
      <c r="K425" s="434"/>
      <c r="L425" s="434"/>
      <c r="M425" s="435"/>
      <c r="N425" s="149"/>
      <c r="O425" s="439" t="s">
        <v>74</v>
      </c>
      <c r="P425" s="440"/>
      <c r="Q425" s="440"/>
      <c r="R425" s="150"/>
      <c r="S425" s="355" t="s">
        <v>125</v>
      </c>
      <c r="T425" s="356"/>
      <c r="U425" s="356"/>
      <c r="V425" s="356"/>
      <c r="W425" s="357"/>
      <c r="X425" s="367"/>
      <c r="Y425" s="367"/>
      <c r="Z425" s="367"/>
      <c r="AA425" s="398"/>
      <c r="AB425" s="400" t="s">
        <v>2</v>
      </c>
      <c r="AC425" s="11"/>
      <c r="AP425" s="171">
        <v>0</v>
      </c>
      <c r="AQ425" s="122" t="str" cm="1">
        <f t="array" ref="AQ425">_xlfn.SWITCH(AP425,0,"未選択",INDEX(浴槽の有無,AP425))</f>
        <v>未選択</v>
      </c>
    </row>
    <row r="426" spans="2:43" s="3" customFormat="1" ht="22.5" customHeight="1">
      <c r="B426" s="11"/>
      <c r="C426" s="11"/>
      <c r="D426" s="432"/>
      <c r="E426" s="436"/>
      <c r="F426" s="437"/>
      <c r="G426" s="437"/>
      <c r="H426" s="437"/>
      <c r="I426" s="437"/>
      <c r="J426" s="437"/>
      <c r="K426" s="437"/>
      <c r="L426" s="437"/>
      <c r="M426" s="438"/>
      <c r="N426" s="151"/>
      <c r="O426" s="417" t="s">
        <v>76</v>
      </c>
      <c r="P426" s="418"/>
      <c r="Q426" s="418"/>
      <c r="R426" s="152"/>
      <c r="S426" s="416" t="s">
        <v>75</v>
      </c>
      <c r="T426" s="419"/>
      <c r="U426" s="419"/>
      <c r="V426" s="419"/>
      <c r="W426" s="420"/>
      <c r="X426" s="373"/>
      <c r="Y426" s="373"/>
      <c r="Z426" s="373"/>
      <c r="AA426" s="399"/>
      <c r="AB426" s="401"/>
      <c r="AC426" s="11"/>
      <c r="AP426" s="171">
        <v>0</v>
      </c>
      <c r="AQ426" s="122" t="str" cm="1">
        <f t="array" ref="AQ426">_xlfn.SWITCH(AP426,0,"未選択",INDEX(給湯器の設置・取替の有無,AP426))</f>
        <v>未選択</v>
      </c>
    </row>
    <row r="427" spans="2:43" ht="13.5" customHeight="1">
      <c r="E427" s="421" t="s">
        <v>73</v>
      </c>
      <c r="F427" s="421"/>
      <c r="G427" s="421"/>
      <c r="H427" s="421"/>
      <c r="I427" s="421"/>
      <c r="J427" s="421"/>
      <c r="K427" s="421"/>
      <c r="L427" s="421"/>
      <c r="M427" s="421"/>
      <c r="N427" s="421"/>
      <c r="O427" s="421"/>
      <c r="P427" s="421"/>
      <c r="Q427" s="421"/>
      <c r="R427" s="421"/>
      <c r="S427" s="421"/>
      <c r="T427" s="421"/>
      <c r="U427" s="421"/>
      <c r="V427" s="421"/>
      <c r="W427" s="421"/>
      <c r="X427" s="421"/>
      <c r="Y427" s="421"/>
      <c r="Z427" s="421"/>
      <c r="AA427" s="421"/>
    </row>
    <row r="428" spans="2:43" ht="9.9499999999999993" customHeight="1">
      <c r="F428" s="33"/>
      <c r="G428" s="13"/>
      <c r="H428" s="33"/>
      <c r="N428" s="47"/>
      <c r="U428" s="33"/>
      <c r="V428" s="13"/>
      <c r="W428" s="33"/>
      <c r="Z428" s="42"/>
    </row>
    <row r="429" spans="2:43" s="4" customFormat="1" ht="30" customHeight="1">
      <c r="B429" s="50"/>
      <c r="C429" s="50"/>
      <c r="D429" s="407" t="s">
        <v>0</v>
      </c>
      <c r="E429" s="408"/>
      <c r="F429" s="408"/>
      <c r="G429" s="408"/>
      <c r="H429" s="408"/>
      <c r="I429" s="408"/>
      <c r="J429" s="408"/>
      <c r="K429" s="408"/>
      <c r="L429" s="408"/>
      <c r="M429" s="408"/>
      <c r="N429" s="408"/>
      <c r="O429" s="408"/>
      <c r="P429" s="408"/>
      <c r="Q429" s="408"/>
      <c r="R429" s="408"/>
      <c r="S429" s="408"/>
      <c r="T429" s="408"/>
      <c r="U429" s="408"/>
      <c r="V429" s="408"/>
      <c r="W429" s="409"/>
      <c r="X429" s="313" t="s">
        <v>7</v>
      </c>
      <c r="Y429" s="313"/>
      <c r="Z429" s="313"/>
      <c r="AA429" s="313"/>
      <c r="AB429" s="314"/>
      <c r="AC429" s="50"/>
      <c r="AP429" s="141"/>
      <c r="AQ429" s="141"/>
    </row>
    <row r="430" spans="2:43" s="3" customFormat="1" ht="45" customHeight="1">
      <c r="B430" s="11"/>
      <c r="C430" s="11"/>
      <c r="D430" s="221" t="s">
        <v>77</v>
      </c>
      <c r="E430" s="315" t="s">
        <v>152</v>
      </c>
      <c r="F430" s="316"/>
      <c r="G430" s="316"/>
      <c r="H430" s="316"/>
      <c r="I430" s="316"/>
      <c r="J430" s="316"/>
      <c r="K430" s="316"/>
      <c r="L430" s="316"/>
      <c r="M430" s="316"/>
      <c r="N430" s="316"/>
      <c r="O430" s="316"/>
      <c r="P430" s="316"/>
      <c r="Q430" s="316"/>
      <c r="R430" s="316"/>
      <c r="S430" s="316"/>
      <c r="T430" s="316"/>
      <c r="U430" s="316"/>
      <c r="V430" s="316"/>
      <c r="W430" s="317"/>
      <c r="X430" s="428"/>
      <c r="Y430" s="428"/>
      <c r="Z430" s="428"/>
      <c r="AA430" s="429"/>
      <c r="AB430" s="73" t="s">
        <v>2</v>
      </c>
      <c r="AC430" s="11"/>
      <c r="AP430" s="138"/>
      <c r="AQ430" s="138"/>
    </row>
    <row r="431" spans="2:43" ht="12" customHeight="1">
      <c r="F431" s="33"/>
      <c r="G431" s="13"/>
      <c r="H431" s="33"/>
      <c r="N431" s="47"/>
      <c r="U431" s="33"/>
      <c r="V431" s="13"/>
      <c r="W431" s="33"/>
      <c r="Z431" s="42"/>
    </row>
    <row r="432" spans="2:43" s="4" customFormat="1" ht="30" customHeight="1">
      <c r="B432" s="50"/>
      <c r="C432" s="50"/>
      <c r="D432" s="407" t="s">
        <v>0</v>
      </c>
      <c r="E432" s="408"/>
      <c r="F432" s="408"/>
      <c r="G432" s="408"/>
      <c r="H432" s="408"/>
      <c r="I432" s="408"/>
      <c r="J432" s="408"/>
      <c r="K432" s="408"/>
      <c r="L432" s="408"/>
      <c r="M432" s="408"/>
      <c r="N432" s="408"/>
      <c r="O432" s="408"/>
      <c r="P432" s="408"/>
      <c r="Q432" s="408"/>
      <c r="R432" s="408"/>
      <c r="S432" s="409"/>
      <c r="T432" s="410" t="s">
        <v>80</v>
      </c>
      <c r="U432" s="313"/>
      <c r="V432" s="313"/>
      <c r="W432" s="314"/>
      <c r="X432" s="313" t="s">
        <v>186</v>
      </c>
      <c r="Y432" s="313"/>
      <c r="Z432" s="313"/>
      <c r="AA432" s="313"/>
      <c r="AB432" s="314"/>
      <c r="AC432" s="50"/>
      <c r="AP432" s="141"/>
      <c r="AQ432" s="141"/>
    </row>
    <row r="433" spans="2:43" s="3" customFormat="1" ht="22.5" customHeight="1">
      <c r="B433" s="11"/>
      <c r="C433" s="11"/>
      <c r="D433" s="359" t="s">
        <v>78</v>
      </c>
      <c r="E433" s="741" t="s">
        <v>79</v>
      </c>
      <c r="F433" s="378"/>
      <c r="G433" s="378"/>
      <c r="H433" s="378"/>
      <c r="I433" s="378"/>
      <c r="J433" s="378"/>
      <c r="K433" s="378"/>
      <c r="L433" s="378"/>
      <c r="M433" s="378"/>
      <c r="N433" s="378"/>
      <c r="O433" s="960" t="s">
        <v>385</v>
      </c>
      <c r="P433" s="961"/>
      <c r="Q433" s="961"/>
      <c r="R433" s="961"/>
      <c r="S433" s="962"/>
      <c r="T433" s="153"/>
      <c r="U433" s="411" t="s">
        <v>81</v>
      </c>
      <c r="V433" s="411"/>
      <c r="W433" s="412"/>
      <c r="X433" s="413"/>
      <c r="Y433" s="413"/>
      <c r="Z433" s="413"/>
      <c r="AA433" s="414"/>
      <c r="AB433" s="400" t="s">
        <v>2</v>
      </c>
      <c r="AC433" s="11"/>
      <c r="AP433" s="171">
        <v>0</v>
      </c>
      <c r="AQ433" s="122" t="str" cm="1">
        <f t="array" ref="AQ433">_xlfn.SWITCH(AP433,0,"未選択",INDEX(防火仕様,AP433))</f>
        <v>未選択</v>
      </c>
    </row>
    <row r="434" spans="2:43" s="3" customFormat="1" ht="22.5" customHeight="1">
      <c r="B434" s="11"/>
      <c r="C434" s="11"/>
      <c r="D434" s="360"/>
      <c r="E434" s="963"/>
      <c r="F434" s="964"/>
      <c r="G434" s="964"/>
      <c r="H434" s="964"/>
      <c r="I434" s="964"/>
      <c r="J434" s="964"/>
      <c r="K434" s="964"/>
      <c r="L434" s="964"/>
      <c r="M434" s="964"/>
      <c r="N434" s="964"/>
      <c r="O434" s="965" t="s">
        <v>2403</v>
      </c>
      <c r="P434" s="966"/>
      <c r="Q434" s="967"/>
      <c r="R434" s="311" t="s">
        <v>2402</v>
      </c>
      <c r="S434" s="312"/>
      <c r="T434" s="151"/>
      <c r="U434" s="415" t="s">
        <v>82</v>
      </c>
      <c r="V434" s="415"/>
      <c r="W434" s="416"/>
      <c r="X434" s="373"/>
      <c r="Y434" s="373"/>
      <c r="Z434" s="373"/>
      <c r="AA434" s="399"/>
      <c r="AB434" s="401"/>
      <c r="AC434" s="11"/>
      <c r="AP434" s="171">
        <v>0</v>
      </c>
      <c r="AQ434" s="122" t="str" cm="1">
        <f t="array" ref="AQ434">_xlfn.SWITCH(AP434,0,"未選択",INDEX(施工場所,AP434))</f>
        <v>未選択</v>
      </c>
    </row>
    <row r="435" spans="2:43" ht="13.5" customHeight="1">
      <c r="D435" s="74"/>
      <c r="E435" s="74" t="s">
        <v>83</v>
      </c>
      <c r="F435" s="74"/>
      <c r="G435" s="75"/>
      <c r="H435" s="74"/>
      <c r="I435" s="76"/>
      <c r="J435" s="76"/>
      <c r="K435" s="76"/>
      <c r="L435" s="76"/>
      <c r="M435" s="76"/>
      <c r="N435" s="76"/>
      <c r="O435" s="74"/>
      <c r="P435" s="74"/>
      <c r="Q435" s="74"/>
      <c r="R435" s="74"/>
      <c r="S435" s="74"/>
      <c r="T435" s="74"/>
      <c r="U435" s="74"/>
      <c r="V435" s="75"/>
      <c r="W435" s="74"/>
      <c r="X435" s="77"/>
      <c r="Y435" s="77"/>
      <c r="Z435" s="77"/>
      <c r="AA435" s="74"/>
    </row>
    <row r="436" spans="2:43" s="4" customFormat="1" ht="21" customHeight="1">
      <c r="B436" s="50"/>
      <c r="C436" s="50"/>
      <c r="D436" s="423" t="s">
        <v>217</v>
      </c>
      <c r="E436" s="423"/>
      <c r="F436" s="423"/>
      <c r="G436" s="423"/>
      <c r="H436" s="423"/>
      <c r="I436" s="423"/>
      <c r="J436" s="423"/>
      <c r="K436" s="423"/>
      <c r="L436" s="423"/>
      <c r="M436" s="423"/>
      <c r="N436" s="423"/>
      <c r="O436" s="423"/>
      <c r="P436" s="423"/>
      <c r="Q436" s="423"/>
      <c r="R436" s="423"/>
      <c r="S436" s="423"/>
      <c r="T436" s="423"/>
      <c r="U436" s="423"/>
      <c r="V436" s="423"/>
      <c r="W436" s="423"/>
      <c r="X436" s="423"/>
      <c r="Y436" s="423"/>
      <c r="Z436" s="423"/>
      <c r="AA436" s="423"/>
      <c r="AB436" s="423"/>
      <c r="AC436" s="50"/>
      <c r="AP436" s="141"/>
      <c r="AQ436" s="141"/>
    </row>
    <row r="437" spans="2:43" s="3" customFormat="1" ht="67.5" customHeight="1">
      <c r="B437" s="11"/>
      <c r="C437" s="11"/>
      <c r="D437" s="404"/>
      <c r="E437" s="405"/>
      <c r="F437" s="405"/>
      <c r="G437" s="405"/>
      <c r="H437" s="405"/>
      <c r="I437" s="405"/>
      <c r="J437" s="405"/>
      <c r="K437" s="405"/>
      <c r="L437" s="405"/>
      <c r="M437" s="405"/>
      <c r="N437" s="405"/>
      <c r="O437" s="405"/>
      <c r="P437" s="405"/>
      <c r="Q437" s="405"/>
      <c r="R437" s="405"/>
      <c r="S437" s="405"/>
      <c r="T437" s="405"/>
      <c r="U437" s="405"/>
      <c r="V437" s="405"/>
      <c r="W437" s="405"/>
      <c r="X437" s="405"/>
      <c r="Y437" s="405"/>
      <c r="Z437" s="405"/>
      <c r="AA437" s="405"/>
      <c r="AB437" s="406"/>
      <c r="AC437" s="11"/>
      <c r="AP437" s="138"/>
      <c r="AQ437" s="138"/>
    </row>
    <row r="438" spans="2:43" s="3" customFormat="1" ht="15" customHeight="1">
      <c r="B438" s="11"/>
      <c r="C438" s="11"/>
      <c r="D438" s="157"/>
      <c r="E438" s="157"/>
      <c r="F438" s="157"/>
      <c r="G438" s="157"/>
      <c r="H438" s="157"/>
      <c r="I438" s="157"/>
      <c r="J438" s="157"/>
      <c r="K438" s="157"/>
      <c r="L438" s="157"/>
      <c r="M438" s="157"/>
      <c r="N438" s="157"/>
      <c r="O438" s="157"/>
      <c r="P438" s="157"/>
      <c r="Q438" s="157"/>
      <c r="R438" s="157"/>
      <c r="S438" s="157"/>
      <c r="T438" s="157"/>
      <c r="U438" s="157"/>
      <c r="V438" s="157"/>
      <c r="W438" s="157"/>
      <c r="X438" s="157"/>
      <c r="Y438" s="157"/>
      <c r="Z438" s="157"/>
      <c r="AA438" s="157"/>
      <c r="AB438" s="158"/>
      <c r="AC438" s="11"/>
      <c r="AP438" s="138"/>
      <c r="AQ438" s="138"/>
    </row>
    <row r="439" spans="2:43" s="3" customFormat="1" ht="9" customHeight="1">
      <c r="B439" s="11"/>
      <c r="C439" s="11"/>
      <c r="D439" s="157"/>
      <c r="E439" s="157"/>
      <c r="F439" s="157"/>
      <c r="G439" s="157"/>
      <c r="H439" s="157"/>
      <c r="I439" s="157"/>
      <c r="J439" s="157"/>
      <c r="K439" s="157"/>
      <c r="L439" s="157"/>
      <c r="M439" s="157"/>
      <c r="N439" s="157"/>
      <c r="O439" s="157"/>
      <c r="P439" s="157"/>
      <c r="Q439" s="157"/>
      <c r="R439" s="157"/>
      <c r="S439" s="157"/>
      <c r="T439" s="157"/>
      <c r="U439" s="157"/>
      <c r="V439" s="157"/>
      <c r="W439" s="157"/>
      <c r="X439" s="157"/>
      <c r="Y439" s="157"/>
      <c r="Z439" s="157"/>
      <c r="AA439" s="157"/>
      <c r="AB439" s="157"/>
      <c r="AC439" s="11"/>
      <c r="AP439" s="138"/>
      <c r="AQ439" s="138"/>
    </row>
    <row r="440" spans="2:43" ht="27" customHeight="1">
      <c r="D440" s="453" t="s">
        <v>262</v>
      </c>
      <c r="E440" s="453"/>
      <c r="F440" s="453"/>
      <c r="G440" s="453"/>
      <c r="H440" s="453"/>
      <c r="I440" s="453"/>
      <c r="J440" s="453"/>
      <c r="K440" s="453"/>
      <c r="L440" s="453"/>
      <c r="M440" s="453"/>
      <c r="N440" s="453"/>
      <c r="O440" s="453"/>
      <c r="P440" s="453"/>
      <c r="Q440" s="453"/>
      <c r="R440" s="453"/>
      <c r="S440" s="453"/>
      <c r="T440" s="453"/>
      <c r="U440" s="453"/>
      <c r="V440" s="453"/>
      <c r="W440" s="453"/>
      <c r="X440" s="453"/>
      <c r="Y440" s="453"/>
      <c r="Z440" s="453"/>
      <c r="AA440" s="453"/>
    </row>
    <row r="441" spans="2:43" s="3" customFormat="1" ht="25.5" customHeight="1">
      <c r="B441" s="11"/>
      <c r="C441" s="11"/>
      <c r="D441" s="46" t="s">
        <v>192</v>
      </c>
      <c r="E441" s="11"/>
      <c r="F441" s="11"/>
      <c r="G441" s="13"/>
      <c r="H441" s="11"/>
      <c r="I441" s="47"/>
      <c r="J441" s="47"/>
      <c r="K441" s="47"/>
      <c r="L441" s="47"/>
      <c r="M441" s="47"/>
      <c r="N441" s="47"/>
      <c r="O441" s="11"/>
      <c r="P441" s="11"/>
      <c r="Q441" s="11"/>
      <c r="R441" s="11"/>
      <c r="S441" s="11"/>
      <c r="T441" s="11"/>
      <c r="U441" s="11"/>
      <c r="V441" s="13"/>
      <c r="W441" s="11"/>
      <c r="X441" s="48"/>
      <c r="Y441" s="48"/>
      <c r="Z441" s="48"/>
      <c r="AA441" s="11"/>
      <c r="AB441" s="11"/>
      <c r="AC441" s="11"/>
      <c r="AP441" s="138"/>
      <c r="AQ441" s="138"/>
    </row>
    <row r="442" spans="2:43" s="3" customFormat="1" ht="14.25" customHeight="1">
      <c r="B442" s="11"/>
      <c r="C442" s="11"/>
      <c r="D442" s="49" t="s">
        <v>197</v>
      </c>
      <c r="E442" s="301" t="s">
        <v>2420</v>
      </c>
      <c r="F442" s="301"/>
      <c r="G442" s="301"/>
      <c r="H442" s="301"/>
      <c r="I442" s="301"/>
      <c r="J442" s="301"/>
      <c r="K442" s="301"/>
      <c r="L442" s="301"/>
      <c r="M442" s="301"/>
      <c r="N442" s="301"/>
      <c r="O442" s="301"/>
      <c r="P442" s="301"/>
      <c r="Q442" s="301"/>
      <c r="R442" s="301"/>
      <c r="S442" s="301"/>
      <c r="T442" s="301"/>
      <c r="U442" s="301"/>
      <c r="V442" s="301"/>
      <c r="W442" s="302" t="s">
        <v>2419</v>
      </c>
      <c r="X442" s="302"/>
      <c r="Y442" s="302"/>
      <c r="Z442" s="302"/>
      <c r="AA442" s="302"/>
      <c r="AB442" s="302"/>
      <c r="AC442" s="302"/>
      <c r="AP442" s="138"/>
      <c r="AQ442" s="138"/>
    </row>
    <row r="443" spans="2:43" s="3" customFormat="1" ht="15" customHeight="1">
      <c r="B443" s="11"/>
      <c r="C443" s="11"/>
      <c r="D443" s="49" t="s">
        <v>196</v>
      </c>
      <c r="E443" s="11" t="s">
        <v>208</v>
      </c>
      <c r="F443" s="11"/>
      <c r="G443" s="13"/>
      <c r="H443" s="11"/>
      <c r="I443" s="47"/>
      <c r="J443" s="47"/>
      <c r="K443" s="47"/>
      <c r="L443" s="47"/>
      <c r="M443" s="47"/>
      <c r="N443" s="47"/>
      <c r="O443" s="11"/>
      <c r="P443" s="11"/>
      <c r="Q443" s="11"/>
      <c r="R443" s="11"/>
      <c r="S443" s="11"/>
      <c r="T443" s="11"/>
      <c r="U443" s="11"/>
      <c r="V443" s="13"/>
      <c r="W443" s="11"/>
      <c r="X443" s="48"/>
      <c r="Y443" s="48"/>
      <c r="Z443" s="48"/>
      <c r="AA443" s="11"/>
      <c r="AB443" s="11"/>
      <c r="AC443" s="11"/>
      <c r="AP443" s="138"/>
      <c r="AQ443" s="138"/>
    </row>
    <row r="444" spans="2:43" s="3" customFormat="1" ht="15" customHeight="1">
      <c r="B444" s="11"/>
      <c r="C444" s="11"/>
      <c r="D444" s="49" t="s">
        <v>196</v>
      </c>
      <c r="E444" s="11" t="s">
        <v>203</v>
      </c>
      <c r="F444" s="11"/>
      <c r="G444" s="13"/>
      <c r="H444" s="11"/>
      <c r="I444" s="47"/>
      <c r="J444" s="47"/>
      <c r="K444" s="47"/>
      <c r="L444" s="47"/>
      <c r="M444" s="47"/>
      <c r="N444" s="47"/>
      <c r="O444" s="11"/>
      <c r="P444" s="11"/>
      <c r="Q444" s="11"/>
      <c r="R444" s="11"/>
      <c r="S444" s="11"/>
      <c r="T444" s="11"/>
      <c r="U444" s="11"/>
      <c r="V444" s="13"/>
      <c r="W444" s="11"/>
      <c r="X444" s="48"/>
      <c r="Y444" s="48"/>
      <c r="Z444" s="48"/>
      <c r="AA444" s="11"/>
      <c r="AB444" s="11"/>
      <c r="AC444" s="11"/>
      <c r="AP444" s="138"/>
      <c r="AQ444" s="138"/>
    </row>
    <row r="445" spans="2:43" s="3" customFormat="1" ht="15" customHeight="1">
      <c r="B445" s="11"/>
      <c r="C445" s="11"/>
      <c r="D445" s="49" t="s">
        <v>196</v>
      </c>
      <c r="E445" s="11" t="s">
        <v>209</v>
      </c>
      <c r="F445" s="11"/>
      <c r="G445" s="13"/>
      <c r="H445" s="11"/>
      <c r="I445" s="47"/>
      <c r="J445" s="47"/>
      <c r="K445" s="47"/>
      <c r="L445" s="47"/>
      <c r="M445" s="47"/>
      <c r="N445" s="47"/>
      <c r="O445" s="11"/>
      <c r="P445" s="11"/>
      <c r="Q445" s="11"/>
      <c r="R445" s="11"/>
      <c r="S445" s="11"/>
      <c r="T445" s="11"/>
      <c r="U445" s="11"/>
      <c r="V445" s="13"/>
      <c r="W445" s="11"/>
      <c r="X445" s="48"/>
      <c r="Y445" s="48"/>
      <c r="Z445" s="48"/>
      <c r="AA445" s="11"/>
      <c r="AB445" s="11"/>
      <c r="AC445" s="11"/>
      <c r="AP445" s="138"/>
      <c r="AQ445" s="138"/>
    </row>
    <row r="446" spans="2:43" s="3" customFormat="1" ht="13.5" customHeight="1">
      <c r="B446" s="11"/>
      <c r="C446" s="11"/>
      <c r="D446" s="49" t="s">
        <v>196</v>
      </c>
      <c r="E446" s="11" t="s">
        <v>215</v>
      </c>
      <c r="F446" s="11"/>
      <c r="G446" s="13"/>
      <c r="H446" s="11"/>
      <c r="I446" s="47"/>
      <c r="J446" s="47"/>
      <c r="K446" s="47"/>
      <c r="L446" s="47"/>
      <c r="M446" s="47"/>
      <c r="N446" s="47"/>
      <c r="O446" s="11"/>
      <c r="P446" s="11"/>
      <c r="Q446" s="11"/>
      <c r="R446" s="11"/>
      <c r="S446" s="11"/>
      <c r="T446" s="11"/>
      <c r="U446" s="11"/>
      <c r="V446" s="13"/>
      <c r="W446" s="11"/>
      <c r="X446" s="48"/>
      <c r="Y446" s="48"/>
      <c r="Z446" s="48"/>
      <c r="AA446" s="11"/>
      <c r="AB446" s="11"/>
      <c r="AC446" s="11"/>
      <c r="AP446" s="138"/>
      <c r="AQ446" s="138"/>
    </row>
    <row r="447" spans="2:43" s="3" customFormat="1" ht="13.5" customHeight="1">
      <c r="B447" s="11"/>
      <c r="C447" s="11"/>
      <c r="D447" s="49"/>
      <c r="E447" s="11"/>
      <c r="F447" s="11"/>
      <c r="G447" s="13"/>
      <c r="H447" s="11"/>
      <c r="I447" s="47"/>
      <c r="J447" s="47"/>
      <c r="K447" s="47"/>
      <c r="L447" s="47"/>
      <c r="M447" s="47"/>
      <c r="N447" s="47"/>
      <c r="O447" s="11"/>
      <c r="P447" s="11"/>
      <c r="Q447" s="11"/>
      <c r="R447" s="11"/>
      <c r="S447" s="11"/>
      <c r="T447" s="11"/>
      <c r="U447" s="11"/>
      <c r="V447" s="13"/>
      <c r="W447" s="11"/>
      <c r="X447" s="48"/>
      <c r="Y447" s="48"/>
      <c r="Z447" s="48"/>
      <c r="AA447" s="11"/>
      <c r="AB447" s="11"/>
      <c r="AC447" s="11"/>
      <c r="AP447" s="138"/>
      <c r="AQ447" s="138"/>
    </row>
    <row r="448" spans="2:43" s="3" customFormat="1" ht="24.6" customHeight="1">
      <c r="B448" s="11"/>
      <c r="C448" s="11"/>
      <c r="D448" s="977" t="s">
        <v>312</v>
      </c>
      <c r="E448" s="977"/>
      <c r="F448" s="977"/>
      <c r="G448" s="977"/>
      <c r="H448" s="977"/>
      <c r="I448" s="977"/>
      <c r="J448" s="977"/>
      <c r="K448" s="977"/>
      <c r="L448" s="977"/>
      <c r="M448" s="977"/>
      <c r="N448" s="977"/>
      <c r="O448" s="977"/>
      <c r="P448" s="977"/>
      <c r="Q448" s="977"/>
      <c r="R448" s="977"/>
      <c r="S448" s="977"/>
      <c r="T448" s="977"/>
      <c r="U448" s="977"/>
      <c r="V448" s="977"/>
      <c r="W448" s="977"/>
      <c r="X448" s="977"/>
      <c r="Y448" s="977"/>
      <c r="Z448" s="977"/>
      <c r="AA448" s="977"/>
      <c r="AB448" s="977"/>
      <c r="AC448" s="11"/>
      <c r="AP448" s="138"/>
      <c r="AQ448" s="138"/>
    </row>
    <row r="449" spans="2:43" s="3" customFormat="1" ht="24.6" customHeight="1">
      <c r="B449" s="11"/>
      <c r="C449" s="11"/>
      <c r="D449" s="240"/>
      <c r="E449" s="240" t="s">
        <v>313</v>
      </c>
      <c r="F449" s="240"/>
      <c r="G449" s="240"/>
      <c r="H449" s="240"/>
      <c r="I449" s="240"/>
      <c r="J449" s="240"/>
      <c r="K449" s="89"/>
      <c r="L449" s="89"/>
      <c r="M449" s="89"/>
      <c r="N449" s="89"/>
      <c r="O449" s="89"/>
      <c r="P449" s="89"/>
      <c r="Q449" s="89"/>
      <c r="R449" s="89"/>
      <c r="S449" s="89"/>
      <c r="T449" s="89"/>
      <c r="U449" s="89"/>
      <c r="V449" s="240" t="s">
        <v>14</v>
      </c>
      <c r="W449" s="240" t="s">
        <v>310</v>
      </c>
      <c r="X449" s="240"/>
      <c r="Y449" s="240"/>
      <c r="Z449" s="240"/>
      <c r="AA449" s="240"/>
      <c r="AB449" s="240"/>
      <c r="AC449" s="11"/>
      <c r="AP449" s="171">
        <v>0</v>
      </c>
      <c r="AQ449" s="122" t="str" cm="1">
        <f t="array" ref="AQ449">_xlfn.SWITCH(AP449,0,"未選択",INDEX(間取り変更の工事,AP449))</f>
        <v>未選択</v>
      </c>
    </row>
    <row r="450" spans="2:43" s="3" customFormat="1" ht="21.6" customHeight="1">
      <c r="B450" s="11"/>
      <c r="C450" s="11"/>
      <c r="D450" s="90"/>
      <c r="E450" s="240" t="s">
        <v>314</v>
      </c>
      <c r="F450" s="89"/>
      <c r="G450" s="91"/>
      <c r="H450" s="89"/>
      <c r="I450" s="92"/>
      <c r="J450" s="92"/>
      <c r="K450" s="89"/>
      <c r="L450" s="89"/>
      <c r="M450" s="89"/>
      <c r="N450" s="89"/>
      <c r="O450" s="89"/>
      <c r="P450" s="89"/>
      <c r="Q450" s="89"/>
      <c r="R450" s="89"/>
      <c r="S450" s="89"/>
      <c r="T450" s="89"/>
      <c r="U450" s="89"/>
      <c r="V450" s="240" t="s">
        <v>14</v>
      </c>
      <c r="W450" s="240" t="s">
        <v>311</v>
      </c>
      <c r="X450" s="92"/>
      <c r="Y450" s="92"/>
      <c r="Z450" s="89"/>
      <c r="AA450" s="89"/>
      <c r="AB450" s="89"/>
      <c r="AC450" s="11"/>
      <c r="AP450" s="138"/>
      <c r="AQ450" s="138"/>
    </row>
    <row r="451" spans="2:43" s="7" customFormat="1" ht="30" customHeight="1">
      <c r="B451" s="57"/>
      <c r="C451" s="57"/>
      <c r="D451" s="462" t="s">
        <v>263</v>
      </c>
      <c r="E451" s="463"/>
      <c r="F451" s="463"/>
      <c r="G451" s="463"/>
      <c r="H451" s="463"/>
      <c r="I451" s="463"/>
      <c r="J451" s="463"/>
      <c r="K451" s="463"/>
      <c r="L451" s="463"/>
      <c r="M451" s="463"/>
      <c r="N451" s="463"/>
      <c r="O451" s="463"/>
      <c r="P451" s="463"/>
      <c r="Q451" s="463"/>
      <c r="R451" s="463"/>
      <c r="S451" s="463"/>
      <c r="T451" s="463"/>
      <c r="U451" s="463"/>
      <c r="V451" s="463"/>
      <c r="W451" s="463"/>
      <c r="X451" s="463"/>
      <c r="Y451" s="463"/>
      <c r="Z451" s="463"/>
      <c r="AA451" s="463"/>
      <c r="AB451" s="464"/>
      <c r="AC451" s="57"/>
      <c r="AP451" s="141"/>
      <c r="AQ451" s="141"/>
    </row>
    <row r="452" spans="2:43" s="3" customFormat="1" ht="15" customHeight="1">
      <c r="B452" s="11"/>
      <c r="C452" s="11"/>
      <c r="D452" s="457" t="s">
        <v>20</v>
      </c>
      <c r="E452" s="375" t="s">
        <v>265</v>
      </c>
      <c r="F452" s="375"/>
      <c r="G452" s="375"/>
      <c r="H452" s="375"/>
      <c r="I452" s="375"/>
      <c r="J452" s="375"/>
      <c r="K452" s="375"/>
      <c r="L452" s="375"/>
      <c r="M452" s="375"/>
      <c r="N452" s="375"/>
      <c r="O452" s="375"/>
      <c r="P452" s="375"/>
      <c r="Q452" s="375"/>
      <c r="R452" s="375"/>
      <c r="S452" s="375"/>
      <c r="T452" s="460" t="s">
        <v>264</v>
      </c>
      <c r="U452" s="460"/>
      <c r="V452" s="460"/>
      <c r="W452" s="461" t="s">
        <v>27</v>
      </c>
      <c r="X452" s="915"/>
      <c r="Y452" s="915"/>
      <c r="Z452" s="915"/>
      <c r="AA452" s="915"/>
      <c r="AB452" s="479" t="s">
        <v>2</v>
      </c>
      <c r="AC452" s="11"/>
      <c r="AP452" s="138"/>
      <c r="AQ452" s="138"/>
    </row>
    <row r="453" spans="2:43" s="3" customFormat="1" ht="13.5" customHeight="1">
      <c r="B453" s="11"/>
      <c r="C453" s="11"/>
      <c r="D453" s="441"/>
      <c r="E453" s="382"/>
      <c r="F453" s="382"/>
      <c r="G453" s="382"/>
      <c r="H453" s="382"/>
      <c r="I453" s="382"/>
      <c r="J453" s="382"/>
      <c r="K453" s="382"/>
      <c r="L453" s="382"/>
      <c r="M453" s="382"/>
      <c r="N453" s="382"/>
      <c r="O453" s="382"/>
      <c r="P453" s="382"/>
      <c r="Q453" s="382"/>
      <c r="R453" s="382"/>
      <c r="S453" s="382"/>
      <c r="T453" s="533"/>
      <c r="U453" s="533"/>
      <c r="V453" s="533"/>
      <c r="W453" s="393"/>
      <c r="X453" s="917"/>
      <c r="Y453" s="917"/>
      <c r="Z453" s="917"/>
      <c r="AA453" s="917"/>
      <c r="AB453" s="480"/>
      <c r="AC453" s="11"/>
      <c r="AP453" s="138"/>
      <c r="AQ453" s="138"/>
    </row>
    <row r="454" spans="2:43" s="3" customFormat="1" ht="15" customHeight="1">
      <c r="B454" s="11"/>
      <c r="C454" s="11"/>
      <c r="D454" s="441" t="s">
        <v>21</v>
      </c>
      <c r="E454" s="393" t="s">
        <v>266</v>
      </c>
      <c r="F454" s="393"/>
      <c r="G454" s="393"/>
      <c r="H454" s="393"/>
      <c r="I454" s="393"/>
      <c r="J454" s="393"/>
      <c r="K454" s="393"/>
      <c r="L454" s="393"/>
      <c r="M454" s="393" t="s">
        <v>268</v>
      </c>
      <c r="N454" s="393"/>
      <c r="O454" s="393"/>
      <c r="P454" s="393"/>
      <c r="Q454" s="393"/>
      <c r="R454" s="393"/>
      <c r="S454" s="393"/>
      <c r="T454" s="392" t="s">
        <v>57</v>
      </c>
      <c r="U454" s="392"/>
      <c r="V454" s="392"/>
      <c r="W454" s="393" t="s">
        <v>5</v>
      </c>
      <c r="X454" s="917"/>
      <c r="Y454" s="917"/>
      <c r="Z454" s="917"/>
      <c r="AA454" s="917"/>
      <c r="AB454" s="480" t="s">
        <v>2</v>
      </c>
      <c r="AC454" s="11"/>
      <c r="AP454" s="138"/>
      <c r="AQ454" s="138"/>
    </row>
    <row r="455" spans="2:43" s="3" customFormat="1" ht="15" customHeight="1">
      <c r="B455" s="11"/>
      <c r="C455" s="11"/>
      <c r="D455" s="441"/>
      <c r="E455" s="393"/>
      <c r="F455" s="393"/>
      <c r="G455" s="393"/>
      <c r="H455" s="393"/>
      <c r="I455" s="393"/>
      <c r="J455" s="393"/>
      <c r="K455" s="393"/>
      <c r="L455" s="393"/>
      <c r="M455" s="393"/>
      <c r="N455" s="393"/>
      <c r="O455" s="393"/>
      <c r="P455" s="393"/>
      <c r="Q455" s="393"/>
      <c r="R455" s="393"/>
      <c r="S455" s="393"/>
      <c r="T455" s="533"/>
      <c r="U455" s="533"/>
      <c r="V455" s="533"/>
      <c r="W455" s="393"/>
      <c r="X455" s="917"/>
      <c r="Y455" s="917"/>
      <c r="Z455" s="917"/>
      <c r="AA455" s="917"/>
      <c r="AB455" s="480"/>
      <c r="AC455" s="11"/>
      <c r="AP455" s="138"/>
      <c r="AQ455" s="138"/>
    </row>
    <row r="456" spans="2:43" s="3" customFormat="1" ht="13.5" customHeight="1">
      <c r="B456" s="11"/>
      <c r="C456" s="11"/>
      <c r="D456" s="441"/>
      <c r="E456" s="393"/>
      <c r="F456" s="393"/>
      <c r="G456" s="393"/>
      <c r="H456" s="393"/>
      <c r="I456" s="393"/>
      <c r="J456" s="393"/>
      <c r="K456" s="393"/>
      <c r="L456" s="393"/>
      <c r="M456" s="393" t="s">
        <v>267</v>
      </c>
      <c r="N456" s="393"/>
      <c r="O456" s="393"/>
      <c r="P456" s="393"/>
      <c r="Q456" s="393"/>
      <c r="R456" s="393"/>
      <c r="S456" s="393"/>
      <c r="T456" s="392" t="s">
        <v>57</v>
      </c>
      <c r="U456" s="392"/>
      <c r="V456" s="392"/>
      <c r="W456" s="393" t="s">
        <v>5</v>
      </c>
      <c r="X456" s="917"/>
      <c r="Y456" s="917"/>
      <c r="Z456" s="917"/>
      <c r="AA456" s="917"/>
      <c r="AB456" s="480" t="s">
        <v>2</v>
      </c>
      <c r="AC456" s="11"/>
      <c r="AP456" s="138"/>
      <c r="AQ456" s="138"/>
    </row>
    <row r="457" spans="2:43" s="3" customFormat="1" ht="15" customHeight="1">
      <c r="B457" s="11"/>
      <c r="C457" s="11"/>
      <c r="D457" s="441"/>
      <c r="E457" s="393"/>
      <c r="F457" s="393"/>
      <c r="G457" s="393"/>
      <c r="H457" s="393"/>
      <c r="I457" s="393"/>
      <c r="J457" s="393"/>
      <c r="K457" s="393"/>
      <c r="L457" s="393"/>
      <c r="M457" s="393"/>
      <c r="N457" s="393"/>
      <c r="O457" s="393"/>
      <c r="P457" s="393"/>
      <c r="Q457" s="393"/>
      <c r="R457" s="393"/>
      <c r="S457" s="393"/>
      <c r="T457" s="533"/>
      <c r="U457" s="533"/>
      <c r="V457" s="533"/>
      <c r="W457" s="393"/>
      <c r="X457" s="917"/>
      <c r="Y457" s="917"/>
      <c r="Z457" s="917"/>
      <c r="AA457" s="917"/>
      <c r="AB457" s="480"/>
      <c r="AC457" s="11"/>
      <c r="AP457" s="138"/>
      <c r="AQ457" s="138"/>
    </row>
    <row r="458" spans="2:43" s="3" customFormat="1" ht="13.5" customHeight="1">
      <c r="B458" s="11"/>
      <c r="C458" s="11"/>
      <c r="D458" s="441" t="s">
        <v>276</v>
      </c>
      <c r="E458" s="393" t="s">
        <v>269</v>
      </c>
      <c r="F458" s="393"/>
      <c r="G458" s="393"/>
      <c r="H458" s="393"/>
      <c r="I458" s="393"/>
      <c r="J458" s="393"/>
      <c r="K458" s="393"/>
      <c r="L458" s="393"/>
      <c r="M458" s="393" t="s">
        <v>270</v>
      </c>
      <c r="N458" s="393"/>
      <c r="O458" s="393"/>
      <c r="P458" s="393"/>
      <c r="Q458" s="393"/>
      <c r="R458" s="393"/>
      <c r="S458" s="393"/>
      <c r="T458" s="392" t="s">
        <v>273</v>
      </c>
      <c r="U458" s="392"/>
      <c r="V458" s="392"/>
      <c r="W458" s="393" t="s">
        <v>88</v>
      </c>
      <c r="X458" s="917"/>
      <c r="Y458" s="917"/>
      <c r="Z458" s="917"/>
      <c r="AA458" s="917"/>
      <c r="AB458" s="480" t="s">
        <v>2</v>
      </c>
      <c r="AC458" s="11"/>
      <c r="AP458" s="138"/>
      <c r="AQ458" s="138"/>
    </row>
    <row r="459" spans="2:43" s="3" customFormat="1" ht="15" customHeight="1">
      <c r="B459" s="11"/>
      <c r="C459" s="11"/>
      <c r="D459" s="441"/>
      <c r="E459" s="393"/>
      <c r="F459" s="393"/>
      <c r="G459" s="393"/>
      <c r="H459" s="393"/>
      <c r="I459" s="393"/>
      <c r="J459" s="393"/>
      <c r="K459" s="393"/>
      <c r="L459" s="393"/>
      <c r="M459" s="393"/>
      <c r="N459" s="393"/>
      <c r="O459" s="393"/>
      <c r="P459" s="393"/>
      <c r="Q459" s="393"/>
      <c r="R459" s="393"/>
      <c r="S459" s="393"/>
      <c r="T459" s="533"/>
      <c r="U459" s="533"/>
      <c r="V459" s="533"/>
      <c r="W459" s="393"/>
      <c r="X459" s="917"/>
      <c r="Y459" s="917"/>
      <c r="Z459" s="917"/>
      <c r="AA459" s="917"/>
      <c r="AB459" s="480"/>
      <c r="AC459" s="11"/>
      <c r="AP459" s="138"/>
      <c r="AQ459" s="138"/>
    </row>
    <row r="460" spans="2:43" s="3" customFormat="1" ht="15" customHeight="1">
      <c r="B460" s="11"/>
      <c r="C460" s="11"/>
      <c r="D460" s="441"/>
      <c r="E460" s="393"/>
      <c r="F460" s="393"/>
      <c r="G460" s="393"/>
      <c r="H460" s="393"/>
      <c r="I460" s="393"/>
      <c r="J460" s="393"/>
      <c r="K460" s="393"/>
      <c r="L460" s="393"/>
      <c r="M460" s="393" t="s">
        <v>271</v>
      </c>
      <c r="N460" s="393"/>
      <c r="O460" s="393"/>
      <c r="P460" s="393"/>
      <c r="Q460" s="393"/>
      <c r="R460" s="393"/>
      <c r="S460" s="393"/>
      <c r="T460" s="392" t="s">
        <v>274</v>
      </c>
      <c r="U460" s="392"/>
      <c r="V460" s="392"/>
      <c r="W460" s="393" t="s">
        <v>275</v>
      </c>
      <c r="X460" s="917"/>
      <c r="Y460" s="917"/>
      <c r="Z460" s="917"/>
      <c r="AA460" s="917"/>
      <c r="AB460" s="480" t="s">
        <v>2</v>
      </c>
      <c r="AC460" s="11"/>
      <c r="AP460" s="138"/>
      <c r="AQ460" s="138"/>
    </row>
    <row r="461" spans="2:43" s="3" customFormat="1" ht="13.5" customHeight="1">
      <c r="B461" s="11"/>
      <c r="C461" s="11"/>
      <c r="D461" s="441"/>
      <c r="E461" s="393"/>
      <c r="F461" s="393"/>
      <c r="G461" s="393"/>
      <c r="H461" s="393"/>
      <c r="I461" s="393"/>
      <c r="J461" s="393"/>
      <c r="K461" s="393"/>
      <c r="L461" s="393"/>
      <c r="M461" s="393"/>
      <c r="N461" s="393"/>
      <c r="O461" s="393"/>
      <c r="P461" s="393"/>
      <c r="Q461" s="393"/>
      <c r="R461" s="393"/>
      <c r="S461" s="393"/>
      <c r="T461" s="533"/>
      <c r="U461" s="533"/>
      <c r="V461" s="533"/>
      <c r="W461" s="393"/>
      <c r="X461" s="917"/>
      <c r="Y461" s="917"/>
      <c r="Z461" s="917"/>
      <c r="AA461" s="917"/>
      <c r="AB461" s="480"/>
      <c r="AC461" s="11"/>
      <c r="AP461" s="138"/>
      <c r="AQ461" s="138"/>
    </row>
    <row r="462" spans="2:43" s="3" customFormat="1" ht="15" customHeight="1">
      <c r="B462" s="11"/>
      <c r="C462" s="11"/>
      <c r="D462" s="441"/>
      <c r="E462" s="393"/>
      <c r="F462" s="393"/>
      <c r="G462" s="393"/>
      <c r="H462" s="393"/>
      <c r="I462" s="393"/>
      <c r="J462" s="393"/>
      <c r="K462" s="393"/>
      <c r="L462" s="393"/>
      <c r="M462" s="393" t="s">
        <v>272</v>
      </c>
      <c r="N462" s="393"/>
      <c r="O462" s="393"/>
      <c r="P462" s="393"/>
      <c r="Q462" s="393"/>
      <c r="R462" s="393"/>
      <c r="S462" s="393"/>
      <c r="T462" s="392" t="s">
        <v>273</v>
      </c>
      <c r="U462" s="392"/>
      <c r="V462" s="392"/>
      <c r="W462" s="393" t="s">
        <v>88</v>
      </c>
      <c r="X462" s="917"/>
      <c r="Y462" s="917"/>
      <c r="Z462" s="917"/>
      <c r="AA462" s="917"/>
      <c r="AB462" s="480" t="s">
        <v>2</v>
      </c>
      <c r="AC462" s="11"/>
      <c r="AP462" s="138"/>
      <c r="AQ462" s="138"/>
    </row>
    <row r="463" spans="2:43" s="3" customFormat="1" ht="13.5" customHeight="1">
      <c r="B463" s="11"/>
      <c r="C463" s="11"/>
      <c r="D463" s="441"/>
      <c r="E463" s="393"/>
      <c r="F463" s="393"/>
      <c r="G463" s="393"/>
      <c r="H463" s="393"/>
      <c r="I463" s="393"/>
      <c r="J463" s="393"/>
      <c r="K463" s="393"/>
      <c r="L463" s="393"/>
      <c r="M463" s="393"/>
      <c r="N463" s="393"/>
      <c r="O463" s="393"/>
      <c r="P463" s="393"/>
      <c r="Q463" s="393"/>
      <c r="R463" s="393"/>
      <c r="S463" s="393"/>
      <c r="T463" s="533"/>
      <c r="U463" s="533"/>
      <c r="V463" s="533"/>
      <c r="W463" s="393"/>
      <c r="X463" s="917"/>
      <c r="Y463" s="917"/>
      <c r="Z463" s="917"/>
      <c r="AA463" s="917"/>
      <c r="AB463" s="480"/>
      <c r="AC463" s="11"/>
      <c r="AP463" s="138"/>
      <c r="AQ463" s="138"/>
    </row>
    <row r="464" spans="2:43" s="3" customFormat="1" ht="15" customHeight="1">
      <c r="B464" s="11"/>
      <c r="C464" s="11"/>
      <c r="D464" s="441" t="s">
        <v>277</v>
      </c>
      <c r="E464" s="382" t="s">
        <v>278</v>
      </c>
      <c r="F464" s="382"/>
      <c r="G464" s="382"/>
      <c r="H464" s="382"/>
      <c r="I464" s="382"/>
      <c r="J464" s="382"/>
      <c r="K464" s="382"/>
      <c r="L464" s="382"/>
      <c r="M464" s="382"/>
      <c r="N464" s="382"/>
      <c r="O464" s="382"/>
      <c r="P464" s="382"/>
      <c r="Q464" s="382"/>
      <c r="R464" s="382"/>
      <c r="S464" s="382"/>
      <c r="T464" s="392" t="s">
        <v>264</v>
      </c>
      <c r="U464" s="392"/>
      <c r="V464" s="392"/>
      <c r="W464" s="393" t="s">
        <v>27</v>
      </c>
      <c r="X464" s="917"/>
      <c r="Y464" s="917"/>
      <c r="Z464" s="917"/>
      <c r="AA464" s="917"/>
      <c r="AB464" s="480" t="s">
        <v>2</v>
      </c>
      <c r="AC464" s="11"/>
      <c r="AP464" s="138"/>
      <c r="AQ464" s="138"/>
    </row>
    <row r="465" spans="2:43" s="3" customFormat="1" ht="15" customHeight="1">
      <c r="B465" s="11"/>
      <c r="C465" s="11"/>
      <c r="D465" s="441"/>
      <c r="E465" s="382"/>
      <c r="F465" s="382"/>
      <c r="G465" s="382"/>
      <c r="H465" s="382"/>
      <c r="I465" s="382"/>
      <c r="J465" s="382"/>
      <c r="K465" s="382"/>
      <c r="L465" s="382"/>
      <c r="M465" s="382"/>
      <c r="N465" s="382"/>
      <c r="O465" s="382"/>
      <c r="P465" s="382"/>
      <c r="Q465" s="382"/>
      <c r="R465" s="382"/>
      <c r="S465" s="382"/>
      <c r="T465" s="533"/>
      <c r="U465" s="533"/>
      <c r="V465" s="533"/>
      <c r="W465" s="393"/>
      <c r="X465" s="917"/>
      <c r="Y465" s="917"/>
      <c r="Z465" s="917"/>
      <c r="AA465" s="917"/>
      <c r="AB465" s="480"/>
      <c r="AC465" s="11"/>
      <c r="AP465" s="138"/>
      <c r="AQ465" s="138"/>
    </row>
    <row r="466" spans="2:43" s="3" customFormat="1" ht="13.5" customHeight="1">
      <c r="B466" s="11"/>
      <c r="C466" s="11"/>
      <c r="D466" s="441" t="s">
        <v>291</v>
      </c>
      <c r="E466" s="393" t="s">
        <v>279</v>
      </c>
      <c r="F466" s="393"/>
      <c r="G466" s="393"/>
      <c r="H466" s="393"/>
      <c r="I466" s="393"/>
      <c r="J466" s="393"/>
      <c r="K466" s="393"/>
      <c r="L466" s="393"/>
      <c r="M466" s="393" t="s">
        <v>280</v>
      </c>
      <c r="N466" s="393"/>
      <c r="O466" s="393"/>
      <c r="P466" s="393"/>
      <c r="Q466" s="393"/>
      <c r="R466" s="393"/>
      <c r="S466" s="393"/>
      <c r="T466" s="392" t="s">
        <v>264</v>
      </c>
      <c r="U466" s="392"/>
      <c r="V466" s="392"/>
      <c r="W466" s="393" t="s">
        <v>27</v>
      </c>
      <c r="X466" s="917"/>
      <c r="Y466" s="917"/>
      <c r="Z466" s="917"/>
      <c r="AA466" s="917"/>
      <c r="AB466" s="480" t="s">
        <v>2</v>
      </c>
      <c r="AC466" s="11"/>
      <c r="AP466" s="138"/>
      <c r="AQ466" s="138"/>
    </row>
    <row r="467" spans="2:43" s="3" customFormat="1" ht="15" customHeight="1">
      <c r="B467" s="11"/>
      <c r="C467" s="11"/>
      <c r="D467" s="441"/>
      <c r="E467" s="393"/>
      <c r="F467" s="393"/>
      <c r="G467" s="393"/>
      <c r="H467" s="393"/>
      <c r="I467" s="393"/>
      <c r="J467" s="393"/>
      <c r="K467" s="393"/>
      <c r="L467" s="393"/>
      <c r="M467" s="393"/>
      <c r="N467" s="393"/>
      <c r="O467" s="393"/>
      <c r="P467" s="393"/>
      <c r="Q467" s="393"/>
      <c r="R467" s="393"/>
      <c r="S467" s="393"/>
      <c r="T467" s="533"/>
      <c r="U467" s="533"/>
      <c r="V467" s="533"/>
      <c r="W467" s="393"/>
      <c r="X467" s="917"/>
      <c r="Y467" s="917"/>
      <c r="Z467" s="917"/>
      <c r="AA467" s="917"/>
      <c r="AB467" s="480"/>
      <c r="AC467" s="11"/>
      <c r="AP467" s="138"/>
      <c r="AQ467" s="138"/>
    </row>
    <row r="468" spans="2:43" s="3" customFormat="1" ht="15" customHeight="1">
      <c r="B468" s="11"/>
      <c r="C468" s="11"/>
      <c r="D468" s="441"/>
      <c r="E468" s="393"/>
      <c r="F468" s="393"/>
      <c r="G468" s="393"/>
      <c r="H468" s="393"/>
      <c r="I468" s="393"/>
      <c r="J468" s="393"/>
      <c r="K468" s="393"/>
      <c r="L468" s="393"/>
      <c r="M468" s="393" t="s">
        <v>281</v>
      </c>
      <c r="N468" s="393"/>
      <c r="O468" s="393"/>
      <c r="P468" s="393"/>
      <c r="Q468" s="393"/>
      <c r="R468" s="393"/>
      <c r="S468" s="393"/>
      <c r="T468" s="392" t="s">
        <v>264</v>
      </c>
      <c r="U468" s="392"/>
      <c r="V468" s="392"/>
      <c r="W468" s="393" t="s">
        <v>27</v>
      </c>
      <c r="X468" s="918"/>
      <c r="Y468" s="918"/>
      <c r="Z468" s="918"/>
      <c r="AA468" s="918"/>
      <c r="AB468" s="480" t="s">
        <v>2</v>
      </c>
      <c r="AC468" s="11"/>
      <c r="AP468" s="138"/>
      <c r="AQ468" s="138"/>
    </row>
    <row r="469" spans="2:43" s="3" customFormat="1" ht="13.5" customHeight="1">
      <c r="B469" s="11"/>
      <c r="C469" s="11"/>
      <c r="D469" s="441"/>
      <c r="E469" s="393"/>
      <c r="F469" s="393"/>
      <c r="G469" s="393"/>
      <c r="H469" s="393"/>
      <c r="I469" s="393"/>
      <c r="J469" s="393"/>
      <c r="K469" s="393"/>
      <c r="L469" s="393"/>
      <c r="M469" s="393"/>
      <c r="N469" s="393"/>
      <c r="O469" s="393"/>
      <c r="P469" s="393"/>
      <c r="Q469" s="393"/>
      <c r="R469" s="393"/>
      <c r="S469" s="393"/>
      <c r="T469" s="533"/>
      <c r="U469" s="533"/>
      <c r="V469" s="533"/>
      <c r="W469" s="393"/>
      <c r="X469" s="918"/>
      <c r="Y469" s="918"/>
      <c r="Z469" s="918"/>
      <c r="AA469" s="918"/>
      <c r="AB469" s="480"/>
      <c r="AC469" s="11"/>
      <c r="AP469" s="138"/>
      <c r="AQ469" s="138"/>
    </row>
    <row r="470" spans="2:43" s="3" customFormat="1" ht="15" customHeight="1">
      <c r="B470" s="11"/>
      <c r="C470" s="11"/>
      <c r="D470" s="441" t="s">
        <v>292</v>
      </c>
      <c r="E470" s="393" t="s">
        <v>282</v>
      </c>
      <c r="F470" s="393"/>
      <c r="G470" s="393"/>
      <c r="H470" s="393"/>
      <c r="I470" s="393"/>
      <c r="J470" s="393"/>
      <c r="K470" s="393"/>
      <c r="L470" s="393"/>
      <c r="M470" s="393" t="s">
        <v>283</v>
      </c>
      <c r="N470" s="393"/>
      <c r="O470" s="393"/>
      <c r="P470" s="393"/>
      <c r="Q470" s="393"/>
      <c r="R470" s="393"/>
      <c r="S470" s="393"/>
      <c r="T470" s="392" t="s">
        <v>264</v>
      </c>
      <c r="U470" s="392"/>
      <c r="V470" s="392"/>
      <c r="W470" s="393" t="s">
        <v>27</v>
      </c>
      <c r="X470" s="917"/>
      <c r="Y470" s="917"/>
      <c r="Z470" s="917"/>
      <c r="AA470" s="917"/>
      <c r="AB470" s="480" t="s">
        <v>2</v>
      </c>
      <c r="AC470" s="11"/>
      <c r="AP470" s="138"/>
      <c r="AQ470" s="138"/>
    </row>
    <row r="471" spans="2:43" s="3" customFormat="1" ht="15" customHeight="1">
      <c r="B471" s="11"/>
      <c r="C471" s="11"/>
      <c r="D471" s="441"/>
      <c r="E471" s="393"/>
      <c r="F471" s="393"/>
      <c r="G471" s="393"/>
      <c r="H471" s="393"/>
      <c r="I471" s="393"/>
      <c r="J471" s="393"/>
      <c r="K471" s="393"/>
      <c r="L471" s="393"/>
      <c r="M471" s="393"/>
      <c r="N471" s="393"/>
      <c r="O471" s="393"/>
      <c r="P471" s="393"/>
      <c r="Q471" s="393"/>
      <c r="R471" s="393"/>
      <c r="S471" s="393"/>
      <c r="T471" s="533"/>
      <c r="U471" s="533"/>
      <c r="V471" s="533"/>
      <c r="W471" s="393"/>
      <c r="X471" s="917"/>
      <c r="Y471" s="917"/>
      <c r="Z471" s="917"/>
      <c r="AA471" s="917"/>
      <c r="AB471" s="480"/>
      <c r="AC471" s="11"/>
      <c r="AP471" s="138"/>
      <c r="AQ471" s="138"/>
    </row>
    <row r="472" spans="2:43" s="3" customFormat="1" ht="13.5" customHeight="1">
      <c r="B472" s="11"/>
      <c r="C472" s="11"/>
      <c r="D472" s="441"/>
      <c r="E472" s="393"/>
      <c r="F472" s="393"/>
      <c r="G472" s="393"/>
      <c r="H472" s="393"/>
      <c r="I472" s="393"/>
      <c r="J472" s="393"/>
      <c r="K472" s="393"/>
      <c r="L472" s="393"/>
      <c r="M472" s="393" t="s">
        <v>284</v>
      </c>
      <c r="N472" s="393"/>
      <c r="O472" s="393"/>
      <c r="P472" s="393"/>
      <c r="Q472" s="393"/>
      <c r="R472" s="393"/>
      <c r="S472" s="393"/>
      <c r="T472" s="392" t="s">
        <v>264</v>
      </c>
      <c r="U472" s="392"/>
      <c r="V472" s="392"/>
      <c r="W472" s="393" t="s">
        <v>27</v>
      </c>
      <c r="X472" s="918"/>
      <c r="Y472" s="918"/>
      <c r="Z472" s="918"/>
      <c r="AA472" s="918"/>
      <c r="AB472" s="480" t="s">
        <v>2</v>
      </c>
      <c r="AC472" s="11"/>
      <c r="AP472" s="138"/>
      <c r="AQ472" s="138"/>
    </row>
    <row r="473" spans="2:43" s="3" customFormat="1" ht="15" customHeight="1">
      <c r="B473" s="11"/>
      <c r="C473" s="11"/>
      <c r="D473" s="432"/>
      <c r="E473" s="403"/>
      <c r="F473" s="403"/>
      <c r="G473" s="403"/>
      <c r="H473" s="403"/>
      <c r="I473" s="403"/>
      <c r="J473" s="403"/>
      <c r="K473" s="403"/>
      <c r="L473" s="403"/>
      <c r="M473" s="403"/>
      <c r="N473" s="403"/>
      <c r="O473" s="403"/>
      <c r="P473" s="403"/>
      <c r="Q473" s="403"/>
      <c r="R473" s="403"/>
      <c r="S473" s="403"/>
      <c r="T473" s="920"/>
      <c r="U473" s="920"/>
      <c r="V473" s="920"/>
      <c r="W473" s="403"/>
      <c r="X473" s="919"/>
      <c r="Y473" s="919"/>
      <c r="Z473" s="919"/>
      <c r="AA473" s="919"/>
      <c r="AB473" s="481"/>
      <c r="AC473" s="11"/>
      <c r="AP473" s="138"/>
      <c r="AQ473" s="138"/>
    </row>
    <row r="474" spans="2:43" s="4" customFormat="1" ht="13.5" customHeight="1">
      <c r="B474" s="50"/>
      <c r="C474" s="50"/>
      <c r="D474" s="462" t="s">
        <v>285</v>
      </c>
      <c r="E474" s="463"/>
      <c r="F474" s="463"/>
      <c r="G474" s="463"/>
      <c r="H474" s="463"/>
      <c r="I474" s="463"/>
      <c r="J474" s="463"/>
      <c r="K474" s="463"/>
      <c r="L474" s="463"/>
      <c r="M474" s="990"/>
      <c r="N474" s="990"/>
      <c r="O474" s="990"/>
      <c r="P474" s="990"/>
      <c r="Q474" s="990"/>
      <c r="R474" s="990"/>
      <c r="S474" s="990"/>
      <c r="T474" s="990"/>
      <c r="U474" s="990"/>
      <c r="V474" s="990"/>
      <c r="W474" s="990"/>
      <c r="X474" s="990"/>
      <c r="Y474" s="990"/>
      <c r="Z474" s="990"/>
      <c r="AA474" s="990"/>
      <c r="AB474" s="991"/>
      <c r="AC474" s="78"/>
      <c r="AP474" s="141"/>
      <c r="AQ474" s="141"/>
    </row>
    <row r="475" spans="2:43" s="3" customFormat="1" ht="15" customHeight="1">
      <c r="B475" s="11"/>
      <c r="C475" s="11"/>
      <c r="D475" s="457" t="s">
        <v>293</v>
      </c>
      <c r="E475" s="459" t="s">
        <v>286</v>
      </c>
      <c r="F475" s="459"/>
      <c r="G475" s="459"/>
      <c r="H475" s="459"/>
      <c r="I475" s="459"/>
      <c r="J475" s="459"/>
      <c r="K475" s="459"/>
      <c r="L475" s="459"/>
      <c r="M475" s="459"/>
      <c r="N475" s="459"/>
      <c r="O475" s="459"/>
      <c r="P475" s="459"/>
      <c r="Q475" s="459"/>
      <c r="R475" s="459"/>
      <c r="S475" s="459"/>
      <c r="T475" s="460" t="s">
        <v>264</v>
      </c>
      <c r="U475" s="460"/>
      <c r="V475" s="460"/>
      <c r="W475" s="461" t="s">
        <v>27</v>
      </c>
      <c r="X475" s="915"/>
      <c r="Y475" s="915"/>
      <c r="Z475" s="915"/>
      <c r="AA475" s="915"/>
      <c r="AB475" s="479" t="s">
        <v>2</v>
      </c>
      <c r="AC475" s="11"/>
      <c r="AP475" s="138"/>
      <c r="AQ475" s="138"/>
    </row>
    <row r="476" spans="2:43" s="3" customFormat="1" ht="15" customHeight="1">
      <c r="B476" s="11"/>
      <c r="C476" s="11"/>
      <c r="D476" s="432"/>
      <c r="E476" s="402"/>
      <c r="F476" s="402"/>
      <c r="G476" s="402"/>
      <c r="H476" s="402"/>
      <c r="I476" s="402"/>
      <c r="J476" s="402"/>
      <c r="K476" s="402"/>
      <c r="L476" s="402"/>
      <c r="M476" s="402"/>
      <c r="N476" s="402"/>
      <c r="O476" s="402"/>
      <c r="P476" s="402"/>
      <c r="Q476" s="402"/>
      <c r="R476" s="402"/>
      <c r="S476" s="402"/>
      <c r="T476" s="920"/>
      <c r="U476" s="920"/>
      <c r="V476" s="920"/>
      <c r="W476" s="403"/>
      <c r="X476" s="916"/>
      <c r="Y476" s="916"/>
      <c r="Z476" s="916"/>
      <c r="AA476" s="916"/>
      <c r="AB476" s="481"/>
      <c r="AC476" s="11"/>
      <c r="AP476" s="138"/>
      <c r="AQ476" s="138"/>
    </row>
    <row r="477" spans="2:43" s="4" customFormat="1" ht="13.5" customHeight="1">
      <c r="B477" s="50"/>
      <c r="C477" s="50"/>
      <c r="D477" s="462" t="s">
        <v>287</v>
      </c>
      <c r="E477" s="463"/>
      <c r="F477" s="463"/>
      <c r="G477" s="463"/>
      <c r="H477" s="463"/>
      <c r="I477" s="463"/>
      <c r="J477" s="463"/>
      <c r="K477" s="463"/>
      <c r="L477" s="463"/>
      <c r="M477" s="463"/>
      <c r="N477" s="463"/>
      <c r="O477" s="463"/>
      <c r="P477" s="463"/>
      <c r="Q477" s="463"/>
      <c r="R477" s="463"/>
      <c r="S477" s="463"/>
      <c r="T477" s="463"/>
      <c r="U477" s="463"/>
      <c r="V477" s="463"/>
      <c r="W477" s="463"/>
      <c r="X477" s="463"/>
      <c r="Y477" s="463"/>
      <c r="Z477" s="463"/>
      <c r="AA477" s="463"/>
      <c r="AB477" s="464"/>
      <c r="AC477" s="50"/>
      <c r="AP477" s="141"/>
      <c r="AQ477" s="141"/>
    </row>
    <row r="478" spans="2:43" s="3" customFormat="1" ht="15" customHeight="1">
      <c r="B478" s="11"/>
      <c r="C478" s="11"/>
      <c r="D478" s="457" t="s">
        <v>294</v>
      </c>
      <c r="E478" s="968" t="s">
        <v>288</v>
      </c>
      <c r="F478" s="969"/>
      <c r="G478" s="969"/>
      <c r="H478" s="969"/>
      <c r="I478" s="969"/>
      <c r="J478" s="969"/>
      <c r="K478" s="969"/>
      <c r="L478" s="969"/>
      <c r="M478" s="969"/>
      <c r="N478" s="969"/>
      <c r="O478" s="926" t="s">
        <v>385</v>
      </c>
      <c r="P478" s="927"/>
      <c r="Q478" s="927"/>
      <c r="R478" s="927"/>
      <c r="S478" s="928"/>
      <c r="T478" s="460" t="s">
        <v>264</v>
      </c>
      <c r="U478" s="460"/>
      <c r="V478" s="460"/>
      <c r="W478" s="461" t="s">
        <v>27</v>
      </c>
      <c r="X478" s="921"/>
      <c r="Y478" s="921"/>
      <c r="Z478" s="921"/>
      <c r="AA478" s="921"/>
      <c r="AB478" s="479" t="s">
        <v>2</v>
      </c>
      <c r="AC478" s="11"/>
      <c r="AP478" s="138"/>
      <c r="AQ478" s="138"/>
    </row>
    <row r="479" spans="2:43" s="3" customFormat="1" ht="15" customHeight="1">
      <c r="B479" s="11"/>
      <c r="C479" s="11"/>
      <c r="D479" s="441"/>
      <c r="E479" s="970"/>
      <c r="F479" s="814"/>
      <c r="G479" s="814"/>
      <c r="H479" s="814"/>
      <c r="I479" s="814"/>
      <c r="J479" s="814"/>
      <c r="K479" s="814"/>
      <c r="L479" s="814"/>
      <c r="M479" s="814"/>
      <c r="N479" s="814"/>
      <c r="O479" s="973" t="s">
        <v>2403</v>
      </c>
      <c r="P479" s="974"/>
      <c r="Q479" s="975"/>
      <c r="R479" s="973" t="s">
        <v>2402</v>
      </c>
      <c r="S479" s="975"/>
      <c r="T479" s="533"/>
      <c r="U479" s="533"/>
      <c r="V479" s="533"/>
      <c r="W479" s="393"/>
      <c r="X479" s="918"/>
      <c r="Y479" s="918"/>
      <c r="Z479" s="918"/>
      <c r="AA479" s="918"/>
      <c r="AB479" s="480"/>
      <c r="AC479" s="11"/>
      <c r="AP479" s="171">
        <v>0</v>
      </c>
      <c r="AQ479" s="122" t="str" cm="1">
        <f t="array" ref="AQ479">_xlfn.SWITCH(AP479,0,"未選択",INDEX(防火仕様,AP479))</f>
        <v>未選択</v>
      </c>
    </row>
    <row r="480" spans="2:43" s="3" customFormat="1" ht="13.5" customHeight="1">
      <c r="B480" s="11"/>
      <c r="C480" s="11"/>
      <c r="D480" s="441" t="s">
        <v>295</v>
      </c>
      <c r="E480" s="971" t="s">
        <v>289</v>
      </c>
      <c r="F480" s="972"/>
      <c r="G480" s="972"/>
      <c r="H480" s="972"/>
      <c r="I480" s="972"/>
      <c r="J480" s="972"/>
      <c r="K480" s="972"/>
      <c r="L480" s="972"/>
      <c r="M480" s="972"/>
      <c r="N480" s="972"/>
      <c r="O480" s="673" t="s">
        <v>385</v>
      </c>
      <c r="P480" s="674"/>
      <c r="Q480" s="674"/>
      <c r="R480" s="674"/>
      <c r="S480" s="675"/>
      <c r="T480" s="392" t="s">
        <v>304</v>
      </c>
      <c r="U480" s="392"/>
      <c r="V480" s="392"/>
      <c r="W480" s="393" t="s">
        <v>5</v>
      </c>
      <c r="X480" s="917"/>
      <c r="Y480" s="917"/>
      <c r="Z480" s="917"/>
      <c r="AA480" s="917"/>
      <c r="AB480" s="480" t="s">
        <v>2</v>
      </c>
      <c r="AC480" s="11"/>
      <c r="AP480" s="138"/>
      <c r="AQ480" s="138"/>
    </row>
    <row r="481" spans="2:43" s="3" customFormat="1" ht="15" customHeight="1">
      <c r="B481" s="11"/>
      <c r="C481" s="11"/>
      <c r="D481" s="441"/>
      <c r="E481" s="599"/>
      <c r="F481" s="600"/>
      <c r="G481" s="600"/>
      <c r="H481" s="600"/>
      <c r="I481" s="600"/>
      <c r="J481" s="600"/>
      <c r="K481" s="600"/>
      <c r="L481" s="600"/>
      <c r="M481" s="600"/>
      <c r="N481" s="600"/>
      <c r="O481" s="311" t="s">
        <v>2403</v>
      </c>
      <c r="P481" s="976"/>
      <c r="Q481" s="312"/>
      <c r="R481" s="311" t="s">
        <v>2402</v>
      </c>
      <c r="S481" s="312"/>
      <c r="T481" s="533"/>
      <c r="U481" s="533"/>
      <c r="V481" s="533"/>
      <c r="W481" s="393"/>
      <c r="X481" s="917"/>
      <c r="Y481" s="917"/>
      <c r="Z481" s="917"/>
      <c r="AA481" s="917"/>
      <c r="AB481" s="480"/>
      <c r="AC481" s="11"/>
      <c r="AP481" s="171">
        <v>0</v>
      </c>
      <c r="AQ481" s="122" t="str" cm="1">
        <f t="array" ref="AQ481">_xlfn.SWITCH(AP481,0,"未選択",INDEX(防火仕様,AP481))</f>
        <v>未選択</v>
      </c>
    </row>
    <row r="482" spans="2:43" s="3" customFormat="1" ht="13.5" customHeight="1">
      <c r="B482" s="11"/>
      <c r="C482" s="11"/>
      <c r="D482" s="441" t="s">
        <v>296</v>
      </c>
      <c r="E482" s="391" t="s">
        <v>290</v>
      </c>
      <c r="F482" s="391"/>
      <c r="G482" s="391"/>
      <c r="H482" s="391"/>
      <c r="I482" s="391"/>
      <c r="J482" s="391"/>
      <c r="K482" s="391"/>
      <c r="L482" s="391"/>
      <c r="M482" s="391"/>
      <c r="N482" s="391"/>
      <c r="O482" s="391"/>
      <c r="P482" s="391"/>
      <c r="Q482" s="391"/>
      <c r="R482" s="391"/>
      <c r="S482" s="391"/>
      <c r="T482" s="392" t="s">
        <v>264</v>
      </c>
      <c r="U482" s="392"/>
      <c r="V482" s="392"/>
      <c r="W482" s="393" t="s">
        <v>27</v>
      </c>
      <c r="X482" s="918"/>
      <c r="Y482" s="918"/>
      <c r="Z482" s="918"/>
      <c r="AA482" s="918"/>
      <c r="AB482" s="480" t="s">
        <v>2</v>
      </c>
      <c r="AC482" s="11"/>
      <c r="AP482" s="138"/>
      <c r="AQ482" s="138"/>
    </row>
    <row r="483" spans="2:43" s="3" customFormat="1" ht="15" customHeight="1">
      <c r="B483" s="11"/>
      <c r="C483" s="11"/>
      <c r="D483" s="432"/>
      <c r="E483" s="402"/>
      <c r="F483" s="402"/>
      <c r="G483" s="402"/>
      <c r="H483" s="402"/>
      <c r="I483" s="402"/>
      <c r="J483" s="402"/>
      <c r="K483" s="402"/>
      <c r="L483" s="402"/>
      <c r="M483" s="402"/>
      <c r="N483" s="402"/>
      <c r="O483" s="402"/>
      <c r="P483" s="402"/>
      <c r="Q483" s="402"/>
      <c r="R483" s="402"/>
      <c r="S483" s="402"/>
      <c r="T483" s="920"/>
      <c r="U483" s="920"/>
      <c r="V483" s="920"/>
      <c r="W483" s="403"/>
      <c r="X483" s="919"/>
      <c r="Y483" s="919"/>
      <c r="Z483" s="919"/>
      <c r="AA483" s="919"/>
      <c r="AB483" s="481"/>
      <c r="AC483" s="11"/>
      <c r="AP483" s="138"/>
      <c r="AQ483" s="138"/>
    </row>
    <row r="484" spans="2:43" s="4" customFormat="1" ht="13.5" customHeight="1">
      <c r="B484" s="50"/>
      <c r="C484" s="50"/>
      <c r="D484" s="462" t="s">
        <v>297</v>
      </c>
      <c r="E484" s="463"/>
      <c r="F484" s="463"/>
      <c r="G484" s="463"/>
      <c r="H484" s="463"/>
      <c r="I484" s="463"/>
      <c r="J484" s="463"/>
      <c r="K484" s="463"/>
      <c r="L484" s="463"/>
      <c r="M484" s="463"/>
      <c r="N484" s="463"/>
      <c r="O484" s="463"/>
      <c r="P484" s="463"/>
      <c r="Q484" s="463"/>
      <c r="R484" s="463"/>
      <c r="S484" s="463"/>
      <c r="T484" s="463"/>
      <c r="U484" s="463"/>
      <c r="V484" s="463"/>
      <c r="W484" s="463"/>
      <c r="X484" s="463"/>
      <c r="Y484" s="463"/>
      <c r="Z484" s="463"/>
      <c r="AA484" s="463"/>
      <c r="AB484" s="464"/>
      <c r="AC484" s="50"/>
      <c r="AP484" s="141"/>
      <c r="AQ484" s="141"/>
    </row>
    <row r="485" spans="2:43" s="3" customFormat="1" ht="15" customHeight="1">
      <c r="B485" s="11"/>
      <c r="C485" s="11"/>
      <c r="D485" s="457" t="s">
        <v>298</v>
      </c>
      <c r="E485" s="459" t="s">
        <v>299</v>
      </c>
      <c r="F485" s="459"/>
      <c r="G485" s="459"/>
      <c r="H485" s="459"/>
      <c r="I485" s="459"/>
      <c r="J485" s="459"/>
      <c r="K485" s="459"/>
      <c r="L485" s="459"/>
      <c r="M485" s="459"/>
      <c r="N485" s="459"/>
      <c r="O485" s="459"/>
      <c r="P485" s="459"/>
      <c r="Q485" s="459"/>
      <c r="R485" s="459"/>
      <c r="S485" s="459"/>
      <c r="T485" s="460" t="s">
        <v>300</v>
      </c>
      <c r="U485" s="460"/>
      <c r="V485" s="460"/>
      <c r="W485" s="461" t="s">
        <v>5</v>
      </c>
      <c r="X485" s="915"/>
      <c r="Y485" s="915"/>
      <c r="Z485" s="915"/>
      <c r="AA485" s="915"/>
      <c r="AB485" s="479" t="s">
        <v>2</v>
      </c>
      <c r="AC485" s="11"/>
      <c r="AP485" s="138"/>
      <c r="AQ485" s="138"/>
    </row>
    <row r="486" spans="2:43" s="3" customFormat="1" ht="15" customHeight="1">
      <c r="B486" s="11"/>
      <c r="C486" s="11"/>
      <c r="D486" s="432"/>
      <c r="E486" s="402"/>
      <c r="F486" s="402"/>
      <c r="G486" s="402"/>
      <c r="H486" s="402"/>
      <c r="I486" s="402"/>
      <c r="J486" s="402"/>
      <c r="K486" s="402"/>
      <c r="L486" s="402"/>
      <c r="M486" s="402"/>
      <c r="N486" s="402"/>
      <c r="O486" s="402"/>
      <c r="P486" s="402"/>
      <c r="Q486" s="402"/>
      <c r="R486" s="402"/>
      <c r="S486" s="402"/>
      <c r="T486" s="920"/>
      <c r="U486" s="920"/>
      <c r="V486" s="920"/>
      <c r="W486" s="403"/>
      <c r="X486" s="916"/>
      <c r="Y486" s="916"/>
      <c r="Z486" s="916"/>
      <c r="AA486" s="916"/>
      <c r="AB486" s="481"/>
      <c r="AC486" s="11"/>
      <c r="AP486" s="138"/>
      <c r="AQ486" s="138"/>
    </row>
    <row r="487" spans="2:43" s="4" customFormat="1" ht="15" customHeight="1">
      <c r="B487" s="50"/>
      <c r="C487" s="50"/>
      <c r="D487" s="462" t="s">
        <v>301</v>
      </c>
      <c r="E487" s="463"/>
      <c r="F487" s="463"/>
      <c r="G487" s="463"/>
      <c r="H487" s="463"/>
      <c r="I487" s="463"/>
      <c r="J487" s="463"/>
      <c r="K487" s="463"/>
      <c r="L487" s="463"/>
      <c r="M487" s="463"/>
      <c r="N487" s="463"/>
      <c r="O487" s="463"/>
      <c r="P487" s="463"/>
      <c r="Q487" s="463"/>
      <c r="R487" s="463"/>
      <c r="S487" s="463"/>
      <c r="T487" s="463"/>
      <c r="U487" s="463"/>
      <c r="V487" s="463"/>
      <c r="W487" s="463"/>
      <c r="X487" s="463"/>
      <c r="Y487" s="463"/>
      <c r="Z487" s="463"/>
      <c r="AA487" s="463"/>
      <c r="AB487" s="464"/>
      <c r="AC487" s="50"/>
      <c r="AP487" s="141"/>
      <c r="AQ487" s="141"/>
    </row>
    <row r="488" spans="2:43" s="3" customFormat="1" ht="13.5" customHeight="1">
      <c r="B488" s="11"/>
      <c r="C488" s="11"/>
      <c r="D488" s="457" t="s">
        <v>307</v>
      </c>
      <c r="E488" s="922" t="s">
        <v>302</v>
      </c>
      <c r="F488" s="923"/>
      <c r="G488" s="923"/>
      <c r="H488" s="923"/>
      <c r="I488" s="923"/>
      <c r="J488" s="923"/>
      <c r="K488" s="923"/>
      <c r="L488" s="923"/>
      <c r="M488" s="923"/>
      <c r="N488" s="923"/>
      <c r="O488" s="926" t="s">
        <v>385</v>
      </c>
      <c r="P488" s="927"/>
      <c r="Q488" s="927"/>
      <c r="R488" s="927"/>
      <c r="S488" s="928"/>
      <c r="T488" s="460" t="s">
        <v>305</v>
      </c>
      <c r="U488" s="460"/>
      <c r="V488" s="460"/>
      <c r="W488" s="461" t="s">
        <v>5</v>
      </c>
      <c r="X488" s="915"/>
      <c r="Y488" s="915"/>
      <c r="Z488" s="915"/>
      <c r="AA488" s="915"/>
      <c r="AB488" s="479" t="s">
        <v>2</v>
      </c>
      <c r="AC488" s="11"/>
      <c r="AP488" s="138"/>
      <c r="AQ488" s="138"/>
    </row>
    <row r="489" spans="2:43" s="3" customFormat="1" ht="15" customHeight="1">
      <c r="B489" s="11"/>
      <c r="C489" s="11"/>
      <c r="D489" s="441"/>
      <c r="E489" s="924"/>
      <c r="F489" s="925"/>
      <c r="G489" s="925"/>
      <c r="H489" s="925"/>
      <c r="I489" s="925"/>
      <c r="J489" s="925"/>
      <c r="K489" s="925"/>
      <c r="L489" s="925"/>
      <c r="M489" s="925"/>
      <c r="N489" s="925"/>
      <c r="O489" s="311" t="s">
        <v>2403</v>
      </c>
      <c r="P489" s="976"/>
      <c r="Q489" s="312"/>
      <c r="R489" s="311" t="s">
        <v>2402</v>
      </c>
      <c r="S489" s="312"/>
      <c r="T489" s="533"/>
      <c r="U489" s="533"/>
      <c r="V489" s="533"/>
      <c r="W489" s="393"/>
      <c r="X489" s="917"/>
      <c r="Y489" s="917"/>
      <c r="Z489" s="917"/>
      <c r="AA489" s="917"/>
      <c r="AB489" s="480"/>
      <c r="AC489" s="11"/>
      <c r="AP489" s="171">
        <v>0</v>
      </c>
      <c r="AQ489" s="122" t="str" cm="1">
        <f t="array" ref="AQ489">_xlfn.SWITCH(AP489,0,"未選択",INDEX(防火仕様,AP489))</f>
        <v>未選択</v>
      </c>
    </row>
    <row r="490" spans="2:43" s="3" customFormat="1" ht="13.5" customHeight="1">
      <c r="B490" s="11"/>
      <c r="C490" s="11"/>
      <c r="D490" s="441" t="s">
        <v>308</v>
      </c>
      <c r="E490" s="391" t="s">
        <v>303</v>
      </c>
      <c r="F490" s="391"/>
      <c r="G490" s="391"/>
      <c r="H490" s="391"/>
      <c r="I490" s="391"/>
      <c r="J490" s="391"/>
      <c r="K490" s="391"/>
      <c r="L490" s="391"/>
      <c r="M490" s="391"/>
      <c r="N490" s="391"/>
      <c r="O490" s="391"/>
      <c r="P490" s="391"/>
      <c r="Q490" s="391"/>
      <c r="R490" s="391"/>
      <c r="S490" s="391"/>
      <c r="T490" s="392" t="s">
        <v>57</v>
      </c>
      <c r="U490" s="392"/>
      <c r="V490" s="392"/>
      <c r="W490" s="393" t="s">
        <v>5</v>
      </c>
      <c r="X490" s="917"/>
      <c r="Y490" s="917"/>
      <c r="Z490" s="917"/>
      <c r="AA490" s="917"/>
      <c r="AB490" s="480" t="s">
        <v>2</v>
      </c>
      <c r="AC490" s="11"/>
      <c r="AP490" s="138"/>
      <c r="AQ490" s="138"/>
    </row>
    <row r="491" spans="2:43" s="3" customFormat="1" ht="15" customHeight="1">
      <c r="B491" s="11"/>
      <c r="C491" s="11"/>
      <c r="D491" s="441"/>
      <c r="E491" s="391"/>
      <c r="F491" s="391"/>
      <c r="G491" s="391"/>
      <c r="H491" s="391"/>
      <c r="I491" s="391"/>
      <c r="J491" s="391"/>
      <c r="K491" s="391"/>
      <c r="L491" s="391"/>
      <c r="M491" s="391"/>
      <c r="N491" s="391"/>
      <c r="O491" s="391"/>
      <c r="P491" s="391"/>
      <c r="Q491" s="391"/>
      <c r="R491" s="391"/>
      <c r="S491" s="391"/>
      <c r="T491" s="533"/>
      <c r="U491" s="533"/>
      <c r="V491" s="533"/>
      <c r="W491" s="393"/>
      <c r="X491" s="917"/>
      <c r="Y491" s="917"/>
      <c r="Z491" s="917"/>
      <c r="AA491" s="917"/>
      <c r="AB491" s="480"/>
      <c r="AC491" s="11"/>
      <c r="AP491" s="138"/>
      <c r="AQ491" s="138"/>
    </row>
    <row r="492" spans="2:43" s="3" customFormat="1" ht="13.5" customHeight="1">
      <c r="B492" s="11"/>
      <c r="C492" s="11"/>
      <c r="D492" s="441" t="s">
        <v>309</v>
      </c>
      <c r="E492" s="391" t="s">
        <v>2410</v>
      </c>
      <c r="F492" s="391"/>
      <c r="G492" s="391"/>
      <c r="H492" s="391"/>
      <c r="I492" s="391"/>
      <c r="J492" s="391"/>
      <c r="K492" s="391"/>
      <c r="L492" s="391"/>
      <c r="M492" s="391"/>
      <c r="N492" s="391"/>
      <c r="O492" s="391"/>
      <c r="P492" s="391"/>
      <c r="Q492" s="391"/>
      <c r="R492" s="391"/>
      <c r="S492" s="391"/>
      <c r="T492" s="392" t="s">
        <v>57</v>
      </c>
      <c r="U492" s="392"/>
      <c r="V492" s="392"/>
      <c r="W492" s="393" t="s">
        <v>5</v>
      </c>
      <c r="X492" s="917"/>
      <c r="Y492" s="917"/>
      <c r="Z492" s="917"/>
      <c r="AA492" s="917"/>
      <c r="AB492" s="480" t="s">
        <v>2</v>
      </c>
      <c r="AC492" s="11"/>
      <c r="AP492" s="138"/>
      <c r="AQ492" s="138"/>
    </row>
    <row r="493" spans="2:43" s="3" customFormat="1" ht="27.6" customHeight="1">
      <c r="B493" s="11"/>
      <c r="C493" s="11"/>
      <c r="D493" s="432"/>
      <c r="E493" s="402"/>
      <c r="F493" s="402"/>
      <c r="G493" s="402"/>
      <c r="H493" s="402"/>
      <c r="I493" s="402"/>
      <c r="J493" s="402"/>
      <c r="K493" s="402"/>
      <c r="L493" s="402"/>
      <c r="M493" s="402"/>
      <c r="N493" s="402"/>
      <c r="O493" s="402"/>
      <c r="P493" s="402"/>
      <c r="Q493" s="402"/>
      <c r="R493" s="402"/>
      <c r="S493" s="402"/>
      <c r="T493" s="920"/>
      <c r="U493" s="920"/>
      <c r="V493" s="920"/>
      <c r="W493" s="403"/>
      <c r="X493" s="916"/>
      <c r="Y493" s="916"/>
      <c r="Z493" s="916"/>
      <c r="AA493" s="916"/>
      <c r="AB493" s="481"/>
      <c r="AC493" s="11"/>
      <c r="AP493" s="138"/>
      <c r="AQ493" s="138"/>
    </row>
    <row r="494" spans="2:43" s="4" customFormat="1" ht="21" customHeight="1">
      <c r="B494" s="50"/>
      <c r="C494" s="50"/>
      <c r="D494" s="937" t="s">
        <v>306</v>
      </c>
      <c r="E494" s="937"/>
      <c r="F494" s="937"/>
      <c r="G494" s="937"/>
      <c r="H494" s="937"/>
      <c r="I494" s="937"/>
      <c r="J494" s="937"/>
      <c r="K494" s="937"/>
      <c r="L494" s="937"/>
      <c r="M494" s="937"/>
      <c r="N494" s="937"/>
      <c r="O494" s="937"/>
      <c r="P494" s="937"/>
      <c r="Q494" s="937"/>
      <c r="R494" s="937"/>
      <c r="S494" s="937"/>
      <c r="T494" s="937"/>
      <c r="U494" s="937"/>
      <c r="V494" s="937"/>
      <c r="W494" s="937"/>
      <c r="X494" s="937"/>
      <c r="Y494" s="937"/>
      <c r="Z494" s="937"/>
      <c r="AA494" s="937"/>
      <c r="AB494" s="937"/>
      <c r="AC494" s="50"/>
      <c r="AP494" s="141"/>
      <c r="AQ494" s="141"/>
    </row>
    <row r="495" spans="2:43" s="3" customFormat="1" ht="67.5" customHeight="1">
      <c r="B495" s="11"/>
      <c r="C495" s="11"/>
      <c r="D495" s="404"/>
      <c r="E495" s="405"/>
      <c r="F495" s="405"/>
      <c r="G495" s="405"/>
      <c r="H495" s="405"/>
      <c r="I495" s="405"/>
      <c r="J495" s="405"/>
      <c r="K495" s="405"/>
      <c r="L495" s="405"/>
      <c r="M495" s="405"/>
      <c r="N495" s="405"/>
      <c r="O495" s="405"/>
      <c r="P495" s="405"/>
      <c r="Q495" s="405"/>
      <c r="R495" s="405"/>
      <c r="S495" s="405"/>
      <c r="T495" s="405"/>
      <c r="U495" s="405"/>
      <c r="V495" s="405"/>
      <c r="W495" s="405"/>
      <c r="X495" s="405"/>
      <c r="Y495" s="405"/>
      <c r="Z495" s="405"/>
      <c r="AA495" s="405"/>
      <c r="AB495" s="406"/>
      <c r="AC495" s="11"/>
      <c r="AP495" s="138"/>
      <c r="AQ495" s="138"/>
    </row>
    <row r="496" spans="2:43" s="3" customFormat="1" ht="15" customHeight="1">
      <c r="B496" s="11"/>
      <c r="C496" s="11"/>
      <c r="D496" s="79"/>
      <c r="E496" s="80"/>
      <c r="F496" s="80"/>
      <c r="G496" s="80"/>
      <c r="H496" s="230"/>
      <c r="I496" s="230"/>
      <c r="J496" s="230"/>
      <c r="K496" s="230"/>
      <c r="L496" s="230"/>
      <c r="M496" s="230"/>
      <c r="N496" s="230"/>
      <c r="O496" s="230"/>
      <c r="P496" s="230"/>
      <c r="Q496" s="159"/>
      <c r="R496" s="159"/>
      <c r="S496" s="159"/>
      <c r="T496" s="167"/>
      <c r="U496" s="158"/>
      <c r="V496" s="158"/>
      <c r="W496" s="158"/>
      <c r="X496" s="158"/>
      <c r="Y496" s="158"/>
      <c r="Z496" s="158"/>
      <c r="AA496" s="158"/>
      <c r="AB496" s="158"/>
      <c r="AC496" s="158"/>
      <c r="AP496" s="138"/>
      <c r="AQ496" s="138"/>
    </row>
    <row r="497" spans="2:43" s="3" customFormat="1" ht="15" customHeight="1">
      <c r="B497" s="11"/>
      <c r="C497" s="11"/>
      <c r="D497" s="81"/>
      <c r="E497" s="230"/>
      <c r="F497" s="230"/>
      <c r="G497" s="230"/>
      <c r="H497" s="230"/>
      <c r="I497" s="230"/>
      <c r="J497" s="230"/>
      <c r="K497" s="11"/>
      <c r="L497" s="11"/>
      <c r="M497" s="11"/>
      <c r="N497" s="11"/>
      <c r="O497" s="11"/>
      <c r="P497" s="11"/>
      <c r="Q497" s="931" t="s">
        <v>315</v>
      </c>
      <c r="R497" s="931"/>
      <c r="S497" s="931"/>
      <c r="T497" s="931"/>
      <c r="U497" s="931"/>
      <c r="V497" s="931"/>
      <c r="W497" s="931"/>
      <c r="X497" s="931"/>
      <c r="Y497" s="931"/>
      <c r="Z497" s="931"/>
      <c r="AA497" s="931"/>
      <c r="AB497" s="931"/>
      <c r="AC497" s="931"/>
      <c r="AP497" s="138"/>
      <c r="AQ497" s="138"/>
    </row>
    <row r="498" spans="2:43" s="3" customFormat="1" ht="15" customHeight="1">
      <c r="B498" s="11"/>
      <c r="C498" s="11"/>
      <c r="D498" s="81"/>
      <c r="E498" s="230"/>
      <c r="F498" s="230"/>
      <c r="G498" s="230"/>
      <c r="H498" s="230"/>
      <c r="I498" s="230"/>
      <c r="J498" s="230"/>
      <c r="K498" s="230"/>
      <c r="L498" s="230"/>
      <c r="M498" s="230"/>
      <c r="N498" s="230"/>
      <c r="O498" s="230"/>
      <c r="P498" s="230"/>
      <c r="Q498" s="159"/>
      <c r="R498" s="159"/>
      <c r="S498" s="159"/>
      <c r="T498" s="168"/>
      <c r="U498" s="168"/>
      <c r="V498" s="168"/>
      <c r="W498" s="160"/>
      <c r="X498" s="161"/>
      <c r="Y498" s="161"/>
      <c r="Z498" s="161"/>
      <c r="AA498" s="161"/>
      <c r="AB498" s="162"/>
      <c r="AC498" s="158"/>
      <c r="AP498" s="138"/>
      <c r="AQ498" s="138"/>
    </row>
    <row r="499" spans="2:43" s="3" customFormat="1" ht="15" customHeight="1">
      <c r="B499" s="11"/>
      <c r="C499" s="11"/>
      <c r="D499" s="83"/>
      <c r="E499" s="84"/>
      <c r="F499" s="84"/>
      <c r="G499" s="84"/>
      <c r="H499" s="84"/>
      <c r="I499" s="84"/>
      <c r="J499" s="84"/>
      <c r="K499" s="84"/>
      <c r="L499" s="84"/>
      <c r="M499" s="84"/>
      <c r="N499" s="84"/>
      <c r="O499" s="84"/>
      <c r="P499" s="84"/>
      <c r="Q499" s="163"/>
      <c r="R499" s="163"/>
      <c r="S499" s="163"/>
      <c r="T499" s="168"/>
      <c r="U499" s="168"/>
      <c r="V499" s="168"/>
      <c r="W499" s="164"/>
      <c r="X499" s="165"/>
      <c r="Y499" s="165"/>
      <c r="Z499" s="165"/>
      <c r="AA499" s="165"/>
      <c r="AB499" s="166"/>
      <c r="AC499" s="158"/>
      <c r="AP499" s="138"/>
      <c r="AQ499" s="138"/>
    </row>
    <row r="500" spans="2:43" s="3" customFormat="1" ht="79.5" customHeight="1">
      <c r="B500" s="11"/>
      <c r="C500" s="11"/>
      <c r="D500" s="932" t="s">
        <v>372</v>
      </c>
      <c r="E500" s="933"/>
      <c r="F500" s="933"/>
      <c r="G500" s="933"/>
      <c r="H500" s="933"/>
      <c r="I500" s="933"/>
      <c r="J500" s="933"/>
      <c r="K500" s="933"/>
      <c r="L500" s="933"/>
      <c r="M500" s="933"/>
      <c r="N500" s="933"/>
      <c r="O500" s="933"/>
      <c r="P500" s="933"/>
      <c r="Q500" s="933"/>
      <c r="R500" s="933"/>
      <c r="S500" s="933"/>
      <c r="T500" s="933"/>
      <c r="U500" s="933"/>
      <c r="V500" s="933"/>
      <c r="W500" s="933"/>
      <c r="X500" s="933"/>
      <c r="Y500" s="933"/>
      <c r="Z500" s="933"/>
      <c r="AA500" s="933"/>
      <c r="AB500" s="934"/>
      <c r="AC500" s="11"/>
      <c r="AP500" s="138"/>
      <c r="AQ500" s="138"/>
    </row>
    <row r="501" spans="2:43" s="3" customFormat="1" ht="16.5" customHeight="1">
      <c r="B501" s="11"/>
      <c r="C501" s="11"/>
      <c r="D501" s="11"/>
      <c r="E501" s="237"/>
      <c r="F501" s="237"/>
      <c r="G501" s="237"/>
      <c r="H501" s="237"/>
      <c r="I501" s="237"/>
      <c r="J501" s="237"/>
      <c r="K501" s="237"/>
      <c r="L501" s="237"/>
      <c r="M501" s="237"/>
      <c r="N501" s="237"/>
      <c r="O501" s="237"/>
      <c r="P501" s="237"/>
      <c r="Q501" s="237"/>
      <c r="R501" s="237"/>
      <c r="S501" s="237"/>
      <c r="T501" s="237"/>
      <c r="U501" s="237"/>
      <c r="V501" s="237"/>
      <c r="W501" s="237"/>
      <c r="X501" s="237"/>
      <c r="Y501" s="237"/>
      <c r="Z501" s="237"/>
      <c r="AA501" s="237"/>
      <c r="AB501" s="237"/>
      <c r="AC501" s="11"/>
      <c r="AP501" s="138"/>
      <c r="AQ501" s="138"/>
    </row>
    <row r="502" spans="2:43" s="3" customFormat="1" ht="16.5" customHeight="1">
      <c r="B502" s="11"/>
      <c r="C502" s="11"/>
      <c r="D502" s="935" t="s">
        <v>373</v>
      </c>
      <c r="E502" s="935"/>
      <c r="F502" s="935"/>
      <c r="G502" s="935"/>
      <c r="H502" s="935"/>
      <c r="I502" s="935"/>
      <c r="J502" s="935"/>
      <c r="K502" s="935"/>
      <c r="L502" s="935"/>
      <c r="M502" s="935"/>
      <c r="N502" s="935"/>
      <c r="O502" s="935"/>
      <c r="P502" s="935"/>
      <c r="Q502" s="935"/>
      <c r="R502" s="935"/>
      <c r="S502" s="935"/>
      <c r="T502" s="935"/>
      <c r="U502" s="935"/>
      <c r="V502" s="935"/>
      <c r="W502" s="935"/>
      <c r="X502" s="935"/>
      <c r="Y502" s="935"/>
      <c r="Z502" s="935"/>
      <c r="AA502" s="935"/>
      <c r="AB502" s="935"/>
      <c r="AC502" s="11"/>
      <c r="AP502" s="138"/>
      <c r="AQ502" s="138"/>
    </row>
    <row r="503" spans="2:43" s="3" customFormat="1" ht="16.5" customHeight="1">
      <c r="B503" s="11"/>
      <c r="C503" s="11"/>
      <c r="D503" s="936" t="s">
        <v>319</v>
      </c>
      <c r="E503" s="936"/>
      <c r="F503" s="936"/>
      <c r="G503" s="936"/>
      <c r="H503" s="936"/>
      <c r="I503" s="936"/>
      <c r="J503" s="936"/>
      <c r="K503" s="936"/>
      <c r="L503" s="936"/>
      <c r="M503" s="936"/>
      <c r="N503" s="936"/>
      <c r="O503" s="936"/>
      <c r="P503" s="936"/>
      <c r="Q503" s="936"/>
      <c r="R503" s="936"/>
      <c r="S503" s="936"/>
      <c r="T503" s="936"/>
      <c r="U503" s="936"/>
      <c r="V503" s="936"/>
      <c r="W503" s="936"/>
      <c r="X503" s="936"/>
      <c r="Y503" s="936"/>
      <c r="Z503" s="936"/>
      <c r="AA503" s="936"/>
      <c r="AB503" s="936"/>
      <c r="AC503" s="11"/>
      <c r="AP503" s="138"/>
      <c r="AQ503" s="138"/>
    </row>
    <row r="504" spans="2:43" s="3" customFormat="1" ht="16.5" customHeight="1">
      <c r="B504" s="11"/>
      <c r="C504" s="11"/>
      <c r="D504" s="223"/>
      <c r="E504" s="223"/>
      <c r="F504" s="223"/>
      <c r="G504" s="223"/>
      <c r="H504" s="223"/>
      <c r="I504" s="223"/>
      <c r="J504" s="223"/>
      <c r="K504" s="223"/>
      <c r="L504" s="223"/>
      <c r="M504" s="223"/>
      <c r="N504" s="223"/>
      <c r="O504" s="223"/>
      <c r="P504" s="223"/>
      <c r="Q504" s="223"/>
      <c r="R504" s="223"/>
      <c r="S504" s="223"/>
      <c r="T504" s="223"/>
      <c r="U504" s="223"/>
      <c r="V504" s="223"/>
      <c r="W504" s="223"/>
      <c r="X504" s="223"/>
      <c r="Y504" s="223"/>
      <c r="Z504" s="223"/>
      <c r="AA504" s="223"/>
      <c r="AB504" s="223"/>
      <c r="AC504" s="11"/>
      <c r="AP504" s="138"/>
      <c r="AQ504" s="138"/>
    </row>
    <row r="505" spans="2:43" s="3" customFormat="1" ht="25.5" customHeight="1">
      <c r="B505" s="11"/>
      <c r="C505" s="11"/>
      <c r="D505" s="942" t="s">
        <v>93</v>
      </c>
      <c r="E505" s="468" t="s">
        <v>358</v>
      </c>
      <c r="F505" s="469"/>
      <c r="G505" s="469"/>
      <c r="H505" s="469"/>
      <c r="I505" s="469"/>
      <c r="J505" s="469"/>
      <c r="K505" s="469"/>
      <c r="L505" s="469"/>
      <c r="M505" s="469"/>
      <c r="N505" s="469"/>
      <c r="O505" s="470"/>
      <c r="P505" s="11"/>
      <c r="Q505" s="11"/>
      <c r="R505" s="942" t="s">
        <v>94</v>
      </c>
      <c r="S505" s="469" t="s">
        <v>318</v>
      </c>
      <c r="T505" s="469"/>
      <c r="U505" s="469"/>
      <c r="V505" s="469"/>
      <c r="W505" s="469"/>
      <c r="X505" s="469"/>
      <c r="Y505" s="469"/>
      <c r="Z505" s="469"/>
      <c r="AA505" s="469"/>
      <c r="AB505" s="470"/>
      <c r="AC505" s="11"/>
      <c r="AP505" s="138"/>
      <c r="AQ505" s="138"/>
    </row>
    <row r="506" spans="2:43" s="3" customFormat="1" ht="25.5" customHeight="1">
      <c r="B506" s="11"/>
      <c r="C506" s="11"/>
      <c r="D506" s="943"/>
      <c r="E506" s="929" t="s">
        <v>316</v>
      </c>
      <c r="F506" s="378"/>
      <c r="G506" s="378"/>
      <c r="H506" s="742"/>
      <c r="I506" s="592"/>
      <c r="J506" s="593"/>
      <c r="K506" s="593"/>
      <c r="L506" s="593"/>
      <c r="M506" s="594"/>
      <c r="N506" s="938" t="s">
        <v>27</v>
      </c>
      <c r="O506" s="939"/>
      <c r="P506" s="11"/>
      <c r="Q506" s="11"/>
      <c r="R506" s="943"/>
      <c r="S506" s="946" t="s">
        <v>322</v>
      </c>
      <c r="T506" s="947"/>
      <c r="U506" s="947"/>
      <c r="V506" s="947"/>
      <c r="W506" s="948"/>
      <c r="X506" s="592"/>
      <c r="Y506" s="593"/>
      <c r="Z506" s="593"/>
      <c r="AA506" s="594"/>
      <c r="AB506" s="945" t="s">
        <v>2</v>
      </c>
      <c r="AC506" s="11"/>
      <c r="AP506" s="138"/>
      <c r="AQ506" s="138"/>
    </row>
    <row r="507" spans="2:43" s="3" customFormat="1" ht="18.600000000000001" customHeight="1">
      <c r="B507" s="11"/>
      <c r="C507" s="11"/>
      <c r="D507" s="943"/>
      <c r="E507" s="930"/>
      <c r="F507" s="274"/>
      <c r="G507" s="274"/>
      <c r="H507" s="275"/>
      <c r="I507" s="337"/>
      <c r="J507" s="338"/>
      <c r="K507" s="338"/>
      <c r="L507" s="338"/>
      <c r="M507" s="339"/>
      <c r="N507" s="940"/>
      <c r="O507" s="941"/>
      <c r="P507" s="11"/>
      <c r="Q507" s="11"/>
      <c r="R507" s="943"/>
      <c r="S507" s="949"/>
      <c r="T507" s="950"/>
      <c r="U507" s="950"/>
      <c r="V507" s="950"/>
      <c r="W507" s="951"/>
      <c r="X507" s="388"/>
      <c r="Y507" s="389"/>
      <c r="Z507" s="389"/>
      <c r="AA507" s="390"/>
      <c r="AB507" s="945"/>
      <c r="AC507" s="11"/>
      <c r="AP507" s="138"/>
      <c r="AQ507" s="138"/>
    </row>
    <row r="508" spans="2:43" s="3" customFormat="1" ht="16.5" customHeight="1">
      <c r="B508" s="11"/>
      <c r="C508" s="11"/>
      <c r="D508" s="943"/>
      <c r="E508" s="385" t="s">
        <v>317</v>
      </c>
      <c r="F508" s="272"/>
      <c r="G508" s="272"/>
      <c r="H508" s="273"/>
      <c r="I508" s="334"/>
      <c r="J508" s="335"/>
      <c r="K508" s="335"/>
      <c r="L508" s="335"/>
      <c r="M508" s="336"/>
      <c r="N508" s="953" t="s">
        <v>2</v>
      </c>
      <c r="O508" s="954"/>
      <c r="P508" s="11"/>
      <c r="Q508" s="11"/>
      <c r="R508" s="943"/>
      <c r="S508" s="957" t="s">
        <v>119</v>
      </c>
      <c r="T508" s="375" t="s">
        <v>359</v>
      </c>
      <c r="U508" s="376"/>
      <c r="V508" s="376"/>
      <c r="W508" s="376"/>
      <c r="X508" s="952" t="s">
        <v>317</v>
      </c>
      <c r="Y508" s="952"/>
      <c r="Z508" s="952"/>
      <c r="AA508" s="952"/>
      <c r="AB508" s="377" t="s">
        <v>2</v>
      </c>
      <c r="AC508" s="11"/>
      <c r="AP508" s="138"/>
      <c r="AQ508" s="138"/>
    </row>
    <row r="509" spans="2:43" s="3" customFormat="1" ht="23.45" customHeight="1">
      <c r="B509" s="11"/>
      <c r="C509" s="11"/>
      <c r="D509" s="944"/>
      <c r="E509" s="386"/>
      <c r="F509" s="379"/>
      <c r="G509" s="379"/>
      <c r="H509" s="387"/>
      <c r="I509" s="388"/>
      <c r="J509" s="389"/>
      <c r="K509" s="389"/>
      <c r="L509" s="389"/>
      <c r="M509" s="390"/>
      <c r="N509" s="955"/>
      <c r="O509" s="956"/>
      <c r="P509" s="11"/>
      <c r="Q509" s="11"/>
      <c r="R509" s="943"/>
      <c r="S509" s="381"/>
      <c r="T509" s="370"/>
      <c r="U509" s="370"/>
      <c r="V509" s="370"/>
      <c r="W509" s="370"/>
      <c r="X509" s="367"/>
      <c r="Y509" s="367"/>
      <c r="Z509" s="367"/>
      <c r="AA509" s="367"/>
      <c r="AB509" s="368"/>
      <c r="AC509" s="11"/>
      <c r="AP509" s="138"/>
      <c r="AQ509" s="138"/>
    </row>
    <row r="510" spans="2:43" s="3" customFormat="1" ht="16.5" customHeight="1">
      <c r="B510" s="11"/>
      <c r="C510" s="11"/>
      <c r="D510" s="50"/>
      <c r="E510" s="378"/>
      <c r="F510" s="378"/>
      <c r="G510" s="378"/>
      <c r="H510" s="378"/>
      <c r="I510" s="380"/>
      <c r="J510" s="380"/>
      <c r="K510" s="380"/>
      <c r="L510" s="380"/>
      <c r="M510" s="380"/>
      <c r="N510" s="380"/>
      <c r="O510" s="380"/>
      <c r="P510" s="11"/>
      <c r="Q510" s="11"/>
      <c r="R510" s="943"/>
      <c r="S510" s="381" t="s">
        <v>124</v>
      </c>
      <c r="T510" s="382" t="s">
        <v>360</v>
      </c>
      <c r="U510" s="370"/>
      <c r="V510" s="370"/>
      <c r="W510" s="370"/>
      <c r="X510" s="384" t="s">
        <v>317</v>
      </c>
      <c r="Y510" s="384"/>
      <c r="Z510" s="384"/>
      <c r="AA510" s="384"/>
      <c r="AB510" s="368" t="s">
        <v>2</v>
      </c>
      <c r="AC510" s="11"/>
      <c r="AP510" s="138"/>
      <c r="AQ510" s="138"/>
    </row>
    <row r="511" spans="2:43" s="3" customFormat="1" ht="23.45" customHeight="1">
      <c r="B511" s="11"/>
      <c r="C511" s="11"/>
      <c r="D511" s="50"/>
      <c r="E511" s="379"/>
      <c r="F511" s="379"/>
      <c r="G511" s="379"/>
      <c r="H511" s="379"/>
      <c r="I511" s="380"/>
      <c r="J511" s="380"/>
      <c r="K511" s="380"/>
      <c r="L511" s="380"/>
      <c r="M511" s="380"/>
      <c r="N511" s="380"/>
      <c r="O511" s="380"/>
      <c r="P511" s="11"/>
      <c r="Q511" s="11"/>
      <c r="R511" s="943"/>
      <c r="S511" s="381"/>
      <c r="T511" s="370"/>
      <c r="U511" s="370"/>
      <c r="V511" s="370"/>
      <c r="W511" s="370"/>
      <c r="X511" s="367"/>
      <c r="Y511" s="367"/>
      <c r="Z511" s="367"/>
      <c r="AA511" s="367"/>
      <c r="AB511" s="368"/>
      <c r="AC511" s="11"/>
      <c r="AP511" s="138"/>
      <c r="AQ511" s="138"/>
    </row>
    <row r="512" spans="2:43" s="3" customFormat="1" ht="16.5" customHeight="1">
      <c r="B512" s="11"/>
      <c r="C512" s="11"/>
      <c r="D512" s="86"/>
      <c r="E512" s="237"/>
      <c r="F512" s="237"/>
      <c r="G512" s="237"/>
      <c r="H512" s="237"/>
      <c r="I512" s="237"/>
      <c r="J512" s="237"/>
      <c r="K512" s="237"/>
      <c r="L512" s="237"/>
      <c r="M512" s="237"/>
      <c r="N512" s="237"/>
      <c r="O512" s="11"/>
      <c r="P512" s="11"/>
      <c r="Q512" s="11"/>
      <c r="R512" s="943"/>
      <c r="S512" s="381" t="s">
        <v>77</v>
      </c>
      <c r="T512" s="382" t="s">
        <v>361</v>
      </c>
      <c r="U512" s="383"/>
      <c r="V512" s="383"/>
      <c r="W512" s="383"/>
      <c r="X512" s="384" t="s">
        <v>317</v>
      </c>
      <c r="Y512" s="384"/>
      <c r="Z512" s="384"/>
      <c r="AA512" s="384"/>
      <c r="AB512" s="368" t="s">
        <v>2</v>
      </c>
      <c r="AC512" s="11"/>
      <c r="AP512" s="138"/>
      <c r="AQ512" s="138"/>
    </row>
    <row r="513" spans="2:43" s="3" customFormat="1" ht="23.45" customHeight="1">
      <c r="B513" s="11"/>
      <c r="C513" s="11"/>
      <c r="D513" s="86"/>
      <c r="E513" s="237"/>
      <c r="F513" s="237"/>
      <c r="G513" s="237"/>
      <c r="H513" s="237"/>
      <c r="I513" s="237"/>
      <c r="J513" s="237"/>
      <c r="K513" s="237"/>
      <c r="L513" s="237"/>
      <c r="M513" s="237"/>
      <c r="N513" s="237"/>
      <c r="O513" s="11"/>
      <c r="P513" s="11"/>
      <c r="Q513" s="11"/>
      <c r="R513" s="943"/>
      <c r="S513" s="381"/>
      <c r="T513" s="383"/>
      <c r="U513" s="383"/>
      <c r="V513" s="383"/>
      <c r="W513" s="383"/>
      <c r="X513" s="367"/>
      <c r="Y513" s="367"/>
      <c r="Z513" s="367"/>
      <c r="AA513" s="367"/>
      <c r="AB513" s="368"/>
      <c r="AC513" s="11"/>
      <c r="AP513" s="138"/>
      <c r="AQ513" s="138"/>
    </row>
    <row r="514" spans="2:43" s="3" customFormat="1" ht="16.5" customHeight="1">
      <c r="B514" s="11"/>
      <c r="C514" s="11"/>
      <c r="D514" s="86"/>
      <c r="E514" s="237"/>
      <c r="F514" s="237"/>
      <c r="G514" s="237"/>
      <c r="H514" s="237"/>
      <c r="I514" s="237"/>
      <c r="J514" s="237"/>
      <c r="K514" s="237"/>
      <c r="L514" s="237"/>
      <c r="M514" s="237"/>
      <c r="N514" s="237"/>
      <c r="O514" s="11"/>
      <c r="P514" s="11"/>
      <c r="Q514" s="11"/>
      <c r="R514" s="943"/>
      <c r="S514" s="381" t="s">
        <v>78</v>
      </c>
      <c r="T514" s="382" t="s">
        <v>362</v>
      </c>
      <c r="U514" s="383"/>
      <c r="V514" s="383"/>
      <c r="W514" s="383"/>
      <c r="X514" s="384" t="s">
        <v>317</v>
      </c>
      <c r="Y514" s="384"/>
      <c r="Z514" s="384"/>
      <c r="AA514" s="384"/>
      <c r="AB514" s="368" t="s">
        <v>2</v>
      </c>
      <c r="AC514" s="87"/>
      <c r="AP514" s="138"/>
      <c r="AQ514" s="138"/>
    </row>
    <row r="515" spans="2:43" s="3" customFormat="1" ht="23.45" customHeight="1">
      <c r="B515" s="11"/>
      <c r="C515" s="11"/>
      <c r="D515" s="86"/>
      <c r="E515" s="237"/>
      <c r="F515" s="237"/>
      <c r="G515" s="237"/>
      <c r="H515" s="237"/>
      <c r="I515" s="237"/>
      <c r="J515" s="237"/>
      <c r="K515" s="237"/>
      <c r="L515" s="237"/>
      <c r="M515" s="237"/>
      <c r="N515" s="237"/>
      <c r="O515" s="11"/>
      <c r="P515" s="11"/>
      <c r="Q515" s="11"/>
      <c r="R515" s="943"/>
      <c r="S515" s="381"/>
      <c r="T515" s="383"/>
      <c r="U515" s="383"/>
      <c r="V515" s="383"/>
      <c r="W515" s="383"/>
      <c r="X515" s="367"/>
      <c r="Y515" s="367"/>
      <c r="Z515" s="367"/>
      <c r="AA515" s="367"/>
      <c r="AB515" s="368"/>
      <c r="AC515" s="87"/>
      <c r="AP515" s="138"/>
      <c r="AQ515" s="138"/>
    </row>
    <row r="516" spans="2:43" s="3" customFormat="1" ht="16.5" customHeight="1">
      <c r="B516" s="11"/>
      <c r="C516" s="11"/>
      <c r="D516" s="86"/>
      <c r="E516" s="237"/>
      <c r="F516" s="237"/>
      <c r="G516" s="237"/>
      <c r="H516" s="237"/>
      <c r="I516" s="237"/>
      <c r="J516" s="237"/>
      <c r="K516" s="237"/>
      <c r="L516" s="237"/>
      <c r="M516" s="237"/>
      <c r="N516" s="237"/>
      <c r="O516" s="11"/>
      <c r="P516" s="11"/>
      <c r="Q516" s="11"/>
      <c r="R516" s="943"/>
      <c r="S516" s="959" t="s">
        <v>321</v>
      </c>
      <c r="T516" s="382" t="s">
        <v>363</v>
      </c>
      <c r="U516" s="382"/>
      <c r="V516" s="382"/>
      <c r="W516" s="382"/>
      <c r="X516" s="367"/>
      <c r="Y516" s="367"/>
      <c r="Z516" s="367"/>
      <c r="AA516" s="367"/>
      <c r="AB516" s="368" t="s">
        <v>2</v>
      </c>
      <c r="AC516" s="11"/>
      <c r="AP516" s="138"/>
      <c r="AQ516" s="138"/>
    </row>
    <row r="517" spans="2:43" s="3" customFormat="1" ht="33.950000000000003" customHeight="1">
      <c r="B517" s="11"/>
      <c r="C517" s="11"/>
      <c r="D517" s="86"/>
      <c r="E517" s="237"/>
      <c r="F517" s="237"/>
      <c r="G517" s="237"/>
      <c r="H517" s="237"/>
      <c r="I517" s="237"/>
      <c r="J517" s="237"/>
      <c r="K517" s="237"/>
      <c r="L517" s="237"/>
      <c r="M517" s="237"/>
      <c r="N517" s="237"/>
      <c r="O517" s="237"/>
      <c r="P517" s="50"/>
      <c r="Q517" s="50"/>
      <c r="R517" s="943"/>
      <c r="S517" s="959"/>
      <c r="T517" s="382"/>
      <c r="U517" s="382"/>
      <c r="V517" s="382"/>
      <c r="W517" s="382"/>
      <c r="X517" s="367"/>
      <c r="Y517" s="367"/>
      <c r="Z517" s="367"/>
      <c r="AA517" s="367"/>
      <c r="AB517" s="368"/>
      <c r="AC517" s="11"/>
      <c r="AP517" s="138"/>
      <c r="AQ517" s="138"/>
    </row>
    <row r="518" spans="2:43" s="3" customFormat="1" ht="16.5" customHeight="1">
      <c r="B518" s="11"/>
      <c r="C518" s="11"/>
      <c r="D518" s="86"/>
      <c r="E518" s="237"/>
      <c r="F518" s="237"/>
      <c r="G518" s="237"/>
      <c r="H518" s="237"/>
      <c r="I518" s="237"/>
      <c r="J518" s="237"/>
      <c r="K518" s="237"/>
      <c r="L518" s="237"/>
      <c r="M518" s="237"/>
      <c r="N518" s="237"/>
      <c r="O518" s="237"/>
      <c r="P518" s="237"/>
      <c r="Q518" s="237"/>
      <c r="R518" s="943"/>
      <c r="S518" s="369" t="s">
        <v>320</v>
      </c>
      <c r="T518" s="370"/>
      <c r="U518" s="370"/>
      <c r="V518" s="370"/>
      <c r="W518" s="370"/>
      <c r="X518" s="367"/>
      <c r="Y518" s="367"/>
      <c r="Z518" s="367"/>
      <c r="AA518" s="367"/>
      <c r="AB518" s="368" t="s">
        <v>5</v>
      </c>
      <c r="AC518" s="11"/>
      <c r="AP518" s="138"/>
      <c r="AQ518" s="138"/>
    </row>
    <row r="519" spans="2:43" s="3" customFormat="1" ht="18.95" customHeight="1">
      <c r="B519" s="11"/>
      <c r="C519" s="11"/>
      <c r="D519" s="86"/>
      <c r="E519" s="237"/>
      <c r="F519" s="237"/>
      <c r="G519" s="237"/>
      <c r="H519" s="237"/>
      <c r="I519" s="237"/>
      <c r="J519" s="237"/>
      <c r="K519" s="237"/>
      <c r="L519" s="237"/>
      <c r="M519" s="237"/>
      <c r="N519" s="237"/>
      <c r="O519" s="237"/>
      <c r="P519" s="237"/>
      <c r="Q519" s="237"/>
      <c r="R519" s="944"/>
      <c r="S519" s="371"/>
      <c r="T519" s="372"/>
      <c r="U519" s="372"/>
      <c r="V519" s="372"/>
      <c r="W519" s="372"/>
      <c r="X519" s="373"/>
      <c r="Y519" s="373"/>
      <c r="Z519" s="373"/>
      <c r="AA519" s="373"/>
      <c r="AB519" s="374"/>
      <c r="AC519" s="11"/>
      <c r="AP519" s="138"/>
      <c r="AQ519" s="138"/>
    </row>
    <row r="520" spans="2:43" s="3" customFormat="1" ht="16.5" customHeight="1">
      <c r="B520" s="11"/>
      <c r="C520" s="11"/>
      <c r="D520" s="86"/>
      <c r="E520" s="237"/>
      <c r="F520" s="237"/>
      <c r="G520" s="237"/>
      <c r="H520" s="237"/>
      <c r="I520" s="237"/>
      <c r="J520" s="237"/>
      <c r="K520" s="237"/>
      <c r="L520" s="237"/>
      <c r="M520" s="237"/>
      <c r="N520" s="237"/>
      <c r="O520" s="237"/>
      <c r="P520" s="237"/>
      <c r="Q520" s="237"/>
      <c r="R520" s="237"/>
      <c r="S520" s="237"/>
      <c r="T520" s="237"/>
      <c r="U520" s="237"/>
      <c r="V520" s="237"/>
      <c r="W520" s="237"/>
      <c r="X520" s="237"/>
      <c r="Y520" s="237"/>
      <c r="Z520" s="237"/>
      <c r="AA520" s="237"/>
      <c r="AB520" s="237"/>
      <c r="AC520" s="11"/>
      <c r="AP520" s="138"/>
      <c r="AQ520" s="138"/>
    </row>
    <row r="521" spans="2:43" s="3" customFormat="1" ht="16.5" customHeight="1">
      <c r="B521" s="11"/>
      <c r="C521" s="11"/>
      <c r="D521" s="86"/>
      <c r="E521" s="237"/>
      <c r="F521" s="237"/>
      <c r="G521" s="237"/>
      <c r="H521" s="237"/>
      <c r="I521" s="237"/>
      <c r="J521" s="237"/>
      <c r="K521" s="237"/>
      <c r="L521" s="237"/>
      <c r="M521" s="237"/>
      <c r="N521" s="237"/>
      <c r="O521" s="237"/>
      <c r="P521" s="237"/>
      <c r="Q521" s="237"/>
      <c r="R521" s="237"/>
      <c r="S521" s="237"/>
      <c r="T521" s="237"/>
      <c r="U521" s="237"/>
      <c r="V521" s="237"/>
      <c r="W521" s="237"/>
      <c r="X521" s="237"/>
      <c r="Y521" s="237"/>
      <c r="Z521" s="237"/>
      <c r="AA521" s="237"/>
      <c r="AB521" s="237"/>
      <c r="AC521" s="11"/>
      <c r="AP521" s="138"/>
      <c r="AQ521" s="138"/>
    </row>
    <row r="522" spans="2:43" s="3" customFormat="1" ht="16.5" customHeight="1">
      <c r="B522" s="11"/>
      <c r="C522" s="11"/>
      <c r="D522" s="935" t="s">
        <v>365</v>
      </c>
      <c r="E522" s="935"/>
      <c r="F522" s="935"/>
      <c r="G522" s="935"/>
      <c r="H522" s="935"/>
      <c r="I522" s="935"/>
      <c r="J522" s="935"/>
      <c r="K522" s="935"/>
      <c r="L522" s="935"/>
      <c r="M522" s="935"/>
      <c r="N522" s="935"/>
      <c r="O522" s="935"/>
      <c r="P522" s="935"/>
      <c r="Q522" s="935"/>
      <c r="R522" s="935"/>
      <c r="S522" s="935"/>
      <c r="T522" s="935"/>
      <c r="U522" s="935"/>
      <c r="V522" s="935"/>
      <c r="W522" s="935"/>
      <c r="X522" s="935"/>
      <c r="Y522" s="935"/>
      <c r="Z522" s="935"/>
      <c r="AA522" s="935"/>
      <c r="AB522" s="935"/>
      <c r="AC522" s="11"/>
      <c r="AP522" s="138"/>
      <c r="AQ522" s="138"/>
    </row>
    <row r="523" spans="2:43" s="3" customFormat="1" ht="16.5" customHeight="1">
      <c r="B523" s="11"/>
      <c r="C523" s="11"/>
      <c r="D523" s="936" t="s">
        <v>319</v>
      </c>
      <c r="E523" s="936"/>
      <c r="F523" s="936"/>
      <c r="G523" s="936"/>
      <c r="H523" s="936"/>
      <c r="I523" s="936"/>
      <c r="J523" s="936"/>
      <c r="K523" s="936"/>
      <c r="L523" s="936"/>
      <c r="M523" s="936"/>
      <c r="N523" s="936"/>
      <c r="O523" s="936"/>
      <c r="P523" s="936"/>
      <c r="Q523" s="936"/>
      <c r="R523" s="936"/>
      <c r="S523" s="936"/>
      <c r="T523" s="936"/>
      <c r="U523" s="936"/>
      <c r="V523" s="936"/>
      <c r="W523" s="936"/>
      <c r="X523" s="936"/>
      <c r="Y523" s="936"/>
      <c r="Z523" s="936"/>
      <c r="AA523" s="936"/>
      <c r="AB523" s="936"/>
      <c r="AC523" s="11"/>
      <c r="AP523" s="138"/>
      <c r="AQ523" s="138"/>
    </row>
    <row r="524" spans="2:43" s="3" customFormat="1" ht="16.5" customHeight="1">
      <c r="B524" s="11"/>
      <c r="C524" s="11"/>
      <c r="D524" s="223"/>
      <c r="E524" s="223"/>
      <c r="F524" s="223"/>
      <c r="G524" s="223"/>
      <c r="H524" s="223"/>
      <c r="I524" s="223"/>
      <c r="J524" s="223"/>
      <c r="K524" s="223"/>
      <c r="L524" s="223"/>
      <c r="M524" s="223"/>
      <c r="N524" s="223"/>
      <c r="O524" s="223"/>
      <c r="P524" s="223"/>
      <c r="Q524" s="223"/>
      <c r="R524" s="223"/>
      <c r="S524" s="223"/>
      <c r="T524" s="223"/>
      <c r="U524" s="223"/>
      <c r="V524" s="223"/>
      <c r="W524" s="223"/>
      <c r="X524" s="223"/>
      <c r="Y524" s="223"/>
      <c r="Z524" s="223"/>
      <c r="AA524" s="223"/>
      <c r="AB524" s="223"/>
      <c r="AC524" s="11"/>
      <c r="AP524" s="138"/>
      <c r="AQ524" s="138"/>
    </row>
    <row r="525" spans="2:43" s="3" customFormat="1" ht="25.5" customHeight="1">
      <c r="B525" s="11"/>
      <c r="C525" s="11"/>
      <c r="D525" s="942" t="s">
        <v>93</v>
      </c>
      <c r="E525" s="468" t="s">
        <v>358</v>
      </c>
      <c r="F525" s="469"/>
      <c r="G525" s="469"/>
      <c r="H525" s="469"/>
      <c r="I525" s="469"/>
      <c r="J525" s="469"/>
      <c r="K525" s="469"/>
      <c r="L525" s="469"/>
      <c r="M525" s="469"/>
      <c r="N525" s="469"/>
      <c r="O525" s="470"/>
      <c r="P525" s="11"/>
      <c r="Q525" s="11"/>
      <c r="R525" s="942" t="s">
        <v>94</v>
      </c>
      <c r="S525" s="469" t="s">
        <v>318</v>
      </c>
      <c r="T525" s="469"/>
      <c r="U525" s="469"/>
      <c r="V525" s="469"/>
      <c r="W525" s="469"/>
      <c r="X525" s="469"/>
      <c r="Y525" s="469"/>
      <c r="Z525" s="469"/>
      <c r="AA525" s="469"/>
      <c r="AB525" s="470"/>
      <c r="AC525" s="11"/>
      <c r="AP525" s="138"/>
      <c r="AQ525" s="138"/>
    </row>
    <row r="526" spans="2:43" s="3" customFormat="1" ht="25.5" customHeight="1">
      <c r="B526" s="11"/>
      <c r="C526" s="11"/>
      <c r="D526" s="943"/>
      <c r="E526" s="929" t="s">
        <v>316</v>
      </c>
      <c r="F526" s="378"/>
      <c r="G526" s="378"/>
      <c r="H526" s="742"/>
      <c r="I526" s="592"/>
      <c r="J526" s="593"/>
      <c r="K526" s="593"/>
      <c r="L526" s="593"/>
      <c r="M526" s="594"/>
      <c r="N526" s="938" t="s">
        <v>27</v>
      </c>
      <c r="O526" s="939"/>
      <c r="P526" s="11"/>
      <c r="Q526" s="11"/>
      <c r="R526" s="943"/>
      <c r="S526" s="946" t="s">
        <v>322</v>
      </c>
      <c r="T526" s="947"/>
      <c r="U526" s="947"/>
      <c r="V526" s="947"/>
      <c r="W526" s="948"/>
      <c r="X526" s="592"/>
      <c r="Y526" s="593"/>
      <c r="Z526" s="593"/>
      <c r="AA526" s="594"/>
      <c r="AB526" s="945" t="s">
        <v>2</v>
      </c>
      <c r="AC526" s="11"/>
      <c r="AP526" s="138"/>
      <c r="AQ526" s="138"/>
    </row>
    <row r="527" spans="2:43" s="3" customFormat="1" ht="18.600000000000001" customHeight="1">
      <c r="B527" s="11"/>
      <c r="C527" s="11"/>
      <c r="D527" s="943"/>
      <c r="E527" s="930"/>
      <c r="F527" s="274"/>
      <c r="G527" s="274"/>
      <c r="H527" s="275"/>
      <c r="I527" s="337"/>
      <c r="J527" s="338"/>
      <c r="K527" s="338"/>
      <c r="L527" s="338"/>
      <c r="M527" s="339"/>
      <c r="N527" s="940"/>
      <c r="O527" s="941"/>
      <c r="P527" s="11"/>
      <c r="Q527" s="11"/>
      <c r="R527" s="943"/>
      <c r="S527" s="949"/>
      <c r="T527" s="950"/>
      <c r="U527" s="950"/>
      <c r="V527" s="950"/>
      <c r="W527" s="951"/>
      <c r="X527" s="388"/>
      <c r="Y527" s="389"/>
      <c r="Z527" s="389"/>
      <c r="AA527" s="390"/>
      <c r="AB527" s="945"/>
      <c r="AC527" s="11"/>
      <c r="AP527" s="138"/>
      <c r="AQ527" s="138"/>
    </row>
    <row r="528" spans="2:43" s="3" customFormat="1" ht="16.5" customHeight="1">
      <c r="B528" s="11"/>
      <c r="C528" s="11"/>
      <c r="D528" s="943"/>
      <c r="E528" s="385" t="s">
        <v>317</v>
      </c>
      <c r="F528" s="272"/>
      <c r="G528" s="272"/>
      <c r="H528" s="273"/>
      <c r="I528" s="334"/>
      <c r="J528" s="335"/>
      <c r="K528" s="335"/>
      <c r="L528" s="335"/>
      <c r="M528" s="336"/>
      <c r="N528" s="953" t="s">
        <v>2</v>
      </c>
      <c r="O528" s="954"/>
      <c r="P528" s="11"/>
      <c r="Q528" s="11"/>
      <c r="R528" s="943"/>
      <c r="S528" s="957" t="s">
        <v>119</v>
      </c>
      <c r="T528" s="375" t="s">
        <v>359</v>
      </c>
      <c r="U528" s="376"/>
      <c r="V528" s="376"/>
      <c r="W528" s="376"/>
      <c r="X528" s="952" t="s">
        <v>317</v>
      </c>
      <c r="Y528" s="952"/>
      <c r="Z528" s="952"/>
      <c r="AA528" s="952"/>
      <c r="AB528" s="377" t="s">
        <v>2</v>
      </c>
      <c r="AC528" s="11"/>
      <c r="AP528" s="138"/>
      <c r="AQ528" s="138"/>
    </row>
    <row r="529" spans="2:43" s="3" customFormat="1" ht="23.45" customHeight="1">
      <c r="B529" s="11"/>
      <c r="C529" s="11"/>
      <c r="D529" s="944"/>
      <c r="E529" s="386"/>
      <c r="F529" s="379"/>
      <c r="G529" s="379"/>
      <c r="H529" s="387"/>
      <c r="I529" s="388"/>
      <c r="J529" s="389"/>
      <c r="K529" s="389"/>
      <c r="L529" s="389"/>
      <c r="M529" s="390"/>
      <c r="N529" s="955"/>
      <c r="O529" s="956"/>
      <c r="P529" s="11"/>
      <c r="Q529" s="11"/>
      <c r="R529" s="943"/>
      <c r="S529" s="381"/>
      <c r="T529" s="370"/>
      <c r="U529" s="370"/>
      <c r="V529" s="370"/>
      <c r="W529" s="370"/>
      <c r="X529" s="367"/>
      <c r="Y529" s="367"/>
      <c r="Z529" s="367"/>
      <c r="AA529" s="367"/>
      <c r="AB529" s="368"/>
      <c r="AC529" s="11"/>
      <c r="AP529" s="138"/>
      <c r="AQ529" s="138"/>
    </row>
    <row r="530" spans="2:43" s="3" customFormat="1" ht="16.5" customHeight="1">
      <c r="B530" s="11"/>
      <c r="C530" s="11"/>
      <c r="D530" s="50"/>
      <c r="E530" s="378"/>
      <c r="F530" s="378"/>
      <c r="G530" s="378"/>
      <c r="H530" s="378"/>
      <c r="I530" s="380"/>
      <c r="J530" s="380"/>
      <c r="K530" s="380"/>
      <c r="L530" s="380"/>
      <c r="M530" s="380"/>
      <c r="N530" s="380"/>
      <c r="O530" s="380"/>
      <c r="P530" s="11"/>
      <c r="Q530" s="11"/>
      <c r="R530" s="943"/>
      <c r="S530" s="381" t="s">
        <v>124</v>
      </c>
      <c r="T530" s="382" t="s">
        <v>360</v>
      </c>
      <c r="U530" s="370"/>
      <c r="V530" s="370"/>
      <c r="W530" s="370"/>
      <c r="X530" s="384" t="s">
        <v>317</v>
      </c>
      <c r="Y530" s="384"/>
      <c r="Z530" s="384"/>
      <c r="AA530" s="384"/>
      <c r="AB530" s="368" t="s">
        <v>2</v>
      </c>
      <c r="AC530" s="11"/>
      <c r="AP530" s="138"/>
      <c r="AQ530" s="138"/>
    </row>
    <row r="531" spans="2:43" s="3" customFormat="1" ht="23.45" customHeight="1">
      <c r="B531" s="11"/>
      <c r="C531" s="11"/>
      <c r="D531" s="50"/>
      <c r="E531" s="379"/>
      <c r="F531" s="379"/>
      <c r="G531" s="379"/>
      <c r="H531" s="379"/>
      <c r="I531" s="380"/>
      <c r="J531" s="380"/>
      <c r="K531" s="380"/>
      <c r="L531" s="380"/>
      <c r="M531" s="380"/>
      <c r="N531" s="380"/>
      <c r="O531" s="380"/>
      <c r="P531" s="11"/>
      <c r="Q531" s="11"/>
      <c r="R531" s="943"/>
      <c r="S531" s="381"/>
      <c r="T531" s="370"/>
      <c r="U531" s="370"/>
      <c r="V531" s="370"/>
      <c r="W531" s="370"/>
      <c r="X531" s="367"/>
      <c r="Y531" s="367"/>
      <c r="Z531" s="367"/>
      <c r="AA531" s="367"/>
      <c r="AB531" s="368"/>
      <c r="AC531" s="11"/>
      <c r="AP531" s="138"/>
      <c r="AQ531" s="138"/>
    </row>
    <row r="532" spans="2:43" s="3" customFormat="1" ht="16.5" customHeight="1">
      <c r="B532" s="11"/>
      <c r="C532" s="11"/>
      <c r="D532" s="86"/>
      <c r="E532" s="237"/>
      <c r="F532" s="237"/>
      <c r="G532" s="237"/>
      <c r="H532" s="237"/>
      <c r="I532" s="237"/>
      <c r="J532" s="237"/>
      <c r="K532" s="237"/>
      <c r="L532" s="237"/>
      <c r="M532" s="237"/>
      <c r="N532" s="237"/>
      <c r="O532" s="11"/>
      <c r="P532" s="11"/>
      <c r="Q532" s="11"/>
      <c r="R532" s="943"/>
      <c r="S532" s="381" t="s">
        <v>77</v>
      </c>
      <c r="T532" s="382" t="s">
        <v>361</v>
      </c>
      <c r="U532" s="383"/>
      <c r="V532" s="383"/>
      <c r="W532" s="383"/>
      <c r="X532" s="384" t="s">
        <v>317</v>
      </c>
      <c r="Y532" s="384"/>
      <c r="Z532" s="384"/>
      <c r="AA532" s="384"/>
      <c r="AB532" s="368" t="s">
        <v>2</v>
      </c>
      <c r="AC532" s="11"/>
      <c r="AP532" s="138"/>
      <c r="AQ532" s="138"/>
    </row>
    <row r="533" spans="2:43" s="3" customFormat="1" ht="23.45" customHeight="1">
      <c r="B533" s="11"/>
      <c r="C533" s="11"/>
      <c r="D533" s="86"/>
      <c r="E533" s="237"/>
      <c r="F533" s="237"/>
      <c r="G533" s="237"/>
      <c r="H533" s="237"/>
      <c r="I533" s="237"/>
      <c r="J533" s="237"/>
      <c r="K533" s="237"/>
      <c r="L533" s="237"/>
      <c r="M533" s="237"/>
      <c r="N533" s="237"/>
      <c r="O533" s="11"/>
      <c r="P533" s="11"/>
      <c r="Q533" s="11"/>
      <c r="R533" s="943"/>
      <c r="S533" s="381"/>
      <c r="T533" s="383"/>
      <c r="U533" s="383"/>
      <c r="V533" s="383"/>
      <c r="W533" s="383"/>
      <c r="X533" s="367"/>
      <c r="Y533" s="367"/>
      <c r="Z533" s="367"/>
      <c r="AA533" s="367"/>
      <c r="AB533" s="368"/>
      <c r="AC533" s="11"/>
      <c r="AP533" s="138"/>
      <c r="AQ533" s="138"/>
    </row>
    <row r="534" spans="2:43" s="3" customFormat="1" ht="16.5" customHeight="1">
      <c r="B534" s="11"/>
      <c r="C534" s="11"/>
      <c r="D534" s="86"/>
      <c r="E534" s="237"/>
      <c r="F534" s="237"/>
      <c r="G534" s="237"/>
      <c r="H534" s="237"/>
      <c r="I534" s="237"/>
      <c r="J534" s="237"/>
      <c r="K534" s="237"/>
      <c r="L534" s="237"/>
      <c r="M534" s="237"/>
      <c r="N534" s="237"/>
      <c r="O534" s="11"/>
      <c r="P534" s="11"/>
      <c r="Q534" s="11"/>
      <c r="R534" s="943"/>
      <c r="S534" s="381" t="s">
        <v>78</v>
      </c>
      <c r="T534" s="382" t="s">
        <v>362</v>
      </c>
      <c r="U534" s="383"/>
      <c r="V534" s="383"/>
      <c r="W534" s="383"/>
      <c r="X534" s="384" t="s">
        <v>317</v>
      </c>
      <c r="Y534" s="384"/>
      <c r="Z534" s="384"/>
      <c r="AA534" s="384"/>
      <c r="AB534" s="368" t="s">
        <v>2</v>
      </c>
      <c r="AC534" s="11"/>
      <c r="AP534" s="138"/>
      <c r="AQ534" s="138"/>
    </row>
    <row r="535" spans="2:43" s="3" customFormat="1" ht="23.45" customHeight="1">
      <c r="B535" s="11"/>
      <c r="C535" s="11"/>
      <c r="D535" s="86"/>
      <c r="E535" s="237"/>
      <c r="F535" s="237"/>
      <c r="G535" s="237"/>
      <c r="H535" s="237"/>
      <c r="I535" s="237"/>
      <c r="J535" s="237"/>
      <c r="K535" s="237"/>
      <c r="L535" s="237"/>
      <c r="M535" s="237"/>
      <c r="N535" s="237"/>
      <c r="O535" s="11"/>
      <c r="P535" s="11"/>
      <c r="Q535" s="11"/>
      <c r="R535" s="943"/>
      <c r="S535" s="381"/>
      <c r="T535" s="383"/>
      <c r="U535" s="383"/>
      <c r="V535" s="383"/>
      <c r="W535" s="383"/>
      <c r="X535" s="367"/>
      <c r="Y535" s="367"/>
      <c r="Z535" s="367"/>
      <c r="AA535" s="367"/>
      <c r="AB535" s="368"/>
      <c r="AC535" s="11"/>
      <c r="AP535" s="138"/>
      <c r="AQ535" s="138"/>
    </row>
    <row r="536" spans="2:43" s="3" customFormat="1" ht="16.5" customHeight="1">
      <c r="B536" s="11"/>
      <c r="C536" s="11"/>
      <c r="D536" s="86"/>
      <c r="E536" s="237"/>
      <c r="F536" s="237"/>
      <c r="G536" s="237"/>
      <c r="H536" s="237"/>
      <c r="I536" s="237"/>
      <c r="J536" s="237"/>
      <c r="K536" s="237"/>
      <c r="L536" s="237"/>
      <c r="M536" s="237"/>
      <c r="N536" s="237"/>
      <c r="O536" s="11"/>
      <c r="P536" s="11"/>
      <c r="Q536" s="11"/>
      <c r="R536" s="943"/>
      <c r="S536" s="959" t="s">
        <v>321</v>
      </c>
      <c r="T536" s="382" t="s">
        <v>363</v>
      </c>
      <c r="U536" s="382"/>
      <c r="V536" s="382"/>
      <c r="W536" s="382"/>
      <c r="X536" s="367"/>
      <c r="Y536" s="367"/>
      <c r="Z536" s="367"/>
      <c r="AA536" s="367"/>
      <c r="AB536" s="368" t="s">
        <v>2</v>
      </c>
      <c r="AC536" s="11"/>
      <c r="AP536" s="138"/>
      <c r="AQ536" s="138"/>
    </row>
    <row r="537" spans="2:43" s="3" customFormat="1" ht="33.950000000000003" customHeight="1">
      <c r="B537" s="11"/>
      <c r="C537" s="11"/>
      <c r="D537" s="86"/>
      <c r="E537" s="237"/>
      <c r="F537" s="237"/>
      <c r="G537" s="237"/>
      <c r="H537" s="237"/>
      <c r="I537" s="237"/>
      <c r="J537" s="237"/>
      <c r="K537" s="237"/>
      <c r="L537" s="237"/>
      <c r="M537" s="237"/>
      <c r="N537" s="237"/>
      <c r="O537" s="237"/>
      <c r="P537" s="50"/>
      <c r="Q537" s="50"/>
      <c r="R537" s="943"/>
      <c r="S537" s="959"/>
      <c r="T537" s="382"/>
      <c r="U537" s="382"/>
      <c r="V537" s="382"/>
      <c r="W537" s="382"/>
      <c r="X537" s="367"/>
      <c r="Y537" s="367"/>
      <c r="Z537" s="367"/>
      <c r="AA537" s="367"/>
      <c r="AB537" s="368"/>
      <c r="AC537" s="11"/>
      <c r="AP537" s="138"/>
      <c r="AQ537" s="138"/>
    </row>
    <row r="538" spans="2:43" s="3" customFormat="1" ht="16.5" customHeight="1">
      <c r="B538" s="11"/>
      <c r="C538" s="11"/>
      <c r="D538" s="86"/>
      <c r="E538" s="237"/>
      <c r="F538" s="237"/>
      <c r="G538" s="237"/>
      <c r="H538" s="237"/>
      <c r="I538" s="237"/>
      <c r="J538" s="237"/>
      <c r="K538" s="237"/>
      <c r="L538" s="237"/>
      <c r="M538" s="237"/>
      <c r="N538" s="237"/>
      <c r="O538" s="237"/>
      <c r="P538" s="237"/>
      <c r="Q538" s="237"/>
      <c r="R538" s="943"/>
      <c r="S538" s="369" t="s">
        <v>320</v>
      </c>
      <c r="T538" s="370"/>
      <c r="U538" s="370"/>
      <c r="V538" s="370"/>
      <c r="W538" s="370"/>
      <c r="X538" s="367"/>
      <c r="Y538" s="367"/>
      <c r="Z538" s="367"/>
      <c r="AA538" s="367"/>
      <c r="AB538" s="368" t="s">
        <v>5</v>
      </c>
      <c r="AC538" s="11"/>
      <c r="AP538" s="138"/>
      <c r="AQ538" s="138"/>
    </row>
    <row r="539" spans="2:43" s="3" customFormat="1" ht="18.95" customHeight="1">
      <c r="B539" s="11"/>
      <c r="C539" s="11"/>
      <c r="D539" s="86"/>
      <c r="E539" s="237"/>
      <c r="F539" s="237"/>
      <c r="G539" s="237"/>
      <c r="H539" s="237"/>
      <c r="I539" s="237"/>
      <c r="J539" s="237"/>
      <c r="K539" s="237"/>
      <c r="L539" s="237"/>
      <c r="M539" s="237"/>
      <c r="N539" s="237"/>
      <c r="O539" s="237"/>
      <c r="P539" s="237"/>
      <c r="Q539" s="237"/>
      <c r="R539" s="944"/>
      <c r="S539" s="371"/>
      <c r="T539" s="372"/>
      <c r="U539" s="372"/>
      <c r="V539" s="372"/>
      <c r="W539" s="372"/>
      <c r="X539" s="373"/>
      <c r="Y539" s="373"/>
      <c r="Z539" s="373"/>
      <c r="AA539" s="373"/>
      <c r="AB539" s="374"/>
      <c r="AC539" s="11"/>
      <c r="AP539" s="138"/>
      <c r="AQ539" s="138"/>
    </row>
    <row r="540" spans="2:43" s="3" customFormat="1" ht="19.5" customHeight="1">
      <c r="B540" s="11"/>
      <c r="C540" s="11"/>
      <c r="D540" s="86"/>
      <c r="E540" s="237"/>
      <c r="F540" s="237"/>
      <c r="G540" s="237"/>
      <c r="H540" s="237"/>
      <c r="I540" s="237"/>
      <c r="J540" s="237"/>
      <c r="K540" s="237"/>
      <c r="L540" s="237"/>
      <c r="M540" s="237"/>
      <c r="N540" s="237"/>
      <c r="O540" s="237"/>
      <c r="P540" s="237"/>
      <c r="Q540" s="237"/>
      <c r="R540" s="82"/>
      <c r="S540" s="237"/>
      <c r="T540" s="237"/>
      <c r="U540" s="237"/>
      <c r="V540" s="237"/>
      <c r="W540" s="237"/>
      <c r="X540" s="82"/>
      <c r="Y540" s="82"/>
      <c r="Z540" s="82"/>
      <c r="AA540" s="82"/>
      <c r="AB540" s="82"/>
      <c r="AC540" s="11"/>
      <c r="AP540" s="138"/>
      <c r="AQ540" s="138"/>
    </row>
    <row r="541" spans="2:43" s="4" customFormat="1" ht="21" customHeight="1">
      <c r="B541" s="50"/>
      <c r="C541" s="50"/>
      <c r="D541" s="423" t="s">
        <v>306</v>
      </c>
      <c r="E541" s="423"/>
      <c r="F541" s="423"/>
      <c r="G541" s="423"/>
      <c r="H541" s="423"/>
      <c r="I541" s="423"/>
      <c r="J541" s="423"/>
      <c r="K541" s="423"/>
      <c r="L541" s="423"/>
      <c r="M541" s="423"/>
      <c r="N541" s="423"/>
      <c r="O541" s="423"/>
      <c r="P541" s="423"/>
      <c r="Q541" s="423"/>
      <c r="R541" s="423"/>
      <c r="S541" s="423"/>
      <c r="T541" s="423"/>
      <c r="U541" s="423"/>
      <c r="V541" s="423"/>
      <c r="W541" s="423"/>
      <c r="X541" s="423"/>
      <c r="Y541" s="423"/>
      <c r="Z541" s="423"/>
      <c r="AA541" s="423"/>
      <c r="AB541" s="423"/>
      <c r="AC541" s="50"/>
      <c r="AI541" s="3"/>
      <c r="AP541" s="141"/>
      <c r="AQ541" s="141"/>
    </row>
    <row r="542" spans="2:43" s="3" customFormat="1" ht="67.5" customHeight="1">
      <c r="B542" s="11"/>
      <c r="C542" s="11"/>
      <c r="D542" s="404"/>
      <c r="E542" s="405"/>
      <c r="F542" s="405"/>
      <c r="G542" s="405"/>
      <c r="H542" s="405"/>
      <c r="I542" s="405"/>
      <c r="J542" s="405"/>
      <c r="K542" s="405"/>
      <c r="L542" s="405"/>
      <c r="M542" s="405"/>
      <c r="N542" s="405"/>
      <c r="O542" s="405"/>
      <c r="P542" s="405"/>
      <c r="Q542" s="405"/>
      <c r="R542" s="405"/>
      <c r="S542" s="405"/>
      <c r="T542" s="405"/>
      <c r="U542" s="405"/>
      <c r="V542" s="405"/>
      <c r="W542" s="405"/>
      <c r="X542" s="405"/>
      <c r="Y542" s="405"/>
      <c r="Z542" s="405"/>
      <c r="AA542" s="405"/>
      <c r="AB542" s="406"/>
      <c r="AC542" s="11"/>
      <c r="AP542" s="138"/>
      <c r="AQ542" s="138"/>
    </row>
    <row r="543" spans="2:43" s="3" customFormat="1" ht="5.0999999999999996" customHeight="1">
      <c r="B543" s="158"/>
      <c r="C543" s="158"/>
      <c r="D543" s="157"/>
      <c r="E543" s="157"/>
      <c r="F543" s="157"/>
      <c r="G543" s="157"/>
      <c r="H543" s="157"/>
      <c r="I543" s="157"/>
      <c r="J543" s="157"/>
      <c r="K543" s="157"/>
      <c r="L543" s="157"/>
      <c r="M543" s="157"/>
      <c r="N543" s="157"/>
      <c r="O543" s="157"/>
      <c r="P543" s="157"/>
      <c r="Q543" s="157"/>
      <c r="R543" s="157"/>
      <c r="S543" s="157"/>
      <c r="T543" s="157"/>
      <c r="U543" s="157"/>
      <c r="V543" s="157"/>
      <c r="W543" s="157"/>
      <c r="X543" s="157"/>
      <c r="Y543" s="157"/>
      <c r="Z543" s="157"/>
      <c r="AA543" s="157"/>
      <c r="AB543" s="157"/>
      <c r="AC543" s="158"/>
      <c r="AP543" s="138"/>
      <c r="AQ543" s="138"/>
    </row>
    <row r="544" spans="2:43" customFormat="1" ht="27" customHeight="1">
      <c r="B544" s="169"/>
      <c r="C544" s="958" t="s">
        <v>364</v>
      </c>
      <c r="D544" s="958"/>
      <c r="E544" s="958"/>
      <c r="F544" s="958"/>
      <c r="G544" s="958"/>
      <c r="H544" s="958"/>
      <c r="I544" s="958"/>
      <c r="J544" s="958"/>
      <c r="K544" s="958"/>
      <c r="L544" s="958"/>
      <c r="M544" s="958"/>
      <c r="N544" s="958"/>
      <c r="O544" s="958"/>
      <c r="P544" s="958"/>
      <c r="Q544" s="958"/>
      <c r="R544" s="958"/>
      <c r="S544" s="958"/>
      <c r="T544" s="958"/>
      <c r="U544" s="958"/>
      <c r="V544" s="958"/>
      <c r="W544" s="958"/>
      <c r="X544" s="958"/>
      <c r="Y544" s="958"/>
      <c r="Z544" s="958"/>
      <c r="AA544" s="958"/>
      <c r="AB544" s="958"/>
      <c r="AC544" s="169"/>
      <c r="AP544" s="144"/>
      <c r="AQ544" s="144"/>
    </row>
    <row r="545" spans="6:25" ht="27" customHeight="1"/>
    <row r="546" spans="6:25" ht="18" hidden="1" customHeight="1"/>
    <row r="547" spans="6:25" ht="27" hidden="1" customHeight="1"/>
    <row r="548" spans="6:25" ht="18" hidden="1" customHeight="1"/>
    <row r="549" spans="6:25" ht="32.25" hidden="1" customHeight="1"/>
    <row r="550" spans="6:25" ht="27" hidden="1" customHeight="1">
      <c r="F550" s="33"/>
      <c r="H550" s="33"/>
      <c r="I550" s="33"/>
      <c r="J550" s="33"/>
      <c r="K550" s="33"/>
      <c r="L550" s="33"/>
      <c r="M550" s="33"/>
      <c r="U550" s="33"/>
      <c r="W550" s="33"/>
      <c r="X550" s="33"/>
      <c r="Y550" s="33"/>
    </row>
    <row r="551" spans="6:25" ht="27" hidden="1" customHeight="1">
      <c r="F551" s="33"/>
      <c r="H551" s="33"/>
      <c r="I551" s="33"/>
      <c r="J551" s="33"/>
      <c r="K551" s="33"/>
      <c r="L551" s="33"/>
      <c r="M551" s="33"/>
      <c r="U551" s="33"/>
      <c r="W551" s="33"/>
      <c r="X551" s="33"/>
      <c r="Y551" s="33"/>
    </row>
    <row r="552" spans="6:25" ht="27" hidden="1" customHeight="1">
      <c r="F552" s="33"/>
      <c r="H552" s="33"/>
      <c r="I552" s="33"/>
      <c r="J552" s="33"/>
      <c r="K552" s="33"/>
      <c r="L552" s="33"/>
      <c r="M552" s="33"/>
      <c r="U552" s="33"/>
      <c r="W552" s="33"/>
      <c r="X552" s="33"/>
      <c r="Y552" s="33"/>
    </row>
    <row r="553" spans="6:25" ht="27" hidden="1" customHeight="1">
      <c r="F553" s="33"/>
      <c r="H553" s="33"/>
      <c r="I553" s="33"/>
      <c r="J553" s="33"/>
      <c r="K553" s="33"/>
      <c r="L553" s="33"/>
      <c r="M553" s="33"/>
      <c r="U553" s="33"/>
      <c r="W553" s="33"/>
      <c r="X553" s="33"/>
      <c r="Y553" s="33"/>
    </row>
    <row r="554" spans="6:25" ht="27" hidden="1" customHeight="1">
      <c r="F554" s="33"/>
      <c r="H554" s="33"/>
      <c r="I554" s="33"/>
      <c r="J554" s="33"/>
      <c r="K554" s="33"/>
      <c r="L554" s="33"/>
      <c r="M554" s="33"/>
      <c r="U554" s="33"/>
      <c r="W554" s="33"/>
      <c r="X554" s="33"/>
      <c r="Y554" s="33"/>
    </row>
    <row r="555" spans="6:25" ht="27" hidden="1" customHeight="1">
      <c r="F555" s="33"/>
      <c r="H555" s="33"/>
      <c r="I555" s="33"/>
      <c r="J555" s="33"/>
      <c r="K555" s="33"/>
      <c r="L555" s="33"/>
      <c r="M555" s="33"/>
      <c r="U555" s="33"/>
      <c r="W555" s="33"/>
      <c r="X555" s="33"/>
      <c r="Y555" s="33"/>
    </row>
    <row r="556" spans="6:25" ht="27" hidden="1" customHeight="1">
      <c r="F556" s="33"/>
      <c r="H556" s="33"/>
      <c r="I556" s="33"/>
      <c r="J556" s="33"/>
      <c r="K556" s="33"/>
      <c r="L556" s="33"/>
      <c r="M556" s="33"/>
      <c r="U556" s="33"/>
      <c r="W556" s="33"/>
      <c r="X556" s="33"/>
      <c r="Y556" s="33"/>
    </row>
    <row r="557" spans="6:25" ht="27" hidden="1" customHeight="1">
      <c r="F557" s="33"/>
      <c r="H557" s="33"/>
      <c r="I557" s="33"/>
      <c r="J557" s="33"/>
      <c r="K557" s="33"/>
      <c r="L557" s="33"/>
      <c r="M557" s="33"/>
      <c r="U557" s="33"/>
      <c r="W557" s="33"/>
      <c r="X557" s="33"/>
      <c r="Y557" s="33"/>
    </row>
    <row r="558" spans="6:25" ht="27" hidden="1" customHeight="1">
      <c r="F558" s="33"/>
      <c r="H558" s="33"/>
      <c r="I558" s="33"/>
      <c r="J558" s="33"/>
      <c r="K558" s="33"/>
      <c r="L558" s="33"/>
      <c r="M558" s="33"/>
      <c r="U558" s="33"/>
      <c r="W558" s="33"/>
      <c r="X558" s="33"/>
      <c r="Y558" s="33"/>
    </row>
    <row r="559" spans="6:25" ht="27" hidden="1" customHeight="1">
      <c r="F559" s="33"/>
      <c r="H559" s="33"/>
      <c r="I559" s="33"/>
      <c r="J559" s="33"/>
      <c r="K559" s="33"/>
      <c r="L559" s="33"/>
      <c r="M559" s="33"/>
      <c r="U559" s="33"/>
      <c r="W559" s="33"/>
      <c r="X559" s="33"/>
      <c r="Y559" s="33"/>
    </row>
    <row r="560" spans="6:25" ht="27" hidden="1" customHeight="1">
      <c r="F560" s="33"/>
      <c r="H560" s="33"/>
      <c r="I560" s="33"/>
      <c r="J560" s="33"/>
      <c r="K560" s="33"/>
      <c r="L560" s="33"/>
      <c r="M560" s="33"/>
      <c r="U560" s="33"/>
      <c r="W560" s="33"/>
      <c r="X560" s="33"/>
      <c r="Y560" s="33"/>
    </row>
    <row r="561" spans="6:25" ht="27" hidden="1" customHeight="1">
      <c r="F561" s="33"/>
      <c r="H561" s="33"/>
      <c r="I561" s="33"/>
      <c r="J561" s="33"/>
      <c r="K561" s="33"/>
      <c r="L561" s="33"/>
      <c r="M561" s="33"/>
      <c r="U561" s="33"/>
      <c r="W561" s="33"/>
      <c r="X561" s="33"/>
      <c r="Y561" s="33"/>
    </row>
    <row r="562" spans="6:25" ht="27" hidden="1" customHeight="1">
      <c r="F562" s="33"/>
      <c r="H562" s="33"/>
      <c r="I562" s="33"/>
      <c r="J562" s="33"/>
      <c r="K562" s="33"/>
      <c r="L562" s="33"/>
      <c r="M562" s="33"/>
      <c r="U562" s="33"/>
      <c r="W562" s="33"/>
      <c r="X562" s="33"/>
      <c r="Y562" s="33"/>
    </row>
    <row r="563" spans="6:25" ht="27" hidden="1" customHeight="1">
      <c r="F563" s="33"/>
      <c r="H563" s="33"/>
      <c r="I563" s="33"/>
      <c r="J563" s="33"/>
      <c r="K563" s="33"/>
      <c r="L563" s="33"/>
      <c r="M563" s="33"/>
      <c r="U563" s="33"/>
      <c r="W563" s="33"/>
      <c r="X563" s="33"/>
      <c r="Y563" s="33"/>
    </row>
    <row r="564" spans="6:25" ht="13.5" hidden="1" customHeight="1">
      <c r="F564" s="33"/>
      <c r="H564" s="33"/>
      <c r="I564" s="33"/>
      <c r="J564" s="33"/>
      <c r="K564" s="33"/>
      <c r="L564" s="33"/>
      <c r="M564" s="33"/>
      <c r="U564" s="33"/>
      <c r="W564" s="33"/>
      <c r="X564" s="33"/>
      <c r="Y564" s="33"/>
    </row>
    <row r="565" spans="6:25" ht="13.5" hidden="1" customHeight="1">
      <c r="F565" s="33"/>
      <c r="H565" s="33"/>
      <c r="I565" s="33"/>
      <c r="J565" s="33"/>
      <c r="K565" s="33"/>
      <c r="L565" s="33"/>
      <c r="M565" s="33"/>
      <c r="U565" s="33"/>
      <c r="W565" s="33"/>
      <c r="X565" s="33"/>
      <c r="Y565" s="33"/>
    </row>
    <row r="566" spans="6:25" ht="13.5" hidden="1" customHeight="1">
      <c r="F566" s="33"/>
      <c r="H566" s="33"/>
      <c r="I566" s="33"/>
      <c r="J566" s="33"/>
      <c r="K566" s="33"/>
      <c r="L566" s="33"/>
      <c r="M566" s="33"/>
      <c r="U566" s="33"/>
      <c r="W566" s="33"/>
      <c r="X566" s="33"/>
      <c r="Y566" s="33"/>
    </row>
    <row r="567" spans="6:25" ht="13.5" hidden="1" customHeight="1">
      <c r="F567" s="33"/>
      <c r="H567" s="33"/>
      <c r="I567" s="33"/>
      <c r="J567" s="33"/>
      <c r="K567" s="33"/>
      <c r="L567" s="33"/>
      <c r="M567" s="33"/>
      <c r="U567" s="33"/>
      <c r="W567" s="33"/>
      <c r="X567" s="33"/>
      <c r="Y567" s="33"/>
    </row>
    <row r="568" spans="6:25" ht="13.5" hidden="1" customHeight="1">
      <c r="F568" s="33"/>
      <c r="H568" s="33"/>
      <c r="I568" s="33"/>
      <c r="J568" s="33"/>
      <c r="K568" s="33"/>
      <c r="L568" s="33"/>
      <c r="M568" s="33"/>
      <c r="U568" s="33"/>
      <c r="W568" s="33"/>
      <c r="X568" s="33"/>
      <c r="Y568" s="33"/>
    </row>
    <row r="569" spans="6:25" ht="13.5" hidden="1" customHeight="1">
      <c r="F569" s="33"/>
      <c r="H569" s="33"/>
      <c r="I569" s="33"/>
      <c r="J569" s="33"/>
      <c r="K569" s="33"/>
      <c r="L569" s="33"/>
      <c r="M569" s="33"/>
      <c r="U569" s="33"/>
      <c r="W569" s="33"/>
      <c r="X569" s="33"/>
      <c r="Y569" s="33"/>
    </row>
    <row r="570" spans="6:25" ht="13.5" hidden="1" customHeight="1">
      <c r="F570" s="33"/>
      <c r="H570" s="33"/>
      <c r="I570" s="33"/>
      <c r="J570" s="33"/>
      <c r="K570" s="33"/>
      <c r="L570" s="33"/>
      <c r="M570" s="33"/>
      <c r="U570" s="33"/>
      <c r="W570" s="33"/>
      <c r="X570" s="33"/>
      <c r="Y570" s="33"/>
    </row>
    <row r="571" spans="6:25" ht="13.5" hidden="1" customHeight="1">
      <c r="F571" s="33"/>
      <c r="H571" s="33"/>
      <c r="I571" s="33"/>
      <c r="J571" s="33"/>
      <c r="K571" s="33"/>
      <c r="L571" s="33"/>
      <c r="M571" s="33"/>
      <c r="U571" s="33"/>
      <c r="W571" s="33"/>
      <c r="X571" s="33"/>
      <c r="Y571" s="33"/>
    </row>
    <row r="572" spans="6:25" ht="13.5" hidden="1" customHeight="1">
      <c r="F572" s="33"/>
      <c r="H572" s="33"/>
      <c r="I572" s="33"/>
      <c r="J572" s="33"/>
      <c r="K572" s="33"/>
      <c r="L572" s="33"/>
      <c r="M572" s="33"/>
      <c r="U572" s="33"/>
      <c r="W572" s="33"/>
      <c r="X572" s="33"/>
      <c r="Y572" s="33"/>
    </row>
    <row r="573" spans="6:25" ht="13.5" hidden="1" customHeight="1">
      <c r="F573" s="33"/>
      <c r="H573" s="33"/>
      <c r="I573" s="33"/>
      <c r="J573" s="33"/>
      <c r="K573" s="33"/>
      <c r="L573" s="33"/>
      <c r="M573" s="33"/>
      <c r="U573" s="33"/>
      <c r="W573" s="33"/>
      <c r="X573" s="33"/>
      <c r="Y573" s="33"/>
    </row>
    <row r="574" spans="6:25" ht="13.5" hidden="1" customHeight="1">
      <c r="F574" s="33"/>
      <c r="H574" s="33"/>
      <c r="I574" s="33"/>
      <c r="J574" s="33"/>
      <c r="K574" s="33"/>
      <c r="L574" s="33"/>
      <c r="M574" s="33"/>
      <c r="U574" s="33"/>
      <c r="W574" s="33"/>
      <c r="X574" s="33"/>
      <c r="Y574" s="33"/>
    </row>
    <row r="575" spans="6:25" ht="13.5" hidden="1" customHeight="1">
      <c r="F575" s="33"/>
      <c r="H575" s="33"/>
      <c r="I575" s="33"/>
      <c r="J575" s="33"/>
      <c r="K575" s="33"/>
      <c r="L575" s="33"/>
      <c r="M575" s="33"/>
      <c r="U575" s="33"/>
      <c r="W575" s="33"/>
      <c r="X575" s="33"/>
      <c r="Y575" s="33"/>
    </row>
    <row r="576" spans="6:25" ht="13.5" hidden="1" customHeight="1">
      <c r="F576" s="33"/>
      <c r="H576" s="33"/>
      <c r="I576" s="33"/>
      <c r="J576" s="33"/>
      <c r="K576" s="33"/>
      <c r="L576" s="33"/>
      <c r="M576" s="33"/>
      <c r="U576" s="33"/>
      <c r="W576" s="33"/>
      <c r="X576" s="33"/>
      <c r="Y576" s="33"/>
    </row>
    <row r="577" spans="6:25" ht="13.5" hidden="1" customHeight="1">
      <c r="F577" s="33"/>
      <c r="H577" s="33"/>
      <c r="I577" s="33"/>
      <c r="J577" s="33"/>
      <c r="K577" s="33"/>
      <c r="L577" s="33"/>
      <c r="M577" s="33"/>
      <c r="U577" s="33"/>
      <c r="W577" s="33"/>
      <c r="X577" s="33"/>
      <c r="Y577" s="33"/>
    </row>
    <row r="578" spans="6:25" ht="13.5" hidden="1" customHeight="1">
      <c r="F578" s="33"/>
      <c r="H578" s="33"/>
      <c r="I578" s="33"/>
      <c r="J578" s="33"/>
      <c r="K578" s="33"/>
      <c r="L578" s="33"/>
      <c r="M578" s="33"/>
      <c r="U578" s="33"/>
      <c r="W578" s="33"/>
      <c r="X578" s="33"/>
      <c r="Y578" s="33"/>
    </row>
    <row r="579" spans="6:25" ht="13.5" hidden="1" customHeight="1">
      <c r="F579" s="33"/>
      <c r="H579" s="33"/>
      <c r="I579" s="33"/>
      <c r="J579" s="33"/>
      <c r="K579" s="33"/>
      <c r="L579" s="33"/>
      <c r="M579" s="33"/>
      <c r="U579" s="33"/>
      <c r="W579" s="33"/>
      <c r="X579" s="33"/>
      <c r="Y579" s="33"/>
    </row>
    <row r="580" spans="6:25" ht="13.5" hidden="1" customHeight="1">
      <c r="F580" s="33"/>
      <c r="H580" s="33"/>
      <c r="I580" s="33"/>
      <c r="J580" s="33"/>
      <c r="K580" s="33"/>
      <c r="L580" s="33"/>
      <c r="M580" s="33"/>
      <c r="U580" s="33"/>
      <c r="W580" s="33"/>
      <c r="X580" s="33"/>
      <c r="Y580" s="33"/>
    </row>
    <row r="581" spans="6:25" ht="13.5" hidden="1" customHeight="1">
      <c r="F581" s="33"/>
      <c r="H581" s="33"/>
      <c r="I581" s="33"/>
      <c r="J581" s="33"/>
      <c r="K581" s="33"/>
      <c r="L581" s="33"/>
      <c r="M581" s="33"/>
      <c r="U581" s="33"/>
      <c r="W581" s="33"/>
      <c r="X581" s="33"/>
      <c r="Y581" s="33"/>
    </row>
    <row r="582" spans="6:25" ht="13.5" hidden="1" customHeight="1">
      <c r="F582" s="33"/>
      <c r="H582" s="33"/>
      <c r="I582" s="33"/>
      <c r="J582" s="33"/>
      <c r="K582" s="33"/>
      <c r="L582" s="33"/>
      <c r="M582" s="33"/>
      <c r="U582" s="33"/>
      <c r="W582" s="33"/>
      <c r="X582" s="33"/>
      <c r="Y582" s="33"/>
    </row>
    <row r="583" spans="6:25" ht="13.5" hidden="1" customHeight="1">
      <c r="F583" s="33"/>
      <c r="H583" s="33"/>
      <c r="I583" s="33"/>
      <c r="J583" s="33"/>
      <c r="K583" s="33"/>
      <c r="L583" s="33"/>
      <c r="M583" s="33"/>
      <c r="U583" s="33"/>
      <c r="W583" s="33"/>
      <c r="X583" s="33"/>
      <c r="Y583" s="33"/>
    </row>
    <row r="584" spans="6:25" ht="13.5" hidden="1" customHeight="1">
      <c r="F584" s="33"/>
      <c r="H584" s="33"/>
      <c r="I584" s="33"/>
      <c r="J584" s="33"/>
      <c r="K584" s="33"/>
      <c r="L584" s="33"/>
      <c r="M584" s="33"/>
      <c r="U584" s="33"/>
      <c r="W584" s="33"/>
      <c r="X584" s="33"/>
      <c r="Y584" s="33"/>
    </row>
    <row r="585" spans="6:25" ht="13.5" hidden="1" customHeight="1">
      <c r="F585" s="33"/>
      <c r="H585" s="33"/>
      <c r="I585" s="33"/>
      <c r="J585" s="33"/>
      <c r="K585" s="33"/>
      <c r="L585" s="33"/>
      <c r="M585" s="33"/>
      <c r="U585" s="33"/>
      <c r="W585" s="33"/>
      <c r="X585" s="33"/>
      <c r="Y585" s="33"/>
    </row>
    <row r="586" spans="6:25" ht="13.5" hidden="1" customHeight="1">
      <c r="F586" s="33"/>
      <c r="H586" s="33"/>
      <c r="I586" s="33"/>
      <c r="J586" s="33"/>
      <c r="K586" s="33"/>
      <c r="L586" s="33"/>
      <c r="M586" s="33"/>
      <c r="U586" s="33"/>
      <c r="W586" s="33"/>
      <c r="X586" s="33"/>
      <c r="Y586" s="33"/>
    </row>
    <row r="587" spans="6:25" ht="13.5" hidden="1" customHeight="1">
      <c r="F587" s="33"/>
      <c r="H587" s="33"/>
      <c r="I587" s="33"/>
      <c r="J587" s="33"/>
      <c r="K587" s="33"/>
      <c r="L587" s="33"/>
      <c r="M587" s="33"/>
      <c r="U587" s="33"/>
      <c r="W587" s="33"/>
      <c r="X587" s="33"/>
      <c r="Y587" s="33"/>
    </row>
    <row r="588" spans="6:25" ht="13.5" hidden="1" customHeight="1">
      <c r="F588" s="33"/>
      <c r="H588" s="33"/>
      <c r="I588" s="33"/>
      <c r="J588" s="33"/>
      <c r="K588" s="33"/>
      <c r="L588" s="33"/>
      <c r="M588" s="33"/>
      <c r="U588" s="33"/>
      <c r="W588" s="33"/>
      <c r="X588" s="33"/>
      <c r="Y588" s="33"/>
    </row>
    <row r="589" spans="6:25" ht="13.5" hidden="1" customHeight="1">
      <c r="F589" s="33"/>
      <c r="H589" s="33"/>
      <c r="I589" s="33"/>
      <c r="J589" s="33"/>
      <c r="K589" s="33"/>
      <c r="L589" s="33"/>
      <c r="M589" s="33"/>
      <c r="U589" s="33"/>
      <c r="W589" s="33"/>
      <c r="X589" s="33"/>
      <c r="Y589" s="33"/>
    </row>
    <row r="590" spans="6:25" ht="13.5" hidden="1" customHeight="1">
      <c r="F590" s="33"/>
      <c r="H590" s="33"/>
      <c r="I590" s="33"/>
      <c r="J590" s="33"/>
      <c r="K590" s="33"/>
      <c r="L590" s="33"/>
      <c r="M590" s="33"/>
      <c r="U590" s="33"/>
      <c r="W590" s="33"/>
      <c r="X590" s="33"/>
      <c r="Y590" s="33"/>
    </row>
    <row r="591" spans="6:25" ht="13.5" hidden="1" customHeight="1">
      <c r="F591" s="33"/>
      <c r="H591" s="33"/>
      <c r="I591" s="33"/>
      <c r="J591" s="33"/>
      <c r="K591" s="33"/>
      <c r="L591" s="33"/>
      <c r="M591" s="33"/>
      <c r="U591" s="33"/>
      <c r="W591" s="33"/>
      <c r="X591" s="33"/>
      <c r="Y591" s="33"/>
    </row>
    <row r="592" spans="6:25" ht="13.5" hidden="1" customHeight="1">
      <c r="F592" s="33"/>
      <c r="H592" s="33"/>
      <c r="I592" s="33"/>
      <c r="J592" s="33"/>
      <c r="K592" s="33"/>
      <c r="L592" s="33"/>
      <c r="M592" s="33"/>
      <c r="U592" s="33"/>
      <c r="W592" s="33"/>
      <c r="X592" s="33"/>
      <c r="Y592" s="33"/>
    </row>
    <row r="593" spans="6:25" ht="13.5" hidden="1" customHeight="1">
      <c r="F593" s="33"/>
      <c r="H593" s="33"/>
      <c r="I593" s="33"/>
      <c r="J593" s="33"/>
      <c r="K593" s="33"/>
      <c r="L593" s="33"/>
      <c r="M593" s="33"/>
      <c r="U593" s="33"/>
      <c r="W593" s="33"/>
      <c r="X593" s="33"/>
      <c r="Y593" s="33"/>
    </row>
    <row r="594" spans="6:25" ht="13.5" hidden="1" customHeight="1">
      <c r="F594" s="33"/>
      <c r="H594" s="33"/>
      <c r="I594" s="33"/>
      <c r="J594" s="33"/>
      <c r="K594" s="33"/>
      <c r="L594" s="33"/>
      <c r="M594" s="33"/>
      <c r="U594" s="33"/>
      <c r="W594" s="33"/>
      <c r="X594" s="33"/>
      <c r="Y594" s="33"/>
    </row>
    <row r="595" spans="6:25" ht="13.5" hidden="1" customHeight="1">
      <c r="F595" s="33"/>
      <c r="H595" s="33"/>
      <c r="I595" s="33"/>
      <c r="J595" s="33"/>
      <c r="K595" s="33"/>
      <c r="L595" s="33"/>
      <c r="M595" s="33"/>
      <c r="U595" s="33"/>
      <c r="W595" s="33"/>
      <c r="X595" s="33"/>
      <c r="Y595" s="33"/>
    </row>
    <row r="596" spans="6:25" ht="13.5" hidden="1" customHeight="1">
      <c r="F596" s="33"/>
      <c r="H596" s="33"/>
      <c r="I596" s="33"/>
      <c r="J596" s="33"/>
      <c r="K596" s="33"/>
      <c r="L596" s="33"/>
      <c r="M596" s="33"/>
      <c r="U596" s="33"/>
      <c r="W596" s="33"/>
      <c r="X596" s="33"/>
      <c r="Y596" s="33"/>
    </row>
    <row r="597" spans="6:25" ht="13.5" hidden="1" customHeight="1">
      <c r="F597" s="33"/>
      <c r="H597" s="33"/>
      <c r="I597" s="33"/>
      <c r="J597" s="33"/>
      <c r="K597" s="33"/>
      <c r="L597" s="33"/>
      <c r="M597" s="33"/>
      <c r="U597" s="33"/>
      <c r="W597" s="33"/>
      <c r="X597" s="33"/>
      <c r="Y597" s="33"/>
    </row>
    <row r="598" spans="6:25" ht="13.5" hidden="1" customHeight="1">
      <c r="F598" s="33"/>
      <c r="H598" s="33"/>
      <c r="I598" s="33"/>
      <c r="J598" s="33"/>
      <c r="K598" s="33"/>
      <c r="L598" s="33"/>
      <c r="M598" s="33"/>
      <c r="U598" s="33"/>
      <c r="W598" s="33"/>
      <c r="X598" s="33"/>
      <c r="Y598" s="33"/>
    </row>
    <row r="599" spans="6:25" ht="13.5" hidden="1" customHeight="1">
      <c r="F599" s="33"/>
      <c r="H599" s="33"/>
      <c r="I599" s="33"/>
      <c r="J599" s="33"/>
      <c r="K599" s="33"/>
      <c r="L599" s="33"/>
      <c r="M599" s="33"/>
      <c r="U599" s="33"/>
      <c r="W599" s="33"/>
      <c r="X599" s="33"/>
      <c r="Y599" s="33"/>
    </row>
    <row r="600" spans="6:25" ht="13.5" hidden="1" customHeight="1">
      <c r="F600" s="33"/>
      <c r="H600" s="33"/>
      <c r="I600" s="33"/>
      <c r="J600" s="33"/>
      <c r="K600" s="33"/>
      <c r="L600" s="33"/>
      <c r="M600" s="33"/>
      <c r="U600" s="33"/>
      <c r="W600" s="33"/>
      <c r="X600" s="33"/>
      <c r="Y600" s="33"/>
    </row>
    <row r="601" spans="6:25" ht="13.5" hidden="1" customHeight="1">
      <c r="F601" s="33"/>
      <c r="H601" s="33"/>
      <c r="I601" s="33"/>
      <c r="J601" s="33"/>
      <c r="K601" s="33"/>
      <c r="L601" s="33"/>
      <c r="M601" s="33"/>
      <c r="U601" s="33"/>
      <c r="W601" s="33"/>
      <c r="X601" s="33"/>
      <c r="Y601" s="33"/>
    </row>
    <row r="602" spans="6:25" ht="13.5" hidden="1" customHeight="1">
      <c r="F602" s="33"/>
      <c r="H602" s="33"/>
      <c r="I602" s="33"/>
      <c r="J602" s="33"/>
      <c r="K602" s="33"/>
      <c r="L602" s="33"/>
      <c r="M602" s="33"/>
      <c r="U602" s="33"/>
      <c r="W602" s="33"/>
      <c r="X602" s="33"/>
      <c r="Y602" s="33"/>
    </row>
    <row r="603" spans="6:25" ht="13.5" hidden="1" customHeight="1">
      <c r="F603" s="33"/>
      <c r="H603" s="33"/>
      <c r="I603" s="33"/>
      <c r="J603" s="33"/>
      <c r="K603" s="33"/>
      <c r="L603" s="33"/>
      <c r="M603" s="33"/>
      <c r="U603" s="33"/>
      <c r="W603" s="33"/>
      <c r="X603" s="33"/>
      <c r="Y603" s="33"/>
    </row>
    <row r="604" spans="6:25" ht="13.5" hidden="1" customHeight="1">
      <c r="F604" s="33"/>
      <c r="H604" s="33"/>
      <c r="I604" s="33"/>
      <c r="J604" s="33"/>
      <c r="K604" s="33"/>
      <c r="L604" s="33"/>
      <c r="M604" s="33"/>
      <c r="U604" s="33"/>
      <c r="W604" s="33"/>
      <c r="X604" s="33"/>
      <c r="Y604" s="33"/>
    </row>
    <row r="605" spans="6:25" ht="13.5" hidden="1" customHeight="1">
      <c r="F605" s="33"/>
      <c r="H605" s="33"/>
      <c r="I605" s="33"/>
      <c r="J605" s="33"/>
      <c r="K605" s="33"/>
      <c r="L605" s="33"/>
      <c r="M605" s="33"/>
      <c r="U605" s="33"/>
      <c r="W605" s="33"/>
      <c r="X605" s="33"/>
      <c r="Y605" s="33"/>
    </row>
    <row r="606" spans="6:25" ht="13.5" hidden="1" customHeight="1">
      <c r="F606" s="33"/>
      <c r="H606" s="33"/>
      <c r="I606" s="33"/>
      <c r="J606" s="33"/>
      <c r="K606" s="33"/>
      <c r="L606" s="33"/>
      <c r="M606" s="33"/>
      <c r="U606" s="33"/>
      <c r="W606" s="33"/>
      <c r="X606" s="33"/>
      <c r="Y606" s="33"/>
    </row>
    <row r="607" spans="6:25" ht="13.5" hidden="1" customHeight="1">
      <c r="F607" s="33"/>
      <c r="H607" s="33"/>
      <c r="I607" s="33"/>
      <c r="J607" s="33"/>
      <c r="K607" s="33"/>
      <c r="L607" s="33"/>
      <c r="M607" s="33"/>
      <c r="U607" s="33"/>
      <c r="W607" s="33"/>
      <c r="X607" s="33"/>
      <c r="Y607" s="33"/>
    </row>
    <row r="608" spans="6:25" ht="13.5" hidden="1" customHeight="1">
      <c r="F608" s="33"/>
      <c r="H608" s="33"/>
      <c r="I608" s="33"/>
      <c r="J608" s="33"/>
      <c r="K608" s="33"/>
      <c r="L608" s="33"/>
      <c r="M608" s="33"/>
      <c r="U608" s="33"/>
      <c r="W608" s="33"/>
      <c r="X608" s="33"/>
      <c r="Y608" s="33"/>
    </row>
    <row r="609" spans="6:25" ht="13.5" hidden="1" customHeight="1">
      <c r="F609" s="33"/>
      <c r="H609" s="33"/>
      <c r="I609" s="33"/>
      <c r="J609" s="33"/>
      <c r="K609" s="33"/>
      <c r="L609" s="33"/>
      <c r="M609" s="33"/>
      <c r="U609" s="33"/>
      <c r="W609" s="33"/>
      <c r="X609" s="33"/>
      <c r="Y609" s="33"/>
    </row>
    <row r="610" spans="6:25" ht="13.5" hidden="1" customHeight="1">
      <c r="F610" s="33"/>
      <c r="H610" s="33"/>
      <c r="I610" s="33"/>
      <c r="J610" s="33"/>
      <c r="K610" s="33"/>
      <c r="L610" s="33"/>
      <c r="M610" s="33"/>
      <c r="U610" s="33"/>
      <c r="W610" s="33"/>
      <c r="X610" s="33"/>
      <c r="Y610" s="33"/>
    </row>
    <row r="611" spans="6:25" ht="13.5" hidden="1" customHeight="1">
      <c r="F611" s="33"/>
      <c r="H611" s="33"/>
      <c r="I611" s="33"/>
      <c r="J611" s="33"/>
      <c r="K611" s="33"/>
      <c r="L611" s="33"/>
      <c r="M611" s="33"/>
      <c r="U611" s="33"/>
      <c r="W611" s="33"/>
      <c r="X611" s="33"/>
      <c r="Y611" s="33"/>
    </row>
    <row r="612" spans="6:25" ht="13.5" hidden="1" customHeight="1">
      <c r="F612" s="33"/>
      <c r="H612" s="33"/>
      <c r="I612" s="33"/>
      <c r="J612" s="33"/>
      <c r="K612" s="33"/>
      <c r="L612" s="33"/>
      <c r="M612" s="33"/>
      <c r="U612" s="33"/>
      <c r="W612" s="33"/>
      <c r="X612" s="33"/>
      <c r="Y612" s="33"/>
    </row>
    <row r="613" spans="6:25" ht="13.5" hidden="1" customHeight="1">
      <c r="F613" s="33"/>
      <c r="H613" s="33"/>
      <c r="I613" s="33"/>
      <c r="J613" s="33"/>
      <c r="K613" s="33"/>
      <c r="L613" s="33"/>
      <c r="M613" s="33"/>
      <c r="U613" s="33"/>
      <c r="W613" s="33"/>
      <c r="X613" s="33"/>
      <c r="Y613" s="33"/>
    </row>
    <row r="614" spans="6:25" ht="13.5" hidden="1" customHeight="1">
      <c r="F614" s="33"/>
      <c r="H614" s="33"/>
      <c r="I614" s="33"/>
      <c r="J614" s="33"/>
      <c r="K614" s="33"/>
      <c r="L614" s="33"/>
      <c r="M614" s="33"/>
      <c r="U614" s="33"/>
      <c r="W614" s="33"/>
      <c r="X614" s="33"/>
      <c r="Y614" s="33"/>
    </row>
    <row r="615" spans="6:25" ht="13.5" hidden="1" customHeight="1">
      <c r="F615" s="33"/>
      <c r="H615" s="33"/>
      <c r="I615" s="33"/>
      <c r="J615" s="33"/>
      <c r="K615" s="33"/>
      <c r="L615" s="33"/>
      <c r="M615" s="33"/>
      <c r="U615" s="33"/>
      <c r="W615" s="33"/>
      <c r="X615" s="33"/>
      <c r="Y615" s="33"/>
    </row>
    <row r="616" spans="6:25" ht="13.5" hidden="1" customHeight="1">
      <c r="F616" s="33"/>
      <c r="H616" s="33"/>
      <c r="I616" s="33"/>
      <c r="J616" s="33"/>
      <c r="K616" s="33"/>
      <c r="L616" s="33"/>
      <c r="M616" s="33"/>
      <c r="U616" s="33"/>
      <c r="W616" s="33"/>
      <c r="X616" s="33"/>
      <c r="Y616" s="33"/>
    </row>
    <row r="617" spans="6:25" ht="13.5" hidden="1" customHeight="1">
      <c r="F617" s="33"/>
      <c r="H617" s="33"/>
      <c r="I617" s="33"/>
      <c r="J617" s="33"/>
      <c r="K617" s="33"/>
      <c r="L617" s="33"/>
      <c r="M617" s="33"/>
      <c r="U617" s="33"/>
      <c r="W617" s="33"/>
      <c r="X617" s="33"/>
      <c r="Y617" s="33"/>
    </row>
    <row r="618" spans="6:25" ht="13.5" hidden="1" customHeight="1">
      <c r="F618" s="33"/>
      <c r="H618" s="33"/>
      <c r="I618" s="33"/>
      <c r="J618" s="33"/>
      <c r="K618" s="33"/>
      <c r="L618" s="33"/>
      <c r="M618" s="33"/>
      <c r="U618" s="33"/>
      <c r="W618" s="33"/>
      <c r="X618" s="33"/>
      <c r="Y618" s="33"/>
    </row>
    <row r="619" spans="6:25" ht="13.5" hidden="1" customHeight="1">
      <c r="F619" s="33"/>
      <c r="H619" s="33"/>
      <c r="I619" s="33"/>
      <c r="J619" s="33"/>
      <c r="K619" s="33"/>
      <c r="L619" s="33"/>
      <c r="M619" s="33"/>
      <c r="U619" s="33"/>
      <c r="W619" s="33"/>
      <c r="X619" s="33"/>
      <c r="Y619" s="33"/>
    </row>
    <row r="620" spans="6:25" ht="13.5" hidden="1" customHeight="1">
      <c r="F620" s="33"/>
      <c r="H620" s="33"/>
      <c r="I620" s="33"/>
      <c r="J620" s="33"/>
      <c r="K620" s="33"/>
      <c r="L620" s="33"/>
      <c r="M620" s="33"/>
      <c r="U620" s="33"/>
      <c r="W620" s="33"/>
      <c r="X620" s="33"/>
      <c r="Y620" s="33"/>
    </row>
    <row r="621" spans="6:25" ht="13.5" hidden="1" customHeight="1">
      <c r="F621" s="33"/>
      <c r="H621" s="33"/>
      <c r="I621" s="33"/>
      <c r="J621" s="33"/>
      <c r="K621" s="33"/>
      <c r="L621" s="33"/>
      <c r="M621" s="33"/>
      <c r="U621" s="33"/>
      <c r="W621" s="33"/>
      <c r="X621" s="33"/>
      <c r="Y621" s="33"/>
    </row>
    <row r="622" spans="6:25" ht="13.5" hidden="1" customHeight="1">
      <c r="F622" s="33"/>
      <c r="H622" s="33"/>
      <c r="I622" s="33"/>
      <c r="J622" s="33"/>
      <c r="K622" s="33"/>
      <c r="L622" s="33"/>
      <c r="M622" s="33"/>
      <c r="U622" s="33"/>
      <c r="W622" s="33"/>
      <c r="X622" s="33"/>
      <c r="Y622" s="33"/>
    </row>
    <row r="623" spans="6:25" ht="13.5" hidden="1" customHeight="1">
      <c r="F623" s="33"/>
      <c r="H623" s="33"/>
      <c r="I623" s="33"/>
      <c r="J623" s="33"/>
      <c r="K623" s="33"/>
      <c r="L623" s="33"/>
      <c r="M623" s="33"/>
      <c r="U623" s="33"/>
      <c r="W623" s="33"/>
      <c r="X623" s="33"/>
      <c r="Y623" s="33"/>
    </row>
    <row r="624" spans="6:25" ht="13.5" hidden="1" customHeight="1">
      <c r="F624" s="33"/>
      <c r="H624" s="33"/>
      <c r="I624" s="33"/>
      <c r="J624" s="33"/>
      <c r="K624" s="33"/>
      <c r="L624" s="33"/>
      <c r="M624" s="33"/>
      <c r="U624" s="33"/>
      <c r="W624" s="33"/>
      <c r="X624" s="33"/>
      <c r="Y624" s="33"/>
    </row>
    <row r="625" spans="6:25" ht="13.5" hidden="1" customHeight="1">
      <c r="F625" s="33"/>
      <c r="H625" s="33"/>
      <c r="I625" s="33"/>
      <c r="J625" s="33"/>
      <c r="K625" s="33"/>
      <c r="L625" s="33"/>
      <c r="M625" s="33"/>
      <c r="U625" s="33"/>
      <c r="W625" s="33"/>
      <c r="X625" s="33"/>
      <c r="Y625" s="33"/>
    </row>
    <row r="626" spans="6:25" ht="13.5" hidden="1" customHeight="1">
      <c r="F626" s="33"/>
      <c r="H626" s="33"/>
      <c r="I626" s="33"/>
      <c r="J626" s="33"/>
      <c r="K626" s="33"/>
      <c r="L626" s="33"/>
      <c r="M626" s="33"/>
      <c r="U626" s="33"/>
      <c r="W626" s="33"/>
      <c r="X626" s="33"/>
      <c r="Y626" s="33"/>
    </row>
    <row r="627" spans="6:25" ht="13.5" hidden="1" customHeight="1">
      <c r="F627" s="33"/>
      <c r="H627" s="33"/>
      <c r="I627" s="33"/>
      <c r="J627" s="33"/>
      <c r="K627" s="33"/>
      <c r="L627" s="33"/>
      <c r="M627" s="33"/>
      <c r="U627" s="33"/>
      <c r="W627" s="33"/>
      <c r="X627" s="33"/>
      <c r="Y627" s="33"/>
    </row>
    <row r="628" spans="6:25" ht="13.5" hidden="1" customHeight="1">
      <c r="F628" s="33"/>
      <c r="H628" s="33"/>
      <c r="I628" s="33"/>
      <c r="J628" s="33"/>
      <c r="K628" s="33"/>
      <c r="L628" s="33"/>
      <c r="M628" s="33"/>
      <c r="U628" s="33"/>
      <c r="W628" s="33"/>
      <c r="X628" s="33"/>
      <c r="Y628" s="33"/>
    </row>
    <row r="629" spans="6:25" ht="13.5" hidden="1" customHeight="1">
      <c r="F629" s="33"/>
      <c r="H629" s="33"/>
      <c r="I629" s="33"/>
      <c r="J629" s="33"/>
      <c r="K629" s="33"/>
      <c r="L629" s="33"/>
      <c r="M629" s="33"/>
      <c r="U629" s="33"/>
      <c r="W629" s="33"/>
      <c r="X629" s="33"/>
      <c r="Y629" s="33"/>
    </row>
    <row r="630" spans="6:25" ht="13.5" hidden="1" customHeight="1">
      <c r="F630" s="33"/>
      <c r="H630" s="33"/>
      <c r="I630" s="33"/>
      <c r="J630" s="33"/>
      <c r="K630" s="33"/>
      <c r="L630" s="33"/>
      <c r="M630" s="33"/>
      <c r="U630" s="33"/>
      <c r="W630" s="33"/>
      <c r="X630" s="33"/>
      <c r="Y630" s="33"/>
    </row>
    <row r="631" spans="6:25" ht="13.5" hidden="1" customHeight="1">
      <c r="F631" s="33"/>
      <c r="H631" s="33"/>
      <c r="I631" s="33"/>
      <c r="J631" s="33"/>
      <c r="K631" s="33"/>
      <c r="L631" s="33"/>
      <c r="M631" s="33"/>
      <c r="U631" s="33"/>
      <c r="W631" s="33"/>
      <c r="X631" s="33"/>
      <c r="Y631" s="33"/>
    </row>
    <row r="632" spans="6:25" ht="13.5" hidden="1" customHeight="1">
      <c r="F632" s="33"/>
      <c r="H632" s="33"/>
      <c r="I632" s="33"/>
      <c r="J632" s="33"/>
      <c r="K632" s="33"/>
      <c r="L632" s="33"/>
      <c r="M632" s="33"/>
      <c r="U632" s="33"/>
      <c r="W632" s="33"/>
      <c r="X632" s="33"/>
      <c r="Y632" s="33"/>
    </row>
    <row r="633" spans="6:25" ht="13.5" hidden="1" customHeight="1">
      <c r="F633" s="33"/>
      <c r="H633" s="33"/>
      <c r="I633" s="33"/>
      <c r="J633" s="33"/>
      <c r="K633" s="33"/>
      <c r="L633" s="33"/>
      <c r="M633" s="33"/>
      <c r="U633" s="33"/>
      <c r="W633" s="33"/>
      <c r="X633" s="33"/>
      <c r="Y633" s="33"/>
    </row>
    <row r="634" spans="6:25" ht="13.5" hidden="1" customHeight="1">
      <c r="F634" s="33"/>
      <c r="H634" s="33"/>
      <c r="I634" s="33"/>
      <c r="J634" s="33"/>
      <c r="K634" s="33"/>
      <c r="L634" s="33"/>
      <c r="M634" s="33"/>
      <c r="U634" s="33"/>
      <c r="W634" s="33"/>
      <c r="X634" s="33"/>
      <c r="Y634" s="33"/>
    </row>
    <row r="635" spans="6:25" ht="13.5" hidden="1" customHeight="1">
      <c r="F635" s="33"/>
      <c r="H635" s="33"/>
      <c r="I635" s="33"/>
      <c r="J635" s="33"/>
      <c r="K635" s="33"/>
      <c r="L635" s="33"/>
      <c r="M635" s="33"/>
      <c r="U635" s="33"/>
      <c r="W635" s="33"/>
      <c r="X635" s="33"/>
      <c r="Y635" s="33"/>
    </row>
    <row r="636" spans="6:25" ht="13.5" hidden="1" customHeight="1">
      <c r="F636" s="33"/>
      <c r="H636" s="33"/>
      <c r="I636" s="33"/>
      <c r="J636" s="33"/>
      <c r="K636" s="33"/>
      <c r="L636" s="33"/>
      <c r="M636" s="33"/>
      <c r="U636" s="33"/>
      <c r="W636" s="33"/>
      <c r="X636" s="33"/>
      <c r="Y636" s="33"/>
    </row>
    <row r="637" spans="6:25" ht="13.5" hidden="1" customHeight="1">
      <c r="F637" s="33"/>
      <c r="H637" s="33"/>
      <c r="I637" s="33"/>
      <c r="J637" s="33"/>
      <c r="K637" s="33"/>
      <c r="L637" s="33"/>
      <c r="M637" s="33"/>
      <c r="U637" s="33"/>
      <c r="W637" s="33"/>
      <c r="X637" s="33"/>
      <c r="Y637" s="33"/>
    </row>
    <row r="638" spans="6:25" ht="13.5" hidden="1" customHeight="1">
      <c r="F638" s="33"/>
      <c r="H638" s="33"/>
      <c r="I638" s="33"/>
      <c r="J638" s="33"/>
      <c r="K638" s="33"/>
      <c r="L638" s="33"/>
      <c r="M638" s="33"/>
      <c r="U638" s="33"/>
      <c r="W638" s="33"/>
      <c r="X638" s="33"/>
      <c r="Y638" s="33"/>
    </row>
    <row r="639" spans="6:25" ht="13.5" hidden="1" customHeight="1">
      <c r="F639" s="33"/>
      <c r="H639" s="33"/>
      <c r="I639" s="33"/>
      <c r="J639" s="33"/>
      <c r="K639" s="33"/>
      <c r="L639" s="33"/>
      <c r="M639" s="33"/>
      <c r="U639" s="33"/>
      <c r="W639" s="33"/>
      <c r="X639" s="33"/>
      <c r="Y639" s="33"/>
    </row>
    <row r="640" spans="6:25" ht="13.5" hidden="1" customHeight="1">
      <c r="F640" s="33"/>
      <c r="H640" s="33"/>
      <c r="I640" s="33"/>
      <c r="J640" s="33"/>
      <c r="K640" s="33"/>
      <c r="L640" s="33"/>
      <c r="M640" s="33"/>
      <c r="U640" s="33"/>
      <c r="W640" s="33"/>
      <c r="X640" s="33"/>
      <c r="Y640" s="33"/>
    </row>
    <row r="641" spans="6:25" ht="13.5" hidden="1" customHeight="1">
      <c r="F641" s="33"/>
      <c r="H641" s="33"/>
      <c r="I641" s="33"/>
      <c r="J641" s="33"/>
      <c r="K641" s="33"/>
      <c r="L641" s="33"/>
      <c r="M641" s="33"/>
      <c r="U641" s="33"/>
      <c r="W641" s="33"/>
      <c r="X641" s="33"/>
      <c r="Y641" s="33"/>
    </row>
    <row r="642" spans="6:25" ht="13.5" hidden="1" customHeight="1">
      <c r="F642" s="33"/>
      <c r="H642" s="33"/>
      <c r="I642" s="33"/>
      <c r="J642" s="33"/>
      <c r="K642" s="33"/>
      <c r="L642" s="33"/>
      <c r="M642" s="33"/>
      <c r="U642" s="33"/>
      <c r="W642" s="33"/>
      <c r="X642" s="33"/>
      <c r="Y642" s="33"/>
    </row>
    <row r="643" spans="6:25" ht="13.5" hidden="1" customHeight="1">
      <c r="F643" s="33"/>
      <c r="H643" s="33"/>
      <c r="I643" s="33"/>
      <c r="J643" s="33"/>
      <c r="K643" s="33"/>
      <c r="L643" s="33"/>
      <c r="M643" s="33"/>
      <c r="U643" s="33"/>
      <c r="W643" s="33"/>
      <c r="X643" s="33"/>
      <c r="Y643" s="33"/>
    </row>
    <row r="644" spans="6:25" ht="13.5" hidden="1" customHeight="1">
      <c r="F644" s="33"/>
      <c r="H644" s="33"/>
      <c r="I644" s="33"/>
      <c r="J644" s="33"/>
      <c r="K644" s="33"/>
      <c r="L644" s="33"/>
      <c r="M644" s="33"/>
      <c r="U644" s="33"/>
      <c r="W644" s="33"/>
      <c r="X644" s="33"/>
      <c r="Y644" s="33"/>
    </row>
    <row r="645" spans="6:25" ht="13.5" hidden="1" customHeight="1">
      <c r="F645" s="33"/>
      <c r="H645" s="33"/>
      <c r="I645" s="33"/>
      <c r="J645" s="33"/>
      <c r="K645" s="33"/>
      <c r="L645" s="33"/>
      <c r="M645" s="33"/>
      <c r="U645" s="33"/>
      <c r="W645" s="33"/>
      <c r="X645" s="33"/>
      <c r="Y645" s="33"/>
    </row>
    <row r="646" spans="6:25" ht="13.5" hidden="1" customHeight="1">
      <c r="F646" s="33"/>
      <c r="H646" s="33"/>
      <c r="I646" s="33"/>
      <c r="J646" s="33"/>
      <c r="K646" s="33"/>
      <c r="L646" s="33"/>
      <c r="M646" s="33"/>
      <c r="U646" s="33"/>
      <c r="W646" s="33"/>
      <c r="X646" s="33"/>
      <c r="Y646" s="33"/>
    </row>
    <row r="647" spans="6:25" ht="13.5" hidden="1" customHeight="1">
      <c r="F647" s="33"/>
      <c r="H647" s="33"/>
      <c r="I647" s="33"/>
      <c r="J647" s="33"/>
      <c r="K647" s="33"/>
      <c r="L647" s="33"/>
      <c r="M647" s="33"/>
      <c r="U647" s="33"/>
      <c r="W647" s="33"/>
      <c r="X647" s="33"/>
      <c r="Y647" s="33"/>
    </row>
    <row r="648" spans="6:25" ht="13.5" hidden="1" customHeight="1">
      <c r="F648" s="33"/>
      <c r="H648" s="33"/>
      <c r="I648" s="33"/>
      <c r="J648" s="33"/>
      <c r="K648" s="33"/>
      <c r="L648" s="33"/>
      <c r="M648" s="33"/>
      <c r="U648" s="33"/>
      <c r="W648" s="33"/>
      <c r="X648" s="33"/>
      <c r="Y648" s="33"/>
    </row>
    <row r="649" spans="6:25" ht="13.5" hidden="1" customHeight="1">
      <c r="F649" s="33"/>
      <c r="H649" s="33"/>
      <c r="I649" s="33"/>
      <c r="J649" s="33"/>
      <c r="K649" s="33"/>
      <c r="L649" s="33"/>
      <c r="M649" s="33"/>
      <c r="U649" s="33"/>
      <c r="W649" s="33"/>
      <c r="X649" s="33"/>
      <c r="Y649" s="33"/>
    </row>
    <row r="650" spans="6:25" ht="13.5" hidden="1" customHeight="1">
      <c r="F650" s="33"/>
      <c r="H650" s="33"/>
      <c r="I650" s="33"/>
      <c r="J650" s="33"/>
      <c r="K650" s="33"/>
      <c r="L650" s="33"/>
      <c r="M650" s="33"/>
      <c r="U650" s="33"/>
      <c r="W650" s="33"/>
      <c r="X650" s="33"/>
      <c r="Y650" s="33"/>
    </row>
    <row r="651" spans="6:25" ht="13.5" hidden="1" customHeight="1">
      <c r="F651" s="33"/>
      <c r="H651" s="33"/>
      <c r="I651" s="33"/>
      <c r="J651" s="33"/>
      <c r="K651" s="33"/>
      <c r="L651" s="33"/>
      <c r="M651" s="33"/>
      <c r="U651" s="33"/>
      <c r="W651" s="33"/>
      <c r="X651" s="33"/>
      <c r="Y651" s="33"/>
    </row>
    <row r="652" spans="6:25" ht="13.5" hidden="1" customHeight="1">
      <c r="F652" s="33"/>
      <c r="H652" s="33"/>
      <c r="I652" s="33"/>
      <c r="J652" s="33"/>
      <c r="K652" s="33"/>
      <c r="L652" s="33"/>
      <c r="M652" s="33"/>
      <c r="U652" s="33"/>
      <c r="W652" s="33"/>
      <c r="X652" s="33"/>
      <c r="Y652" s="33"/>
    </row>
    <row r="653" spans="6:25" ht="13.5" hidden="1" customHeight="1">
      <c r="F653" s="33"/>
      <c r="H653" s="33"/>
      <c r="I653" s="33"/>
      <c r="J653" s="33"/>
      <c r="K653" s="33"/>
      <c r="L653" s="33"/>
      <c r="M653" s="33"/>
      <c r="U653" s="33"/>
      <c r="W653" s="33"/>
      <c r="X653" s="33"/>
      <c r="Y653" s="33"/>
    </row>
    <row r="654" spans="6:25" ht="13.5" hidden="1" customHeight="1">
      <c r="F654" s="33"/>
      <c r="H654" s="33"/>
      <c r="I654" s="33"/>
      <c r="J654" s="33"/>
      <c r="K654" s="33"/>
      <c r="L654" s="33"/>
      <c r="M654" s="33"/>
      <c r="U654" s="33"/>
      <c r="W654" s="33"/>
      <c r="X654" s="33"/>
      <c r="Y654" s="33"/>
    </row>
    <row r="655" spans="6:25" ht="13.5" hidden="1" customHeight="1">
      <c r="F655" s="33"/>
      <c r="H655" s="33"/>
      <c r="I655" s="33"/>
      <c r="J655" s="33"/>
      <c r="K655" s="33"/>
      <c r="L655" s="33"/>
      <c r="M655" s="33"/>
      <c r="U655" s="33"/>
      <c r="W655" s="33"/>
      <c r="X655" s="33"/>
      <c r="Y655" s="33"/>
    </row>
    <row r="656" spans="6:25" ht="13.5" hidden="1" customHeight="1">
      <c r="F656" s="33"/>
      <c r="H656" s="33"/>
      <c r="I656" s="33"/>
      <c r="J656" s="33"/>
      <c r="K656" s="33"/>
      <c r="L656" s="33"/>
      <c r="M656" s="33"/>
      <c r="U656" s="33"/>
      <c r="W656" s="33"/>
      <c r="X656" s="33"/>
      <c r="Y656" s="33"/>
    </row>
    <row r="657" spans="6:25" ht="13.5" hidden="1" customHeight="1">
      <c r="F657" s="33"/>
      <c r="H657" s="33"/>
      <c r="I657" s="33"/>
      <c r="J657" s="33"/>
      <c r="K657" s="33"/>
      <c r="L657" s="33"/>
      <c r="M657" s="33"/>
      <c r="U657" s="33"/>
      <c r="W657" s="33"/>
      <c r="X657" s="33"/>
      <c r="Y657" s="33"/>
    </row>
    <row r="658" spans="6:25" ht="13.5" hidden="1" customHeight="1">
      <c r="F658" s="33"/>
      <c r="H658" s="33"/>
      <c r="I658" s="33"/>
      <c r="J658" s="33"/>
      <c r="K658" s="33"/>
      <c r="L658" s="33"/>
      <c r="M658" s="33"/>
      <c r="U658" s="33"/>
      <c r="W658" s="33"/>
      <c r="X658" s="33"/>
      <c r="Y658" s="33"/>
    </row>
    <row r="659" spans="6:25" ht="13.5" hidden="1" customHeight="1">
      <c r="F659" s="33"/>
      <c r="H659" s="33"/>
      <c r="I659" s="33"/>
      <c r="J659" s="33"/>
      <c r="K659" s="33"/>
      <c r="L659" s="33"/>
      <c r="M659" s="33"/>
      <c r="U659" s="33"/>
      <c r="W659" s="33"/>
      <c r="X659" s="33"/>
      <c r="Y659" s="33"/>
    </row>
    <row r="660" spans="6:25" ht="13.5" hidden="1" customHeight="1">
      <c r="F660" s="33"/>
      <c r="H660" s="33"/>
      <c r="I660" s="33"/>
      <c r="J660" s="33"/>
      <c r="K660" s="33"/>
      <c r="L660" s="33"/>
      <c r="M660" s="33"/>
      <c r="U660" s="33"/>
      <c r="W660" s="33"/>
      <c r="X660" s="33"/>
      <c r="Y660" s="33"/>
    </row>
    <row r="661" spans="6:25" ht="13.5" hidden="1" customHeight="1">
      <c r="F661" s="33"/>
      <c r="H661" s="33"/>
      <c r="I661" s="33"/>
      <c r="J661" s="33"/>
      <c r="K661" s="33"/>
      <c r="L661" s="33"/>
      <c r="M661" s="33"/>
      <c r="U661" s="33"/>
      <c r="W661" s="33"/>
      <c r="X661" s="33"/>
      <c r="Y661" s="33"/>
    </row>
    <row r="662" spans="6:25" ht="13.5" hidden="1" customHeight="1">
      <c r="F662" s="33"/>
      <c r="H662" s="33"/>
      <c r="I662" s="33"/>
      <c r="J662" s="33"/>
      <c r="K662" s="33"/>
      <c r="L662" s="33"/>
      <c r="M662" s="33"/>
      <c r="U662" s="33"/>
      <c r="W662" s="33"/>
      <c r="X662" s="33"/>
      <c r="Y662" s="33"/>
    </row>
    <row r="663" spans="6:25" ht="13.5" hidden="1" customHeight="1">
      <c r="F663" s="33"/>
      <c r="H663" s="33"/>
      <c r="I663" s="33"/>
      <c r="J663" s="33"/>
      <c r="K663" s="33"/>
      <c r="L663" s="33"/>
      <c r="M663" s="33"/>
      <c r="U663" s="33"/>
      <c r="W663" s="33"/>
      <c r="X663" s="33"/>
      <c r="Y663" s="33"/>
    </row>
    <row r="664" spans="6:25" ht="13.5" hidden="1" customHeight="1">
      <c r="F664" s="33"/>
      <c r="H664" s="33"/>
      <c r="I664" s="33"/>
      <c r="J664" s="33"/>
      <c r="K664" s="33"/>
      <c r="L664" s="33"/>
      <c r="M664" s="33"/>
      <c r="U664" s="33"/>
      <c r="W664" s="33"/>
      <c r="X664" s="33"/>
      <c r="Y664" s="33"/>
    </row>
    <row r="665" spans="6:25" ht="13.5" hidden="1" customHeight="1">
      <c r="F665" s="33"/>
      <c r="H665" s="33"/>
      <c r="I665" s="33"/>
      <c r="J665" s="33"/>
      <c r="K665" s="33"/>
      <c r="L665" s="33"/>
      <c r="M665" s="33"/>
      <c r="U665" s="33"/>
      <c r="W665" s="33"/>
      <c r="X665" s="33"/>
      <c r="Y665" s="33"/>
    </row>
    <row r="666" spans="6:25" ht="13.5" hidden="1" customHeight="1">
      <c r="F666" s="33"/>
      <c r="H666" s="33"/>
      <c r="I666" s="33"/>
      <c r="J666" s="33"/>
      <c r="K666" s="33"/>
      <c r="L666" s="33"/>
      <c r="M666" s="33"/>
      <c r="U666" s="33"/>
      <c r="W666" s="33"/>
      <c r="X666" s="33"/>
      <c r="Y666" s="33"/>
    </row>
    <row r="667" spans="6:25" ht="13.5" hidden="1" customHeight="1">
      <c r="F667" s="33"/>
      <c r="H667" s="33"/>
      <c r="I667" s="33"/>
      <c r="J667" s="33"/>
      <c r="K667" s="33"/>
      <c r="L667" s="33"/>
      <c r="M667" s="33"/>
      <c r="U667" s="33"/>
      <c r="W667" s="33"/>
      <c r="X667" s="33"/>
      <c r="Y667" s="33"/>
    </row>
    <row r="668" spans="6:25" ht="13.5" hidden="1" customHeight="1">
      <c r="F668" s="33"/>
      <c r="H668" s="33"/>
      <c r="I668" s="33"/>
      <c r="J668" s="33"/>
      <c r="K668" s="33"/>
      <c r="L668" s="33"/>
      <c r="M668" s="33"/>
      <c r="U668" s="33"/>
      <c r="W668" s="33"/>
      <c r="X668" s="33"/>
      <c r="Y668" s="33"/>
    </row>
    <row r="669" spans="6:25" ht="13.5" hidden="1" customHeight="1">
      <c r="F669" s="33"/>
      <c r="H669" s="33"/>
      <c r="I669" s="33"/>
      <c r="J669" s="33"/>
      <c r="K669" s="33"/>
      <c r="L669" s="33"/>
      <c r="M669" s="33"/>
      <c r="U669" s="33"/>
      <c r="W669" s="33"/>
      <c r="X669" s="33"/>
      <c r="Y669" s="33"/>
    </row>
    <row r="670" spans="6:25" ht="13.5" hidden="1" customHeight="1">
      <c r="F670" s="33"/>
      <c r="H670" s="33"/>
      <c r="I670" s="33"/>
      <c r="J670" s="33"/>
      <c r="K670" s="33"/>
      <c r="L670" s="33"/>
      <c r="M670" s="33"/>
      <c r="U670" s="33"/>
      <c r="W670" s="33"/>
      <c r="X670" s="33"/>
      <c r="Y670" s="33"/>
    </row>
    <row r="671" spans="6:25" ht="13.5" hidden="1" customHeight="1">
      <c r="F671" s="33"/>
      <c r="H671" s="33"/>
      <c r="I671" s="33"/>
      <c r="J671" s="33"/>
      <c r="K671" s="33"/>
      <c r="L671" s="33"/>
      <c r="M671" s="33"/>
      <c r="U671" s="33"/>
      <c r="W671" s="33"/>
      <c r="X671" s="33"/>
      <c r="Y671" s="33"/>
    </row>
    <row r="672" spans="6:25" ht="13.5" hidden="1" customHeight="1">
      <c r="F672" s="33"/>
      <c r="H672" s="33"/>
      <c r="I672" s="33"/>
      <c r="J672" s="33"/>
      <c r="K672" s="33"/>
      <c r="L672" s="33"/>
      <c r="M672" s="33"/>
      <c r="U672" s="33"/>
      <c r="W672" s="33"/>
      <c r="X672" s="33"/>
      <c r="Y672" s="33"/>
    </row>
    <row r="673" spans="6:25" ht="13.5" hidden="1" customHeight="1">
      <c r="F673" s="33"/>
      <c r="H673" s="33"/>
      <c r="I673" s="33"/>
      <c r="J673" s="33"/>
      <c r="K673" s="33"/>
      <c r="L673" s="33"/>
      <c r="M673" s="33"/>
      <c r="U673" s="33"/>
      <c r="W673" s="33"/>
      <c r="X673" s="33"/>
      <c r="Y673" s="33"/>
    </row>
    <row r="674" spans="6:25" ht="13.5" hidden="1" customHeight="1">
      <c r="F674" s="33"/>
      <c r="H674" s="33"/>
      <c r="I674" s="33"/>
      <c r="J674" s="33"/>
      <c r="K674" s="33"/>
      <c r="L674" s="33"/>
      <c r="M674" s="33"/>
      <c r="U674" s="33"/>
      <c r="W674" s="33"/>
      <c r="X674" s="33"/>
      <c r="Y674" s="33"/>
    </row>
    <row r="675" spans="6:25" ht="13.5" hidden="1" customHeight="1">
      <c r="F675" s="33"/>
      <c r="H675" s="33"/>
      <c r="I675" s="33"/>
      <c r="J675" s="33"/>
      <c r="K675" s="33"/>
      <c r="L675" s="33"/>
      <c r="M675" s="33"/>
      <c r="U675" s="33"/>
      <c r="W675" s="33"/>
      <c r="X675" s="33"/>
      <c r="Y675" s="33"/>
    </row>
    <row r="676" spans="6:25" ht="13.5" hidden="1" customHeight="1">
      <c r="F676" s="33"/>
      <c r="H676" s="33"/>
      <c r="I676" s="33"/>
      <c r="J676" s="33"/>
      <c r="K676" s="33"/>
      <c r="L676" s="33"/>
      <c r="M676" s="33"/>
      <c r="U676" s="33"/>
      <c r="W676" s="33"/>
      <c r="X676" s="33"/>
      <c r="Y676" s="33"/>
    </row>
    <row r="677" spans="6:25" ht="13.5" hidden="1" customHeight="1">
      <c r="F677" s="33"/>
      <c r="H677" s="33"/>
      <c r="I677" s="33"/>
      <c r="J677" s="33"/>
      <c r="K677" s="33"/>
      <c r="L677" s="33"/>
      <c r="M677" s="33"/>
      <c r="U677" s="33"/>
      <c r="W677" s="33"/>
      <c r="X677" s="33"/>
      <c r="Y677" s="33"/>
    </row>
    <row r="678" spans="6:25" ht="13.5" hidden="1" customHeight="1">
      <c r="F678" s="33"/>
      <c r="H678" s="33"/>
      <c r="I678" s="33"/>
      <c r="J678" s="33"/>
      <c r="K678" s="33"/>
      <c r="L678" s="33"/>
      <c r="M678" s="33"/>
      <c r="U678" s="33"/>
      <c r="W678" s="33"/>
      <c r="X678" s="33"/>
      <c r="Y678" s="33"/>
    </row>
    <row r="679" spans="6:25" ht="13.5" hidden="1" customHeight="1">
      <c r="F679" s="33"/>
      <c r="H679" s="33"/>
      <c r="I679" s="33"/>
      <c r="J679" s="33"/>
      <c r="K679" s="33"/>
      <c r="L679" s="33"/>
      <c r="M679" s="33"/>
      <c r="U679" s="33"/>
      <c r="W679" s="33"/>
      <c r="X679" s="33"/>
      <c r="Y679" s="33"/>
    </row>
    <row r="680" spans="6:25" ht="13.5" hidden="1" customHeight="1">
      <c r="F680" s="33"/>
      <c r="H680" s="33"/>
      <c r="I680" s="33"/>
      <c r="J680" s="33"/>
      <c r="K680" s="33"/>
      <c r="L680" s="33"/>
      <c r="M680" s="33"/>
      <c r="U680" s="33"/>
      <c r="W680" s="33"/>
      <c r="X680" s="33"/>
      <c r="Y680" s="33"/>
    </row>
    <row r="681" spans="6:25" ht="13.5" hidden="1" customHeight="1">
      <c r="F681" s="33"/>
      <c r="H681" s="33"/>
      <c r="I681" s="33"/>
      <c r="J681" s="33"/>
      <c r="K681" s="33"/>
      <c r="L681" s="33"/>
      <c r="M681" s="33"/>
      <c r="U681" s="33"/>
      <c r="W681" s="33"/>
      <c r="X681" s="33"/>
      <c r="Y681" s="33"/>
    </row>
    <row r="682" spans="6:25" ht="13.5" hidden="1" customHeight="1">
      <c r="F682" s="33"/>
      <c r="H682" s="33"/>
      <c r="I682" s="33"/>
      <c r="J682" s="33"/>
      <c r="K682" s="33"/>
      <c r="L682" s="33"/>
      <c r="M682" s="33"/>
      <c r="U682" s="33"/>
      <c r="W682" s="33"/>
      <c r="X682" s="33"/>
      <c r="Y682" s="33"/>
    </row>
    <row r="683" spans="6:25" ht="13.5" hidden="1" customHeight="1">
      <c r="F683" s="33"/>
      <c r="H683" s="33"/>
      <c r="I683" s="33"/>
      <c r="J683" s="33"/>
      <c r="K683" s="33"/>
      <c r="L683" s="33"/>
      <c r="M683" s="33"/>
      <c r="U683" s="33"/>
      <c r="W683" s="33"/>
      <c r="X683" s="33"/>
      <c r="Y683" s="33"/>
    </row>
    <row r="684" spans="6:25" ht="13.5" hidden="1" customHeight="1">
      <c r="F684" s="33"/>
      <c r="H684" s="33"/>
      <c r="I684" s="33"/>
      <c r="J684" s="33"/>
      <c r="K684" s="33"/>
      <c r="L684" s="33"/>
      <c r="M684" s="33"/>
      <c r="U684" s="33"/>
      <c r="W684" s="33"/>
      <c r="X684" s="33"/>
      <c r="Y684" s="33"/>
    </row>
    <row r="685" spans="6:25" ht="13.5" hidden="1" customHeight="1">
      <c r="F685" s="33"/>
      <c r="H685" s="33"/>
      <c r="I685" s="33"/>
      <c r="J685" s="33"/>
      <c r="K685" s="33"/>
      <c r="L685" s="33"/>
      <c r="M685" s="33"/>
      <c r="U685" s="33"/>
      <c r="W685" s="33"/>
      <c r="X685" s="33"/>
      <c r="Y685" s="33"/>
    </row>
    <row r="686" spans="6:25" ht="13.5" hidden="1" customHeight="1">
      <c r="F686" s="33"/>
      <c r="H686" s="33"/>
      <c r="I686" s="33"/>
      <c r="J686" s="33"/>
      <c r="K686" s="33"/>
      <c r="L686" s="33"/>
      <c r="M686" s="33"/>
      <c r="U686" s="33"/>
      <c r="W686" s="33"/>
      <c r="X686" s="33"/>
      <c r="Y686" s="33"/>
    </row>
    <row r="687" spans="6:25" ht="13.5" hidden="1" customHeight="1">
      <c r="F687" s="33"/>
      <c r="H687" s="33"/>
      <c r="I687" s="33"/>
      <c r="J687" s="33"/>
      <c r="K687" s="33"/>
      <c r="L687" s="33"/>
      <c r="M687" s="33"/>
      <c r="U687" s="33"/>
      <c r="W687" s="33"/>
      <c r="X687" s="33"/>
      <c r="Y687" s="33"/>
    </row>
    <row r="688" spans="6:25" ht="13.5" hidden="1" customHeight="1">
      <c r="F688" s="33"/>
      <c r="H688" s="33"/>
      <c r="I688" s="33"/>
      <c r="J688" s="33"/>
      <c r="K688" s="33"/>
      <c r="L688" s="33"/>
      <c r="M688" s="33"/>
      <c r="U688" s="33"/>
      <c r="W688" s="33"/>
      <c r="X688" s="33"/>
      <c r="Y688" s="33"/>
    </row>
    <row r="689" spans="6:25" ht="13.5" hidden="1" customHeight="1">
      <c r="F689" s="33"/>
      <c r="H689" s="33"/>
      <c r="I689" s="33"/>
      <c r="J689" s="33"/>
      <c r="K689" s="33"/>
      <c r="L689" s="33"/>
      <c r="M689" s="33"/>
      <c r="U689" s="33"/>
      <c r="W689" s="33"/>
      <c r="X689" s="33"/>
      <c r="Y689" s="33"/>
    </row>
    <row r="690" spans="6:25" ht="13.5" hidden="1" customHeight="1">
      <c r="F690" s="33"/>
      <c r="H690" s="33"/>
      <c r="I690" s="33"/>
      <c r="J690" s="33"/>
      <c r="K690" s="33"/>
      <c r="L690" s="33"/>
      <c r="M690" s="33"/>
      <c r="U690" s="33"/>
      <c r="W690" s="33"/>
      <c r="X690" s="33"/>
      <c r="Y690" s="33"/>
    </row>
    <row r="691" spans="6:25" ht="13.5" hidden="1" customHeight="1">
      <c r="F691" s="33"/>
      <c r="H691" s="33"/>
      <c r="I691" s="33"/>
      <c r="J691" s="33"/>
      <c r="K691" s="33"/>
      <c r="L691" s="33"/>
      <c r="M691" s="33"/>
      <c r="U691" s="33"/>
      <c r="W691" s="33"/>
      <c r="X691" s="33"/>
      <c r="Y691" s="33"/>
    </row>
    <row r="692" spans="6:25" ht="13.5" hidden="1" customHeight="1">
      <c r="F692" s="33"/>
      <c r="H692" s="33"/>
      <c r="I692" s="33"/>
      <c r="J692" s="33"/>
      <c r="K692" s="33"/>
      <c r="L692" s="33"/>
      <c r="M692" s="33"/>
      <c r="U692" s="33"/>
      <c r="W692" s="33"/>
      <c r="X692" s="33"/>
      <c r="Y692" s="33"/>
    </row>
    <row r="693" spans="6:25" ht="13.5" hidden="1" customHeight="1">
      <c r="F693" s="33"/>
      <c r="H693" s="33"/>
      <c r="I693" s="33"/>
      <c r="J693" s="33"/>
      <c r="K693" s="33"/>
      <c r="L693" s="33"/>
      <c r="M693" s="33"/>
      <c r="U693" s="33"/>
      <c r="W693" s="33"/>
      <c r="X693" s="33"/>
      <c r="Y693" s="33"/>
    </row>
    <row r="694" spans="6:25" ht="13.5" hidden="1" customHeight="1">
      <c r="F694" s="33"/>
      <c r="H694" s="33"/>
      <c r="I694" s="33"/>
      <c r="J694" s="33"/>
      <c r="K694" s="33"/>
      <c r="L694" s="33"/>
      <c r="M694" s="33"/>
      <c r="U694" s="33"/>
      <c r="W694" s="33"/>
      <c r="X694" s="33"/>
      <c r="Y694" s="33"/>
    </row>
    <row r="695" spans="6:25" ht="13.5" hidden="1" customHeight="1">
      <c r="F695" s="33"/>
      <c r="H695" s="33"/>
      <c r="I695" s="33"/>
      <c r="J695" s="33"/>
      <c r="K695" s="33"/>
      <c r="L695" s="33"/>
      <c r="M695" s="33"/>
      <c r="U695" s="33"/>
      <c r="W695" s="33"/>
      <c r="X695" s="33"/>
      <c r="Y695" s="33"/>
    </row>
    <row r="696" spans="6:25" ht="13.5" hidden="1" customHeight="1">
      <c r="F696" s="33"/>
      <c r="H696" s="33"/>
      <c r="I696" s="33"/>
      <c r="J696" s="33"/>
      <c r="K696" s="33"/>
      <c r="L696" s="33"/>
      <c r="M696" s="33"/>
      <c r="U696" s="33"/>
      <c r="W696" s="33"/>
      <c r="X696" s="33"/>
      <c r="Y696" s="33"/>
    </row>
    <row r="697" spans="6:25" ht="13.5" hidden="1" customHeight="1">
      <c r="F697" s="33"/>
      <c r="H697" s="33"/>
      <c r="I697" s="33"/>
      <c r="J697" s="33"/>
      <c r="K697" s="33"/>
      <c r="L697" s="33"/>
      <c r="M697" s="33"/>
      <c r="U697" s="33"/>
      <c r="W697" s="33"/>
      <c r="X697" s="33"/>
      <c r="Y697" s="33"/>
    </row>
    <row r="698" spans="6:25" ht="13.5" hidden="1" customHeight="1">
      <c r="F698" s="33"/>
      <c r="H698" s="33"/>
      <c r="I698" s="33"/>
      <c r="J698" s="33"/>
      <c r="K698" s="33"/>
      <c r="L698" s="33"/>
      <c r="M698" s="33"/>
      <c r="U698" s="33"/>
      <c r="W698" s="33"/>
      <c r="X698" s="33"/>
      <c r="Y698" s="33"/>
    </row>
    <row r="699" spans="6:25" ht="13.5" hidden="1" customHeight="1">
      <c r="F699" s="33"/>
      <c r="H699" s="33"/>
      <c r="I699" s="33"/>
      <c r="J699" s="33"/>
      <c r="K699" s="33"/>
      <c r="L699" s="33"/>
      <c r="M699" s="33"/>
      <c r="U699" s="33"/>
      <c r="W699" s="33"/>
      <c r="X699" s="33"/>
      <c r="Y699" s="33"/>
    </row>
    <row r="700" spans="6:25" ht="13.5" hidden="1" customHeight="1">
      <c r="F700" s="33"/>
      <c r="H700" s="33"/>
      <c r="I700" s="33"/>
      <c r="J700" s="33"/>
      <c r="K700" s="33"/>
      <c r="L700" s="33"/>
      <c r="M700" s="33"/>
      <c r="U700" s="33"/>
      <c r="W700" s="33"/>
      <c r="X700" s="33"/>
      <c r="Y700" s="33"/>
    </row>
    <row r="701" spans="6:25" ht="13.5" hidden="1" customHeight="1">
      <c r="F701" s="33"/>
      <c r="H701" s="33"/>
      <c r="I701" s="33"/>
      <c r="J701" s="33"/>
      <c r="K701" s="33"/>
      <c r="L701" s="33"/>
      <c r="M701" s="33"/>
      <c r="U701" s="33"/>
      <c r="W701" s="33"/>
      <c r="X701" s="33"/>
      <c r="Y701" s="33"/>
    </row>
    <row r="702" spans="6:25" ht="13.5" hidden="1" customHeight="1">
      <c r="F702" s="33"/>
      <c r="H702" s="33"/>
      <c r="I702" s="33"/>
      <c r="J702" s="33"/>
      <c r="K702" s="33"/>
      <c r="L702" s="33"/>
      <c r="M702" s="33"/>
      <c r="U702" s="33"/>
      <c r="W702" s="33"/>
      <c r="X702" s="33"/>
      <c r="Y702" s="33"/>
    </row>
    <row r="703" spans="6:25" ht="13.5" hidden="1" customHeight="1">
      <c r="F703" s="33"/>
      <c r="H703" s="33"/>
      <c r="I703" s="33"/>
      <c r="J703" s="33"/>
      <c r="K703" s="33"/>
      <c r="L703" s="33"/>
      <c r="M703" s="33"/>
      <c r="U703" s="33"/>
      <c r="W703" s="33"/>
      <c r="X703" s="33"/>
      <c r="Y703" s="33"/>
    </row>
    <row r="704" spans="6:25" ht="13.5" hidden="1" customHeight="1">
      <c r="F704" s="33"/>
      <c r="H704" s="33"/>
      <c r="I704" s="33"/>
      <c r="J704" s="33"/>
      <c r="K704" s="33"/>
      <c r="L704" s="33"/>
      <c r="M704" s="33"/>
      <c r="U704" s="33"/>
      <c r="W704" s="33"/>
      <c r="X704" s="33"/>
      <c r="Y704" s="33"/>
    </row>
    <row r="705" spans="6:25" ht="13.5" hidden="1" customHeight="1">
      <c r="F705" s="33"/>
      <c r="H705" s="33"/>
      <c r="I705" s="33"/>
      <c r="J705" s="33"/>
      <c r="K705" s="33"/>
      <c r="L705" s="33"/>
      <c r="M705" s="33"/>
      <c r="U705" s="33"/>
      <c r="W705" s="33"/>
      <c r="X705" s="33"/>
      <c r="Y705" s="33"/>
    </row>
    <row r="706" spans="6:25" ht="13.5" hidden="1" customHeight="1">
      <c r="F706" s="33"/>
      <c r="H706" s="33"/>
      <c r="I706" s="33"/>
      <c r="J706" s="33"/>
      <c r="K706" s="33"/>
      <c r="L706" s="33"/>
      <c r="M706" s="33"/>
      <c r="U706" s="33"/>
      <c r="W706" s="33"/>
      <c r="X706" s="33"/>
      <c r="Y706" s="33"/>
    </row>
    <row r="707" spans="6:25" ht="13.5" hidden="1" customHeight="1">
      <c r="F707" s="33"/>
      <c r="H707" s="33"/>
      <c r="I707" s="33"/>
      <c r="J707" s="33"/>
      <c r="K707" s="33"/>
      <c r="L707" s="33"/>
      <c r="M707" s="33"/>
      <c r="U707" s="33"/>
      <c r="W707" s="33"/>
      <c r="X707" s="33"/>
      <c r="Y707" s="33"/>
    </row>
    <row r="708" spans="6:25" ht="13.5" hidden="1" customHeight="1">
      <c r="F708" s="33"/>
      <c r="H708" s="33"/>
      <c r="I708" s="33"/>
      <c r="J708" s="33"/>
      <c r="K708" s="33"/>
      <c r="L708" s="33"/>
      <c r="M708" s="33"/>
      <c r="U708" s="33"/>
      <c r="W708" s="33"/>
      <c r="X708" s="33"/>
      <c r="Y708" s="33"/>
    </row>
    <row r="709" spans="6:25" ht="13.5" hidden="1" customHeight="1">
      <c r="F709" s="33"/>
      <c r="H709" s="33"/>
      <c r="I709" s="33"/>
      <c r="J709" s="33"/>
      <c r="K709" s="33"/>
      <c r="L709" s="33"/>
      <c r="M709" s="33"/>
      <c r="U709" s="33"/>
      <c r="W709" s="33"/>
      <c r="X709" s="33"/>
      <c r="Y709" s="33"/>
    </row>
    <row r="710" spans="6:25" ht="13.5" hidden="1" customHeight="1">
      <c r="F710" s="33"/>
      <c r="H710" s="33"/>
      <c r="I710" s="33"/>
      <c r="J710" s="33"/>
      <c r="K710" s="33"/>
      <c r="L710" s="33"/>
      <c r="M710" s="33"/>
      <c r="U710" s="33"/>
      <c r="W710" s="33"/>
      <c r="X710" s="33"/>
      <c r="Y710" s="33"/>
    </row>
    <row r="711" spans="6:25" ht="13.5" hidden="1" customHeight="1">
      <c r="F711" s="33"/>
      <c r="H711" s="33"/>
      <c r="I711" s="33"/>
      <c r="J711" s="33"/>
      <c r="K711" s="33"/>
      <c r="L711" s="33"/>
      <c r="M711" s="33"/>
      <c r="U711" s="33"/>
      <c r="W711" s="33"/>
      <c r="X711" s="33"/>
      <c r="Y711" s="33"/>
    </row>
    <row r="712" spans="6:25" ht="13.5" hidden="1" customHeight="1">
      <c r="F712" s="33"/>
      <c r="H712" s="33"/>
      <c r="I712" s="33"/>
      <c r="J712" s="33"/>
      <c r="K712" s="33"/>
      <c r="L712" s="33"/>
      <c r="M712" s="33"/>
      <c r="U712" s="33"/>
      <c r="W712" s="33"/>
      <c r="X712" s="33"/>
      <c r="Y712" s="33"/>
    </row>
    <row r="713" spans="6:25" ht="13.5" hidden="1" customHeight="1">
      <c r="F713" s="33"/>
      <c r="H713" s="33"/>
      <c r="I713" s="33"/>
      <c r="J713" s="33"/>
      <c r="K713" s="33"/>
      <c r="L713" s="33"/>
      <c r="M713" s="33"/>
      <c r="U713" s="33"/>
      <c r="W713" s="33"/>
      <c r="X713" s="33"/>
      <c r="Y713" s="33"/>
    </row>
    <row r="714" spans="6:25" ht="13.5" hidden="1" customHeight="1">
      <c r="F714" s="33"/>
      <c r="H714" s="33"/>
      <c r="I714" s="33"/>
      <c r="J714" s="33"/>
      <c r="K714" s="33"/>
      <c r="L714" s="33"/>
      <c r="M714" s="33"/>
      <c r="U714" s="33"/>
      <c r="W714" s="33"/>
      <c r="X714" s="33"/>
      <c r="Y714" s="33"/>
    </row>
    <row r="715" spans="6:25" ht="13.5" hidden="1" customHeight="1">
      <c r="F715" s="33"/>
      <c r="H715" s="33"/>
      <c r="I715" s="33"/>
      <c r="J715" s="33"/>
      <c r="K715" s="33"/>
      <c r="L715" s="33"/>
      <c r="M715" s="33"/>
      <c r="U715" s="33"/>
      <c r="W715" s="33"/>
      <c r="X715" s="33"/>
      <c r="Y715" s="33"/>
    </row>
    <row r="716" spans="6:25" ht="13.5" hidden="1" customHeight="1">
      <c r="F716" s="33"/>
      <c r="H716" s="33"/>
      <c r="I716" s="33"/>
      <c r="J716" s="33"/>
      <c r="K716" s="33"/>
      <c r="L716" s="33"/>
      <c r="M716" s="33"/>
      <c r="U716" s="33"/>
      <c r="W716" s="33"/>
      <c r="X716" s="33"/>
      <c r="Y716" s="33"/>
    </row>
    <row r="717" spans="6:25" ht="13.5" hidden="1" customHeight="1">
      <c r="F717" s="33"/>
      <c r="H717" s="33"/>
      <c r="I717" s="33"/>
      <c r="J717" s="33"/>
      <c r="K717" s="33"/>
      <c r="L717" s="33"/>
      <c r="M717" s="33"/>
      <c r="U717" s="33"/>
      <c r="W717" s="33"/>
      <c r="X717" s="33"/>
      <c r="Y717" s="33"/>
    </row>
    <row r="718" spans="6:25" ht="13.5" hidden="1" customHeight="1">
      <c r="F718" s="33"/>
      <c r="H718" s="33"/>
      <c r="I718" s="33"/>
      <c r="J718" s="33"/>
      <c r="K718" s="33"/>
      <c r="L718" s="33"/>
      <c r="M718" s="33"/>
      <c r="U718" s="33"/>
      <c r="W718" s="33"/>
      <c r="X718" s="33"/>
      <c r="Y718" s="33"/>
    </row>
    <row r="719" spans="6:25" ht="13.5" hidden="1" customHeight="1">
      <c r="F719" s="33"/>
      <c r="H719" s="33"/>
      <c r="I719" s="33"/>
      <c r="J719" s="33"/>
      <c r="K719" s="33"/>
      <c r="L719" s="33"/>
      <c r="M719" s="33"/>
      <c r="U719" s="33"/>
      <c r="W719" s="33"/>
      <c r="X719" s="33"/>
      <c r="Y719" s="33"/>
    </row>
    <row r="720" spans="6:25" ht="13.5" hidden="1" customHeight="1">
      <c r="F720" s="33"/>
      <c r="H720" s="33"/>
      <c r="I720" s="33"/>
      <c r="J720" s="33"/>
      <c r="K720" s="33"/>
      <c r="L720" s="33"/>
      <c r="M720" s="33"/>
      <c r="U720" s="33"/>
      <c r="W720" s="33"/>
      <c r="X720" s="33"/>
      <c r="Y720" s="33"/>
    </row>
    <row r="721" spans="6:25" ht="13.5" hidden="1" customHeight="1">
      <c r="F721" s="33"/>
      <c r="H721" s="33"/>
      <c r="I721" s="33"/>
      <c r="J721" s="33"/>
      <c r="K721" s="33"/>
      <c r="L721" s="33"/>
      <c r="M721" s="33"/>
      <c r="U721" s="33"/>
      <c r="W721" s="33"/>
      <c r="X721" s="33"/>
      <c r="Y721" s="33"/>
    </row>
    <row r="722" spans="6:25" ht="13.5" hidden="1" customHeight="1">
      <c r="F722" s="33"/>
      <c r="H722" s="33"/>
      <c r="I722" s="33"/>
      <c r="J722" s="33"/>
      <c r="K722" s="33"/>
      <c r="L722" s="33"/>
      <c r="M722" s="33"/>
      <c r="U722" s="33"/>
      <c r="W722" s="33"/>
      <c r="X722" s="33"/>
      <c r="Y722" s="33"/>
    </row>
    <row r="723" spans="6:25" ht="13.5" hidden="1" customHeight="1">
      <c r="F723" s="33"/>
      <c r="H723" s="33"/>
      <c r="I723" s="33"/>
      <c r="J723" s="33"/>
      <c r="K723" s="33"/>
      <c r="L723" s="33"/>
      <c r="M723" s="33"/>
      <c r="U723" s="33"/>
      <c r="W723" s="33"/>
      <c r="X723" s="33"/>
      <c r="Y723" s="33"/>
    </row>
    <row r="724" spans="6:25" ht="13.5" hidden="1" customHeight="1">
      <c r="F724" s="33"/>
      <c r="H724" s="33"/>
      <c r="I724" s="33"/>
      <c r="J724" s="33"/>
      <c r="K724" s="33"/>
      <c r="L724" s="33"/>
      <c r="M724" s="33"/>
      <c r="U724" s="33"/>
      <c r="W724" s="33"/>
      <c r="X724" s="33"/>
      <c r="Y724" s="33"/>
    </row>
    <row r="725" spans="6:25" ht="13.5" hidden="1" customHeight="1">
      <c r="F725" s="33"/>
      <c r="H725" s="33"/>
      <c r="I725" s="33"/>
      <c r="J725" s="33"/>
      <c r="K725" s="33"/>
      <c r="L725" s="33"/>
      <c r="M725" s="33"/>
      <c r="U725" s="33"/>
      <c r="W725" s="33"/>
      <c r="X725" s="33"/>
      <c r="Y725" s="33"/>
    </row>
    <row r="726" spans="6:25" ht="13.5" hidden="1" customHeight="1">
      <c r="F726" s="33"/>
      <c r="H726" s="33"/>
      <c r="I726" s="33"/>
      <c r="J726" s="33"/>
      <c r="K726" s="33"/>
      <c r="L726" s="33"/>
      <c r="M726" s="33"/>
      <c r="U726" s="33"/>
      <c r="W726" s="33"/>
      <c r="X726" s="33"/>
      <c r="Y726" s="33"/>
    </row>
    <row r="727" spans="6:25" ht="13.5" hidden="1" customHeight="1">
      <c r="F727" s="33"/>
      <c r="H727" s="33"/>
      <c r="I727" s="33"/>
      <c r="J727" s="33"/>
      <c r="K727" s="33"/>
      <c r="L727" s="33"/>
      <c r="M727" s="33"/>
      <c r="U727" s="33"/>
      <c r="W727" s="33"/>
      <c r="X727" s="33"/>
      <c r="Y727" s="33"/>
    </row>
    <row r="728" spans="6:25" ht="13.5" hidden="1" customHeight="1">
      <c r="F728" s="33"/>
      <c r="H728" s="33"/>
      <c r="I728" s="33"/>
      <c r="J728" s="33"/>
      <c r="K728" s="33"/>
      <c r="L728" s="33"/>
      <c r="M728" s="33"/>
      <c r="U728" s="33"/>
      <c r="W728" s="33"/>
      <c r="X728" s="33"/>
      <c r="Y728" s="33"/>
    </row>
    <row r="729" spans="6:25" ht="13.5" hidden="1" customHeight="1">
      <c r="F729" s="33"/>
      <c r="H729" s="33"/>
      <c r="I729" s="33"/>
      <c r="J729" s="33"/>
      <c r="K729" s="33"/>
      <c r="L729" s="33"/>
      <c r="M729" s="33"/>
      <c r="U729" s="33"/>
      <c r="W729" s="33"/>
      <c r="X729" s="33"/>
      <c r="Y729" s="33"/>
    </row>
    <row r="730" spans="6:25" ht="13.5" hidden="1" customHeight="1">
      <c r="F730" s="33"/>
      <c r="H730" s="33"/>
      <c r="I730" s="33"/>
      <c r="J730" s="33"/>
      <c r="K730" s="33"/>
      <c r="L730" s="33"/>
      <c r="M730" s="33"/>
      <c r="U730" s="33"/>
      <c r="W730" s="33"/>
      <c r="X730" s="33"/>
      <c r="Y730" s="33"/>
    </row>
    <row r="731" spans="6:25" ht="13.5" hidden="1" customHeight="1">
      <c r="F731" s="33"/>
      <c r="H731" s="33"/>
      <c r="I731" s="33"/>
      <c r="J731" s="33"/>
      <c r="K731" s="33"/>
      <c r="L731" s="33"/>
      <c r="M731" s="33"/>
      <c r="U731" s="33"/>
      <c r="W731" s="33"/>
      <c r="X731" s="33"/>
      <c r="Y731" s="33"/>
    </row>
    <row r="732" spans="6:25" ht="13.5" hidden="1" customHeight="1">
      <c r="F732" s="33"/>
      <c r="H732" s="33"/>
      <c r="I732" s="33"/>
      <c r="J732" s="33"/>
      <c r="K732" s="33"/>
      <c r="L732" s="33"/>
      <c r="M732" s="33"/>
      <c r="U732" s="33"/>
      <c r="W732" s="33"/>
      <c r="X732" s="33"/>
      <c r="Y732" s="33"/>
    </row>
    <row r="733" spans="6:25" ht="13.5" hidden="1" customHeight="1">
      <c r="F733" s="33"/>
      <c r="H733" s="33"/>
      <c r="I733" s="33"/>
      <c r="J733" s="33"/>
      <c r="K733" s="33"/>
      <c r="L733" s="33"/>
      <c r="M733" s="33"/>
      <c r="U733" s="33"/>
      <c r="W733" s="33"/>
      <c r="X733" s="33"/>
      <c r="Y733" s="33"/>
    </row>
    <row r="734" spans="6:25" ht="13.5" hidden="1" customHeight="1">
      <c r="F734" s="33"/>
      <c r="H734" s="33"/>
      <c r="I734" s="33"/>
      <c r="J734" s="33"/>
      <c r="K734" s="33"/>
      <c r="L734" s="33"/>
      <c r="M734" s="33"/>
      <c r="U734" s="33"/>
      <c r="W734" s="33"/>
      <c r="X734" s="33"/>
      <c r="Y734" s="33"/>
    </row>
    <row r="735" spans="6:25" ht="13.5" hidden="1" customHeight="1">
      <c r="F735" s="33"/>
      <c r="H735" s="33"/>
      <c r="I735" s="33"/>
      <c r="J735" s="33"/>
      <c r="K735" s="33"/>
      <c r="L735" s="33"/>
      <c r="M735" s="33"/>
      <c r="U735" s="33"/>
      <c r="W735" s="33"/>
      <c r="X735" s="33"/>
      <c r="Y735" s="33"/>
    </row>
    <row r="736" spans="6:25" ht="13.5" hidden="1" customHeight="1">
      <c r="F736" s="33"/>
      <c r="H736" s="33"/>
      <c r="I736" s="33"/>
      <c r="J736" s="33"/>
      <c r="K736" s="33"/>
      <c r="L736" s="33"/>
      <c r="M736" s="33"/>
      <c r="U736" s="33"/>
      <c r="W736" s="33"/>
      <c r="X736" s="33"/>
      <c r="Y736" s="33"/>
    </row>
    <row r="737" spans="6:25" ht="13.5" hidden="1" customHeight="1">
      <c r="F737" s="33"/>
      <c r="H737" s="33"/>
      <c r="I737" s="33"/>
      <c r="J737" s="33"/>
      <c r="K737" s="33"/>
      <c r="L737" s="33"/>
      <c r="M737" s="33"/>
      <c r="U737" s="33"/>
      <c r="W737" s="33"/>
      <c r="X737" s="33"/>
      <c r="Y737" s="33"/>
    </row>
    <row r="738" spans="6:25" ht="13.5" hidden="1" customHeight="1">
      <c r="F738" s="33"/>
      <c r="H738" s="33"/>
      <c r="I738" s="33"/>
      <c r="J738" s="33"/>
      <c r="K738" s="33"/>
      <c r="L738" s="33"/>
      <c r="M738" s="33"/>
      <c r="U738" s="33"/>
      <c r="W738" s="33"/>
      <c r="X738" s="33"/>
      <c r="Y738" s="33"/>
    </row>
    <row r="739" spans="6:25" ht="13.5" hidden="1" customHeight="1">
      <c r="F739" s="33"/>
      <c r="H739" s="33"/>
      <c r="I739" s="33"/>
      <c r="J739" s="33"/>
      <c r="K739" s="33"/>
      <c r="L739" s="33"/>
      <c r="M739" s="33"/>
      <c r="U739" s="33"/>
      <c r="W739" s="33"/>
      <c r="X739" s="33"/>
      <c r="Y739" s="33"/>
    </row>
    <row r="740" spans="6:25" ht="13.5" hidden="1" customHeight="1">
      <c r="F740" s="33"/>
      <c r="H740" s="33"/>
      <c r="I740" s="33"/>
      <c r="J740" s="33"/>
      <c r="K740" s="33"/>
      <c r="L740" s="33"/>
      <c r="M740" s="33"/>
      <c r="U740" s="33"/>
      <c r="W740" s="33"/>
      <c r="X740" s="33"/>
      <c r="Y740" s="33"/>
    </row>
    <row r="741" spans="6:25" ht="13.5" hidden="1" customHeight="1">
      <c r="F741" s="33"/>
      <c r="H741" s="33"/>
      <c r="I741" s="33"/>
      <c r="J741" s="33"/>
      <c r="K741" s="33"/>
      <c r="L741" s="33"/>
      <c r="M741" s="33"/>
      <c r="U741" s="33"/>
      <c r="W741" s="33"/>
      <c r="X741" s="33"/>
      <c r="Y741" s="33"/>
    </row>
    <row r="742" spans="6:25" ht="13.5" hidden="1" customHeight="1">
      <c r="F742" s="33"/>
      <c r="H742" s="33"/>
      <c r="I742" s="33"/>
      <c r="J742" s="33"/>
      <c r="K742" s="33"/>
      <c r="L742" s="33"/>
      <c r="M742" s="33"/>
      <c r="U742" s="33"/>
      <c r="W742" s="33"/>
      <c r="X742" s="33"/>
      <c r="Y742" s="33"/>
    </row>
    <row r="743" spans="6:25" ht="13.5" hidden="1" customHeight="1">
      <c r="F743" s="33"/>
      <c r="H743" s="33"/>
      <c r="I743" s="33"/>
      <c r="J743" s="33"/>
      <c r="K743" s="33"/>
      <c r="L743" s="33"/>
      <c r="M743" s="33"/>
      <c r="U743" s="33"/>
      <c r="W743" s="33"/>
      <c r="X743" s="33"/>
      <c r="Y743" s="33"/>
    </row>
    <row r="744" spans="6:25" ht="13.5" hidden="1" customHeight="1">
      <c r="F744" s="33"/>
      <c r="H744" s="33"/>
      <c r="I744" s="33"/>
      <c r="J744" s="33"/>
      <c r="K744" s="33"/>
      <c r="L744" s="33"/>
      <c r="M744" s="33"/>
      <c r="U744" s="33"/>
      <c r="W744" s="33"/>
      <c r="X744" s="33"/>
      <c r="Y744" s="33"/>
    </row>
    <row r="745" spans="6:25" ht="13.5" hidden="1" customHeight="1">
      <c r="F745" s="33"/>
      <c r="H745" s="33"/>
      <c r="I745" s="33"/>
      <c r="J745" s="33"/>
      <c r="K745" s="33"/>
      <c r="L745" s="33"/>
      <c r="M745" s="33"/>
      <c r="U745" s="33"/>
      <c r="W745" s="33"/>
      <c r="X745" s="33"/>
      <c r="Y745" s="33"/>
    </row>
    <row r="746" spans="6:25" ht="13.5" hidden="1" customHeight="1">
      <c r="F746" s="33"/>
      <c r="H746" s="33"/>
      <c r="I746" s="33"/>
      <c r="J746" s="33"/>
      <c r="K746" s="33"/>
      <c r="L746" s="33"/>
      <c r="M746" s="33"/>
      <c r="U746" s="33"/>
      <c r="W746" s="33"/>
      <c r="X746" s="33"/>
      <c r="Y746" s="33"/>
    </row>
    <row r="747" spans="6:25" ht="13.5" hidden="1" customHeight="1">
      <c r="F747" s="33"/>
      <c r="H747" s="33"/>
      <c r="I747" s="33"/>
      <c r="J747" s="33"/>
      <c r="K747" s="33"/>
      <c r="L747" s="33"/>
      <c r="M747" s="33"/>
      <c r="U747" s="33"/>
      <c r="W747" s="33"/>
      <c r="X747" s="33"/>
      <c r="Y747" s="33"/>
    </row>
    <row r="748" spans="6:25" ht="13.5" hidden="1" customHeight="1">
      <c r="F748" s="33"/>
      <c r="H748" s="33"/>
      <c r="I748" s="33"/>
      <c r="J748" s="33"/>
      <c r="K748" s="33"/>
      <c r="L748" s="33"/>
      <c r="M748" s="33"/>
      <c r="U748" s="33"/>
      <c r="W748" s="33"/>
      <c r="X748" s="33"/>
      <c r="Y748" s="33"/>
    </row>
    <row r="749" spans="6:25" ht="13.5" hidden="1" customHeight="1">
      <c r="F749" s="33"/>
      <c r="H749" s="33"/>
      <c r="I749" s="33"/>
      <c r="J749" s="33"/>
      <c r="K749" s="33"/>
      <c r="L749" s="33"/>
      <c r="M749" s="33"/>
      <c r="U749" s="33"/>
      <c r="W749" s="33"/>
      <c r="X749" s="33"/>
      <c r="Y749" s="33"/>
    </row>
    <row r="750" spans="6:25" ht="13.5" hidden="1" customHeight="1">
      <c r="F750" s="33"/>
      <c r="H750" s="33"/>
      <c r="I750" s="33"/>
      <c r="J750" s="33"/>
      <c r="K750" s="33"/>
      <c r="L750" s="33"/>
      <c r="M750" s="33"/>
      <c r="U750" s="33"/>
      <c r="W750" s="33"/>
      <c r="X750" s="33"/>
      <c r="Y750" s="33"/>
    </row>
    <row r="751" spans="6:25" ht="13.5" hidden="1" customHeight="1">
      <c r="F751" s="33"/>
      <c r="H751" s="33"/>
      <c r="I751" s="33"/>
      <c r="J751" s="33"/>
      <c r="K751" s="33"/>
      <c r="L751" s="33"/>
      <c r="M751" s="33"/>
      <c r="U751" s="33"/>
      <c r="W751" s="33"/>
      <c r="X751" s="33"/>
      <c r="Y751" s="33"/>
    </row>
    <row r="752" spans="6:25" ht="13.5" hidden="1" customHeight="1">
      <c r="F752" s="33"/>
      <c r="H752" s="33"/>
      <c r="I752" s="33"/>
      <c r="J752" s="33"/>
      <c r="K752" s="33"/>
      <c r="L752" s="33"/>
      <c r="M752" s="33"/>
      <c r="U752" s="33"/>
      <c r="W752" s="33"/>
      <c r="X752" s="33"/>
      <c r="Y752" s="33"/>
    </row>
    <row r="753" spans="6:25" ht="13.5" hidden="1" customHeight="1">
      <c r="F753" s="33"/>
      <c r="H753" s="33"/>
      <c r="I753" s="33"/>
      <c r="J753" s="33"/>
      <c r="K753" s="33"/>
      <c r="L753" s="33"/>
      <c r="M753" s="33"/>
      <c r="U753" s="33"/>
      <c r="W753" s="33"/>
      <c r="X753" s="33"/>
      <c r="Y753" s="33"/>
    </row>
    <row r="754" spans="6:25" ht="13.5" hidden="1" customHeight="1">
      <c r="F754" s="33"/>
      <c r="H754" s="33"/>
      <c r="I754" s="33"/>
      <c r="J754" s="33"/>
      <c r="K754" s="33"/>
      <c r="L754" s="33"/>
      <c r="M754" s="33"/>
      <c r="U754" s="33"/>
      <c r="W754" s="33"/>
      <c r="X754" s="33"/>
      <c r="Y754" s="33"/>
    </row>
    <row r="755" spans="6:25" ht="13.5" hidden="1" customHeight="1">
      <c r="F755" s="33"/>
      <c r="H755" s="33"/>
      <c r="I755" s="33"/>
      <c r="J755" s="33"/>
      <c r="K755" s="33"/>
      <c r="L755" s="33"/>
      <c r="M755" s="33"/>
      <c r="U755" s="33"/>
      <c r="W755" s="33"/>
      <c r="X755" s="33"/>
      <c r="Y755" s="33"/>
    </row>
    <row r="756" spans="6:25" ht="13.5" hidden="1" customHeight="1">
      <c r="F756" s="33"/>
      <c r="H756" s="33"/>
      <c r="I756" s="33"/>
      <c r="J756" s="33"/>
      <c r="K756" s="33"/>
      <c r="L756" s="33"/>
      <c r="M756" s="33"/>
      <c r="U756" s="33"/>
      <c r="W756" s="33"/>
      <c r="X756" s="33"/>
      <c r="Y756" s="33"/>
    </row>
    <row r="757" spans="6:25" ht="13.5" hidden="1" customHeight="1">
      <c r="F757" s="33"/>
      <c r="H757" s="33"/>
      <c r="I757" s="33"/>
      <c r="J757" s="33"/>
      <c r="K757" s="33"/>
      <c r="L757" s="33"/>
      <c r="M757" s="33"/>
      <c r="U757" s="33"/>
      <c r="W757" s="33"/>
      <c r="X757" s="33"/>
      <c r="Y757" s="33"/>
    </row>
    <row r="758" spans="6:25" ht="13.5" hidden="1" customHeight="1">
      <c r="F758" s="33"/>
      <c r="H758" s="33"/>
      <c r="I758" s="33"/>
      <c r="J758" s="33"/>
      <c r="K758" s="33"/>
      <c r="L758" s="33"/>
      <c r="M758" s="33"/>
      <c r="U758" s="33"/>
      <c r="W758" s="33"/>
      <c r="X758" s="33"/>
      <c r="Y758" s="33"/>
    </row>
    <row r="759" spans="6:25" ht="13.5" hidden="1" customHeight="1">
      <c r="F759" s="33"/>
      <c r="H759" s="33"/>
      <c r="I759" s="33"/>
      <c r="J759" s="33"/>
      <c r="K759" s="33"/>
      <c r="L759" s="33"/>
      <c r="M759" s="33"/>
      <c r="U759" s="33"/>
      <c r="W759" s="33"/>
      <c r="X759" s="33"/>
      <c r="Y759" s="33"/>
    </row>
    <row r="760" spans="6:25" ht="13.5" hidden="1" customHeight="1">
      <c r="F760" s="33"/>
      <c r="H760" s="33"/>
      <c r="I760" s="33"/>
      <c r="J760" s="33"/>
      <c r="K760" s="33"/>
      <c r="L760" s="33"/>
      <c r="M760" s="33"/>
      <c r="U760" s="33"/>
      <c r="W760" s="33"/>
      <c r="X760" s="33"/>
      <c r="Y760" s="33"/>
    </row>
    <row r="761" spans="6:25" ht="13.5" hidden="1" customHeight="1">
      <c r="F761" s="33"/>
      <c r="H761" s="33"/>
      <c r="I761" s="33"/>
      <c r="J761" s="33"/>
      <c r="K761" s="33"/>
      <c r="L761" s="33"/>
      <c r="M761" s="33"/>
      <c r="U761" s="33"/>
      <c r="W761" s="33"/>
      <c r="X761" s="33"/>
      <c r="Y761" s="33"/>
    </row>
    <row r="762" spans="6:25" ht="13.5" hidden="1" customHeight="1">
      <c r="F762" s="33"/>
      <c r="H762" s="33"/>
      <c r="I762" s="33"/>
      <c r="J762" s="33"/>
      <c r="K762" s="33"/>
      <c r="L762" s="33"/>
      <c r="M762" s="33"/>
      <c r="U762" s="33"/>
      <c r="W762" s="33"/>
      <c r="X762" s="33"/>
      <c r="Y762" s="33"/>
    </row>
    <row r="763" spans="6:25" ht="13.5" hidden="1" customHeight="1">
      <c r="F763" s="33"/>
      <c r="H763" s="33"/>
      <c r="I763" s="33"/>
      <c r="J763" s="33"/>
      <c r="K763" s="33"/>
      <c r="L763" s="33"/>
      <c r="M763" s="33"/>
      <c r="U763" s="33"/>
      <c r="W763" s="33"/>
      <c r="X763" s="33"/>
      <c r="Y763" s="33"/>
    </row>
    <row r="764" spans="6:25" ht="13.5" hidden="1" customHeight="1">
      <c r="F764" s="33"/>
      <c r="H764" s="33"/>
      <c r="I764" s="33"/>
      <c r="J764" s="33"/>
      <c r="K764" s="33"/>
      <c r="L764" s="33"/>
      <c r="M764" s="33"/>
      <c r="U764" s="33"/>
      <c r="W764" s="33"/>
      <c r="X764" s="33"/>
      <c r="Y764" s="33"/>
    </row>
    <row r="765" spans="6:25" ht="13.5" hidden="1" customHeight="1">
      <c r="F765" s="33"/>
      <c r="H765" s="33"/>
      <c r="I765" s="33"/>
      <c r="J765" s="33"/>
      <c r="K765" s="33"/>
      <c r="L765" s="33"/>
      <c r="M765" s="33"/>
      <c r="U765" s="33"/>
      <c r="W765" s="33"/>
      <c r="X765" s="33"/>
      <c r="Y765" s="33"/>
    </row>
    <row r="766" spans="6:25" ht="13.5" hidden="1" customHeight="1">
      <c r="F766" s="33"/>
      <c r="H766" s="33"/>
      <c r="I766" s="33"/>
      <c r="J766" s="33"/>
      <c r="K766" s="33"/>
      <c r="L766" s="33"/>
      <c r="M766" s="33"/>
      <c r="U766" s="33"/>
      <c r="W766" s="33"/>
      <c r="X766" s="33"/>
      <c r="Y766" s="33"/>
    </row>
    <row r="767" spans="6:25" ht="13.5" hidden="1" customHeight="1">
      <c r="F767" s="33"/>
      <c r="H767" s="33"/>
      <c r="I767" s="33"/>
      <c r="J767" s="33"/>
      <c r="K767" s="33"/>
      <c r="L767" s="33"/>
      <c r="M767" s="33"/>
      <c r="U767" s="33"/>
      <c r="W767" s="33"/>
      <c r="X767" s="33"/>
      <c r="Y767" s="33"/>
    </row>
    <row r="768" spans="6:25" ht="13.5" hidden="1" customHeight="1">
      <c r="F768" s="33"/>
      <c r="H768" s="33"/>
      <c r="I768" s="33"/>
      <c r="J768" s="33"/>
      <c r="K768" s="33"/>
      <c r="L768" s="33"/>
      <c r="M768" s="33"/>
      <c r="U768" s="33"/>
      <c r="W768" s="33"/>
      <c r="X768" s="33"/>
      <c r="Y768" s="33"/>
    </row>
    <row r="769" spans="6:25" ht="13.5" hidden="1" customHeight="1">
      <c r="F769" s="33"/>
      <c r="H769" s="33"/>
      <c r="I769" s="33"/>
      <c r="J769" s="33"/>
      <c r="K769" s="33"/>
      <c r="L769" s="33"/>
      <c r="M769" s="33"/>
      <c r="U769" s="33"/>
      <c r="W769" s="33"/>
      <c r="X769" s="33"/>
      <c r="Y769" s="33"/>
    </row>
    <row r="770" spans="6:25" ht="13.5" hidden="1" customHeight="1">
      <c r="F770" s="33"/>
      <c r="H770" s="33"/>
      <c r="I770" s="33"/>
      <c r="J770" s="33"/>
      <c r="K770" s="33"/>
      <c r="L770" s="33"/>
      <c r="M770" s="33"/>
      <c r="U770" s="33"/>
      <c r="W770" s="33"/>
      <c r="X770" s="33"/>
      <c r="Y770" s="33"/>
    </row>
    <row r="771" spans="6:25" ht="13.5" hidden="1" customHeight="1">
      <c r="F771" s="33"/>
      <c r="H771" s="33"/>
      <c r="I771" s="33"/>
      <c r="J771" s="33"/>
      <c r="K771" s="33"/>
      <c r="L771" s="33"/>
      <c r="M771" s="33"/>
      <c r="U771" s="33"/>
      <c r="W771" s="33"/>
      <c r="X771" s="33"/>
      <c r="Y771" s="33"/>
    </row>
    <row r="772" spans="6:25" ht="13.5" hidden="1" customHeight="1">
      <c r="F772" s="33"/>
      <c r="H772" s="33"/>
      <c r="I772" s="33"/>
      <c r="J772" s="33"/>
      <c r="K772" s="33"/>
      <c r="L772" s="33"/>
      <c r="M772" s="33"/>
      <c r="U772" s="33"/>
      <c r="W772" s="33"/>
      <c r="X772" s="33"/>
      <c r="Y772" s="33"/>
    </row>
    <row r="773" spans="6:25" ht="13.5" hidden="1" customHeight="1">
      <c r="F773" s="33"/>
      <c r="H773" s="33"/>
      <c r="I773" s="33"/>
      <c r="J773" s="33"/>
      <c r="K773" s="33"/>
      <c r="L773" s="33"/>
      <c r="M773" s="33"/>
      <c r="U773" s="33"/>
      <c r="W773" s="33"/>
      <c r="X773" s="33"/>
      <c r="Y773" s="33"/>
    </row>
    <row r="774" spans="6:25" ht="13.5" hidden="1" customHeight="1">
      <c r="F774" s="33"/>
      <c r="H774" s="33"/>
      <c r="I774" s="33"/>
      <c r="J774" s="33"/>
      <c r="K774" s="33"/>
      <c r="L774" s="33"/>
      <c r="M774" s="33"/>
      <c r="U774" s="33"/>
      <c r="W774" s="33"/>
      <c r="X774" s="33"/>
      <c r="Y774" s="33"/>
    </row>
    <row r="775" spans="6:25" ht="13.5" hidden="1" customHeight="1">
      <c r="F775" s="33"/>
      <c r="H775" s="33"/>
      <c r="I775" s="33"/>
      <c r="J775" s="33"/>
      <c r="K775" s="33"/>
      <c r="L775" s="33"/>
      <c r="M775" s="33"/>
      <c r="U775" s="33"/>
      <c r="W775" s="33"/>
      <c r="X775" s="33"/>
      <c r="Y775" s="33"/>
    </row>
    <row r="776" spans="6:25" ht="13.5" hidden="1" customHeight="1">
      <c r="F776" s="33"/>
      <c r="H776" s="33"/>
      <c r="I776" s="33"/>
      <c r="J776" s="33"/>
      <c r="K776" s="33"/>
      <c r="L776" s="33"/>
      <c r="M776" s="33"/>
      <c r="U776" s="33"/>
      <c r="W776" s="33"/>
      <c r="X776" s="33"/>
      <c r="Y776" s="33"/>
    </row>
    <row r="777" spans="6:25" ht="13.5" hidden="1" customHeight="1">
      <c r="F777" s="33"/>
      <c r="H777" s="33"/>
      <c r="I777" s="33"/>
      <c r="J777" s="33"/>
      <c r="K777" s="33"/>
      <c r="L777" s="33"/>
      <c r="M777" s="33"/>
      <c r="U777" s="33"/>
      <c r="W777" s="33"/>
      <c r="X777" s="33"/>
      <c r="Y777" s="33"/>
    </row>
    <row r="778" spans="6:25" ht="13.5" hidden="1" customHeight="1">
      <c r="F778" s="33"/>
      <c r="H778" s="33"/>
      <c r="I778" s="33"/>
      <c r="J778" s="33"/>
      <c r="K778" s="33"/>
      <c r="L778" s="33"/>
      <c r="M778" s="33"/>
      <c r="U778" s="33"/>
      <c r="W778" s="33"/>
      <c r="X778" s="33"/>
      <c r="Y778" s="33"/>
    </row>
    <row r="779" spans="6:25" ht="13.5" hidden="1" customHeight="1">
      <c r="F779" s="33"/>
      <c r="H779" s="33"/>
      <c r="I779" s="33"/>
      <c r="J779" s="33"/>
      <c r="K779" s="33"/>
      <c r="L779" s="33"/>
      <c r="M779" s="33"/>
      <c r="U779" s="33"/>
      <c r="W779" s="33"/>
      <c r="X779" s="33"/>
      <c r="Y779" s="33"/>
    </row>
    <row r="780" spans="6:25" ht="13.5" hidden="1" customHeight="1">
      <c r="F780" s="33"/>
      <c r="H780" s="33"/>
      <c r="I780" s="33"/>
      <c r="J780" s="33"/>
      <c r="K780" s="33"/>
      <c r="L780" s="33"/>
      <c r="M780" s="33"/>
      <c r="U780" s="33"/>
      <c r="W780" s="33"/>
      <c r="X780" s="33"/>
      <c r="Y780" s="33"/>
    </row>
    <row r="781" spans="6:25" ht="13.5" hidden="1" customHeight="1">
      <c r="F781" s="33"/>
      <c r="H781" s="33"/>
      <c r="I781" s="33"/>
      <c r="J781" s="33"/>
      <c r="K781" s="33"/>
      <c r="L781" s="33"/>
      <c r="M781" s="33"/>
      <c r="U781" s="33"/>
      <c r="W781" s="33"/>
      <c r="X781" s="33"/>
      <c r="Y781" s="33"/>
    </row>
    <row r="782" spans="6:25" ht="13.5" hidden="1" customHeight="1">
      <c r="F782" s="33"/>
      <c r="H782" s="33"/>
      <c r="I782" s="33"/>
      <c r="J782" s="33"/>
      <c r="K782" s="33"/>
      <c r="L782" s="33"/>
      <c r="M782" s="33"/>
      <c r="U782" s="33"/>
      <c r="W782" s="33"/>
      <c r="X782" s="33"/>
      <c r="Y782" s="33"/>
    </row>
    <row r="783" spans="6:25" ht="13.5" hidden="1" customHeight="1">
      <c r="F783" s="33"/>
      <c r="H783" s="33"/>
      <c r="I783" s="33"/>
      <c r="J783" s="33"/>
      <c r="K783" s="33"/>
      <c r="L783" s="33"/>
      <c r="M783" s="33"/>
      <c r="U783" s="33"/>
      <c r="W783" s="33"/>
      <c r="X783" s="33"/>
      <c r="Y783" s="33"/>
    </row>
    <row r="784" spans="6:25" ht="13.5" hidden="1" customHeight="1">
      <c r="F784" s="33"/>
      <c r="H784" s="33"/>
      <c r="I784" s="33"/>
      <c r="J784" s="33"/>
      <c r="K784" s="33"/>
      <c r="L784" s="33"/>
      <c r="M784" s="33"/>
      <c r="U784" s="33"/>
      <c r="W784" s="33"/>
      <c r="X784" s="33"/>
      <c r="Y784" s="33"/>
    </row>
    <row r="785" spans="6:25" ht="13.5" hidden="1" customHeight="1">
      <c r="F785" s="33"/>
      <c r="H785" s="33"/>
      <c r="I785" s="33"/>
      <c r="J785" s="33"/>
      <c r="K785" s="33"/>
      <c r="L785" s="33"/>
      <c r="M785" s="33"/>
      <c r="U785" s="33"/>
      <c r="W785" s="33"/>
      <c r="X785" s="33"/>
      <c r="Y785" s="33"/>
    </row>
    <row r="786" spans="6:25" ht="13.5" hidden="1" customHeight="1">
      <c r="F786" s="33"/>
      <c r="H786" s="33"/>
      <c r="I786" s="33"/>
      <c r="J786" s="33"/>
      <c r="K786" s="33"/>
      <c r="L786" s="33"/>
      <c r="M786" s="33"/>
      <c r="U786" s="33"/>
      <c r="W786" s="33"/>
      <c r="X786" s="33"/>
      <c r="Y786" s="33"/>
    </row>
    <row r="787" spans="6:25" ht="13.5" hidden="1" customHeight="1">
      <c r="F787" s="33"/>
      <c r="H787" s="33"/>
      <c r="I787" s="33"/>
      <c r="J787" s="33"/>
      <c r="K787" s="33"/>
      <c r="L787" s="33"/>
      <c r="M787" s="33"/>
      <c r="U787" s="33"/>
      <c r="W787" s="33"/>
      <c r="X787" s="33"/>
      <c r="Y787" s="33"/>
    </row>
    <row r="788" spans="6:25" ht="13.5" hidden="1" customHeight="1">
      <c r="F788" s="33"/>
      <c r="H788" s="33"/>
      <c r="I788" s="33"/>
      <c r="J788" s="33"/>
      <c r="K788" s="33"/>
      <c r="L788" s="33"/>
      <c r="M788" s="33"/>
      <c r="U788" s="33"/>
      <c r="W788" s="33"/>
      <c r="X788" s="33"/>
      <c r="Y788" s="33"/>
    </row>
    <row r="789" spans="6:25" ht="13.5" hidden="1" customHeight="1">
      <c r="F789" s="33"/>
      <c r="H789" s="33"/>
      <c r="I789" s="33"/>
      <c r="J789" s="33"/>
      <c r="K789" s="33"/>
      <c r="L789" s="33"/>
      <c r="M789" s="33"/>
      <c r="U789" s="33"/>
      <c r="W789" s="33"/>
      <c r="X789" s="33"/>
      <c r="Y789" s="33"/>
    </row>
    <row r="790" spans="6:25" ht="13.5" hidden="1" customHeight="1">
      <c r="F790" s="33"/>
      <c r="H790" s="33"/>
      <c r="I790" s="33"/>
      <c r="J790" s="33"/>
      <c r="K790" s="33"/>
      <c r="L790" s="33"/>
      <c r="M790" s="33"/>
      <c r="U790" s="33"/>
      <c r="W790" s="33"/>
      <c r="X790" s="33"/>
      <c r="Y790" s="33"/>
    </row>
    <row r="791" spans="6:25" ht="13.5" hidden="1" customHeight="1">
      <c r="F791" s="33"/>
      <c r="H791" s="33"/>
      <c r="I791" s="33"/>
      <c r="J791" s="33"/>
      <c r="K791" s="33"/>
      <c r="L791" s="33"/>
      <c r="M791" s="33"/>
      <c r="U791" s="33"/>
      <c r="W791" s="33"/>
      <c r="X791" s="33"/>
      <c r="Y791" s="33"/>
    </row>
    <row r="792" spans="6:25" ht="30" customHeight="1"/>
    <row r="793" spans="6:25" ht="30" customHeight="1"/>
    <row r="794" spans="6:25" ht="30" customHeight="1"/>
    <row r="795" spans="6:25" ht="30" customHeight="1"/>
    <row r="796" spans="6:25" ht="30" customHeight="1"/>
    <row r="797" spans="6:25" ht="30" customHeight="1"/>
    <row r="798" spans="6:25" ht="30" customHeight="1"/>
    <row r="799" spans="6:25" ht="30" customHeight="1"/>
    <row r="800" spans="6:25" ht="30" customHeight="1"/>
    <row r="801" ht="30" hidden="1" customHeight="1"/>
  </sheetData>
  <sheetProtection algorithmName="SHA-512" hashValue="w7yq32PDfQdK5miMTT8Y/2rwvR5HF9yBpQtlHAfiI3XAJunZD4mpvusBJmH/NlTHhoOB8++EI7z9T0GXOeCmnQ==" saltValue="5YL88ikBz6AMC7kVDpx8UQ==" spinCount="100000" sheet="1" objects="1" scenarios="1" selectLockedCells="1"/>
  <mergeCells count="1193">
    <mergeCell ref="D8:AA8"/>
    <mergeCell ref="E9:AA9"/>
    <mergeCell ref="F10:AA10"/>
    <mergeCell ref="G11:AA11"/>
    <mergeCell ref="F12:AA12"/>
    <mergeCell ref="F13:AA13"/>
    <mergeCell ref="K2:V2"/>
    <mergeCell ref="W2:AB2"/>
    <mergeCell ref="E4:AB4"/>
    <mergeCell ref="E5:AB5"/>
    <mergeCell ref="E6:AB6"/>
    <mergeCell ref="E7:AB7"/>
    <mergeCell ref="D23:I23"/>
    <mergeCell ref="J23:AB23"/>
    <mergeCell ref="D24:G25"/>
    <mergeCell ref="H24:I25"/>
    <mergeCell ref="J24:K25"/>
    <mergeCell ref="L24:N25"/>
    <mergeCell ref="O24:R24"/>
    <mergeCell ref="S24:S25"/>
    <mergeCell ref="T24:T25"/>
    <mergeCell ref="U24:X24"/>
    <mergeCell ref="D20:I20"/>
    <mergeCell ref="J20:AA20"/>
    <mergeCell ref="D21:I21"/>
    <mergeCell ref="J21:AB21"/>
    <mergeCell ref="D22:I22"/>
    <mergeCell ref="J22:AA22"/>
    <mergeCell ref="F14:AA14"/>
    <mergeCell ref="E15:Y15"/>
    <mergeCell ref="E16:AB16"/>
    <mergeCell ref="E17:AB17"/>
    <mergeCell ref="D18:AB18"/>
    <mergeCell ref="D19:I19"/>
    <mergeCell ref="J19:AA19"/>
    <mergeCell ref="D35:H35"/>
    <mergeCell ref="D36:H36"/>
    <mergeCell ref="D37:H37"/>
    <mergeCell ref="I37:J37"/>
    <mergeCell ref="K37:N37"/>
    <mergeCell ref="P37:S37"/>
    <mergeCell ref="E28:AB28"/>
    <mergeCell ref="E29:AB29"/>
    <mergeCell ref="D30:AB30"/>
    <mergeCell ref="D32:AB32"/>
    <mergeCell ref="D33:AB33"/>
    <mergeCell ref="D34:H34"/>
    <mergeCell ref="U34:V34"/>
    <mergeCell ref="W34:Y34"/>
    <mergeCell ref="Z34:AB34"/>
    <mergeCell ref="Y24:Z25"/>
    <mergeCell ref="AA24:AB25"/>
    <mergeCell ref="O25:R25"/>
    <mergeCell ref="U25:X25"/>
    <mergeCell ref="D26:AB26"/>
    <mergeCell ref="D27:P27"/>
    <mergeCell ref="D40:H40"/>
    <mergeCell ref="I40:K40"/>
    <mergeCell ref="M40:N40"/>
    <mergeCell ref="P40:AB40"/>
    <mergeCell ref="D41:H42"/>
    <mergeCell ref="I41:L41"/>
    <mergeCell ref="O41:AB41"/>
    <mergeCell ref="I42:AB42"/>
    <mergeCell ref="W38:Y38"/>
    <mergeCell ref="Z38:AB38"/>
    <mergeCell ref="D39:H39"/>
    <mergeCell ref="I39:K39"/>
    <mergeCell ref="M39:N39"/>
    <mergeCell ref="P39:AB39"/>
    <mergeCell ref="T37:U37"/>
    <mergeCell ref="D38:H38"/>
    <mergeCell ref="I38:M38"/>
    <mergeCell ref="N38:O38"/>
    <mergeCell ref="P38:Q38"/>
    <mergeCell ref="R38:S38"/>
    <mergeCell ref="D48:H48"/>
    <mergeCell ref="D49:H49"/>
    <mergeCell ref="U49:AB49"/>
    <mergeCell ref="D51:AB51"/>
    <mergeCell ref="D52:E52"/>
    <mergeCell ref="F52:AB52"/>
    <mergeCell ref="D45:H46"/>
    <mergeCell ref="I45:O45"/>
    <mergeCell ref="P45:AB45"/>
    <mergeCell ref="I46:O47"/>
    <mergeCell ref="P46:AB47"/>
    <mergeCell ref="D47:H47"/>
    <mergeCell ref="D43:H43"/>
    <mergeCell ref="I43:N44"/>
    <mergeCell ref="O43:O44"/>
    <mergeCell ref="P43:T43"/>
    <mergeCell ref="U43:Z44"/>
    <mergeCell ref="AA43:AB44"/>
    <mergeCell ref="D44:H44"/>
    <mergeCell ref="P44:T44"/>
    <mergeCell ref="D60:AA60"/>
    <mergeCell ref="D61:AA61"/>
    <mergeCell ref="D63:AA63"/>
    <mergeCell ref="E65:V65"/>
    <mergeCell ref="W65:AC65"/>
    <mergeCell ref="E66:AB66"/>
    <mergeCell ref="D56:E56"/>
    <mergeCell ref="F56:AB56"/>
    <mergeCell ref="D57:E57"/>
    <mergeCell ref="F57:AB57"/>
    <mergeCell ref="D58:E58"/>
    <mergeCell ref="F58:AB58"/>
    <mergeCell ref="D53:E53"/>
    <mergeCell ref="F53:AB53"/>
    <mergeCell ref="D54:E54"/>
    <mergeCell ref="F54:AB54"/>
    <mergeCell ref="D55:E55"/>
    <mergeCell ref="F55:AB55"/>
    <mergeCell ref="D75:D76"/>
    <mergeCell ref="E75:S76"/>
    <mergeCell ref="T75:V75"/>
    <mergeCell ref="W75:W76"/>
    <mergeCell ref="X75:AA76"/>
    <mergeCell ref="AB75:AB76"/>
    <mergeCell ref="T76:V76"/>
    <mergeCell ref="D72:AB72"/>
    <mergeCell ref="D73:D74"/>
    <mergeCell ref="E73:S74"/>
    <mergeCell ref="T73:V73"/>
    <mergeCell ref="W73:W74"/>
    <mergeCell ref="X73:AA74"/>
    <mergeCell ref="AB73:AB74"/>
    <mergeCell ref="T74:V74"/>
    <mergeCell ref="E67:AB67"/>
    <mergeCell ref="E68:AB68"/>
    <mergeCell ref="E69:AB69"/>
    <mergeCell ref="E70:AB70"/>
    <mergeCell ref="D71:S71"/>
    <mergeCell ref="T71:W71"/>
    <mergeCell ref="X71:AB71"/>
    <mergeCell ref="D83:D84"/>
    <mergeCell ref="E83:S84"/>
    <mergeCell ref="T83:V83"/>
    <mergeCell ref="W83:W84"/>
    <mergeCell ref="X83:AA84"/>
    <mergeCell ref="AB83:AB84"/>
    <mergeCell ref="T84:V84"/>
    <mergeCell ref="D80:AB80"/>
    <mergeCell ref="D81:D82"/>
    <mergeCell ref="E81:S82"/>
    <mergeCell ref="T81:V81"/>
    <mergeCell ref="W81:W82"/>
    <mergeCell ref="X81:AA82"/>
    <mergeCell ref="AB81:AB82"/>
    <mergeCell ref="T82:V82"/>
    <mergeCell ref="D77:AB77"/>
    <mergeCell ref="D78:D79"/>
    <mergeCell ref="E78:S79"/>
    <mergeCell ref="T78:V78"/>
    <mergeCell ref="W78:W79"/>
    <mergeCell ref="X78:AA79"/>
    <mergeCell ref="AB78:AB79"/>
    <mergeCell ref="T79:V79"/>
    <mergeCell ref="T93:V93"/>
    <mergeCell ref="D94:AB94"/>
    <mergeCell ref="D95:D96"/>
    <mergeCell ref="E95:S96"/>
    <mergeCell ref="T95:V95"/>
    <mergeCell ref="W95:W96"/>
    <mergeCell ref="X95:AA96"/>
    <mergeCell ref="AB95:AB96"/>
    <mergeCell ref="T96:V96"/>
    <mergeCell ref="K89:AB89"/>
    <mergeCell ref="K90:AB90"/>
    <mergeCell ref="E91:K91"/>
    <mergeCell ref="L91:AB91"/>
    <mergeCell ref="D92:D93"/>
    <mergeCell ref="E92:S93"/>
    <mergeCell ref="T92:V92"/>
    <mergeCell ref="W92:W93"/>
    <mergeCell ref="X92:AA93"/>
    <mergeCell ref="AB92:AB93"/>
    <mergeCell ref="D85:D91"/>
    <mergeCell ref="E85:S86"/>
    <mergeCell ref="T85:V85"/>
    <mergeCell ref="W85:W86"/>
    <mergeCell ref="X85:AA86"/>
    <mergeCell ref="AB85:AB86"/>
    <mergeCell ref="T86:V86"/>
    <mergeCell ref="E87:I90"/>
    <mergeCell ref="K87:AB87"/>
    <mergeCell ref="K88:AB88"/>
    <mergeCell ref="D101:AB101"/>
    <mergeCell ref="D102:D103"/>
    <mergeCell ref="E102:S103"/>
    <mergeCell ref="T102:V102"/>
    <mergeCell ref="W102:W103"/>
    <mergeCell ref="X102:AA103"/>
    <mergeCell ref="AB102:AB103"/>
    <mergeCell ref="T103:V103"/>
    <mergeCell ref="D99:D100"/>
    <mergeCell ref="E99:S100"/>
    <mergeCell ref="T99:V99"/>
    <mergeCell ref="W99:W100"/>
    <mergeCell ref="X99:AA100"/>
    <mergeCell ref="AB99:AB100"/>
    <mergeCell ref="T100:V100"/>
    <mergeCell ref="D97:D98"/>
    <mergeCell ref="E97:S98"/>
    <mergeCell ref="T97:V97"/>
    <mergeCell ref="W97:W98"/>
    <mergeCell ref="X97:AA98"/>
    <mergeCell ref="AB97:AB98"/>
    <mergeCell ref="T98:V98"/>
    <mergeCell ref="D106:AB106"/>
    <mergeCell ref="D107:D114"/>
    <mergeCell ref="E107:S108"/>
    <mergeCell ref="T107:V107"/>
    <mergeCell ref="W107:W108"/>
    <mergeCell ref="X107:AA108"/>
    <mergeCell ref="AB107:AB108"/>
    <mergeCell ref="T108:V108"/>
    <mergeCell ref="E109:I113"/>
    <mergeCell ref="K109:AB109"/>
    <mergeCell ref="D104:D105"/>
    <mergeCell ref="E104:S105"/>
    <mergeCell ref="T104:V104"/>
    <mergeCell ref="W104:W105"/>
    <mergeCell ref="X104:AA105"/>
    <mergeCell ref="AB104:AB105"/>
    <mergeCell ref="T105:V105"/>
    <mergeCell ref="T116:V116"/>
    <mergeCell ref="D117:D118"/>
    <mergeCell ref="E117:S118"/>
    <mergeCell ref="T117:V117"/>
    <mergeCell ref="W117:W118"/>
    <mergeCell ref="X117:AA118"/>
    <mergeCell ref="K112:AB112"/>
    <mergeCell ref="K113:AB113"/>
    <mergeCell ref="E114:K114"/>
    <mergeCell ref="L114:AB114"/>
    <mergeCell ref="D115:D116"/>
    <mergeCell ref="E115:S116"/>
    <mergeCell ref="T115:V115"/>
    <mergeCell ref="W115:W116"/>
    <mergeCell ref="X115:AA116"/>
    <mergeCell ref="AB115:AB116"/>
    <mergeCell ref="J110:J111"/>
    <mergeCell ref="K110:S111"/>
    <mergeCell ref="T110:V110"/>
    <mergeCell ref="W110:W111"/>
    <mergeCell ref="X110:AB111"/>
    <mergeCell ref="T111:V111"/>
    <mergeCell ref="D124:D125"/>
    <mergeCell ref="E124:S125"/>
    <mergeCell ref="T124:V124"/>
    <mergeCell ref="W124:W125"/>
    <mergeCell ref="X124:AA125"/>
    <mergeCell ref="AB124:AB125"/>
    <mergeCell ref="T125:V125"/>
    <mergeCell ref="D122:D123"/>
    <mergeCell ref="E122:S123"/>
    <mergeCell ref="T122:V122"/>
    <mergeCell ref="W122:W123"/>
    <mergeCell ref="X122:AA123"/>
    <mergeCell ref="AB122:AB123"/>
    <mergeCell ref="T123:V123"/>
    <mergeCell ref="AB117:AB118"/>
    <mergeCell ref="T118:V118"/>
    <mergeCell ref="D119:AB119"/>
    <mergeCell ref="D120:D121"/>
    <mergeCell ref="E120:S121"/>
    <mergeCell ref="T120:V120"/>
    <mergeCell ref="W120:W121"/>
    <mergeCell ref="X120:AA121"/>
    <mergeCell ref="AB120:AB121"/>
    <mergeCell ref="T121:V121"/>
    <mergeCell ref="D131:AB131"/>
    <mergeCell ref="D132:D133"/>
    <mergeCell ref="E132:S133"/>
    <mergeCell ref="T132:V132"/>
    <mergeCell ref="W132:W133"/>
    <mergeCell ref="X132:AA133"/>
    <mergeCell ref="AB132:AB133"/>
    <mergeCell ref="T133:V133"/>
    <mergeCell ref="D128:D130"/>
    <mergeCell ref="E128:S129"/>
    <mergeCell ref="T128:V128"/>
    <mergeCell ref="W128:W129"/>
    <mergeCell ref="X128:AA129"/>
    <mergeCell ref="AB128:AB129"/>
    <mergeCell ref="T129:V129"/>
    <mergeCell ref="I130:AB130"/>
    <mergeCell ref="D126:D127"/>
    <mergeCell ref="E126:S127"/>
    <mergeCell ref="T126:V126"/>
    <mergeCell ref="W126:W127"/>
    <mergeCell ref="X126:AA127"/>
    <mergeCell ref="AB126:AB127"/>
    <mergeCell ref="T127:V127"/>
    <mergeCell ref="D145:AB145"/>
    <mergeCell ref="E146:W146"/>
    <mergeCell ref="X146:AB146"/>
    <mergeCell ref="D147:D153"/>
    <mergeCell ref="E147:W147"/>
    <mergeCell ref="X147:AB147"/>
    <mergeCell ref="E148:E149"/>
    <mergeCell ref="F148:S149"/>
    <mergeCell ref="T148:W148"/>
    <mergeCell ref="X148:AA149"/>
    <mergeCell ref="D134:AB134"/>
    <mergeCell ref="D135:AB135"/>
    <mergeCell ref="D138:AA138"/>
    <mergeCell ref="E140:V140"/>
    <mergeCell ref="W140:AC140"/>
    <mergeCell ref="D144:W144"/>
    <mergeCell ref="X144:AB144"/>
    <mergeCell ref="D154:D156"/>
    <mergeCell ref="F154:W154"/>
    <mergeCell ref="X154:AA154"/>
    <mergeCell ref="F155:W155"/>
    <mergeCell ref="X155:AA155"/>
    <mergeCell ref="F156:W156"/>
    <mergeCell ref="X156:AA156"/>
    <mergeCell ref="E152:E153"/>
    <mergeCell ref="F152:S153"/>
    <mergeCell ref="T152:W152"/>
    <mergeCell ref="X152:AA153"/>
    <mergeCell ref="AB152:AB153"/>
    <mergeCell ref="T153:U153"/>
    <mergeCell ref="V153:W153"/>
    <mergeCell ref="AB148:AB149"/>
    <mergeCell ref="T149:U149"/>
    <mergeCell ref="V149:W149"/>
    <mergeCell ref="F150:W150"/>
    <mergeCell ref="X150:AA150"/>
    <mergeCell ref="F151:W151"/>
    <mergeCell ref="X151:AA151"/>
    <mergeCell ref="E165:W165"/>
    <mergeCell ref="X165:AB165"/>
    <mergeCell ref="E166:W166"/>
    <mergeCell ref="X166:AA166"/>
    <mergeCell ref="E167:W167"/>
    <mergeCell ref="X167:AA167"/>
    <mergeCell ref="E161:W161"/>
    <mergeCell ref="X161:AA161"/>
    <mergeCell ref="E162:W162"/>
    <mergeCell ref="X162:AA162"/>
    <mergeCell ref="D163:AB163"/>
    <mergeCell ref="E164:W164"/>
    <mergeCell ref="X164:AB164"/>
    <mergeCell ref="D157:AB157"/>
    <mergeCell ref="E158:W158"/>
    <mergeCell ref="X158:AB158"/>
    <mergeCell ref="E159:W159"/>
    <mergeCell ref="X159:AB159"/>
    <mergeCell ref="E160:W160"/>
    <mergeCell ref="X160:AA160"/>
    <mergeCell ref="D175:AB175"/>
    <mergeCell ref="D176:AB176"/>
    <mergeCell ref="D178:AA178"/>
    <mergeCell ref="D183:S184"/>
    <mergeCell ref="T183:W184"/>
    <mergeCell ref="X183:AB183"/>
    <mergeCell ref="X184:AB184"/>
    <mergeCell ref="E172:W172"/>
    <mergeCell ref="X172:AA172"/>
    <mergeCell ref="E173:W173"/>
    <mergeCell ref="X173:AA173"/>
    <mergeCell ref="E174:W174"/>
    <mergeCell ref="X174:AA174"/>
    <mergeCell ref="E168:W168"/>
    <mergeCell ref="X168:AA168"/>
    <mergeCell ref="D169:AB169"/>
    <mergeCell ref="E170:W170"/>
    <mergeCell ref="X170:AB170"/>
    <mergeCell ref="E171:W171"/>
    <mergeCell ref="X171:AB171"/>
    <mergeCell ref="AB188:AB189"/>
    <mergeCell ref="X189:AA189"/>
    <mergeCell ref="D190:D193"/>
    <mergeCell ref="E190:S193"/>
    <mergeCell ref="T190:V190"/>
    <mergeCell ref="W190:W193"/>
    <mergeCell ref="X190:AA190"/>
    <mergeCell ref="AB190:AB191"/>
    <mergeCell ref="T191:V193"/>
    <mergeCell ref="X191:AA191"/>
    <mergeCell ref="D185:AB185"/>
    <mergeCell ref="D186:D189"/>
    <mergeCell ref="E186:S189"/>
    <mergeCell ref="T186:V186"/>
    <mergeCell ref="W186:W189"/>
    <mergeCell ref="X186:AA186"/>
    <mergeCell ref="AB186:AB187"/>
    <mergeCell ref="T187:V189"/>
    <mergeCell ref="X187:AA187"/>
    <mergeCell ref="X188:AA188"/>
    <mergeCell ref="AB199:AB200"/>
    <mergeCell ref="T200:V202"/>
    <mergeCell ref="X200:AA200"/>
    <mergeCell ref="X201:AA201"/>
    <mergeCell ref="AB201:AB202"/>
    <mergeCell ref="X202:AA202"/>
    <mergeCell ref="T196:V198"/>
    <mergeCell ref="X196:AA196"/>
    <mergeCell ref="X197:AA197"/>
    <mergeCell ref="AB197:AB198"/>
    <mergeCell ref="X198:AA198"/>
    <mergeCell ref="D199:D202"/>
    <mergeCell ref="E199:S202"/>
    <mergeCell ref="T199:V199"/>
    <mergeCell ref="W199:W202"/>
    <mergeCell ref="X199:AA199"/>
    <mergeCell ref="X192:AA192"/>
    <mergeCell ref="AB192:AB193"/>
    <mergeCell ref="X193:AA193"/>
    <mergeCell ref="D194:AB194"/>
    <mergeCell ref="D195:D198"/>
    <mergeCell ref="E195:S198"/>
    <mergeCell ref="T195:V195"/>
    <mergeCell ref="W195:W198"/>
    <mergeCell ref="X195:AA195"/>
    <mergeCell ref="AB195:AB196"/>
    <mergeCell ref="D211:AB211"/>
    <mergeCell ref="D212:D215"/>
    <mergeCell ref="E212:S215"/>
    <mergeCell ref="T212:V212"/>
    <mergeCell ref="W212:W215"/>
    <mergeCell ref="X212:AA212"/>
    <mergeCell ref="AB212:AB213"/>
    <mergeCell ref="T213:V215"/>
    <mergeCell ref="X213:AA213"/>
    <mergeCell ref="X214:AA214"/>
    <mergeCell ref="AB207:AB208"/>
    <mergeCell ref="T208:V210"/>
    <mergeCell ref="X208:AA208"/>
    <mergeCell ref="X209:AA209"/>
    <mergeCell ref="AB209:AB210"/>
    <mergeCell ref="X210:AA210"/>
    <mergeCell ref="X206:AA206"/>
    <mergeCell ref="D207:D210"/>
    <mergeCell ref="E207:S210"/>
    <mergeCell ref="T207:V207"/>
    <mergeCell ref="W207:W210"/>
    <mergeCell ref="X207:AA207"/>
    <mergeCell ref="D203:D206"/>
    <mergeCell ref="E203:S206"/>
    <mergeCell ref="T203:V203"/>
    <mergeCell ref="W203:W206"/>
    <mergeCell ref="X203:AA203"/>
    <mergeCell ref="AB203:AB204"/>
    <mergeCell ref="T204:V206"/>
    <mergeCell ref="X204:AA204"/>
    <mergeCell ref="X205:AA205"/>
    <mergeCell ref="AB205:AB206"/>
    <mergeCell ref="D218:D219"/>
    <mergeCell ref="E218:S219"/>
    <mergeCell ref="T218:V218"/>
    <mergeCell ref="W218:W219"/>
    <mergeCell ref="X218:AA218"/>
    <mergeCell ref="AB218:AB219"/>
    <mergeCell ref="T219:V219"/>
    <mergeCell ref="X219:AA219"/>
    <mergeCell ref="AB214:AB215"/>
    <mergeCell ref="X215:AA215"/>
    <mergeCell ref="D216:D217"/>
    <mergeCell ref="E216:S217"/>
    <mergeCell ref="T216:V216"/>
    <mergeCell ref="W216:W217"/>
    <mergeCell ref="X216:AA216"/>
    <mergeCell ref="AB216:AB217"/>
    <mergeCell ref="T217:V217"/>
    <mergeCell ref="X217:AA217"/>
    <mergeCell ref="D224:D225"/>
    <mergeCell ref="E224:S225"/>
    <mergeCell ref="T224:V224"/>
    <mergeCell ref="W224:W225"/>
    <mergeCell ref="X224:AA224"/>
    <mergeCell ref="AB224:AB225"/>
    <mergeCell ref="T225:V225"/>
    <mergeCell ref="X225:AA225"/>
    <mergeCell ref="D222:D223"/>
    <mergeCell ref="E222:S223"/>
    <mergeCell ref="T222:V222"/>
    <mergeCell ref="W222:W223"/>
    <mergeCell ref="X222:AA222"/>
    <mergeCell ref="AB222:AB223"/>
    <mergeCell ref="T223:V223"/>
    <mergeCell ref="X223:AA223"/>
    <mergeCell ref="D220:D221"/>
    <mergeCell ref="E220:S221"/>
    <mergeCell ref="T220:V220"/>
    <mergeCell ref="W220:W221"/>
    <mergeCell ref="X220:AA220"/>
    <mergeCell ref="AB220:AB221"/>
    <mergeCell ref="T221:V221"/>
    <mergeCell ref="X221:AA221"/>
    <mergeCell ref="D237:AB237"/>
    <mergeCell ref="D238:D249"/>
    <mergeCell ref="E238:L249"/>
    <mergeCell ref="M238:S239"/>
    <mergeCell ref="T238:W238"/>
    <mergeCell ref="X238:AA239"/>
    <mergeCell ref="AB238:AB239"/>
    <mergeCell ref="T239:V239"/>
    <mergeCell ref="M240:S241"/>
    <mergeCell ref="T240:W240"/>
    <mergeCell ref="D226:AB226"/>
    <mergeCell ref="D227:AB227"/>
    <mergeCell ref="D230:AA230"/>
    <mergeCell ref="E232:V232"/>
    <mergeCell ref="W232:AC232"/>
    <mergeCell ref="D236:R236"/>
    <mergeCell ref="S236:W236"/>
    <mergeCell ref="X236:AB236"/>
    <mergeCell ref="M244:S245"/>
    <mergeCell ref="T244:W244"/>
    <mergeCell ref="X244:AA245"/>
    <mergeCell ref="AB244:AB245"/>
    <mergeCell ref="T245:V245"/>
    <mergeCell ref="M246:S247"/>
    <mergeCell ref="T246:W247"/>
    <mergeCell ref="X246:AA247"/>
    <mergeCell ref="AB246:AB247"/>
    <mergeCell ref="X240:AA241"/>
    <mergeCell ref="AB240:AB241"/>
    <mergeCell ref="T241:V241"/>
    <mergeCell ref="M242:S243"/>
    <mergeCell ref="T242:W242"/>
    <mergeCell ref="X242:AA243"/>
    <mergeCell ref="AB242:AB243"/>
    <mergeCell ref="T243:V243"/>
    <mergeCell ref="T253:U253"/>
    <mergeCell ref="V253:W253"/>
    <mergeCell ref="X253:AB253"/>
    <mergeCell ref="X254:AA254"/>
    <mergeCell ref="X255:AA255"/>
    <mergeCell ref="M256:S257"/>
    <mergeCell ref="T256:W256"/>
    <mergeCell ref="X256:AA257"/>
    <mergeCell ref="AB256:AB257"/>
    <mergeCell ref="T257:V257"/>
    <mergeCell ref="M248:AB248"/>
    <mergeCell ref="M249:AB249"/>
    <mergeCell ref="D250:D263"/>
    <mergeCell ref="E250:L263"/>
    <mergeCell ref="M250:S251"/>
    <mergeCell ref="T250:AB250"/>
    <mergeCell ref="T251:V251"/>
    <mergeCell ref="W251:AB251"/>
    <mergeCell ref="M252:AB252"/>
    <mergeCell ref="M253:S255"/>
    <mergeCell ref="X269:AA270"/>
    <mergeCell ref="M262:AB262"/>
    <mergeCell ref="M263:AB263"/>
    <mergeCell ref="D264:D265"/>
    <mergeCell ref="E264:S265"/>
    <mergeCell ref="T264:W264"/>
    <mergeCell ref="X264:AA265"/>
    <mergeCell ref="AB264:AB265"/>
    <mergeCell ref="T265:V265"/>
    <mergeCell ref="M258:S259"/>
    <mergeCell ref="T258:W258"/>
    <mergeCell ref="X258:AA259"/>
    <mergeCell ref="AB258:AB259"/>
    <mergeCell ref="T259:V259"/>
    <mergeCell ref="M260:S261"/>
    <mergeCell ref="T260:W261"/>
    <mergeCell ref="X260:AA261"/>
    <mergeCell ref="AB260:AB261"/>
    <mergeCell ref="D278:AB278"/>
    <mergeCell ref="D279:D295"/>
    <mergeCell ref="E279:L295"/>
    <mergeCell ref="M279:S280"/>
    <mergeCell ref="T279:AB279"/>
    <mergeCell ref="T280:V280"/>
    <mergeCell ref="W280:AB280"/>
    <mergeCell ref="M281:AB281"/>
    <mergeCell ref="M282:S283"/>
    <mergeCell ref="T282:U282"/>
    <mergeCell ref="M273:S273"/>
    <mergeCell ref="T273:W273"/>
    <mergeCell ref="X273:AA273"/>
    <mergeCell ref="M274:AB274"/>
    <mergeCell ref="M275:AB275"/>
    <mergeCell ref="O276:AA276"/>
    <mergeCell ref="AB269:AB270"/>
    <mergeCell ref="T270:V270"/>
    <mergeCell ref="M271:S272"/>
    <mergeCell ref="T271:W271"/>
    <mergeCell ref="X271:AA272"/>
    <mergeCell ref="AB271:AB272"/>
    <mergeCell ref="T272:V272"/>
    <mergeCell ref="D266:D275"/>
    <mergeCell ref="E266:L275"/>
    <mergeCell ref="M266:S267"/>
    <mergeCell ref="T266:AB266"/>
    <mergeCell ref="T267:V267"/>
    <mergeCell ref="W267:AB267"/>
    <mergeCell ref="M268:AB268"/>
    <mergeCell ref="M269:S270"/>
    <mergeCell ref="T269:W269"/>
    <mergeCell ref="T289:V290"/>
    <mergeCell ref="M291:S293"/>
    <mergeCell ref="T291:W293"/>
    <mergeCell ref="X291:AA293"/>
    <mergeCell ref="AB291:AB293"/>
    <mergeCell ref="M294:AB294"/>
    <mergeCell ref="M286:S287"/>
    <mergeCell ref="T286:U286"/>
    <mergeCell ref="V286:W286"/>
    <mergeCell ref="X286:AA287"/>
    <mergeCell ref="AB286:AB287"/>
    <mergeCell ref="M288:S290"/>
    <mergeCell ref="T288:V288"/>
    <mergeCell ref="W288:W290"/>
    <mergeCell ref="X288:AA290"/>
    <mergeCell ref="AB288:AB290"/>
    <mergeCell ref="V282:W282"/>
    <mergeCell ref="X282:AA283"/>
    <mergeCell ref="AB282:AB283"/>
    <mergeCell ref="M284:S285"/>
    <mergeCell ref="T284:U284"/>
    <mergeCell ref="V284:W284"/>
    <mergeCell ref="X284:AA285"/>
    <mergeCell ref="AB284:AB285"/>
    <mergeCell ref="AB301:AB303"/>
    <mergeCell ref="T302:V303"/>
    <mergeCell ref="M304:AB304"/>
    <mergeCell ref="M305:AB305"/>
    <mergeCell ref="D306:D308"/>
    <mergeCell ref="E306:S308"/>
    <mergeCell ref="T306:V306"/>
    <mergeCell ref="W306:W308"/>
    <mergeCell ref="X306:AA308"/>
    <mergeCell ref="AB306:AB308"/>
    <mergeCell ref="U300:W300"/>
    <mergeCell ref="Y300:AA300"/>
    <mergeCell ref="M301:S303"/>
    <mergeCell ref="T301:V301"/>
    <mergeCell ref="W301:W303"/>
    <mergeCell ref="X301:AA303"/>
    <mergeCell ref="M295:AB295"/>
    <mergeCell ref="D296:D305"/>
    <mergeCell ref="E296:L305"/>
    <mergeCell ref="M296:S300"/>
    <mergeCell ref="T296:V296"/>
    <mergeCell ref="W296:W298"/>
    <mergeCell ref="X296:AA298"/>
    <mergeCell ref="AB296:AB298"/>
    <mergeCell ref="T297:V298"/>
    <mergeCell ref="T299:AB299"/>
    <mergeCell ref="W312:W313"/>
    <mergeCell ref="X312:AA313"/>
    <mergeCell ref="AB312:AB313"/>
    <mergeCell ref="T313:V313"/>
    <mergeCell ref="M314:S316"/>
    <mergeCell ref="T314:V314"/>
    <mergeCell ref="W314:W316"/>
    <mergeCell ref="X314:AA316"/>
    <mergeCell ref="AB314:AB316"/>
    <mergeCell ref="T315:V316"/>
    <mergeCell ref="T307:V308"/>
    <mergeCell ref="D309:D321"/>
    <mergeCell ref="E309:L321"/>
    <mergeCell ref="M309:S310"/>
    <mergeCell ref="T309:AB309"/>
    <mergeCell ref="T310:V310"/>
    <mergeCell ref="W310:AB310"/>
    <mergeCell ref="M311:AB311"/>
    <mergeCell ref="M312:S313"/>
    <mergeCell ref="T312:V312"/>
    <mergeCell ref="F331:AB331"/>
    <mergeCell ref="D333:S333"/>
    <mergeCell ref="T333:W333"/>
    <mergeCell ref="X333:AB333"/>
    <mergeCell ref="D334:AB334"/>
    <mergeCell ref="D335:D336"/>
    <mergeCell ref="E335:S336"/>
    <mergeCell ref="T335:V335"/>
    <mergeCell ref="W335:W336"/>
    <mergeCell ref="X335:AA336"/>
    <mergeCell ref="D322:AB322"/>
    <mergeCell ref="D323:AB323"/>
    <mergeCell ref="D326:AA326"/>
    <mergeCell ref="E328:AA328"/>
    <mergeCell ref="E329:V329"/>
    <mergeCell ref="W329:AC329"/>
    <mergeCell ref="M317:S319"/>
    <mergeCell ref="T317:W319"/>
    <mergeCell ref="X317:AA319"/>
    <mergeCell ref="AB317:AB319"/>
    <mergeCell ref="M320:AB320"/>
    <mergeCell ref="M321:AB321"/>
    <mergeCell ref="D341:D342"/>
    <mergeCell ref="E341:S342"/>
    <mergeCell ref="T341:V341"/>
    <mergeCell ref="W341:W342"/>
    <mergeCell ref="X341:AA342"/>
    <mergeCell ref="AB341:AB342"/>
    <mergeCell ref="T342:V342"/>
    <mergeCell ref="M339:S340"/>
    <mergeCell ref="T339:V339"/>
    <mergeCell ref="W339:W340"/>
    <mergeCell ref="X339:AA340"/>
    <mergeCell ref="AB339:AB340"/>
    <mergeCell ref="T340:V340"/>
    <mergeCell ref="AB335:AB336"/>
    <mergeCell ref="T336:V336"/>
    <mergeCell ref="D337:D340"/>
    <mergeCell ref="E337:L340"/>
    <mergeCell ref="M337:S338"/>
    <mergeCell ref="T337:V337"/>
    <mergeCell ref="W337:W338"/>
    <mergeCell ref="X337:AA338"/>
    <mergeCell ref="AB337:AB338"/>
    <mergeCell ref="T338:V338"/>
    <mergeCell ref="D349:AB349"/>
    <mergeCell ref="D350:D351"/>
    <mergeCell ref="E350:S351"/>
    <mergeCell ref="T350:V350"/>
    <mergeCell ref="W350:W351"/>
    <mergeCell ref="X350:AA351"/>
    <mergeCell ref="AB350:AB351"/>
    <mergeCell ref="T351:V351"/>
    <mergeCell ref="D346:AB346"/>
    <mergeCell ref="D347:S348"/>
    <mergeCell ref="T347:V347"/>
    <mergeCell ref="W347:W348"/>
    <mergeCell ref="X347:AA348"/>
    <mergeCell ref="AB347:AB348"/>
    <mergeCell ref="T348:V348"/>
    <mergeCell ref="D343:AB343"/>
    <mergeCell ref="D344:S345"/>
    <mergeCell ref="T344:V344"/>
    <mergeCell ref="W344:W345"/>
    <mergeCell ref="X344:AA345"/>
    <mergeCell ref="AB344:AB345"/>
    <mergeCell ref="T345:V345"/>
    <mergeCell ref="AB356:AB357"/>
    <mergeCell ref="T357:V357"/>
    <mergeCell ref="M358:S359"/>
    <mergeCell ref="T358:V358"/>
    <mergeCell ref="W358:W359"/>
    <mergeCell ref="X358:AA359"/>
    <mergeCell ref="AB358:AB359"/>
    <mergeCell ref="T359:V359"/>
    <mergeCell ref="D356:D359"/>
    <mergeCell ref="E356:L359"/>
    <mergeCell ref="M356:S357"/>
    <mergeCell ref="T356:V356"/>
    <mergeCell ref="W356:W357"/>
    <mergeCell ref="X356:AA357"/>
    <mergeCell ref="AB352:AB353"/>
    <mergeCell ref="T353:V353"/>
    <mergeCell ref="M354:S355"/>
    <mergeCell ref="T354:V354"/>
    <mergeCell ref="W354:W355"/>
    <mergeCell ref="X354:AA355"/>
    <mergeCell ref="AB354:AB355"/>
    <mergeCell ref="T355:V355"/>
    <mergeCell ref="D352:D355"/>
    <mergeCell ref="E352:L355"/>
    <mergeCell ref="M352:S353"/>
    <mergeCell ref="T352:V352"/>
    <mergeCell ref="W352:W353"/>
    <mergeCell ref="X352:AA353"/>
    <mergeCell ref="D365:AB365"/>
    <mergeCell ref="D366:S367"/>
    <mergeCell ref="T366:V366"/>
    <mergeCell ref="W366:W367"/>
    <mergeCell ref="X366:AA367"/>
    <mergeCell ref="AB366:AB367"/>
    <mergeCell ref="T367:V367"/>
    <mergeCell ref="D363:D364"/>
    <mergeCell ref="E363:S364"/>
    <mergeCell ref="T363:V363"/>
    <mergeCell ref="W363:W364"/>
    <mergeCell ref="X363:AA364"/>
    <mergeCell ref="AB363:AB364"/>
    <mergeCell ref="T364:V364"/>
    <mergeCell ref="D360:AB360"/>
    <mergeCell ref="D361:D362"/>
    <mergeCell ref="E361:S362"/>
    <mergeCell ref="T361:V361"/>
    <mergeCell ref="W361:W362"/>
    <mergeCell ref="X361:AA362"/>
    <mergeCell ref="AB361:AB362"/>
    <mergeCell ref="T362:V362"/>
    <mergeCell ref="AB372:AB373"/>
    <mergeCell ref="T373:V373"/>
    <mergeCell ref="D374:D375"/>
    <mergeCell ref="E374:S375"/>
    <mergeCell ref="T374:V374"/>
    <mergeCell ref="W374:W375"/>
    <mergeCell ref="X374:AA375"/>
    <mergeCell ref="AB374:AB375"/>
    <mergeCell ref="T375:V375"/>
    <mergeCell ref="O368:AA368"/>
    <mergeCell ref="D370:S370"/>
    <mergeCell ref="T370:W370"/>
    <mergeCell ref="X370:AB370"/>
    <mergeCell ref="D371:AB371"/>
    <mergeCell ref="D372:D373"/>
    <mergeCell ref="E372:S373"/>
    <mergeCell ref="T372:V372"/>
    <mergeCell ref="W372:W373"/>
    <mergeCell ref="X372:AA373"/>
    <mergeCell ref="D382:AB382"/>
    <mergeCell ref="D383:D384"/>
    <mergeCell ref="E383:S384"/>
    <mergeCell ref="T383:V383"/>
    <mergeCell ref="W383:W384"/>
    <mergeCell ref="X383:AA384"/>
    <mergeCell ref="AB383:AB384"/>
    <mergeCell ref="T384:V384"/>
    <mergeCell ref="D379:AB379"/>
    <mergeCell ref="D380:S381"/>
    <mergeCell ref="T380:V380"/>
    <mergeCell ref="W380:W381"/>
    <mergeCell ref="X380:AA381"/>
    <mergeCell ref="AB380:AB381"/>
    <mergeCell ref="T381:V381"/>
    <mergeCell ref="D376:AB376"/>
    <mergeCell ref="D377:S378"/>
    <mergeCell ref="T377:V377"/>
    <mergeCell ref="W377:W378"/>
    <mergeCell ref="X377:AA378"/>
    <mergeCell ref="AB377:AB378"/>
    <mergeCell ref="T378:V378"/>
    <mergeCell ref="D391:D392"/>
    <mergeCell ref="E391:S392"/>
    <mergeCell ref="T391:V391"/>
    <mergeCell ref="W391:W392"/>
    <mergeCell ref="X391:AA392"/>
    <mergeCell ref="AB391:AB392"/>
    <mergeCell ref="T392:V392"/>
    <mergeCell ref="D387:AB387"/>
    <mergeCell ref="D388:AB388"/>
    <mergeCell ref="D389:D390"/>
    <mergeCell ref="E389:S390"/>
    <mergeCell ref="T389:V389"/>
    <mergeCell ref="W389:W390"/>
    <mergeCell ref="X389:AA390"/>
    <mergeCell ref="AB389:AB390"/>
    <mergeCell ref="T390:V390"/>
    <mergeCell ref="D385:D386"/>
    <mergeCell ref="E385:S386"/>
    <mergeCell ref="T385:V385"/>
    <mergeCell ref="W385:W386"/>
    <mergeCell ref="X385:AA386"/>
    <mergeCell ref="AB385:AB386"/>
    <mergeCell ref="T386:V386"/>
    <mergeCell ref="D398:D399"/>
    <mergeCell ref="E398:S399"/>
    <mergeCell ref="T398:V398"/>
    <mergeCell ref="W398:W399"/>
    <mergeCell ref="X398:AA399"/>
    <mergeCell ref="AB398:AB399"/>
    <mergeCell ref="T399:V399"/>
    <mergeCell ref="D396:D397"/>
    <mergeCell ref="E396:S397"/>
    <mergeCell ref="T396:V396"/>
    <mergeCell ref="W396:W397"/>
    <mergeCell ref="X396:AA397"/>
    <mergeCell ref="AB396:AB397"/>
    <mergeCell ref="T397:V397"/>
    <mergeCell ref="D393:AB393"/>
    <mergeCell ref="D394:D395"/>
    <mergeCell ref="E394:S395"/>
    <mergeCell ref="T394:V394"/>
    <mergeCell ref="W394:W395"/>
    <mergeCell ref="X394:AA395"/>
    <mergeCell ref="AB394:AB395"/>
    <mergeCell ref="T395:V395"/>
    <mergeCell ref="D405:D406"/>
    <mergeCell ref="E405:S406"/>
    <mergeCell ref="T405:V405"/>
    <mergeCell ref="W405:W406"/>
    <mergeCell ref="X405:AA406"/>
    <mergeCell ref="AB405:AB406"/>
    <mergeCell ref="T406:V406"/>
    <mergeCell ref="D402:AB402"/>
    <mergeCell ref="D403:D404"/>
    <mergeCell ref="E403:S404"/>
    <mergeCell ref="T403:V403"/>
    <mergeCell ref="W403:W404"/>
    <mergeCell ref="X403:AA404"/>
    <mergeCell ref="AB403:AB404"/>
    <mergeCell ref="T404:V404"/>
    <mergeCell ref="D400:D401"/>
    <mergeCell ref="E400:S401"/>
    <mergeCell ref="T400:V400"/>
    <mergeCell ref="W400:W401"/>
    <mergeCell ref="X400:AA401"/>
    <mergeCell ref="AB400:AB401"/>
    <mergeCell ref="T401:V401"/>
    <mergeCell ref="D421:D422"/>
    <mergeCell ref="E421:S422"/>
    <mergeCell ref="U421:W421"/>
    <mergeCell ref="X421:AA422"/>
    <mergeCell ref="AB421:AB422"/>
    <mergeCell ref="U422:W422"/>
    <mergeCell ref="D409:AB409"/>
    <mergeCell ref="D410:AB410"/>
    <mergeCell ref="D413:AA413"/>
    <mergeCell ref="E415:V415"/>
    <mergeCell ref="W415:AC415"/>
    <mergeCell ref="D420:S420"/>
    <mergeCell ref="T420:W420"/>
    <mergeCell ref="X420:AB420"/>
    <mergeCell ref="D407:D408"/>
    <mergeCell ref="E407:S408"/>
    <mergeCell ref="T407:V407"/>
    <mergeCell ref="W407:W408"/>
    <mergeCell ref="X407:AA408"/>
    <mergeCell ref="AB407:AB408"/>
    <mergeCell ref="T408:V408"/>
    <mergeCell ref="O426:Q426"/>
    <mergeCell ref="S426:W426"/>
    <mergeCell ref="E427:AA427"/>
    <mergeCell ref="D429:W429"/>
    <mergeCell ref="X429:AB429"/>
    <mergeCell ref="E430:W430"/>
    <mergeCell ref="X430:AA430"/>
    <mergeCell ref="D424:M424"/>
    <mergeCell ref="N424:Q424"/>
    <mergeCell ref="R424:W424"/>
    <mergeCell ref="X424:AB424"/>
    <mergeCell ref="D425:D426"/>
    <mergeCell ref="E425:M426"/>
    <mergeCell ref="O425:Q425"/>
    <mergeCell ref="S425:W425"/>
    <mergeCell ref="X425:AA426"/>
    <mergeCell ref="AB425:AB426"/>
    <mergeCell ref="R434:S434"/>
    <mergeCell ref="U434:W434"/>
    <mergeCell ref="D436:AB436"/>
    <mergeCell ref="D437:AB437"/>
    <mergeCell ref="D440:AA440"/>
    <mergeCell ref="E442:V442"/>
    <mergeCell ref="W442:AC442"/>
    <mergeCell ref="D432:S432"/>
    <mergeCell ref="T432:W432"/>
    <mergeCell ref="X432:AB432"/>
    <mergeCell ref="D433:D434"/>
    <mergeCell ref="E433:N434"/>
    <mergeCell ref="O433:S433"/>
    <mergeCell ref="U433:W433"/>
    <mergeCell ref="X433:AA434"/>
    <mergeCell ref="AB433:AB434"/>
    <mergeCell ref="O434:Q434"/>
    <mergeCell ref="AB454:AB455"/>
    <mergeCell ref="T455:V455"/>
    <mergeCell ref="M456:S457"/>
    <mergeCell ref="T456:V456"/>
    <mergeCell ref="W456:W457"/>
    <mergeCell ref="X456:AA457"/>
    <mergeCell ref="AB456:AB457"/>
    <mergeCell ref="T457:V457"/>
    <mergeCell ref="D454:D457"/>
    <mergeCell ref="E454:L457"/>
    <mergeCell ref="M454:S455"/>
    <mergeCell ref="T454:V454"/>
    <mergeCell ref="W454:W455"/>
    <mergeCell ref="X454:AA455"/>
    <mergeCell ref="D448:AB448"/>
    <mergeCell ref="D451:AB451"/>
    <mergeCell ref="D452:D453"/>
    <mergeCell ref="E452:S453"/>
    <mergeCell ref="T452:V452"/>
    <mergeCell ref="W452:W453"/>
    <mergeCell ref="X452:AA453"/>
    <mergeCell ref="AB452:AB453"/>
    <mergeCell ref="T453:V453"/>
    <mergeCell ref="AB458:AB459"/>
    <mergeCell ref="T459:V459"/>
    <mergeCell ref="M460:S461"/>
    <mergeCell ref="T460:V460"/>
    <mergeCell ref="W460:W461"/>
    <mergeCell ref="X460:AA461"/>
    <mergeCell ref="AB460:AB461"/>
    <mergeCell ref="T461:V461"/>
    <mergeCell ref="D458:D463"/>
    <mergeCell ref="E458:L463"/>
    <mergeCell ref="M458:S459"/>
    <mergeCell ref="T458:V458"/>
    <mergeCell ref="W458:W459"/>
    <mergeCell ref="X458:AA459"/>
    <mergeCell ref="M462:S463"/>
    <mergeCell ref="T462:V462"/>
    <mergeCell ref="W462:W463"/>
    <mergeCell ref="X462:AA463"/>
    <mergeCell ref="AB466:AB467"/>
    <mergeCell ref="T467:V467"/>
    <mergeCell ref="M468:S469"/>
    <mergeCell ref="T468:V468"/>
    <mergeCell ref="W468:W469"/>
    <mergeCell ref="X468:AA469"/>
    <mergeCell ref="AB468:AB469"/>
    <mergeCell ref="T469:V469"/>
    <mergeCell ref="D466:D469"/>
    <mergeCell ref="E466:L469"/>
    <mergeCell ref="M466:S467"/>
    <mergeCell ref="T466:V466"/>
    <mergeCell ref="W466:W467"/>
    <mergeCell ref="X466:AA467"/>
    <mergeCell ref="AB462:AB463"/>
    <mergeCell ref="T463:V463"/>
    <mergeCell ref="D464:D465"/>
    <mergeCell ref="E464:S465"/>
    <mergeCell ref="T464:V464"/>
    <mergeCell ref="W464:W465"/>
    <mergeCell ref="X464:AA465"/>
    <mergeCell ref="AB464:AB465"/>
    <mergeCell ref="T465:V465"/>
    <mergeCell ref="D474:AB474"/>
    <mergeCell ref="D475:D476"/>
    <mergeCell ref="E475:S476"/>
    <mergeCell ref="T475:V475"/>
    <mergeCell ref="W475:W476"/>
    <mergeCell ref="X475:AA476"/>
    <mergeCell ref="AB475:AB476"/>
    <mergeCell ref="T476:V476"/>
    <mergeCell ref="AB470:AB471"/>
    <mergeCell ref="T471:V471"/>
    <mergeCell ref="M472:S473"/>
    <mergeCell ref="T472:V472"/>
    <mergeCell ref="W472:W473"/>
    <mergeCell ref="X472:AA473"/>
    <mergeCell ref="AB472:AB473"/>
    <mergeCell ref="T473:V473"/>
    <mergeCell ref="D470:D473"/>
    <mergeCell ref="E470:L473"/>
    <mergeCell ref="M470:S471"/>
    <mergeCell ref="T470:V470"/>
    <mergeCell ref="W470:W471"/>
    <mergeCell ref="X470:AA471"/>
    <mergeCell ref="X480:AA481"/>
    <mergeCell ref="AB480:AB481"/>
    <mergeCell ref="O481:Q481"/>
    <mergeCell ref="R481:S481"/>
    <mergeCell ref="T481:V481"/>
    <mergeCell ref="D482:D483"/>
    <mergeCell ref="E482:S483"/>
    <mergeCell ref="T482:V482"/>
    <mergeCell ref="W482:W483"/>
    <mergeCell ref="X482:AA483"/>
    <mergeCell ref="T479:V479"/>
    <mergeCell ref="D480:D481"/>
    <mergeCell ref="E480:N481"/>
    <mergeCell ref="O480:S480"/>
    <mergeCell ref="T480:V480"/>
    <mergeCell ref="W480:W481"/>
    <mergeCell ref="D477:AB477"/>
    <mergeCell ref="D478:D479"/>
    <mergeCell ref="E478:N479"/>
    <mergeCell ref="O478:S478"/>
    <mergeCell ref="T478:V478"/>
    <mergeCell ref="W478:W479"/>
    <mergeCell ref="X478:AA479"/>
    <mergeCell ref="AB478:AB479"/>
    <mergeCell ref="O479:Q479"/>
    <mergeCell ref="R479:S479"/>
    <mergeCell ref="D487:AB487"/>
    <mergeCell ref="D488:D489"/>
    <mergeCell ref="E488:N489"/>
    <mergeCell ref="O488:S488"/>
    <mergeCell ref="T488:V488"/>
    <mergeCell ref="W488:W489"/>
    <mergeCell ref="X488:AA489"/>
    <mergeCell ref="AB488:AB489"/>
    <mergeCell ref="O489:Q489"/>
    <mergeCell ref="R489:S489"/>
    <mergeCell ref="AB482:AB483"/>
    <mergeCell ref="T483:V483"/>
    <mergeCell ref="D484:AB484"/>
    <mergeCell ref="D485:D486"/>
    <mergeCell ref="E485:S486"/>
    <mergeCell ref="T485:V485"/>
    <mergeCell ref="W485:W486"/>
    <mergeCell ref="X485:AA486"/>
    <mergeCell ref="AB485:AB486"/>
    <mergeCell ref="T486:V486"/>
    <mergeCell ref="D494:AB494"/>
    <mergeCell ref="D495:AB495"/>
    <mergeCell ref="Q497:AC497"/>
    <mergeCell ref="D500:AB500"/>
    <mergeCell ref="D502:AB502"/>
    <mergeCell ref="D503:AB503"/>
    <mergeCell ref="AB490:AB491"/>
    <mergeCell ref="T491:V491"/>
    <mergeCell ref="D492:D493"/>
    <mergeCell ref="E492:S493"/>
    <mergeCell ref="T492:V492"/>
    <mergeCell ref="W492:W493"/>
    <mergeCell ref="X492:AA493"/>
    <mergeCell ref="AB492:AB493"/>
    <mergeCell ref="T493:V493"/>
    <mergeCell ref="T489:V489"/>
    <mergeCell ref="D490:D491"/>
    <mergeCell ref="E490:S491"/>
    <mergeCell ref="T490:V490"/>
    <mergeCell ref="W490:W491"/>
    <mergeCell ref="X490:AA491"/>
    <mergeCell ref="AB508:AB509"/>
    <mergeCell ref="X509:AA509"/>
    <mergeCell ref="E510:H511"/>
    <mergeCell ref="I510:M511"/>
    <mergeCell ref="N510:O511"/>
    <mergeCell ref="S510:S511"/>
    <mergeCell ref="T510:W511"/>
    <mergeCell ref="X510:AA510"/>
    <mergeCell ref="AB510:AB511"/>
    <mergeCell ref="X511:AA511"/>
    <mergeCell ref="E508:H509"/>
    <mergeCell ref="I508:M509"/>
    <mergeCell ref="N508:O509"/>
    <mergeCell ref="S508:S509"/>
    <mergeCell ref="T508:W509"/>
    <mergeCell ref="X508:AA508"/>
    <mergeCell ref="D505:D509"/>
    <mergeCell ref="E505:O505"/>
    <mergeCell ref="R505:R519"/>
    <mergeCell ref="S505:AB505"/>
    <mergeCell ref="E506:H507"/>
    <mergeCell ref="I506:M507"/>
    <mergeCell ref="N506:O507"/>
    <mergeCell ref="S506:W507"/>
    <mergeCell ref="X506:AA507"/>
    <mergeCell ref="AB506:AB507"/>
    <mergeCell ref="S516:S517"/>
    <mergeCell ref="T516:W517"/>
    <mergeCell ref="X516:AA517"/>
    <mergeCell ref="AB516:AB517"/>
    <mergeCell ref="S518:W519"/>
    <mergeCell ref="X518:AA519"/>
    <mergeCell ref="AB518:AB519"/>
    <mergeCell ref="S512:S513"/>
    <mergeCell ref="T512:W513"/>
    <mergeCell ref="X512:AA512"/>
    <mergeCell ref="AB512:AB513"/>
    <mergeCell ref="X513:AA513"/>
    <mergeCell ref="S514:S515"/>
    <mergeCell ref="T514:W515"/>
    <mergeCell ref="X514:AA514"/>
    <mergeCell ref="AB514:AB515"/>
    <mergeCell ref="X515:AA515"/>
    <mergeCell ref="X526:AA527"/>
    <mergeCell ref="AB526:AB527"/>
    <mergeCell ref="E528:H529"/>
    <mergeCell ref="I528:M529"/>
    <mergeCell ref="N528:O529"/>
    <mergeCell ref="S528:S529"/>
    <mergeCell ref="T528:W529"/>
    <mergeCell ref="X528:AA528"/>
    <mergeCell ref="AB528:AB529"/>
    <mergeCell ref="X529:AA529"/>
    <mergeCell ref="D522:AB522"/>
    <mergeCell ref="D523:AB523"/>
    <mergeCell ref="D525:D529"/>
    <mergeCell ref="E525:O525"/>
    <mergeCell ref="R525:R539"/>
    <mergeCell ref="S525:AB525"/>
    <mergeCell ref="E526:H527"/>
    <mergeCell ref="I526:M527"/>
    <mergeCell ref="N526:O527"/>
    <mergeCell ref="S526:W527"/>
    <mergeCell ref="S538:W539"/>
    <mergeCell ref="X538:AA539"/>
    <mergeCell ref="AB538:AB539"/>
    <mergeCell ref="D541:AB541"/>
    <mergeCell ref="D542:AB542"/>
    <mergeCell ref="C544:AB544"/>
    <mergeCell ref="S534:S535"/>
    <mergeCell ref="T534:W535"/>
    <mergeCell ref="X534:AA534"/>
    <mergeCell ref="AB534:AB535"/>
    <mergeCell ref="X535:AA535"/>
    <mergeCell ref="S536:S537"/>
    <mergeCell ref="T536:W537"/>
    <mergeCell ref="X536:AA537"/>
    <mergeCell ref="AB536:AB537"/>
    <mergeCell ref="AB530:AB531"/>
    <mergeCell ref="X531:AA531"/>
    <mergeCell ref="S532:S533"/>
    <mergeCell ref="T532:W533"/>
    <mergeCell ref="X532:AA532"/>
    <mergeCell ref="AB532:AB533"/>
    <mergeCell ref="X533:AA533"/>
    <mergeCell ref="E530:H531"/>
    <mergeCell ref="I530:M531"/>
    <mergeCell ref="N530:O531"/>
    <mergeCell ref="S530:S531"/>
    <mergeCell ref="T530:W531"/>
    <mergeCell ref="X530:AA530"/>
  </mergeCells>
  <phoneticPr fontId="1"/>
  <conditionalFormatting sqref="D36">
    <cfRule type="expression" dxfId="29" priority="6">
      <formula>D36="入力済"</formula>
    </cfRule>
  </conditionalFormatting>
  <conditionalFormatting sqref="D44">
    <cfRule type="expression" dxfId="28" priority="4">
      <formula>D44="入力済"</formula>
    </cfRule>
  </conditionalFormatting>
  <conditionalFormatting sqref="D47">
    <cfRule type="expression" dxfId="27" priority="2">
      <formula>D47="入力済"</formula>
    </cfRule>
  </conditionalFormatting>
  <conditionalFormatting sqref="H24">
    <cfRule type="expression" dxfId="26" priority="9">
      <formula>H24="入力済"</formula>
    </cfRule>
  </conditionalFormatting>
  <conditionalFormatting sqref="O25">
    <cfRule type="expression" dxfId="25" priority="8">
      <formula>O25="入力済"</formula>
    </cfRule>
  </conditionalFormatting>
  <conditionalFormatting sqref="P44">
    <cfRule type="expression" dxfId="24" priority="3">
      <formula>P44="入力済"</formula>
    </cfRule>
  </conditionalFormatting>
  <conditionalFormatting sqref="R38">
    <cfRule type="expression" dxfId="23" priority="5">
      <formula>R38="入力済"</formula>
    </cfRule>
  </conditionalFormatting>
  <conditionalFormatting sqref="U25">
    <cfRule type="expression" dxfId="22" priority="7">
      <formula>U25="入力済"</formula>
    </cfRule>
  </conditionalFormatting>
  <conditionalFormatting sqref="AB19:AB20">
    <cfRule type="expression" dxfId="21" priority="10">
      <formula>AB19="入力済"</formula>
    </cfRule>
  </conditionalFormatting>
  <conditionalFormatting sqref="AB22">
    <cfRule type="expression" dxfId="20" priority="1">
      <formula>AB22="入力済"</formula>
    </cfRule>
  </conditionalFormatting>
  <dataValidations count="7">
    <dataValidation type="list" allowBlank="1" showInputMessage="1" showErrorMessage="1" error="▼ボタンのメニューから選択してください" sqref="P46:AB46" xr:uid="{C3988B10-ABDD-47CA-B56A-3B77294044FF}">
      <formula1>INDIRECT(I46)</formula1>
    </dataValidation>
    <dataValidation type="list" allowBlank="1" showInputMessage="1" showErrorMessage="1" error="▼ボタンのメニューから選択してください" sqref="I46:O46" xr:uid="{442A7FD9-DCD3-42B7-8E37-C6E93A506378}">
      <formula1>都道府県</formula1>
    </dataValidation>
    <dataValidation allowBlank="1" showInputMessage="1" showErrorMessage="1" error="▼ボタンのメニューから選択してください" sqref="I34:J34 P34:Q34 I35:AB36 I48:AB48 I49:S49" xr:uid="{7AB87D2B-161E-467D-BB3E-E1479C1ABF34}"/>
    <dataValidation type="decimal" operator="greaterThanOrEqual" allowBlank="1" showInputMessage="1" showErrorMessage="1" sqref="I41:L41 I43:N44 K37:N37 T37:U37 I38:M38 T38 U43:Z44" xr:uid="{3837E0F2-6386-4978-9726-034A0A41A09C}">
      <formula1>0</formula1>
    </dataValidation>
    <dataValidation type="whole" operator="greaterThanOrEqual" allowBlank="1" showInputMessage="1" showErrorMessage="1" sqref="I39:K39" xr:uid="{CD2D0663-70F7-4621-9ACF-B8CDD033B594}">
      <formula1>0</formula1>
    </dataValidation>
    <dataValidation type="whole" allowBlank="1" showInputMessage="1" showErrorMessage="1" sqref="M39:N40" xr:uid="{574076B9-B167-4865-B192-16B694B46F5D}">
      <formula1>1</formula1>
      <formula2>12</formula2>
    </dataValidation>
    <dataValidation operator="greaterThanOrEqual" allowBlank="1" showInputMessage="1" showErrorMessage="1" sqref="J24:K25 S24:S25 Y24:Z25" xr:uid="{D96B7110-5BEA-4164-9176-D43F1D549867}"/>
  </dataValidations>
  <hyperlinks>
    <hyperlink ref="W65" r:id="rId1" xr:uid="{F5A443F2-8CED-41FF-82A1-4FE13878F34E}"/>
    <hyperlink ref="W140" r:id="rId2" xr:uid="{D2ACCF32-082E-4877-BD07-F9191843F932}"/>
    <hyperlink ref="W232" r:id="rId3" xr:uid="{8A48049B-8567-4789-94EE-479CF1BE956C}"/>
    <hyperlink ref="W329" r:id="rId4" xr:uid="{4656332A-B3B4-4F5D-A9BE-27BF91F1056B}"/>
    <hyperlink ref="W415" r:id="rId5" xr:uid="{71369D83-CE4D-4C59-9C67-031FBE666FCA}"/>
    <hyperlink ref="W442" r:id="rId6" xr:uid="{22A2FCF5-68EE-43D3-9284-BE82475353EA}"/>
  </hyperlinks>
  <printOptions horizontalCentered="1"/>
  <pageMargins left="0.25" right="0.25" top="0.75" bottom="0.75" header="0.3" footer="0.3"/>
  <pageSetup paperSize="9" scale="55" fitToHeight="10" orientation="portrait" cellComments="asDisplayed" r:id="rId7"/>
  <headerFooter>
    <oddFooter>&amp;C&amp;P</oddFooter>
  </headerFooter>
  <rowBreaks count="11" manualBreakCount="11">
    <brk id="30" min="1" max="28" man="1"/>
    <brk id="61" min="1" max="28" man="1"/>
    <brk id="137" min="1" max="28" man="1"/>
    <brk id="177" min="1" max="28" man="1"/>
    <brk id="228" min="1" max="28" man="1"/>
    <brk id="276" min="1" max="28" man="1"/>
    <brk id="325" min="1" max="28" man="1"/>
    <brk id="368" min="1" max="28" man="1"/>
    <brk id="411" min="1" max="28" man="1"/>
    <brk id="439" min="1" max="28" man="1"/>
    <brk id="497" min="1" max="28" man="1"/>
  </rowBreaks>
  <drawing r:id="rId8"/>
  <legacyDrawing r:id="rId9"/>
  <mc:AlternateContent xmlns:mc="http://schemas.openxmlformats.org/markup-compatibility/2006">
    <mc:Choice Requires="x14">
      <controls>
        <mc:AlternateContent xmlns:mc="http://schemas.openxmlformats.org/markup-compatibility/2006">
          <mc:Choice Requires="x14">
            <control shapeId="50177" r:id="rId10" name="Check Box 1">
              <controlPr defaultSize="0" autoFill="0" autoLine="0" autoPict="0">
                <anchor moveWithCells="1" sizeWithCells="1">
                  <from>
                    <xdr:col>4</xdr:col>
                    <xdr:colOff>47625</xdr:colOff>
                    <xdr:row>9</xdr:row>
                    <xdr:rowOff>0</xdr:rowOff>
                  </from>
                  <to>
                    <xdr:col>4</xdr:col>
                    <xdr:colOff>47625</xdr:colOff>
                    <xdr:row>9</xdr:row>
                    <xdr:rowOff>314325</xdr:rowOff>
                  </to>
                </anchor>
              </controlPr>
            </control>
          </mc:Choice>
        </mc:AlternateContent>
        <mc:AlternateContent xmlns:mc="http://schemas.openxmlformats.org/markup-compatibility/2006">
          <mc:Choice Requires="x14">
            <control shapeId="50178" r:id="rId11" name="Check Box 2">
              <controlPr defaultSize="0" autoFill="0" autoLine="0" autoPict="0">
                <anchor moveWithCells="1">
                  <from>
                    <xdr:col>3</xdr:col>
                    <xdr:colOff>180975</xdr:colOff>
                    <xdr:row>51</xdr:row>
                    <xdr:rowOff>0</xdr:rowOff>
                  </from>
                  <to>
                    <xdr:col>4</xdr:col>
                    <xdr:colOff>285750</xdr:colOff>
                    <xdr:row>52</xdr:row>
                    <xdr:rowOff>0</xdr:rowOff>
                  </to>
                </anchor>
              </controlPr>
            </control>
          </mc:Choice>
        </mc:AlternateContent>
        <mc:AlternateContent xmlns:mc="http://schemas.openxmlformats.org/markup-compatibility/2006">
          <mc:Choice Requires="x14">
            <control shapeId="50179" r:id="rId12" name="Check Box 3">
              <controlPr defaultSize="0" autoFill="0" autoLine="0" autoPict="0">
                <anchor moveWithCells="1">
                  <from>
                    <xdr:col>3</xdr:col>
                    <xdr:colOff>180975</xdr:colOff>
                    <xdr:row>52</xdr:row>
                    <xdr:rowOff>0</xdr:rowOff>
                  </from>
                  <to>
                    <xdr:col>4</xdr:col>
                    <xdr:colOff>285750</xdr:colOff>
                    <xdr:row>53</xdr:row>
                    <xdr:rowOff>0</xdr:rowOff>
                  </to>
                </anchor>
              </controlPr>
            </control>
          </mc:Choice>
        </mc:AlternateContent>
        <mc:AlternateContent xmlns:mc="http://schemas.openxmlformats.org/markup-compatibility/2006">
          <mc:Choice Requires="x14">
            <control shapeId="50180" r:id="rId13" name="Check Box 4">
              <controlPr defaultSize="0" autoFill="0" autoLine="0" autoPict="0">
                <anchor moveWithCells="1">
                  <from>
                    <xdr:col>3</xdr:col>
                    <xdr:colOff>180975</xdr:colOff>
                    <xdr:row>53</xdr:row>
                    <xdr:rowOff>0</xdr:rowOff>
                  </from>
                  <to>
                    <xdr:col>4</xdr:col>
                    <xdr:colOff>285750</xdr:colOff>
                    <xdr:row>54</xdr:row>
                    <xdr:rowOff>0</xdr:rowOff>
                  </to>
                </anchor>
              </controlPr>
            </control>
          </mc:Choice>
        </mc:AlternateContent>
        <mc:AlternateContent xmlns:mc="http://schemas.openxmlformats.org/markup-compatibility/2006">
          <mc:Choice Requires="x14">
            <control shapeId="50181" r:id="rId14" name="Check Box 5">
              <controlPr defaultSize="0" autoFill="0" autoLine="0" autoPict="0">
                <anchor moveWithCells="1">
                  <from>
                    <xdr:col>3</xdr:col>
                    <xdr:colOff>180975</xdr:colOff>
                    <xdr:row>54</xdr:row>
                    <xdr:rowOff>0</xdr:rowOff>
                  </from>
                  <to>
                    <xdr:col>4</xdr:col>
                    <xdr:colOff>285750</xdr:colOff>
                    <xdr:row>55</xdr:row>
                    <xdr:rowOff>0</xdr:rowOff>
                  </to>
                </anchor>
              </controlPr>
            </control>
          </mc:Choice>
        </mc:AlternateContent>
        <mc:AlternateContent xmlns:mc="http://schemas.openxmlformats.org/markup-compatibility/2006">
          <mc:Choice Requires="x14">
            <control shapeId="50182" r:id="rId15" name="Check Box 6">
              <controlPr defaultSize="0" autoFill="0" autoLine="0" autoPict="0">
                <anchor moveWithCells="1">
                  <from>
                    <xdr:col>3</xdr:col>
                    <xdr:colOff>180975</xdr:colOff>
                    <xdr:row>55</xdr:row>
                    <xdr:rowOff>0</xdr:rowOff>
                  </from>
                  <to>
                    <xdr:col>4</xdr:col>
                    <xdr:colOff>285750</xdr:colOff>
                    <xdr:row>56</xdr:row>
                    <xdr:rowOff>0</xdr:rowOff>
                  </to>
                </anchor>
              </controlPr>
            </control>
          </mc:Choice>
        </mc:AlternateContent>
        <mc:AlternateContent xmlns:mc="http://schemas.openxmlformats.org/markup-compatibility/2006">
          <mc:Choice Requires="x14">
            <control shapeId="50183" r:id="rId16" name="Check Box 7">
              <controlPr defaultSize="0" autoFill="0" autoLine="0" autoPict="0">
                <anchor moveWithCells="1">
                  <from>
                    <xdr:col>3</xdr:col>
                    <xdr:colOff>180975</xdr:colOff>
                    <xdr:row>57</xdr:row>
                    <xdr:rowOff>0</xdr:rowOff>
                  </from>
                  <to>
                    <xdr:col>4</xdr:col>
                    <xdr:colOff>285750</xdr:colOff>
                    <xdr:row>58</xdr:row>
                    <xdr:rowOff>0</xdr:rowOff>
                  </to>
                </anchor>
              </controlPr>
            </control>
          </mc:Choice>
        </mc:AlternateContent>
        <mc:AlternateContent xmlns:mc="http://schemas.openxmlformats.org/markup-compatibility/2006">
          <mc:Choice Requires="x14">
            <control shapeId="50184" r:id="rId17" name="Check Box 8">
              <controlPr defaultSize="0" autoFill="0" autoLine="0" autoPict="0">
                <anchor moveWithCells="1">
                  <from>
                    <xdr:col>3</xdr:col>
                    <xdr:colOff>180975</xdr:colOff>
                    <xdr:row>56</xdr:row>
                    <xdr:rowOff>0</xdr:rowOff>
                  </from>
                  <to>
                    <xdr:col>4</xdr:col>
                    <xdr:colOff>285750</xdr:colOff>
                    <xdr:row>57</xdr:row>
                    <xdr:rowOff>0</xdr:rowOff>
                  </to>
                </anchor>
              </controlPr>
            </control>
          </mc:Choice>
        </mc:AlternateContent>
        <mc:AlternateContent xmlns:mc="http://schemas.openxmlformats.org/markup-compatibility/2006">
          <mc:Choice Requires="x14">
            <control shapeId="50185" r:id="rId18" name="Option Button 9">
              <controlPr defaultSize="0" autoFill="0" autoLine="0" autoPict="0">
                <anchor moveWithCells="1" sizeWithCells="1">
                  <from>
                    <xdr:col>4</xdr:col>
                    <xdr:colOff>38100</xdr:colOff>
                    <xdr:row>9</xdr:row>
                    <xdr:rowOff>0</xdr:rowOff>
                  </from>
                  <to>
                    <xdr:col>16</xdr:col>
                    <xdr:colOff>38100</xdr:colOff>
                    <xdr:row>10</xdr:row>
                    <xdr:rowOff>0</xdr:rowOff>
                  </to>
                </anchor>
              </controlPr>
            </control>
          </mc:Choice>
        </mc:AlternateContent>
        <mc:AlternateContent xmlns:mc="http://schemas.openxmlformats.org/markup-compatibility/2006">
          <mc:Choice Requires="x14">
            <control shapeId="50186" r:id="rId19" name="Option Button 10">
              <controlPr defaultSize="0" autoFill="0" autoLine="0" autoPict="0">
                <anchor moveWithCells="1" sizeWithCells="1">
                  <from>
                    <xdr:col>4</xdr:col>
                    <xdr:colOff>38100</xdr:colOff>
                    <xdr:row>12</xdr:row>
                    <xdr:rowOff>0</xdr:rowOff>
                  </from>
                  <to>
                    <xdr:col>16</xdr:col>
                    <xdr:colOff>38100</xdr:colOff>
                    <xdr:row>13</xdr:row>
                    <xdr:rowOff>0</xdr:rowOff>
                  </to>
                </anchor>
              </controlPr>
            </control>
          </mc:Choice>
        </mc:AlternateContent>
        <mc:AlternateContent xmlns:mc="http://schemas.openxmlformats.org/markup-compatibility/2006">
          <mc:Choice Requires="x14">
            <control shapeId="50187" r:id="rId20" name="Option Button 11">
              <controlPr defaultSize="0" autoFill="0" autoLine="0" autoPict="0">
                <anchor moveWithCells="1">
                  <from>
                    <xdr:col>8</xdr:col>
                    <xdr:colOff>219075</xdr:colOff>
                    <xdr:row>33</xdr:row>
                    <xdr:rowOff>0</xdr:rowOff>
                  </from>
                  <to>
                    <xdr:col>15</xdr:col>
                    <xdr:colOff>219075</xdr:colOff>
                    <xdr:row>34</xdr:row>
                    <xdr:rowOff>0</xdr:rowOff>
                  </to>
                </anchor>
              </controlPr>
            </control>
          </mc:Choice>
        </mc:AlternateContent>
        <mc:AlternateContent xmlns:mc="http://schemas.openxmlformats.org/markup-compatibility/2006">
          <mc:Choice Requires="x14">
            <control shapeId="50188" r:id="rId21" name="Option Button 12">
              <controlPr defaultSize="0" autoFill="0" autoLine="0" autoPict="0">
                <anchor moveWithCells="1">
                  <from>
                    <xdr:col>15</xdr:col>
                    <xdr:colOff>219075</xdr:colOff>
                    <xdr:row>33</xdr:row>
                    <xdr:rowOff>0</xdr:rowOff>
                  </from>
                  <to>
                    <xdr:col>20</xdr:col>
                    <xdr:colOff>342900</xdr:colOff>
                    <xdr:row>34</xdr:row>
                    <xdr:rowOff>0</xdr:rowOff>
                  </to>
                </anchor>
              </controlPr>
            </control>
          </mc:Choice>
        </mc:AlternateContent>
        <mc:AlternateContent xmlns:mc="http://schemas.openxmlformats.org/markup-compatibility/2006">
          <mc:Choice Requires="x14">
            <control shapeId="50189" r:id="rId22" name="Group Box 13">
              <controlPr defaultSize="0" autoFill="0" autoPict="0">
                <anchor moveWithCells="1">
                  <from>
                    <xdr:col>7</xdr:col>
                    <xdr:colOff>295275</xdr:colOff>
                    <xdr:row>33</xdr:row>
                    <xdr:rowOff>0</xdr:rowOff>
                  </from>
                  <to>
                    <xdr:col>21</xdr:col>
                    <xdr:colOff>0</xdr:colOff>
                    <xdr:row>34</xdr:row>
                    <xdr:rowOff>0</xdr:rowOff>
                  </to>
                </anchor>
              </controlPr>
            </control>
          </mc:Choice>
        </mc:AlternateContent>
        <mc:AlternateContent xmlns:mc="http://schemas.openxmlformats.org/markup-compatibility/2006">
          <mc:Choice Requires="x14">
            <control shapeId="50190" r:id="rId23" name="Group Box 14">
              <controlPr defaultSize="0" autoFill="0" autoPict="0">
                <anchor moveWithCells="1">
                  <from>
                    <xdr:col>3</xdr:col>
                    <xdr:colOff>133350</xdr:colOff>
                    <xdr:row>8</xdr:row>
                    <xdr:rowOff>495300</xdr:rowOff>
                  </from>
                  <to>
                    <xdr:col>18</xdr:col>
                    <xdr:colOff>76200</xdr:colOff>
                    <xdr:row>37</xdr:row>
                    <xdr:rowOff>57150</xdr:rowOff>
                  </to>
                </anchor>
              </controlPr>
            </control>
          </mc:Choice>
        </mc:AlternateContent>
        <mc:AlternateContent xmlns:mc="http://schemas.openxmlformats.org/markup-compatibility/2006">
          <mc:Choice Requires="x14">
            <control shapeId="50191" r:id="rId24" name="Option Button 15">
              <controlPr defaultSize="0" autoFill="0" autoLine="0" autoPict="0">
                <anchor moveWithCells="1">
                  <from>
                    <xdr:col>8</xdr:col>
                    <xdr:colOff>219075</xdr:colOff>
                    <xdr:row>34</xdr:row>
                    <xdr:rowOff>0</xdr:rowOff>
                  </from>
                  <to>
                    <xdr:col>13</xdr:col>
                    <xdr:colOff>219075</xdr:colOff>
                    <xdr:row>35</xdr:row>
                    <xdr:rowOff>0</xdr:rowOff>
                  </to>
                </anchor>
              </controlPr>
            </control>
          </mc:Choice>
        </mc:AlternateContent>
        <mc:AlternateContent xmlns:mc="http://schemas.openxmlformats.org/markup-compatibility/2006">
          <mc:Choice Requires="x14">
            <control shapeId="50192" r:id="rId25" name="Option Button 16">
              <controlPr defaultSize="0" autoFill="0" autoLine="0" autoPict="0">
                <anchor moveWithCells="1">
                  <from>
                    <xdr:col>15</xdr:col>
                    <xdr:colOff>219075</xdr:colOff>
                    <xdr:row>34</xdr:row>
                    <xdr:rowOff>0</xdr:rowOff>
                  </from>
                  <to>
                    <xdr:col>18</xdr:col>
                    <xdr:colOff>495300</xdr:colOff>
                    <xdr:row>35</xdr:row>
                    <xdr:rowOff>0</xdr:rowOff>
                  </to>
                </anchor>
              </controlPr>
            </control>
          </mc:Choice>
        </mc:AlternateContent>
        <mc:AlternateContent xmlns:mc="http://schemas.openxmlformats.org/markup-compatibility/2006">
          <mc:Choice Requires="x14">
            <control shapeId="50193" r:id="rId26" name="Option Button 17">
              <controlPr defaultSize="0" autoFill="0" autoLine="0" autoPict="0">
                <anchor moveWithCells="1">
                  <from>
                    <xdr:col>19</xdr:col>
                    <xdr:colOff>600075</xdr:colOff>
                    <xdr:row>34</xdr:row>
                    <xdr:rowOff>0</xdr:rowOff>
                  </from>
                  <to>
                    <xdr:col>21</xdr:col>
                    <xdr:colOff>447675</xdr:colOff>
                    <xdr:row>35</xdr:row>
                    <xdr:rowOff>0</xdr:rowOff>
                  </to>
                </anchor>
              </controlPr>
            </control>
          </mc:Choice>
        </mc:AlternateContent>
        <mc:AlternateContent xmlns:mc="http://schemas.openxmlformats.org/markup-compatibility/2006">
          <mc:Choice Requires="x14">
            <control shapeId="50194" r:id="rId27" name="Option Button 18">
              <controlPr defaultSize="0" autoFill="0" autoLine="0" autoPict="0">
                <anchor moveWithCells="1">
                  <from>
                    <xdr:col>8</xdr:col>
                    <xdr:colOff>219075</xdr:colOff>
                    <xdr:row>35</xdr:row>
                    <xdr:rowOff>0</xdr:rowOff>
                  </from>
                  <to>
                    <xdr:col>13</xdr:col>
                    <xdr:colOff>219075</xdr:colOff>
                    <xdr:row>36</xdr:row>
                    <xdr:rowOff>0</xdr:rowOff>
                  </to>
                </anchor>
              </controlPr>
            </control>
          </mc:Choice>
        </mc:AlternateContent>
        <mc:AlternateContent xmlns:mc="http://schemas.openxmlformats.org/markup-compatibility/2006">
          <mc:Choice Requires="x14">
            <control shapeId="50195" r:id="rId28" name="Option Button 19">
              <controlPr defaultSize="0" autoFill="0" autoLine="0" autoPict="0">
                <anchor moveWithCells="1">
                  <from>
                    <xdr:col>15</xdr:col>
                    <xdr:colOff>219075</xdr:colOff>
                    <xdr:row>35</xdr:row>
                    <xdr:rowOff>0</xdr:rowOff>
                  </from>
                  <to>
                    <xdr:col>18</xdr:col>
                    <xdr:colOff>495300</xdr:colOff>
                    <xdr:row>36</xdr:row>
                    <xdr:rowOff>0</xdr:rowOff>
                  </to>
                </anchor>
              </controlPr>
            </control>
          </mc:Choice>
        </mc:AlternateContent>
        <mc:AlternateContent xmlns:mc="http://schemas.openxmlformats.org/markup-compatibility/2006">
          <mc:Choice Requires="x14">
            <control shapeId="50196" r:id="rId29" name="Option Button 20">
              <controlPr defaultSize="0" autoFill="0" autoLine="0" autoPict="0">
                <anchor moveWithCells="1">
                  <from>
                    <xdr:col>20</xdr:col>
                    <xdr:colOff>0</xdr:colOff>
                    <xdr:row>35</xdr:row>
                    <xdr:rowOff>0</xdr:rowOff>
                  </from>
                  <to>
                    <xdr:col>21</xdr:col>
                    <xdr:colOff>447675</xdr:colOff>
                    <xdr:row>36</xdr:row>
                    <xdr:rowOff>0</xdr:rowOff>
                  </to>
                </anchor>
              </controlPr>
            </control>
          </mc:Choice>
        </mc:AlternateContent>
        <mc:AlternateContent xmlns:mc="http://schemas.openxmlformats.org/markup-compatibility/2006">
          <mc:Choice Requires="x14">
            <control shapeId="50197" r:id="rId30" name="Group Box 21">
              <controlPr defaultSize="0" autoFill="0" autoPict="0">
                <anchor moveWithCells="1">
                  <from>
                    <xdr:col>8</xdr:col>
                    <xdr:colOff>0</xdr:colOff>
                    <xdr:row>34</xdr:row>
                    <xdr:rowOff>0</xdr:rowOff>
                  </from>
                  <to>
                    <xdr:col>28</xdr:col>
                    <xdr:colOff>0</xdr:colOff>
                    <xdr:row>36</xdr:row>
                    <xdr:rowOff>0</xdr:rowOff>
                  </to>
                </anchor>
              </controlPr>
            </control>
          </mc:Choice>
        </mc:AlternateContent>
        <mc:AlternateContent xmlns:mc="http://schemas.openxmlformats.org/markup-compatibility/2006">
          <mc:Choice Requires="x14">
            <control shapeId="50198" r:id="rId31" name="Group Box 22">
              <controlPr defaultSize="0" autoFill="0" autoPict="0">
                <anchor moveWithCells="1">
                  <from>
                    <xdr:col>22</xdr:col>
                    <xdr:colOff>0</xdr:colOff>
                    <xdr:row>33</xdr:row>
                    <xdr:rowOff>0</xdr:rowOff>
                  </from>
                  <to>
                    <xdr:col>28</xdr:col>
                    <xdr:colOff>0</xdr:colOff>
                    <xdr:row>34</xdr:row>
                    <xdr:rowOff>0</xdr:rowOff>
                  </to>
                </anchor>
              </controlPr>
            </control>
          </mc:Choice>
        </mc:AlternateContent>
        <mc:AlternateContent xmlns:mc="http://schemas.openxmlformats.org/markup-compatibility/2006">
          <mc:Choice Requires="x14">
            <control shapeId="50199" r:id="rId32" name="Option Button 23">
              <controlPr defaultSize="0" autoFill="0" autoLine="0" autoPict="0">
                <anchor moveWithCells="1">
                  <from>
                    <xdr:col>22</xdr:col>
                    <xdr:colOff>57150</xdr:colOff>
                    <xdr:row>33</xdr:row>
                    <xdr:rowOff>0</xdr:rowOff>
                  </from>
                  <to>
                    <xdr:col>25</xdr:col>
                    <xdr:colOff>0</xdr:colOff>
                    <xdr:row>34</xdr:row>
                    <xdr:rowOff>0</xdr:rowOff>
                  </to>
                </anchor>
              </controlPr>
            </control>
          </mc:Choice>
        </mc:AlternateContent>
        <mc:AlternateContent xmlns:mc="http://schemas.openxmlformats.org/markup-compatibility/2006">
          <mc:Choice Requires="x14">
            <control shapeId="50200" r:id="rId33" name="Option Button 24">
              <controlPr defaultSize="0" autoFill="0" autoLine="0" autoPict="0">
                <anchor moveWithCells="1">
                  <from>
                    <xdr:col>24</xdr:col>
                    <xdr:colOff>238125</xdr:colOff>
                    <xdr:row>33</xdr:row>
                    <xdr:rowOff>0</xdr:rowOff>
                  </from>
                  <to>
                    <xdr:col>27</xdr:col>
                    <xdr:colOff>457200</xdr:colOff>
                    <xdr:row>34</xdr:row>
                    <xdr:rowOff>0</xdr:rowOff>
                  </to>
                </anchor>
              </controlPr>
            </control>
          </mc:Choice>
        </mc:AlternateContent>
        <mc:AlternateContent xmlns:mc="http://schemas.openxmlformats.org/markup-compatibility/2006">
          <mc:Choice Requires="x14">
            <control shapeId="50201" r:id="rId34" name="Group Box 25">
              <controlPr defaultSize="0" autoFill="0" autoPict="0">
                <anchor moveWithCells="1">
                  <from>
                    <xdr:col>22</xdr:col>
                    <xdr:colOff>0</xdr:colOff>
                    <xdr:row>37</xdr:row>
                    <xdr:rowOff>0</xdr:rowOff>
                  </from>
                  <to>
                    <xdr:col>28</xdr:col>
                    <xdr:colOff>0</xdr:colOff>
                    <xdr:row>38</xdr:row>
                    <xdr:rowOff>0</xdr:rowOff>
                  </to>
                </anchor>
              </controlPr>
            </control>
          </mc:Choice>
        </mc:AlternateContent>
        <mc:AlternateContent xmlns:mc="http://schemas.openxmlformats.org/markup-compatibility/2006">
          <mc:Choice Requires="x14">
            <control shapeId="50202" r:id="rId35" name="Option Button 26">
              <controlPr defaultSize="0" autoFill="0" autoLine="0" autoPict="0">
                <anchor moveWithCells="1">
                  <from>
                    <xdr:col>22</xdr:col>
                    <xdr:colOff>57150</xdr:colOff>
                    <xdr:row>37</xdr:row>
                    <xdr:rowOff>0</xdr:rowOff>
                  </from>
                  <to>
                    <xdr:col>25</xdr:col>
                    <xdr:colOff>0</xdr:colOff>
                    <xdr:row>38</xdr:row>
                    <xdr:rowOff>0</xdr:rowOff>
                  </to>
                </anchor>
              </controlPr>
            </control>
          </mc:Choice>
        </mc:AlternateContent>
        <mc:AlternateContent xmlns:mc="http://schemas.openxmlformats.org/markup-compatibility/2006">
          <mc:Choice Requires="x14">
            <control shapeId="50203" r:id="rId36" name="Option Button 27">
              <controlPr defaultSize="0" autoFill="0" autoLine="0" autoPict="0">
                <anchor moveWithCells="1">
                  <from>
                    <xdr:col>24</xdr:col>
                    <xdr:colOff>238125</xdr:colOff>
                    <xdr:row>37</xdr:row>
                    <xdr:rowOff>0</xdr:rowOff>
                  </from>
                  <to>
                    <xdr:col>27</xdr:col>
                    <xdr:colOff>457200</xdr:colOff>
                    <xdr:row>38</xdr:row>
                    <xdr:rowOff>0</xdr:rowOff>
                  </to>
                </anchor>
              </controlPr>
            </control>
          </mc:Choice>
        </mc:AlternateContent>
        <mc:AlternateContent xmlns:mc="http://schemas.openxmlformats.org/markup-compatibility/2006">
          <mc:Choice Requires="x14">
            <control shapeId="50204" r:id="rId37" name="Group Box 28">
              <controlPr defaultSize="0" autoFill="0" autoPict="0">
                <anchor moveWithCells="1">
                  <from>
                    <xdr:col>8</xdr:col>
                    <xdr:colOff>0</xdr:colOff>
                    <xdr:row>45</xdr:row>
                    <xdr:rowOff>561975</xdr:rowOff>
                  </from>
                  <to>
                    <xdr:col>28</xdr:col>
                    <xdr:colOff>0</xdr:colOff>
                    <xdr:row>47</xdr:row>
                    <xdr:rowOff>200025</xdr:rowOff>
                  </to>
                </anchor>
              </controlPr>
            </control>
          </mc:Choice>
        </mc:AlternateContent>
        <mc:AlternateContent xmlns:mc="http://schemas.openxmlformats.org/markup-compatibility/2006">
          <mc:Choice Requires="x14">
            <control shapeId="50205" r:id="rId38" name="Option Button 29">
              <controlPr defaultSize="0" autoFill="0" autoLine="0" autoPict="0">
                <anchor moveWithCells="1">
                  <from>
                    <xdr:col>8</xdr:col>
                    <xdr:colOff>219075</xdr:colOff>
                    <xdr:row>47</xdr:row>
                    <xdr:rowOff>0</xdr:rowOff>
                  </from>
                  <to>
                    <xdr:col>13</xdr:col>
                    <xdr:colOff>219075</xdr:colOff>
                    <xdr:row>48</xdr:row>
                    <xdr:rowOff>0</xdr:rowOff>
                  </to>
                </anchor>
              </controlPr>
            </control>
          </mc:Choice>
        </mc:AlternateContent>
        <mc:AlternateContent xmlns:mc="http://schemas.openxmlformats.org/markup-compatibility/2006">
          <mc:Choice Requires="x14">
            <control shapeId="50206" r:id="rId39" name="Option Button 30">
              <controlPr defaultSize="0" autoFill="0" autoLine="0" autoPict="0">
                <anchor moveWithCells="1">
                  <from>
                    <xdr:col>15</xdr:col>
                    <xdr:colOff>219075</xdr:colOff>
                    <xdr:row>47</xdr:row>
                    <xdr:rowOff>0</xdr:rowOff>
                  </from>
                  <to>
                    <xdr:col>18</xdr:col>
                    <xdr:colOff>495300</xdr:colOff>
                    <xdr:row>48</xdr:row>
                    <xdr:rowOff>0</xdr:rowOff>
                  </to>
                </anchor>
              </controlPr>
            </control>
          </mc:Choice>
        </mc:AlternateContent>
        <mc:AlternateContent xmlns:mc="http://schemas.openxmlformats.org/markup-compatibility/2006">
          <mc:Choice Requires="x14">
            <control shapeId="50207" r:id="rId40" name="Option Button 31">
              <controlPr defaultSize="0" autoFill="0" autoLine="0" autoPict="0">
                <anchor moveWithCells="1">
                  <from>
                    <xdr:col>20</xdr:col>
                    <xdr:colOff>47625</xdr:colOff>
                    <xdr:row>47</xdr:row>
                    <xdr:rowOff>0</xdr:rowOff>
                  </from>
                  <to>
                    <xdr:col>21</xdr:col>
                    <xdr:colOff>495300</xdr:colOff>
                    <xdr:row>48</xdr:row>
                    <xdr:rowOff>0</xdr:rowOff>
                  </to>
                </anchor>
              </controlPr>
            </control>
          </mc:Choice>
        </mc:AlternateContent>
        <mc:AlternateContent xmlns:mc="http://schemas.openxmlformats.org/markup-compatibility/2006">
          <mc:Choice Requires="x14">
            <control shapeId="50208" r:id="rId41" name="Option Button 32">
              <controlPr defaultSize="0" autoFill="0" autoLine="0" autoPict="0">
                <anchor moveWithCells="1">
                  <from>
                    <xdr:col>22</xdr:col>
                    <xdr:colOff>514350</xdr:colOff>
                    <xdr:row>47</xdr:row>
                    <xdr:rowOff>0</xdr:rowOff>
                  </from>
                  <to>
                    <xdr:col>26</xdr:col>
                    <xdr:colOff>219075</xdr:colOff>
                    <xdr:row>48</xdr:row>
                    <xdr:rowOff>0</xdr:rowOff>
                  </to>
                </anchor>
              </controlPr>
            </control>
          </mc:Choice>
        </mc:AlternateContent>
        <mc:AlternateContent xmlns:mc="http://schemas.openxmlformats.org/markup-compatibility/2006">
          <mc:Choice Requires="x14">
            <control shapeId="50209" r:id="rId42" name="Group Box 33">
              <controlPr defaultSize="0" autoFill="0" autoPict="0">
                <anchor moveWithCells="1">
                  <from>
                    <xdr:col>8</xdr:col>
                    <xdr:colOff>0</xdr:colOff>
                    <xdr:row>48</xdr:row>
                    <xdr:rowOff>0</xdr:rowOff>
                  </from>
                  <to>
                    <xdr:col>20</xdr:col>
                    <xdr:colOff>0</xdr:colOff>
                    <xdr:row>49</xdr:row>
                    <xdr:rowOff>0</xdr:rowOff>
                  </to>
                </anchor>
              </controlPr>
            </control>
          </mc:Choice>
        </mc:AlternateContent>
        <mc:AlternateContent xmlns:mc="http://schemas.openxmlformats.org/markup-compatibility/2006">
          <mc:Choice Requires="x14">
            <control shapeId="50210" r:id="rId43" name="Option Button 34">
              <controlPr defaultSize="0" autoFill="0" autoLine="0" autoPict="0">
                <anchor moveWithCells="1">
                  <from>
                    <xdr:col>8</xdr:col>
                    <xdr:colOff>219075</xdr:colOff>
                    <xdr:row>48</xdr:row>
                    <xdr:rowOff>0</xdr:rowOff>
                  </from>
                  <to>
                    <xdr:col>10</xdr:col>
                    <xdr:colOff>257175</xdr:colOff>
                    <xdr:row>49</xdr:row>
                    <xdr:rowOff>0</xdr:rowOff>
                  </to>
                </anchor>
              </controlPr>
            </control>
          </mc:Choice>
        </mc:AlternateContent>
        <mc:AlternateContent xmlns:mc="http://schemas.openxmlformats.org/markup-compatibility/2006">
          <mc:Choice Requires="x14">
            <control shapeId="50211" r:id="rId44" name="Option Button 35">
              <controlPr defaultSize="0" autoFill="0" autoLine="0" autoPict="0">
                <anchor moveWithCells="1">
                  <from>
                    <xdr:col>11</xdr:col>
                    <xdr:colOff>209550</xdr:colOff>
                    <xdr:row>48</xdr:row>
                    <xdr:rowOff>0</xdr:rowOff>
                  </from>
                  <to>
                    <xdr:col>14</xdr:col>
                    <xdr:colOff>266700</xdr:colOff>
                    <xdr:row>49</xdr:row>
                    <xdr:rowOff>0</xdr:rowOff>
                  </to>
                </anchor>
              </controlPr>
            </control>
          </mc:Choice>
        </mc:AlternateContent>
        <mc:AlternateContent xmlns:mc="http://schemas.openxmlformats.org/markup-compatibility/2006">
          <mc:Choice Requires="x14">
            <control shapeId="50212" r:id="rId45" name="Option Button 36">
              <controlPr defaultSize="0" autoFill="0" autoLine="0" autoPict="0">
                <anchor moveWithCells="1">
                  <from>
                    <xdr:col>15</xdr:col>
                    <xdr:colOff>247650</xdr:colOff>
                    <xdr:row>48</xdr:row>
                    <xdr:rowOff>0</xdr:rowOff>
                  </from>
                  <to>
                    <xdr:col>17</xdr:col>
                    <xdr:colOff>285750</xdr:colOff>
                    <xdr:row>49</xdr:row>
                    <xdr:rowOff>0</xdr:rowOff>
                  </to>
                </anchor>
              </controlPr>
            </control>
          </mc:Choice>
        </mc:AlternateContent>
        <mc:AlternateContent xmlns:mc="http://schemas.openxmlformats.org/markup-compatibility/2006">
          <mc:Choice Requires="x14">
            <control shapeId="50213" r:id="rId46" name="Group Box 37">
              <controlPr defaultSize="0" autoFill="0" autoPict="0">
                <anchor moveWithCells="1">
                  <from>
                    <xdr:col>23</xdr:col>
                    <xdr:colOff>0</xdr:colOff>
                    <xdr:row>145</xdr:row>
                    <xdr:rowOff>0</xdr:rowOff>
                  </from>
                  <to>
                    <xdr:col>28</xdr:col>
                    <xdr:colOff>0</xdr:colOff>
                    <xdr:row>146</xdr:row>
                    <xdr:rowOff>0</xdr:rowOff>
                  </to>
                </anchor>
              </controlPr>
            </control>
          </mc:Choice>
        </mc:AlternateContent>
        <mc:AlternateContent xmlns:mc="http://schemas.openxmlformats.org/markup-compatibility/2006">
          <mc:Choice Requires="x14">
            <control shapeId="50214" r:id="rId47" name="Group Box 38">
              <controlPr defaultSize="0" autoFill="0" autoPict="0">
                <anchor moveWithCells="1">
                  <from>
                    <xdr:col>23</xdr:col>
                    <xdr:colOff>0</xdr:colOff>
                    <xdr:row>146</xdr:row>
                    <xdr:rowOff>0</xdr:rowOff>
                  </from>
                  <to>
                    <xdr:col>28</xdr:col>
                    <xdr:colOff>0</xdr:colOff>
                    <xdr:row>147</xdr:row>
                    <xdr:rowOff>0</xdr:rowOff>
                  </to>
                </anchor>
              </controlPr>
            </control>
          </mc:Choice>
        </mc:AlternateContent>
        <mc:AlternateContent xmlns:mc="http://schemas.openxmlformats.org/markup-compatibility/2006">
          <mc:Choice Requires="x14">
            <control shapeId="50215" r:id="rId48" name="Group Box 39">
              <controlPr defaultSize="0" autoFill="0" autoPict="0">
                <anchor moveWithCells="1">
                  <from>
                    <xdr:col>23</xdr:col>
                    <xdr:colOff>0</xdr:colOff>
                    <xdr:row>157</xdr:row>
                    <xdr:rowOff>0</xdr:rowOff>
                  </from>
                  <to>
                    <xdr:col>28</xdr:col>
                    <xdr:colOff>0</xdr:colOff>
                    <xdr:row>158</xdr:row>
                    <xdr:rowOff>0</xdr:rowOff>
                  </to>
                </anchor>
              </controlPr>
            </control>
          </mc:Choice>
        </mc:AlternateContent>
        <mc:AlternateContent xmlns:mc="http://schemas.openxmlformats.org/markup-compatibility/2006">
          <mc:Choice Requires="x14">
            <control shapeId="50216" r:id="rId49" name="Group Box 40">
              <controlPr defaultSize="0" autoFill="0" autoPict="0">
                <anchor moveWithCells="1">
                  <from>
                    <xdr:col>23</xdr:col>
                    <xdr:colOff>0</xdr:colOff>
                    <xdr:row>158</xdr:row>
                    <xdr:rowOff>0</xdr:rowOff>
                  </from>
                  <to>
                    <xdr:col>28</xdr:col>
                    <xdr:colOff>0</xdr:colOff>
                    <xdr:row>159</xdr:row>
                    <xdr:rowOff>38100</xdr:rowOff>
                  </to>
                </anchor>
              </controlPr>
            </control>
          </mc:Choice>
        </mc:AlternateContent>
        <mc:AlternateContent xmlns:mc="http://schemas.openxmlformats.org/markup-compatibility/2006">
          <mc:Choice Requires="x14">
            <control shapeId="50217" r:id="rId50" name="Group Box 41">
              <controlPr defaultSize="0" autoFill="0" autoPict="0">
                <anchor moveWithCells="1">
                  <from>
                    <xdr:col>23</xdr:col>
                    <xdr:colOff>0</xdr:colOff>
                    <xdr:row>163</xdr:row>
                    <xdr:rowOff>0</xdr:rowOff>
                  </from>
                  <to>
                    <xdr:col>28</xdr:col>
                    <xdr:colOff>0</xdr:colOff>
                    <xdr:row>164</xdr:row>
                    <xdr:rowOff>0</xdr:rowOff>
                  </to>
                </anchor>
              </controlPr>
            </control>
          </mc:Choice>
        </mc:AlternateContent>
        <mc:AlternateContent xmlns:mc="http://schemas.openxmlformats.org/markup-compatibility/2006">
          <mc:Choice Requires="x14">
            <control shapeId="50218" r:id="rId51" name="Group Box 42">
              <controlPr defaultSize="0" autoFill="0" autoPict="0">
                <anchor moveWithCells="1">
                  <from>
                    <xdr:col>23</xdr:col>
                    <xdr:colOff>0</xdr:colOff>
                    <xdr:row>164</xdr:row>
                    <xdr:rowOff>0</xdr:rowOff>
                  </from>
                  <to>
                    <xdr:col>28</xdr:col>
                    <xdr:colOff>0</xdr:colOff>
                    <xdr:row>165</xdr:row>
                    <xdr:rowOff>152400</xdr:rowOff>
                  </to>
                </anchor>
              </controlPr>
            </control>
          </mc:Choice>
        </mc:AlternateContent>
        <mc:AlternateContent xmlns:mc="http://schemas.openxmlformats.org/markup-compatibility/2006">
          <mc:Choice Requires="x14">
            <control shapeId="50219" r:id="rId52" name="Group Box 43">
              <controlPr defaultSize="0" autoFill="0" autoPict="0">
                <anchor moveWithCells="1">
                  <from>
                    <xdr:col>23</xdr:col>
                    <xdr:colOff>0</xdr:colOff>
                    <xdr:row>169</xdr:row>
                    <xdr:rowOff>0</xdr:rowOff>
                  </from>
                  <to>
                    <xdr:col>28</xdr:col>
                    <xdr:colOff>0</xdr:colOff>
                    <xdr:row>170</xdr:row>
                    <xdr:rowOff>0</xdr:rowOff>
                  </to>
                </anchor>
              </controlPr>
            </control>
          </mc:Choice>
        </mc:AlternateContent>
        <mc:AlternateContent xmlns:mc="http://schemas.openxmlformats.org/markup-compatibility/2006">
          <mc:Choice Requires="x14">
            <control shapeId="50220" r:id="rId53" name="Group Box 44">
              <controlPr defaultSize="0" autoFill="0" autoPict="0">
                <anchor moveWithCells="1">
                  <from>
                    <xdr:col>23</xdr:col>
                    <xdr:colOff>0</xdr:colOff>
                    <xdr:row>170</xdr:row>
                    <xdr:rowOff>0</xdr:rowOff>
                  </from>
                  <to>
                    <xdr:col>28</xdr:col>
                    <xdr:colOff>0</xdr:colOff>
                    <xdr:row>171</xdr:row>
                    <xdr:rowOff>66675</xdr:rowOff>
                  </to>
                </anchor>
              </controlPr>
            </control>
          </mc:Choice>
        </mc:AlternateContent>
        <mc:AlternateContent xmlns:mc="http://schemas.openxmlformats.org/markup-compatibility/2006">
          <mc:Choice Requires="x14">
            <control shapeId="50221" r:id="rId54" name="Option Button 45">
              <controlPr defaultSize="0" autoFill="0" autoLine="0" autoPict="0" altText="">
                <anchor moveWithCells="1">
                  <from>
                    <xdr:col>23</xdr:col>
                    <xdr:colOff>66675</xdr:colOff>
                    <xdr:row>145</xdr:row>
                    <xdr:rowOff>0</xdr:rowOff>
                  </from>
                  <to>
                    <xdr:col>25</xdr:col>
                    <xdr:colOff>66675</xdr:colOff>
                    <xdr:row>146</xdr:row>
                    <xdr:rowOff>0</xdr:rowOff>
                  </to>
                </anchor>
              </controlPr>
            </control>
          </mc:Choice>
        </mc:AlternateContent>
        <mc:AlternateContent xmlns:mc="http://schemas.openxmlformats.org/markup-compatibility/2006">
          <mc:Choice Requires="x14">
            <control shapeId="50222" r:id="rId55" name="Option Button 46">
              <controlPr defaultSize="0" autoFill="0" autoLine="0" autoPict="0" altText="">
                <anchor moveWithCells="1">
                  <from>
                    <xdr:col>25</xdr:col>
                    <xdr:colOff>104775</xdr:colOff>
                    <xdr:row>145</xdr:row>
                    <xdr:rowOff>0</xdr:rowOff>
                  </from>
                  <to>
                    <xdr:col>27</xdr:col>
                    <xdr:colOff>104775</xdr:colOff>
                    <xdr:row>146</xdr:row>
                    <xdr:rowOff>0</xdr:rowOff>
                  </to>
                </anchor>
              </controlPr>
            </control>
          </mc:Choice>
        </mc:AlternateContent>
        <mc:AlternateContent xmlns:mc="http://schemas.openxmlformats.org/markup-compatibility/2006">
          <mc:Choice Requires="x14">
            <control shapeId="50223" r:id="rId56" name="Option Button 47">
              <controlPr defaultSize="0" autoFill="0" autoLine="0" autoPict="0" altText="">
                <anchor moveWithCells="1">
                  <from>
                    <xdr:col>23</xdr:col>
                    <xdr:colOff>66675</xdr:colOff>
                    <xdr:row>146</xdr:row>
                    <xdr:rowOff>19050</xdr:rowOff>
                  </from>
                  <to>
                    <xdr:col>25</xdr:col>
                    <xdr:colOff>66675</xdr:colOff>
                    <xdr:row>146</xdr:row>
                    <xdr:rowOff>247650</xdr:rowOff>
                  </to>
                </anchor>
              </controlPr>
            </control>
          </mc:Choice>
        </mc:AlternateContent>
        <mc:AlternateContent xmlns:mc="http://schemas.openxmlformats.org/markup-compatibility/2006">
          <mc:Choice Requires="x14">
            <control shapeId="50224" r:id="rId57" name="Option Button 48">
              <controlPr defaultSize="0" autoFill="0" autoLine="0" autoPict="0" altText="">
                <anchor moveWithCells="1">
                  <from>
                    <xdr:col>23</xdr:col>
                    <xdr:colOff>66675</xdr:colOff>
                    <xdr:row>146</xdr:row>
                    <xdr:rowOff>219075</xdr:rowOff>
                  </from>
                  <to>
                    <xdr:col>25</xdr:col>
                    <xdr:colOff>66675</xdr:colOff>
                    <xdr:row>146</xdr:row>
                    <xdr:rowOff>447675</xdr:rowOff>
                  </to>
                </anchor>
              </controlPr>
            </control>
          </mc:Choice>
        </mc:AlternateContent>
        <mc:AlternateContent xmlns:mc="http://schemas.openxmlformats.org/markup-compatibility/2006">
          <mc:Choice Requires="x14">
            <control shapeId="50225" r:id="rId58" name="Option Button 49">
              <controlPr defaultSize="0" autoFill="0" autoLine="0" autoPict="0" altText="">
                <anchor moveWithCells="1">
                  <from>
                    <xdr:col>23</xdr:col>
                    <xdr:colOff>66675</xdr:colOff>
                    <xdr:row>146</xdr:row>
                    <xdr:rowOff>428625</xdr:rowOff>
                  </from>
                  <to>
                    <xdr:col>25</xdr:col>
                    <xdr:colOff>66675</xdr:colOff>
                    <xdr:row>146</xdr:row>
                    <xdr:rowOff>657225</xdr:rowOff>
                  </to>
                </anchor>
              </controlPr>
            </control>
          </mc:Choice>
        </mc:AlternateContent>
        <mc:AlternateContent xmlns:mc="http://schemas.openxmlformats.org/markup-compatibility/2006">
          <mc:Choice Requires="x14">
            <control shapeId="50226" r:id="rId59" name="Group Box 50">
              <controlPr defaultSize="0" autoFill="0" autoPict="0">
                <anchor moveWithCells="1">
                  <from>
                    <xdr:col>19</xdr:col>
                    <xdr:colOff>0</xdr:colOff>
                    <xdr:row>147</xdr:row>
                    <xdr:rowOff>0</xdr:rowOff>
                  </from>
                  <to>
                    <xdr:col>23</xdr:col>
                    <xdr:colOff>0</xdr:colOff>
                    <xdr:row>149</xdr:row>
                    <xdr:rowOff>0</xdr:rowOff>
                  </to>
                </anchor>
              </controlPr>
            </control>
          </mc:Choice>
        </mc:AlternateContent>
        <mc:AlternateContent xmlns:mc="http://schemas.openxmlformats.org/markup-compatibility/2006">
          <mc:Choice Requires="x14">
            <control shapeId="50227" r:id="rId60" name="Group Box 51">
              <controlPr defaultSize="0" autoFill="0" autoPict="0">
                <anchor moveWithCells="1">
                  <from>
                    <xdr:col>19</xdr:col>
                    <xdr:colOff>0</xdr:colOff>
                    <xdr:row>151</xdr:row>
                    <xdr:rowOff>0</xdr:rowOff>
                  </from>
                  <to>
                    <xdr:col>23</xdr:col>
                    <xdr:colOff>0</xdr:colOff>
                    <xdr:row>153</xdr:row>
                    <xdr:rowOff>0</xdr:rowOff>
                  </to>
                </anchor>
              </controlPr>
            </control>
          </mc:Choice>
        </mc:AlternateContent>
        <mc:AlternateContent xmlns:mc="http://schemas.openxmlformats.org/markup-compatibility/2006">
          <mc:Choice Requires="x14">
            <control shapeId="50228" r:id="rId61" name="Option Button 52">
              <controlPr defaultSize="0" autoFill="0" autoLine="0" autoPict="0">
                <anchor moveWithCells="1">
                  <from>
                    <xdr:col>19</xdr:col>
                    <xdr:colOff>133350</xdr:colOff>
                    <xdr:row>147</xdr:row>
                    <xdr:rowOff>133350</xdr:rowOff>
                  </from>
                  <to>
                    <xdr:col>21</xdr:col>
                    <xdr:colOff>0</xdr:colOff>
                    <xdr:row>148</xdr:row>
                    <xdr:rowOff>219075</xdr:rowOff>
                  </to>
                </anchor>
              </controlPr>
            </control>
          </mc:Choice>
        </mc:AlternateContent>
        <mc:AlternateContent xmlns:mc="http://schemas.openxmlformats.org/markup-compatibility/2006">
          <mc:Choice Requires="x14">
            <control shapeId="50229" r:id="rId62" name="Option Button 53">
              <controlPr defaultSize="0" autoFill="0" autoLine="0" autoPict="0">
                <anchor moveWithCells="1">
                  <from>
                    <xdr:col>21</xdr:col>
                    <xdr:colOff>257175</xdr:colOff>
                    <xdr:row>147</xdr:row>
                    <xdr:rowOff>133350</xdr:rowOff>
                  </from>
                  <to>
                    <xdr:col>23</xdr:col>
                    <xdr:colOff>0</xdr:colOff>
                    <xdr:row>148</xdr:row>
                    <xdr:rowOff>219075</xdr:rowOff>
                  </to>
                </anchor>
              </controlPr>
            </control>
          </mc:Choice>
        </mc:AlternateContent>
        <mc:AlternateContent xmlns:mc="http://schemas.openxmlformats.org/markup-compatibility/2006">
          <mc:Choice Requires="x14">
            <control shapeId="50230" r:id="rId63" name="Option Button 54">
              <controlPr defaultSize="0" autoFill="0" autoLine="0" autoPict="0">
                <anchor moveWithCells="1">
                  <from>
                    <xdr:col>19</xdr:col>
                    <xdr:colOff>133350</xdr:colOff>
                    <xdr:row>151</xdr:row>
                    <xdr:rowOff>142875</xdr:rowOff>
                  </from>
                  <to>
                    <xdr:col>21</xdr:col>
                    <xdr:colOff>0</xdr:colOff>
                    <xdr:row>153</xdr:row>
                    <xdr:rowOff>0</xdr:rowOff>
                  </to>
                </anchor>
              </controlPr>
            </control>
          </mc:Choice>
        </mc:AlternateContent>
        <mc:AlternateContent xmlns:mc="http://schemas.openxmlformats.org/markup-compatibility/2006">
          <mc:Choice Requires="x14">
            <control shapeId="50231" r:id="rId64" name="Option Button 55">
              <controlPr defaultSize="0" autoFill="0" autoLine="0" autoPict="0">
                <anchor moveWithCells="1">
                  <from>
                    <xdr:col>21</xdr:col>
                    <xdr:colOff>257175</xdr:colOff>
                    <xdr:row>151</xdr:row>
                    <xdr:rowOff>142875</xdr:rowOff>
                  </from>
                  <to>
                    <xdr:col>23</xdr:col>
                    <xdr:colOff>0</xdr:colOff>
                    <xdr:row>153</xdr:row>
                    <xdr:rowOff>0</xdr:rowOff>
                  </to>
                </anchor>
              </controlPr>
            </control>
          </mc:Choice>
        </mc:AlternateContent>
        <mc:AlternateContent xmlns:mc="http://schemas.openxmlformats.org/markup-compatibility/2006">
          <mc:Choice Requires="x14">
            <control shapeId="50232" r:id="rId65" name="Group Box 56">
              <controlPr defaultSize="0" autoFill="0" autoPict="0">
                <anchor moveWithCells="1">
                  <from>
                    <xdr:col>23</xdr:col>
                    <xdr:colOff>0</xdr:colOff>
                    <xdr:row>157</xdr:row>
                    <xdr:rowOff>0</xdr:rowOff>
                  </from>
                  <to>
                    <xdr:col>28</xdr:col>
                    <xdr:colOff>0</xdr:colOff>
                    <xdr:row>158</xdr:row>
                    <xdr:rowOff>0</xdr:rowOff>
                  </to>
                </anchor>
              </controlPr>
            </control>
          </mc:Choice>
        </mc:AlternateContent>
        <mc:AlternateContent xmlns:mc="http://schemas.openxmlformats.org/markup-compatibility/2006">
          <mc:Choice Requires="x14">
            <control shapeId="50233" r:id="rId66" name="Group Box 57">
              <controlPr defaultSize="0" autoFill="0" autoPict="0">
                <anchor moveWithCells="1">
                  <from>
                    <xdr:col>23</xdr:col>
                    <xdr:colOff>0</xdr:colOff>
                    <xdr:row>158</xdr:row>
                    <xdr:rowOff>0</xdr:rowOff>
                  </from>
                  <to>
                    <xdr:col>28</xdr:col>
                    <xdr:colOff>0</xdr:colOff>
                    <xdr:row>159</xdr:row>
                    <xdr:rowOff>0</xdr:rowOff>
                  </to>
                </anchor>
              </controlPr>
            </control>
          </mc:Choice>
        </mc:AlternateContent>
        <mc:AlternateContent xmlns:mc="http://schemas.openxmlformats.org/markup-compatibility/2006">
          <mc:Choice Requires="x14">
            <control shapeId="50234" r:id="rId67" name="Option Button 58">
              <controlPr defaultSize="0" autoFill="0" autoLine="0" autoPict="0" altText="">
                <anchor moveWithCells="1">
                  <from>
                    <xdr:col>23</xdr:col>
                    <xdr:colOff>66675</xdr:colOff>
                    <xdr:row>157</xdr:row>
                    <xdr:rowOff>0</xdr:rowOff>
                  </from>
                  <to>
                    <xdr:col>25</xdr:col>
                    <xdr:colOff>66675</xdr:colOff>
                    <xdr:row>158</xdr:row>
                    <xdr:rowOff>0</xdr:rowOff>
                  </to>
                </anchor>
              </controlPr>
            </control>
          </mc:Choice>
        </mc:AlternateContent>
        <mc:AlternateContent xmlns:mc="http://schemas.openxmlformats.org/markup-compatibility/2006">
          <mc:Choice Requires="x14">
            <control shapeId="50235" r:id="rId68" name="Option Button 59">
              <controlPr defaultSize="0" autoFill="0" autoLine="0" autoPict="0" altText="">
                <anchor moveWithCells="1">
                  <from>
                    <xdr:col>25</xdr:col>
                    <xdr:colOff>104775</xdr:colOff>
                    <xdr:row>157</xdr:row>
                    <xdr:rowOff>0</xdr:rowOff>
                  </from>
                  <to>
                    <xdr:col>27</xdr:col>
                    <xdr:colOff>104775</xdr:colOff>
                    <xdr:row>158</xdr:row>
                    <xdr:rowOff>0</xdr:rowOff>
                  </to>
                </anchor>
              </controlPr>
            </control>
          </mc:Choice>
        </mc:AlternateContent>
        <mc:AlternateContent xmlns:mc="http://schemas.openxmlformats.org/markup-compatibility/2006">
          <mc:Choice Requires="x14">
            <control shapeId="50236" r:id="rId69" name="Option Button 60">
              <controlPr defaultSize="0" autoFill="0" autoLine="0" autoPict="0" altText="">
                <anchor moveWithCells="1">
                  <from>
                    <xdr:col>23</xdr:col>
                    <xdr:colOff>66675</xdr:colOff>
                    <xdr:row>158</xdr:row>
                    <xdr:rowOff>19050</xdr:rowOff>
                  </from>
                  <to>
                    <xdr:col>25</xdr:col>
                    <xdr:colOff>66675</xdr:colOff>
                    <xdr:row>158</xdr:row>
                    <xdr:rowOff>247650</xdr:rowOff>
                  </to>
                </anchor>
              </controlPr>
            </control>
          </mc:Choice>
        </mc:AlternateContent>
        <mc:AlternateContent xmlns:mc="http://schemas.openxmlformats.org/markup-compatibility/2006">
          <mc:Choice Requires="x14">
            <control shapeId="50237" r:id="rId70" name="Option Button 61">
              <controlPr defaultSize="0" autoFill="0" autoLine="0" autoPict="0" altText="">
                <anchor moveWithCells="1">
                  <from>
                    <xdr:col>23</xdr:col>
                    <xdr:colOff>66675</xdr:colOff>
                    <xdr:row>158</xdr:row>
                    <xdr:rowOff>219075</xdr:rowOff>
                  </from>
                  <to>
                    <xdr:col>25</xdr:col>
                    <xdr:colOff>66675</xdr:colOff>
                    <xdr:row>158</xdr:row>
                    <xdr:rowOff>447675</xdr:rowOff>
                  </to>
                </anchor>
              </controlPr>
            </control>
          </mc:Choice>
        </mc:AlternateContent>
        <mc:AlternateContent xmlns:mc="http://schemas.openxmlformats.org/markup-compatibility/2006">
          <mc:Choice Requires="x14">
            <control shapeId="50238" r:id="rId71" name="Option Button 62">
              <controlPr defaultSize="0" autoFill="0" autoLine="0" autoPict="0" altText="">
                <anchor moveWithCells="1">
                  <from>
                    <xdr:col>23</xdr:col>
                    <xdr:colOff>66675</xdr:colOff>
                    <xdr:row>158</xdr:row>
                    <xdr:rowOff>428625</xdr:rowOff>
                  </from>
                  <to>
                    <xdr:col>25</xdr:col>
                    <xdr:colOff>66675</xdr:colOff>
                    <xdr:row>158</xdr:row>
                    <xdr:rowOff>657225</xdr:rowOff>
                  </to>
                </anchor>
              </controlPr>
            </control>
          </mc:Choice>
        </mc:AlternateContent>
        <mc:AlternateContent xmlns:mc="http://schemas.openxmlformats.org/markup-compatibility/2006">
          <mc:Choice Requires="x14">
            <control shapeId="50239" r:id="rId72" name="Group Box 63">
              <controlPr defaultSize="0" autoFill="0" autoPict="0">
                <anchor moveWithCells="1">
                  <from>
                    <xdr:col>23</xdr:col>
                    <xdr:colOff>0</xdr:colOff>
                    <xdr:row>163</xdr:row>
                    <xdr:rowOff>0</xdr:rowOff>
                  </from>
                  <to>
                    <xdr:col>28</xdr:col>
                    <xdr:colOff>0</xdr:colOff>
                    <xdr:row>164</xdr:row>
                    <xdr:rowOff>0</xdr:rowOff>
                  </to>
                </anchor>
              </controlPr>
            </control>
          </mc:Choice>
        </mc:AlternateContent>
        <mc:AlternateContent xmlns:mc="http://schemas.openxmlformats.org/markup-compatibility/2006">
          <mc:Choice Requires="x14">
            <control shapeId="50240" r:id="rId73" name="Group Box 64">
              <controlPr defaultSize="0" autoFill="0" autoPict="0">
                <anchor moveWithCells="1">
                  <from>
                    <xdr:col>23</xdr:col>
                    <xdr:colOff>0</xdr:colOff>
                    <xdr:row>164</xdr:row>
                    <xdr:rowOff>0</xdr:rowOff>
                  </from>
                  <to>
                    <xdr:col>28</xdr:col>
                    <xdr:colOff>0</xdr:colOff>
                    <xdr:row>165</xdr:row>
                    <xdr:rowOff>0</xdr:rowOff>
                  </to>
                </anchor>
              </controlPr>
            </control>
          </mc:Choice>
        </mc:AlternateContent>
        <mc:AlternateContent xmlns:mc="http://schemas.openxmlformats.org/markup-compatibility/2006">
          <mc:Choice Requires="x14">
            <control shapeId="50241" r:id="rId74" name="Option Button 65">
              <controlPr defaultSize="0" autoFill="0" autoLine="0" autoPict="0" altText="">
                <anchor moveWithCells="1">
                  <from>
                    <xdr:col>23</xdr:col>
                    <xdr:colOff>66675</xdr:colOff>
                    <xdr:row>163</xdr:row>
                    <xdr:rowOff>0</xdr:rowOff>
                  </from>
                  <to>
                    <xdr:col>25</xdr:col>
                    <xdr:colOff>66675</xdr:colOff>
                    <xdr:row>164</xdr:row>
                    <xdr:rowOff>0</xdr:rowOff>
                  </to>
                </anchor>
              </controlPr>
            </control>
          </mc:Choice>
        </mc:AlternateContent>
        <mc:AlternateContent xmlns:mc="http://schemas.openxmlformats.org/markup-compatibility/2006">
          <mc:Choice Requires="x14">
            <control shapeId="50242" r:id="rId75" name="Option Button 66">
              <controlPr defaultSize="0" autoFill="0" autoLine="0" autoPict="0" altText="">
                <anchor moveWithCells="1">
                  <from>
                    <xdr:col>25</xdr:col>
                    <xdr:colOff>104775</xdr:colOff>
                    <xdr:row>163</xdr:row>
                    <xdr:rowOff>0</xdr:rowOff>
                  </from>
                  <to>
                    <xdr:col>27</xdr:col>
                    <xdr:colOff>104775</xdr:colOff>
                    <xdr:row>164</xdr:row>
                    <xdr:rowOff>0</xdr:rowOff>
                  </to>
                </anchor>
              </controlPr>
            </control>
          </mc:Choice>
        </mc:AlternateContent>
        <mc:AlternateContent xmlns:mc="http://schemas.openxmlformats.org/markup-compatibility/2006">
          <mc:Choice Requires="x14">
            <control shapeId="50243" r:id="rId76" name="Option Button 67">
              <controlPr defaultSize="0" autoFill="0" autoLine="0" autoPict="0" altText="">
                <anchor moveWithCells="1">
                  <from>
                    <xdr:col>23</xdr:col>
                    <xdr:colOff>66675</xdr:colOff>
                    <xdr:row>164</xdr:row>
                    <xdr:rowOff>19050</xdr:rowOff>
                  </from>
                  <to>
                    <xdr:col>25</xdr:col>
                    <xdr:colOff>66675</xdr:colOff>
                    <xdr:row>164</xdr:row>
                    <xdr:rowOff>247650</xdr:rowOff>
                  </to>
                </anchor>
              </controlPr>
            </control>
          </mc:Choice>
        </mc:AlternateContent>
        <mc:AlternateContent xmlns:mc="http://schemas.openxmlformats.org/markup-compatibility/2006">
          <mc:Choice Requires="x14">
            <control shapeId="50244" r:id="rId77" name="Option Button 68">
              <controlPr defaultSize="0" autoFill="0" autoLine="0" autoPict="0" altText="">
                <anchor moveWithCells="1">
                  <from>
                    <xdr:col>23</xdr:col>
                    <xdr:colOff>66675</xdr:colOff>
                    <xdr:row>164</xdr:row>
                    <xdr:rowOff>219075</xdr:rowOff>
                  </from>
                  <to>
                    <xdr:col>25</xdr:col>
                    <xdr:colOff>66675</xdr:colOff>
                    <xdr:row>164</xdr:row>
                    <xdr:rowOff>447675</xdr:rowOff>
                  </to>
                </anchor>
              </controlPr>
            </control>
          </mc:Choice>
        </mc:AlternateContent>
        <mc:AlternateContent xmlns:mc="http://schemas.openxmlformats.org/markup-compatibility/2006">
          <mc:Choice Requires="x14">
            <control shapeId="50245" r:id="rId78" name="Option Button 69">
              <controlPr defaultSize="0" autoFill="0" autoLine="0" autoPict="0" altText="">
                <anchor moveWithCells="1">
                  <from>
                    <xdr:col>23</xdr:col>
                    <xdr:colOff>66675</xdr:colOff>
                    <xdr:row>164</xdr:row>
                    <xdr:rowOff>428625</xdr:rowOff>
                  </from>
                  <to>
                    <xdr:col>25</xdr:col>
                    <xdr:colOff>66675</xdr:colOff>
                    <xdr:row>164</xdr:row>
                    <xdr:rowOff>657225</xdr:rowOff>
                  </to>
                </anchor>
              </controlPr>
            </control>
          </mc:Choice>
        </mc:AlternateContent>
        <mc:AlternateContent xmlns:mc="http://schemas.openxmlformats.org/markup-compatibility/2006">
          <mc:Choice Requires="x14">
            <control shapeId="50246" r:id="rId79" name="Group Box 70">
              <controlPr defaultSize="0" autoFill="0" autoPict="0">
                <anchor moveWithCells="1">
                  <from>
                    <xdr:col>23</xdr:col>
                    <xdr:colOff>0</xdr:colOff>
                    <xdr:row>169</xdr:row>
                    <xdr:rowOff>0</xdr:rowOff>
                  </from>
                  <to>
                    <xdr:col>28</xdr:col>
                    <xdr:colOff>0</xdr:colOff>
                    <xdr:row>170</xdr:row>
                    <xdr:rowOff>0</xdr:rowOff>
                  </to>
                </anchor>
              </controlPr>
            </control>
          </mc:Choice>
        </mc:AlternateContent>
        <mc:AlternateContent xmlns:mc="http://schemas.openxmlformats.org/markup-compatibility/2006">
          <mc:Choice Requires="x14">
            <control shapeId="50247" r:id="rId80" name="Group Box 71">
              <controlPr defaultSize="0" autoFill="0" autoPict="0">
                <anchor moveWithCells="1">
                  <from>
                    <xdr:col>23</xdr:col>
                    <xdr:colOff>0</xdr:colOff>
                    <xdr:row>170</xdr:row>
                    <xdr:rowOff>0</xdr:rowOff>
                  </from>
                  <to>
                    <xdr:col>28</xdr:col>
                    <xdr:colOff>0</xdr:colOff>
                    <xdr:row>171</xdr:row>
                    <xdr:rowOff>0</xdr:rowOff>
                  </to>
                </anchor>
              </controlPr>
            </control>
          </mc:Choice>
        </mc:AlternateContent>
        <mc:AlternateContent xmlns:mc="http://schemas.openxmlformats.org/markup-compatibility/2006">
          <mc:Choice Requires="x14">
            <control shapeId="50248" r:id="rId81" name="Option Button 72">
              <controlPr defaultSize="0" autoFill="0" autoLine="0" autoPict="0" altText="">
                <anchor moveWithCells="1">
                  <from>
                    <xdr:col>23</xdr:col>
                    <xdr:colOff>66675</xdr:colOff>
                    <xdr:row>169</xdr:row>
                    <xdr:rowOff>0</xdr:rowOff>
                  </from>
                  <to>
                    <xdr:col>25</xdr:col>
                    <xdr:colOff>66675</xdr:colOff>
                    <xdr:row>170</xdr:row>
                    <xdr:rowOff>0</xdr:rowOff>
                  </to>
                </anchor>
              </controlPr>
            </control>
          </mc:Choice>
        </mc:AlternateContent>
        <mc:AlternateContent xmlns:mc="http://schemas.openxmlformats.org/markup-compatibility/2006">
          <mc:Choice Requires="x14">
            <control shapeId="50249" r:id="rId82" name="Option Button 73">
              <controlPr defaultSize="0" autoFill="0" autoLine="0" autoPict="0" altText="">
                <anchor moveWithCells="1">
                  <from>
                    <xdr:col>25</xdr:col>
                    <xdr:colOff>104775</xdr:colOff>
                    <xdr:row>169</xdr:row>
                    <xdr:rowOff>0</xdr:rowOff>
                  </from>
                  <to>
                    <xdr:col>27</xdr:col>
                    <xdr:colOff>104775</xdr:colOff>
                    <xdr:row>170</xdr:row>
                    <xdr:rowOff>0</xdr:rowOff>
                  </to>
                </anchor>
              </controlPr>
            </control>
          </mc:Choice>
        </mc:AlternateContent>
        <mc:AlternateContent xmlns:mc="http://schemas.openxmlformats.org/markup-compatibility/2006">
          <mc:Choice Requires="x14">
            <control shapeId="50250" r:id="rId83" name="Option Button 74">
              <controlPr defaultSize="0" autoFill="0" autoLine="0" autoPict="0" altText="">
                <anchor moveWithCells="1">
                  <from>
                    <xdr:col>23</xdr:col>
                    <xdr:colOff>66675</xdr:colOff>
                    <xdr:row>170</xdr:row>
                    <xdr:rowOff>19050</xdr:rowOff>
                  </from>
                  <to>
                    <xdr:col>25</xdr:col>
                    <xdr:colOff>66675</xdr:colOff>
                    <xdr:row>170</xdr:row>
                    <xdr:rowOff>247650</xdr:rowOff>
                  </to>
                </anchor>
              </controlPr>
            </control>
          </mc:Choice>
        </mc:AlternateContent>
        <mc:AlternateContent xmlns:mc="http://schemas.openxmlformats.org/markup-compatibility/2006">
          <mc:Choice Requires="x14">
            <control shapeId="50251" r:id="rId84" name="Option Button 75">
              <controlPr defaultSize="0" autoFill="0" autoLine="0" autoPict="0" altText="">
                <anchor moveWithCells="1">
                  <from>
                    <xdr:col>23</xdr:col>
                    <xdr:colOff>66675</xdr:colOff>
                    <xdr:row>170</xdr:row>
                    <xdr:rowOff>219075</xdr:rowOff>
                  </from>
                  <to>
                    <xdr:col>25</xdr:col>
                    <xdr:colOff>66675</xdr:colOff>
                    <xdr:row>170</xdr:row>
                    <xdr:rowOff>447675</xdr:rowOff>
                  </to>
                </anchor>
              </controlPr>
            </control>
          </mc:Choice>
        </mc:AlternateContent>
        <mc:AlternateContent xmlns:mc="http://schemas.openxmlformats.org/markup-compatibility/2006">
          <mc:Choice Requires="x14">
            <control shapeId="50252" r:id="rId85" name="Option Button 76">
              <controlPr defaultSize="0" autoFill="0" autoLine="0" autoPict="0" altText="">
                <anchor moveWithCells="1">
                  <from>
                    <xdr:col>23</xdr:col>
                    <xdr:colOff>66675</xdr:colOff>
                    <xdr:row>170</xdr:row>
                    <xdr:rowOff>428625</xdr:rowOff>
                  </from>
                  <to>
                    <xdr:col>25</xdr:col>
                    <xdr:colOff>66675</xdr:colOff>
                    <xdr:row>170</xdr:row>
                    <xdr:rowOff>657225</xdr:rowOff>
                  </to>
                </anchor>
              </controlPr>
            </control>
          </mc:Choice>
        </mc:AlternateContent>
        <mc:AlternateContent xmlns:mc="http://schemas.openxmlformats.org/markup-compatibility/2006">
          <mc:Choice Requires="x14">
            <control shapeId="50253" r:id="rId86" name="Option Button 77">
              <controlPr defaultSize="0" autoFill="0" autoLine="0" autoPict="0">
                <anchor moveWithCells="1">
                  <from>
                    <xdr:col>19</xdr:col>
                    <xdr:colOff>114300</xdr:colOff>
                    <xdr:row>253</xdr:row>
                    <xdr:rowOff>0</xdr:rowOff>
                  </from>
                  <to>
                    <xdr:col>21</xdr:col>
                    <xdr:colOff>0</xdr:colOff>
                    <xdr:row>254</xdr:row>
                    <xdr:rowOff>0</xdr:rowOff>
                  </to>
                </anchor>
              </controlPr>
            </control>
          </mc:Choice>
        </mc:AlternateContent>
        <mc:AlternateContent xmlns:mc="http://schemas.openxmlformats.org/markup-compatibility/2006">
          <mc:Choice Requires="x14">
            <control shapeId="50254" r:id="rId87" name="Option Button 78">
              <controlPr defaultSize="0" autoFill="0" autoLine="0" autoPict="0">
                <anchor moveWithCells="1">
                  <from>
                    <xdr:col>19</xdr:col>
                    <xdr:colOff>114300</xdr:colOff>
                    <xdr:row>254</xdr:row>
                    <xdr:rowOff>0</xdr:rowOff>
                  </from>
                  <to>
                    <xdr:col>21</xdr:col>
                    <xdr:colOff>0</xdr:colOff>
                    <xdr:row>255</xdr:row>
                    <xdr:rowOff>0</xdr:rowOff>
                  </to>
                </anchor>
              </controlPr>
            </control>
          </mc:Choice>
        </mc:AlternateContent>
        <mc:AlternateContent xmlns:mc="http://schemas.openxmlformats.org/markup-compatibility/2006">
          <mc:Choice Requires="x14">
            <control shapeId="50255" r:id="rId88" name="Group Box 79">
              <controlPr defaultSize="0" autoFill="0" autoPict="0">
                <anchor moveWithCells="1">
                  <from>
                    <xdr:col>19</xdr:col>
                    <xdr:colOff>0</xdr:colOff>
                    <xdr:row>252</xdr:row>
                    <xdr:rowOff>0</xdr:rowOff>
                  </from>
                  <to>
                    <xdr:col>21</xdr:col>
                    <xdr:colOff>0</xdr:colOff>
                    <xdr:row>255</xdr:row>
                    <xdr:rowOff>0</xdr:rowOff>
                  </to>
                </anchor>
              </controlPr>
            </control>
          </mc:Choice>
        </mc:AlternateContent>
        <mc:AlternateContent xmlns:mc="http://schemas.openxmlformats.org/markup-compatibility/2006">
          <mc:Choice Requires="x14">
            <control shapeId="50256" r:id="rId89" name="Group Box 80">
              <controlPr defaultSize="0" autoFill="0" autoPict="0">
                <anchor moveWithCells="1">
                  <from>
                    <xdr:col>14</xdr:col>
                    <xdr:colOff>0</xdr:colOff>
                    <xdr:row>432</xdr:row>
                    <xdr:rowOff>0</xdr:rowOff>
                  </from>
                  <to>
                    <xdr:col>19</xdr:col>
                    <xdr:colOff>0</xdr:colOff>
                    <xdr:row>434</xdr:row>
                    <xdr:rowOff>0</xdr:rowOff>
                  </to>
                </anchor>
              </controlPr>
            </control>
          </mc:Choice>
        </mc:AlternateContent>
        <mc:AlternateContent xmlns:mc="http://schemas.openxmlformats.org/markup-compatibility/2006">
          <mc:Choice Requires="x14">
            <control shapeId="50257" r:id="rId90" name="Option Button 81">
              <controlPr defaultSize="0" autoFill="0" autoLine="0" autoPict="0">
                <anchor moveWithCells="1">
                  <from>
                    <xdr:col>14</xdr:col>
                    <xdr:colOff>95250</xdr:colOff>
                    <xdr:row>433</xdr:row>
                    <xdr:rowOff>0</xdr:rowOff>
                  </from>
                  <to>
                    <xdr:col>17</xdr:col>
                    <xdr:colOff>0</xdr:colOff>
                    <xdr:row>434</xdr:row>
                    <xdr:rowOff>0</xdr:rowOff>
                  </to>
                </anchor>
              </controlPr>
            </control>
          </mc:Choice>
        </mc:AlternateContent>
        <mc:AlternateContent xmlns:mc="http://schemas.openxmlformats.org/markup-compatibility/2006">
          <mc:Choice Requires="x14">
            <control shapeId="50258" r:id="rId91" name="Option Button 82">
              <controlPr defaultSize="0" autoFill="0" autoLine="0" autoPict="0">
                <anchor moveWithCells="1">
                  <from>
                    <xdr:col>17</xdr:col>
                    <xdr:colOff>57150</xdr:colOff>
                    <xdr:row>433</xdr:row>
                    <xdr:rowOff>0</xdr:rowOff>
                  </from>
                  <to>
                    <xdr:col>19</xdr:col>
                    <xdr:colOff>0</xdr:colOff>
                    <xdr:row>434</xdr:row>
                    <xdr:rowOff>0</xdr:rowOff>
                  </to>
                </anchor>
              </controlPr>
            </control>
          </mc:Choice>
        </mc:AlternateContent>
        <mc:AlternateContent xmlns:mc="http://schemas.openxmlformats.org/markup-compatibility/2006">
          <mc:Choice Requires="x14">
            <control shapeId="50259" r:id="rId92" name="Group Box 83">
              <controlPr defaultSize="0" autoFill="0" autoPict="0">
                <anchor moveWithCells="1">
                  <from>
                    <xdr:col>14</xdr:col>
                    <xdr:colOff>0</xdr:colOff>
                    <xdr:row>477</xdr:row>
                    <xdr:rowOff>0</xdr:rowOff>
                  </from>
                  <to>
                    <xdr:col>19</xdr:col>
                    <xdr:colOff>0</xdr:colOff>
                    <xdr:row>479</xdr:row>
                    <xdr:rowOff>0</xdr:rowOff>
                  </to>
                </anchor>
              </controlPr>
            </control>
          </mc:Choice>
        </mc:AlternateContent>
        <mc:AlternateContent xmlns:mc="http://schemas.openxmlformats.org/markup-compatibility/2006">
          <mc:Choice Requires="x14">
            <control shapeId="50260" r:id="rId93" name="Option Button 84">
              <controlPr defaultSize="0" autoFill="0" autoLine="0" autoPict="0">
                <anchor moveWithCells="1">
                  <from>
                    <xdr:col>14</xdr:col>
                    <xdr:colOff>95250</xdr:colOff>
                    <xdr:row>478</xdr:row>
                    <xdr:rowOff>0</xdr:rowOff>
                  </from>
                  <to>
                    <xdr:col>17</xdr:col>
                    <xdr:colOff>0</xdr:colOff>
                    <xdr:row>479</xdr:row>
                    <xdr:rowOff>0</xdr:rowOff>
                  </to>
                </anchor>
              </controlPr>
            </control>
          </mc:Choice>
        </mc:AlternateContent>
        <mc:AlternateContent xmlns:mc="http://schemas.openxmlformats.org/markup-compatibility/2006">
          <mc:Choice Requires="x14">
            <control shapeId="50261" r:id="rId94" name="Option Button 85">
              <controlPr defaultSize="0" autoFill="0" autoLine="0" autoPict="0">
                <anchor moveWithCells="1">
                  <from>
                    <xdr:col>17</xdr:col>
                    <xdr:colOff>57150</xdr:colOff>
                    <xdr:row>478</xdr:row>
                    <xdr:rowOff>0</xdr:rowOff>
                  </from>
                  <to>
                    <xdr:col>19</xdr:col>
                    <xdr:colOff>0</xdr:colOff>
                    <xdr:row>479</xdr:row>
                    <xdr:rowOff>0</xdr:rowOff>
                  </to>
                </anchor>
              </controlPr>
            </control>
          </mc:Choice>
        </mc:AlternateContent>
        <mc:AlternateContent xmlns:mc="http://schemas.openxmlformats.org/markup-compatibility/2006">
          <mc:Choice Requires="x14">
            <control shapeId="50262" r:id="rId95" name="Group Box 86">
              <controlPr defaultSize="0" autoFill="0" autoPict="0">
                <anchor moveWithCells="1">
                  <from>
                    <xdr:col>14</xdr:col>
                    <xdr:colOff>0</xdr:colOff>
                    <xdr:row>479</xdr:row>
                    <xdr:rowOff>0</xdr:rowOff>
                  </from>
                  <to>
                    <xdr:col>19</xdr:col>
                    <xdr:colOff>0</xdr:colOff>
                    <xdr:row>481</xdr:row>
                    <xdr:rowOff>0</xdr:rowOff>
                  </to>
                </anchor>
              </controlPr>
            </control>
          </mc:Choice>
        </mc:AlternateContent>
        <mc:AlternateContent xmlns:mc="http://schemas.openxmlformats.org/markup-compatibility/2006">
          <mc:Choice Requires="x14">
            <control shapeId="50263" r:id="rId96" name="Option Button 87">
              <controlPr defaultSize="0" autoFill="0" autoLine="0" autoPict="0">
                <anchor moveWithCells="1">
                  <from>
                    <xdr:col>14</xdr:col>
                    <xdr:colOff>95250</xdr:colOff>
                    <xdr:row>480</xdr:row>
                    <xdr:rowOff>0</xdr:rowOff>
                  </from>
                  <to>
                    <xdr:col>17</xdr:col>
                    <xdr:colOff>0</xdr:colOff>
                    <xdr:row>481</xdr:row>
                    <xdr:rowOff>0</xdr:rowOff>
                  </to>
                </anchor>
              </controlPr>
            </control>
          </mc:Choice>
        </mc:AlternateContent>
        <mc:AlternateContent xmlns:mc="http://schemas.openxmlformats.org/markup-compatibility/2006">
          <mc:Choice Requires="x14">
            <control shapeId="50264" r:id="rId97" name="Option Button 88">
              <controlPr defaultSize="0" autoFill="0" autoLine="0" autoPict="0">
                <anchor moveWithCells="1">
                  <from>
                    <xdr:col>17</xdr:col>
                    <xdr:colOff>57150</xdr:colOff>
                    <xdr:row>480</xdr:row>
                    <xdr:rowOff>0</xdr:rowOff>
                  </from>
                  <to>
                    <xdr:col>19</xdr:col>
                    <xdr:colOff>0</xdr:colOff>
                    <xdr:row>481</xdr:row>
                    <xdr:rowOff>0</xdr:rowOff>
                  </to>
                </anchor>
              </controlPr>
            </control>
          </mc:Choice>
        </mc:AlternateContent>
        <mc:AlternateContent xmlns:mc="http://schemas.openxmlformats.org/markup-compatibility/2006">
          <mc:Choice Requires="x14">
            <control shapeId="50265" r:id="rId98" name="Group Box 89">
              <controlPr defaultSize="0" autoFill="0" autoPict="0">
                <anchor moveWithCells="1">
                  <from>
                    <xdr:col>14</xdr:col>
                    <xdr:colOff>0</xdr:colOff>
                    <xdr:row>487</xdr:row>
                    <xdr:rowOff>0</xdr:rowOff>
                  </from>
                  <to>
                    <xdr:col>19</xdr:col>
                    <xdr:colOff>0</xdr:colOff>
                    <xdr:row>489</xdr:row>
                    <xdr:rowOff>0</xdr:rowOff>
                  </to>
                </anchor>
              </controlPr>
            </control>
          </mc:Choice>
        </mc:AlternateContent>
        <mc:AlternateContent xmlns:mc="http://schemas.openxmlformats.org/markup-compatibility/2006">
          <mc:Choice Requires="x14">
            <control shapeId="50266" r:id="rId99" name="Option Button 90">
              <controlPr defaultSize="0" autoFill="0" autoLine="0" autoPict="0">
                <anchor moveWithCells="1">
                  <from>
                    <xdr:col>14</xdr:col>
                    <xdr:colOff>95250</xdr:colOff>
                    <xdr:row>488</xdr:row>
                    <xdr:rowOff>0</xdr:rowOff>
                  </from>
                  <to>
                    <xdr:col>17</xdr:col>
                    <xdr:colOff>0</xdr:colOff>
                    <xdr:row>489</xdr:row>
                    <xdr:rowOff>0</xdr:rowOff>
                  </to>
                </anchor>
              </controlPr>
            </control>
          </mc:Choice>
        </mc:AlternateContent>
        <mc:AlternateContent xmlns:mc="http://schemas.openxmlformats.org/markup-compatibility/2006">
          <mc:Choice Requires="x14">
            <control shapeId="50267" r:id="rId100" name="Option Button 91">
              <controlPr defaultSize="0" autoFill="0" autoLine="0" autoPict="0">
                <anchor moveWithCells="1">
                  <from>
                    <xdr:col>17</xdr:col>
                    <xdr:colOff>57150</xdr:colOff>
                    <xdr:row>488</xdr:row>
                    <xdr:rowOff>0</xdr:rowOff>
                  </from>
                  <to>
                    <xdr:col>19</xdr:col>
                    <xdr:colOff>0</xdr:colOff>
                    <xdr:row>489</xdr:row>
                    <xdr:rowOff>0</xdr:rowOff>
                  </to>
                </anchor>
              </controlPr>
            </control>
          </mc:Choice>
        </mc:AlternateContent>
        <mc:AlternateContent xmlns:mc="http://schemas.openxmlformats.org/markup-compatibility/2006">
          <mc:Choice Requires="x14">
            <control shapeId="50268" r:id="rId101" name="Option Button 92">
              <controlPr defaultSize="0" autoFill="0" autoLine="0" autoPict="0">
                <anchor moveWithCells="1">
                  <from>
                    <xdr:col>19</xdr:col>
                    <xdr:colOff>190500</xdr:colOff>
                    <xdr:row>420</xdr:row>
                    <xdr:rowOff>0</xdr:rowOff>
                  </from>
                  <to>
                    <xdr:col>23</xdr:col>
                    <xdr:colOff>0</xdr:colOff>
                    <xdr:row>421</xdr:row>
                    <xdr:rowOff>0</xdr:rowOff>
                  </to>
                </anchor>
              </controlPr>
            </control>
          </mc:Choice>
        </mc:AlternateContent>
        <mc:AlternateContent xmlns:mc="http://schemas.openxmlformats.org/markup-compatibility/2006">
          <mc:Choice Requires="x14">
            <control shapeId="50269" r:id="rId102" name="Option Button 93">
              <controlPr defaultSize="0" autoFill="0" autoLine="0" autoPict="0">
                <anchor moveWithCells="1">
                  <from>
                    <xdr:col>19</xdr:col>
                    <xdr:colOff>190500</xdr:colOff>
                    <xdr:row>421</xdr:row>
                    <xdr:rowOff>0</xdr:rowOff>
                  </from>
                  <to>
                    <xdr:col>23</xdr:col>
                    <xdr:colOff>0</xdr:colOff>
                    <xdr:row>422</xdr:row>
                    <xdr:rowOff>0</xdr:rowOff>
                  </to>
                </anchor>
              </controlPr>
            </control>
          </mc:Choice>
        </mc:AlternateContent>
        <mc:AlternateContent xmlns:mc="http://schemas.openxmlformats.org/markup-compatibility/2006">
          <mc:Choice Requires="x14">
            <control shapeId="50270" r:id="rId103" name="Group Box 94">
              <controlPr defaultSize="0" autoFill="0" autoPict="0">
                <anchor moveWithCells="1">
                  <from>
                    <xdr:col>19</xdr:col>
                    <xdr:colOff>0</xdr:colOff>
                    <xdr:row>420</xdr:row>
                    <xdr:rowOff>0</xdr:rowOff>
                  </from>
                  <to>
                    <xdr:col>23</xdr:col>
                    <xdr:colOff>0</xdr:colOff>
                    <xdr:row>422</xdr:row>
                    <xdr:rowOff>0</xdr:rowOff>
                  </to>
                </anchor>
              </controlPr>
            </control>
          </mc:Choice>
        </mc:AlternateContent>
        <mc:AlternateContent xmlns:mc="http://schemas.openxmlformats.org/markup-compatibility/2006">
          <mc:Choice Requires="x14">
            <control shapeId="50271" r:id="rId104" name="Option Button 95">
              <controlPr defaultSize="0" autoFill="0" autoLine="0" autoPict="0">
                <anchor moveWithCells="1">
                  <from>
                    <xdr:col>13</xdr:col>
                    <xdr:colOff>76200</xdr:colOff>
                    <xdr:row>424</xdr:row>
                    <xdr:rowOff>0</xdr:rowOff>
                  </from>
                  <to>
                    <xdr:col>17</xdr:col>
                    <xdr:colOff>0</xdr:colOff>
                    <xdr:row>425</xdr:row>
                    <xdr:rowOff>0</xdr:rowOff>
                  </to>
                </anchor>
              </controlPr>
            </control>
          </mc:Choice>
        </mc:AlternateContent>
        <mc:AlternateContent xmlns:mc="http://schemas.openxmlformats.org/markup-compatibility/2006">
          <mc:Choice Requires="x14">
            <control shapeId="50272" r:id="rId105" name="Option Button 96">
              <controlPr defaultSize="0" autoFill="0" autoLine="0" autoPict="0">
                <anchor moveWithCells="1">
                  <from>
                    <xdr:col>13</xdr:col>
                    <xdr:colOff>76200</xdr:colOff>
                    <xdr:row>425</xdr:row>
                    <xdr:rowOff>0</xdr:rowOff>
                  </from>
                  <to>
                    <xdr:col>17</xdr:col>
                    <xdr:colOff>0</xdr:colOff>
                    <xdr:row>426</xdr:row>
                    <xdr:rowOff>0</xdr:rowOff>
                  </to>
                </anchor>
              </controlPr>
            </control>
          </mc:Choice>
        </mc:AlternateContent>
        <mc:AlternateContent xmlns:mc="http://schemas.openxmlformats.org/markup-compatibility/2006">
          <mc:Choice Requires="x14">
            <control shapeId="50273" r:id="rId106" name="Group Box 97">
              <controlPr defaultSize="0" autoFill="0" autoPict="0">
                <anchor moveWithCells="1">
                  <from>
                    <xdr:col>12</xdr:col>
                    <xdr:colOff>0</xdr:colOff>
                    <xdr:row>424</xdr:row>
                    <xdr:rowOff>0</xdr:rowOff>
                  </from>
                  <to>
                    <xdr:col>17</xdr:col>
                    <xdr:colOff>0</xdr:colOff>
                    <xdr:row>426</xdr:row>
                    <xdr:rowOff>0</xdr:rowOff>
                  </to>
                </anchor>
              </controlPr>
            </control>
          </mc:Choice>
        </mc:AlternateContent>
        <mc:AlternateContent xmlns:mc="http://schemas.openxmlformats.org/markup-compatibility/2006">
          <mc:Choice Requires="x14">
            <control shapeId="50274" r:id="rId107" name="Option Button 98">
              <controlPr defaultSize="0" autoFill="0" autoLine="0" autoPict="0">
                <anchor moveWithCells="1">
                  <from>
                    <xdr:col>17</xdr:col>
                    <xdr:colOff>76200</xdr:colOff>
                    <xdr:row>424</xdr:row>
                    <xdr:rowOff>0</xdr:rowOff>
                  </from>
                  <to>
                    <xdr:col>23</xdr:col>
                    <xdr:colOff>0</xdr:colOff>
                    <xdr:row>425</xdr:row>
                    <xdr:rowOff>0</xdr:rowOff>
                  </to>
                </anchor>
              </controlPr>
            </control>
          </mc:Choice>
        </mc:AlternateContent>
        <mc:AlternateContent xmlns:mc="http://schemas.openxmlformats.org/markup-compatibility/2006">
          <mc:Choice Requires="x14">
            <control shapeId="50275" r:id="rId108" name="Option Button 99">
              <controlPr defaultSize="0" autoFill="0" autoLine="0" autoPict="0">
                <anchor moveWithCells="1">
                  <from>
                    <xdr:col>17</xdr:col>
                    <xdr:colOff>76200</xdr:colOff>
                    <xdr:row>425</xdr:row>
                    <xdr:rowOff>0</xdr:rowOff>
                  </from>
                  <to>
                    <xdr:col>23</xdr:col>
                    <xdr:colOff>0</xdr:colOff>
                    <xdr:row>426</xdr:row>
                    <xdr:rowOff>0</xdr:rowOff>
                  </to>
                </anchor>
              </controlPr>
            </control>
          </mc:Choice>
        </mc:AlternateContent>
        <mc:AlternateContent xmlns:mc="http://schemas.openxmlformats.org/markup-compatibility/2006">
          <mc:Choice Requires="x14">
            <control shapeId="50276" r:id="rId109" name="Group Box 100">
              <controlPr defaultSize="0" autoFill="0" autoPict="0">
                <anchor moveWithCells="1">
                  <from>
                    <xdr:col>17</xdr:col>
                    <xdr:colOff>0</xdr:colOff>
                    <xdr:row>424</xdr:row>
                    <xdr:rowOff>0</xdr:rowOff>
                  </from>
                  <to>
                    <xdr:col>23</xdr:col>
                    <xdr:colOff>0</xdr:colOff>
                    <xdr:row>426</xdr:row>
                    <xdr:rowOff>0</xdr:rowOff>
                  </to>
                </anchor>
              </controlPr>
            </control>
          </mc:Choice>
        </mc:AlternateContent>
        <mc:AlternateContent xmlns:mc="http://schemas.openxmlformats.org/markup-compatibility/2006">
          <mc:Choice Requires="x14">
            <control shapeId="50277" r:id="rId110" name="Option Button 101">
              <controlPr defaultSize="0" autoFill="0" autoLine="0" autoPict="0">
                <anchor moveWithCells="1">
                  <from>
                    <xdr:col>19</xdr:col>
                    <xdr:colOff>123825</xdr:colOff>
                    <xdr:row>432</xdr:row>
                    <xdr:rowOff>0</xdr:rowOff>
                  </from>
                  <to>
                    <xdr:col>23</xdr:col>
                    <xdr:colOff>0</xdr:colOff>
                    <xdr:row>433</xdr:row>
                    <xdr:rowOff>0</xdr:rowOff>
                  </to>
                </anchor>
              </controlPr>
            </control>
          </mc:Choice>
        </mc:AlternateContent>
        <mc:AlternateContent xmlns:mc="http://schemas.openxmlformats.org/markup-compatibility/2006">
          <mc:Choice Requires="x14">
            <control shapeId="50278" r:id="rId111" name="Option Button 102">
              <controlPr defaultSize="0" autoFill="0" autoLine="0" autoPict="0">
                <anchor moveWithCells="1">
                  <from>
                    <xdr:col>19</xdr:col>
                    <xdr:colOff>123825</xdr:colOff>
                    <xdr:row>433</xdr:row>
                    <xdr:rowOff>0</xdr:rowOff>
                  </from>
                  <to>
                    <xdr:col>23</xdr:col>
                    <xdr:colOff>0</xdr:colOff>
                    <xdr:row>434</xdr:row>
                    <xdr:rowOff>0</xdr:rowOff>
                  </to>
                </anchor>
              </controlPr>
            </control>
          </mc:Choice>
        </mc:AlternateContent>
        <mc:AlternateContent xmlns:mc="http://schemas.openxmlformats.org/markup-compatibility/2006">
          <mc:Choice Requires="x14">
            <control shapeId="50279" r:id="rId112" name="Group Box 103">
              <controlPr defaultSize="0" autoFill="0" autoPict="0">
                <anchor moveWithCells="1">
                  <from>
                    <xdr:col>19</xdr:col>
                    <xdr:colOff>0</xdr:colOff>
                    <xdr:row>432</xdr:row>
                    <xdr:rowOff>0</xdr:rowOff>
                  </from>
                  <to>
                    <xdr:col>23</xdr:col>
                    <xdr:colOff>0</xdr:colOff>
                    <xdr:row>434</xdr:row>
                    <xdr:rowOff>0</xdr:rowOff>
                  </to>
                </anchor>
              </controlPr>
            </control>
          </mc:Choice>
        </mc:AlternateContent>
        <mc:AlternateContent xmlns:mc="http://schemas.openxmlformats.org/markup-compatibility/2006">
          <mc:Choice Requires="x14">
            <control shapeId="50280" r:id="rId113" name="Option Button 104">
              <controlPr defaultSize="0" autoFill="0" autoLine="0" autoPict="0">
                <anchor moveWithCells="1">
                  <from>
                    <xdr:col>19</xdr:col>
                    <xdr:colOff>228600</xdr:colOff>
                    <xdr:row>299</xdr:row>
                    <xdr:rowOff>0</xdr:rowOff>
                  </from>
                  <to>
                    <xdr:col>22</xdr:col>
                    <xdr:colOff>0</xdr:colOff>
                    <xdr:row>299</xdr:row>
                    <xdr:rowOff>266700</xdr:rowOff>
                  </to>
                </anchor>
              </controlPr>
            </control>
          </mc:Choice>
        </mc:AlternateContent>
        <mc:AlternateContent xmlns:mc="http://schemas.openxmlformats.org/markup-compatibility/2006">
          <mc:Choice Requires="x14">
            <control shapeId="50281" r:id="rId114" name="Option Button 105">
              <controlPr defaultSize="0" autoFill="0" autoLine="0" autoPict="0">
                <anchor moveWithCells="1">
                  <from>
                    <xdr:col>23</xdr:col>
                    <xdr:colOff>57150</xdr:colOff>
                    <xdr:row>299</xdr:row>
                    <xdr:rowOff>0</xdr:rowOff>
                  </from>
                  <to>
                    <xdr:col>27</xdr:col>
                    <xdr:colOff>466725</xdr:colOff>
                    <xdr:row>299</xdr:row>
                    <xdr:rowOff>266700</xdr:rowOff>
                  </to>
                </anchor>
              </controlPr>
            </control>
          </mc:Choice>
        </mc:AlternateContent>
        <mc:AlternateContent xmlns:mc="http://schemas.openxmlformats.org/markup-compatibility/2006">
          <mc:Choice Requires="x14">
            <control shapeId="50282" r:id="rId115" name="Group Box 106">
              <controlPr defaultSize="0" autoFill="0" autoPict="0">
                <anchor moveWithCells="1">
                  <from>
                    <xdr:col>19</xdr:col>
                    <xdr:colOff>0</xdr:colOff>
                    <xdr:row>298</xdr:row>
                    <xdr:rowOff>0</xdr:rowOff>
                  </from>
                  <to>
                    <xdr:col>28</xdr:col>
                    <xdr:colOff>0</xdr:colOff>
                    <xdr:row>300</xdr:row>
                    <xdr:rowOff>0</xdr:rowOff>
                  </to>
                </anchor>
              </controlPr>
            </control>
          </mc:Choice>
        </mc:AlternateContent>
        <mc:AlternateContent xmlns:mc="http://schemas.openxmlformats.org/markup-compatibility/2006">
          <mc:Choice Requires="x14">
            <control shapeId="50283" r:id="rId116" name="Option Button 107">
              <controlPr defaultSize="0" autoFill="0" autoLine="0" autoPict="0">
                <anchor moveWithCells="1">
                  <from>
                    <xdr:col>3</xdr:col>
                    <xdr:colOff>57150</xdr:colOff>
                    <xdr:row>447</xdr:row>
                    <xdr:rowOff>266700</xdr:rowOff>
                  </from>
                  <to>
                    <xdr:col>19</xdr:col>
                    <xdr:colOff>0</xdr:colOff>
                    <xdr:row>448</xdr:row>
                    <xdr:rowOff>266700</xdr:rowOff>
                  </to>
                </anchor>
              </controlPr>
            </control>
          </mc:Choice>
        </mc:AlternateContent>
        <mc:AlternateContent xmlns:mc="http://schemas.openxmlformats.org/markup-compatibility/2006">
          <mc:Choice Requires="x14">
            <control shapeId="50284" r:id="rId117" name="Option Button 108">
              <controlPr defaultSize="0" autoFill="0" autoLine="0" autoPict="0">
                <anchor moveWithCells="1">
                  <from>
                    <xdr:col>3</xdr:col>
                    <xdr:colOff>57150</xdr:colOff>
                    <xdr:row>448</xdr:row>
                    <xdr:rowOff>295275</xdr:rowOff>
                  </from>
                  <to>
                    <xdr:col>19</xdr:col>
                    <xdr:colOff>0</xdr:colOff>
                    <xdr:row>449</xdr:row>
                    <xdr:rowOff>247650</xdr:rowOff>
                  </to>
                </anchor>
              </controlPr>
            </control>
          </mc:Choice>
        </mc:AlternateContent>
        <mc:AlternateContent xmlns:mc="http://schemas.openxmlformats.org/markup-compatibility/2006">
          <mc:Choice Requires="x14">
            <control shapeId="50285" r:id="rId118" name="Group Box 109">
              <controlPr defaultSize="0" autoFill="0" autoPict="0">
                <anchor moveWithCells="1">
                  <from>
                    <xdr:col>3</xdr:col>
                    <xdr:colOff>0</xdr:colOff>
                    <xdr:row>447</xdr:row>
                    <xdr:rowOff>0</xdr:rowOff>
                  </from>
                  <to>
                    <xdr:col>21</xdr:col>
                    <xdr:colOff>0</xdr:colOff>
                    <xdr:row>450</xdr:row>
                    <xdr:rowOff>0</xdr:rowOff>
                  </to>
                </anchor>
              </controlPr>
            </control>
          </mc:Choice>
        </mc:AlternateContent>
        <mc:AlternateContent xmlns:mc="http://schemas.openxmlformats.org/markup-compatibility/2006">
          <mc:Choice Requires="x14">
            <control shapeId="50286" r:id="rId119" name="Check Box 110">
              <controlPr defaultSize="0" autoFill="0" autoLine="0" autoPict="0">
                <anchor moveWithCells="1">
                  <from>
                    <xdr:col>9</xdr:col>
                    <xdr:colOff>76200</xdr:colOff>
                    <xdr:row>86</xdr:row>
                    <xdr:rowOff>0</xdr:rowOff>
                  </from>
                  <to>
                    <xdr:col>19</xdr:col>
                    <xdr:colOff>9525</xdr:colOff>
                    <xdr:row>87</xdr:row>
                    <xdr:rowOff>0</xdr:rowOff>
                  </to>
                </anchor>
              </controlPr>
            </control>
          </mc:Choice>
        </mc:AlternateContent>
        <mc:AlternateContent xmlns:mc="http://schemas.openxmlformats.org/markup-compatibility/2006">
          <mc:Choice Requires="x14">
            <control shapeId="50287" r:id="rId120" name="Check Box 111">
              <controlPr defaultSize="0" autoFill="0" autoLine="0" autoPict="0">
                <anchor moveWithCells="1">
                  <from>
                    <xdr:col>9</xdr:col>
                    <xdr:colOff>76200</xdr:colOff>
                    <xdr:row>87</xdr:row>
                    <xdr:rowOff>0</xdr:rowOff>
                  </from>
                  <to>
                    <xdr:col>19</xdr:col>
                    <xdr:colOff>9525</xdr:colOff>
                    <xdr:row>88</xdr:row>
                    <xdr:rowOff>0</xdr:rowOff>
                  </to>
                </anchor>
              </controlPr>
            </control>
          </mc:Choice>
        </mc:AlternateContent>
        <mc:AlternateContent xmlns:mc="http://schemas.openxmlformats.org/markup-compatibility/2006">
          <mc:Choice Requires="x14">
            <control shapeId="50288" r:id="rId121" name="Check Box 112">
              <controlPr defaultSize="0" autoFill="0" autoLine="0" autoPict="0">
                <anchor moveWithCells="1">
                  <from>
                    <xdr:col>9</xdr:col>
                    <xdr:colOff>76200</xdr:colOff>
                    <xdr:row>89</xdr:row>
                    <xdr:rowOff>0</xdr:rowOff>
                  </from>
                  <to>
                    <xdr:col>19</xdr:col>
                    <xdr:colOff>9525</xdr:colOff>
                    <xdr:row>90</xdr:row>
                    <xdr:rowOff>0</xdr:rowOff>
                  </to>
                </anchor>
              </controlPr>
            </control>
          </mc:Choice>
        </mc:AlternateContent>
        <mc:AlternateContent xmlns:mc="http://schemas.openxmlformats.org/markup-compatibility/2006">
          <mc:Choice Requires="x14">
            <control shapeId="50289" r:id="rId122" name="Check Box 113">
              <controlPr defaultSize="0" autoFill="0" autoLine="0" autoPict="0">
                <anchor moveWithCells="1">
                  <from>
                    <xdr:col>9</xdr:col>
                    <xdr:colOff>76200</xdr:colOff>
                    <xdr:row>87</xdr:row>
                    <xdr:rowOff>361950</xdr:rowOff>
                  </from>
                  <to>
                    <xdr:col>19</xdr:col>
                    <xdr:colOff>9525</xdr:colOff>
                    <xdr:row>89</xdr:row>
                    <xdr:rowOff>0</xdr:rowOff>
                  </to>
                </anchor>
              </controlPr>
            </control>
          </mc:Choice>
        </mc:AlternateContent>
        <mc:AlternateContent xmlns:mc="http://schemas.openxmlformats.org/markup-compatibility/2006">
          <mc:Choice Requires="x14">
            <control shapeId="50290" r:id="rId123" name="Check Box 114">
              <controlPr defaultSize="0" autoFill="0" autoLine="0" autoPict="0">
                <anchor moveWithCells="1">
                  <from>
                    <xdr:col>9</xdr:col>
                    <xdr:colOff>85725</xdr:colOff>
                    <xdr:row>107</xdr:row>
                    <xdr:rowOff>523875</xdr:rowOff>
                  </from>
                  <to>
                    <xdr:col>19</xdr:col>
                    <xdr:colOff>19050</xdr:colOff>
                    <xdr:row>109</xdr:row>
                    <xdr:rowOff>0</xdr:rowOff>
                  </to>
                </anchor>
              </controlPr>
            </control>
          </mc:Choice>
        </mc:AlternateContent>
        <mc:AlternateContent xmlns:mc="http://schemas.openxmlformats.org/markup-compatibility/2006">
          <mc:Choice Requires="x14">
            <control shapeId="50291" r:id="rId124" name="Check Box 115">
              <controlPr defaultSize="0" autoFill="0" autoLine="0" autoPict="0">
                <anchor moveWithCells="1">
                  <from>
                    <xdr:col>9</xdr:col>
                    <xdr:colOff>85725</xdr:colOff>
                    <xdr:row>109</xdr:row>
                    <xdr:rowOff>0</xdr:rowOff>
                  </from>
                  <to>
                    <xdr:col>19</xdr:col>
                    <xdr:colOff>0</xdr:colOff>
                    <xdr:row>111</xdr:row>
                    <xdr:rowOff>0</xdr:rowOff>
                  </to>
                </anchor>
              </controlPr>
            </control>
          </mc:Choice>
        </mc:AlternateContent>
        <mc:AlternateContent xmlns:mc="http://schemas.openxmlformats.org/markup-compatibility/2006">
          <mc:Choice Requires="x14">
            <control shapeId="50292" r:id="rId125" name="Check Box 116">
              <controlPr defaultSize="0" autoFill="0" autoLine="0" autoPict="0">
                <anchor moveWithCells="1">
                  <from>
                    <xdr:col>9</xdr:col>
                    <xdr:colOff>85725</xdr:colOff>
                    <xdr:row>112</xdr:row>
                    <xdr:rowOff>0</xdr:rowOff>
                  </from>
                  <to>
                    <xdr:col>19</xdr:col>
                    <xdr:colOff>19050</xdr:colOff>
                    <xdr:row>113</xdr:row>
                    <xdr:rowOff>0</xdr:rowOff>
                  </to>
                </anchor>
              </controlPr>
            </control>
          </mc:Choice>
        </mc:AlternateContent>
        <mc:AlternateContent xmlns:mc="http://schemas.openxmlformats.org/markup-compatibility/2006">
          <mc:Choice Requires="x14">
            <control shapeId="50293" r:id="rId126" name="Check Box 117">
              <controlPr defaultSize="0" autoFill="0" autoLine="0" autoPict="0">
                <anchor moveWithCells="1">
                  <from>
                    <xdr:col>9</xdr:col>
                    <xdr:colOff>85725</xdr:colOff>
                    <xdr:row>111</xdr:row>
                    <xdr:rowOff>0</xdr:rowOff>
                  </from>
                  <to>
                    <xdr:col>19</xdr:col>
                    <xdr:colOff>19050</xdr:colOff>
                    <xdr:row>112</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88818-2A6D-4B3B-8E4C-F14B90FA240E}">
  <sheetPr>
    <tabColor theme="5"/>
  </sheetPr>
  <dimension ref="A1:BD801"/>
  <sheetViews>
    <sheetView showGridLines="0" view="pageBreakPreview" topLeftCell="A31" zoomScaleNormal="100" zoomScaleSheetLayoutView="100" zoomScalePageLayoutView="70" workbookViewId="0"/>
  </sheetViews>
  <sheetFormatPr defaultColWidth="0" defaultRowHeight="0" customHeight="1" zeroHeight="1"/>
  <cols>
    <col min="1" max="1" width="3.625" style="1" customWidth="1"/>
    <col min="2" max="2" width="3.625" style="33" customWidth="1"/>
    <col min="3" max="3" width="1.375" style="33" customWidth="1"/>
    <col min="4" max="5" width="3.875" style="33" customWidth="1"/>
    <col min="6" max="6" width="3.875" style="13" customWidth="1"/>
    <col min="7" max="7" width="3.875" style="33" customWidth="1"/>
    <col min="8" max="11" width="3.875" style="47" customWidth="1"/>
    <col min="12" max="12" width="3.625" style="47" customWidth="1"/>
    <col min="13" max="13" width="3.25" style="47" hidden="1" customWidth="1"/>
    <col min="14" max="14" width="3.875" style="33" customWidth="1"/>
    <col min="15" max="15" width="5.875" style="33" customWidth="1"/>
    <col min="16" max="18" width="3.875" style="33" customWidth="1"/>
    <col min="19" max="19" width="6.875" style="33" customWidth="1"/>
    <col min="20" max="20" width="5.5" style="33" customWidth="1"/>
    <col min="21" max="21" width="9.375" style="13" customWidth="1"/>
    <col min="22" max="22" width="9" style="33" customWidth="1"/>
    <col min="23" max="23" width="7.5" style="42" customWidth="1"/>
    <col min="24" max="25" width="3.875" style="42" customWidth="1"/>
    <col min="26" max="27" width="3.875" style="33" customWidth="1"/>
    <col min="28" max="28" width="11.125" style="33" customWidth="1"/>
    <col min="29" max="29" width="4.75" style="33" customWidth="1"/>
    <col min="30" max="30" width="3.625" style="1" customWidth="1"/>
    <col min="31" max="31" width="42.75" style="1" hidden="1" customWidth="1"/>
    <col min="32" max="33" width="3.625" style="1" hidden="1" customWidth="1"/>
    <col min="34" max="34" width="13.5" style="1" hidden="1" customWidth="1"/>
    <col min="35" max="35" width="13.75" style="1" hidden="1" customWidth="1"/>
    <col min="36" max="41" width="3.625" style="1" hidden="1" customWidth="1"/>
    <col min="42" max="42" width="9.25" style="138" hidden="1" customWidth="1"/>
    <col min="43" max="43" width="40.625" style="138" hidden="1" customWidth="1"/>
    <col min="44" max="16384" width="3.625" style="1" hidden="1"/>
  </cols>
  <sheetData>
    <row r="1" spans="3:43" ht="4.5" hidden="1" customHeight="1" thickBot="1"/>
    <row r="2" spans="3:43" ht="30" hidden="1" customHeight="1" thickBot="1">
      <c r="C2" s="1"/>
      <c r="D2" s="217"/>
      <c r="E2" s="217"/>
      <c r="F2" s="217"/>
      <c r="G2" s="217"/>
      <c r="H2" s="1"/>
      <c r="I2" s="217"/>
      <c r="J2" s="1"/>
      <c r="K2" s="306" t="s">
        <v>374</v>
      </c>
      <c r="L2" s="306"/>
      <c r="M2" s="306"/>
      <c r="N2" s="306"/>
      <c r="O2" s="306"/>
      <c r="P2" s="306"/>
      <c r="Q2" s="306"/>
      <c r="R2" s="306"/>
      <c r="S2" s="306"/>
      <c r="T2" s="306"/>
      <c r="U2" s="306"/>
      <c r="V2" s="307"/>
      <c r="W2" s="992" t="str">
        <f>'R7調査票 (1)'!$W$2</f>
        <v>00000</v>
      </c>
      <c r="X2" s="993"/>
      <c r="Y2" s="993"/>
      <c r="Z2" s="993"/>
      <c r="AA2" s="993"/>
      <c r="AB2" s="994"/>
      <c r="AC2" s="217"/>
      <c r="AQ2" s="122" t="str">
        <f>TEXT(W2,"00000")</f>
        <v>00000</v>
      </c>
    </row>
    <row r="3" spans="3:43" ht="4.5" hidden="1" customHeight="1">
      <c r="C3" s="217"/>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row>
    <row r="4" spans="3:43" s="10" customFormat="1" ht="19.5" hidden="1">
      <c r="C4" s="30"/>
      <c r="D4" s="238" t="s">
        <v>195</v>
      </c>
      <c r="E4" s="871" t="s">
        <v>222</v>
      </c>
      <c r="F4" s="871"/>
      <c r="G4" s="871"/>
      <c r="H4" s="871"/>
      <c r="I4" s="871"/>
      <c r="J4" s="871"/>
      <c r="K4" s="871"/>
      <c r="L4" s="871"/>
      <c r="M4" s="871"/>
      <c r="N4" s="871"/>
      <c r="O4" s="871"/>
      <c r="P4" s="871"/>
      <c r="Q4" s="871"/>
      <c r="R4" s="871"/>
      <c r="S4" s="871"/>
      <c r="T4" s="871"/>
      <c r="U4" s="871"/>
      <c r="V4" s="871"/>
      <c r="W4" s="871"/>
      <c r="X4" s="871"/>
      <c r="Y4" s="871"/>
      <c r="Z4" s="871"/>
      <c r="AA4" s="871"/>
      <c r="AB4" s="871"/>
      <c r="AP4" s="139"/>
      <c r="AQ4" s="139"/>
    </row>
    <row r="5" spans="3:43" s="10" customFormat="1" ht="64.5" hidden="1" customHeight="1">
      <c r="C5" s="30"/>
      <c r="D5" s="238" t="s">
        <v>195</v>
      </c>
      <c r="E5" s="871" t="s">
        <v>391</v>
      </c>
      <c r="F5" s="871"/>
      <c r="G5" s="871"/>
      <c r="H5" s="871"/>
      <c r="I5" s="871"/>
      <c r="J5" s="871"/>
      <c r="K5" s="871"/>
      <c r="L5" s="871"/>
      <c r="M5" s="871"/>
      <c r="N5" s="871"/>
      <c r="O5" s="871"/>
      <c r="P5" s="871"/>
      <c r="Q5" s="871"/>
      <c r="R5" s="871"/>
      <c r="S5" s="871"/>
      <c r="T5" s="871"/>
      <c r="U5" s="871"/>
      <c r="V5" s="871"/>
      <c r="W5" s="871"/>
      <c r="X5" s="871"/>
      <c r="Y5" s="871"/>
      <c r="Z5" s="871"/>
      <c r="AA5" s="871"/>
      <c r="AB5" s="871"/>
      <c r="AP5" s="139"/>
      <c r="AQ5" s="139"/>
    </row>
    <row r="6" spans="3:43" s="10" customFormat="1" ht="81.75" hidden="1" customHeight="1">
      <c r="C6" s="30"/>
      <c r="D6" s="238" t="s">
        <v>195</v>
      </c>
      <c r="E6" s="871" t="s">
        <v>392</v>
      </c>
      <c r="F6" s="871"/>
      <c r="G6" s="871"/>
      <c r="H6" s="871"/>
      <c r="I6" s="871"/>
      <c r="J6" s="871"/>
      <c r="K6" s="871"/>
      <c r="L6" s="871"/>
      <c r="M6" s="871"/>
      <c r="N6" s="871"/>
      <c r="O6" s="871"/>
      <c r="P6" s="871"/>
      <c r="Q6" s="871"/>
      <c r="R6" s="871"/>
      <c r="S6" s="871"/>
      <c r="T6" s="871"/>
      <c r="U6" s="871"/>
      <c r="V6" s="871"/>
      <c r="W6" s="871"/>
      <c r="X6" s="871"/>
      <c r="Y6" s="871"/>
      <c r="Z6" s="871"/>
      <c r="AA6" s="871"/>
      <c r="AB6" s="871"/>
      <c r="AP6" s="139"/>
      <c r="AQ6" s="139"/>
    </row>
    <row r="7" spans="3:43" s="10" customFormat="1" ht="52.5" hidden="1" customHeight="1" thickBot="1">
      <c r="C7" s="30"/>
      <c r="D7" s="239" t="s">
        <v>195</v>
      </c>
      <c r="E7" s="872" t="s">
        <v>393</v>
      </c>
      <c r="F7" s="872"/>
      <c r="G7" s="872"/>
      <c r="H7" s="872"/>
      <c r="I7" s="872"/>
      <c r="J7" s="872"/>
      <c r="K7" s="872"/>
      <c r="L7" s="872"/>
      <c r="M7" s="872"/>
      <c r="N7" s="872"/>
      <c r="O7" s="872"/>
      <c r="P7" s="872"/>
      <c r="Q7" s="872"/>
      <c r="R7" s="872"/>
      <c r="S7" s="872"/>
      <c r="T7" s="872"/>
      <c r="U7" s="872"/>
      <c r="V7" s="872"/>
      <c r="W7" s="872"/>
      <c r="X7" s="872"/>
      <c r="Y7" s="872"/>
      <c r="Z7" s="872"/>
      <c r="AA7" s="872"/>
      <c r="AB7" s="872"/>
      <c r="AP7" s="139"/>
      <c r="AQ7" s="139"/>
    </row>
    <row r="8" spans="3:43" ht="18.75" hidden="1" customHeight="1">
      <c r="C8" s="34"/>
      <c r="D8" s="873" t="s">
        <v>223</v>
      </c>
      <c r="E8" s="874"/>
      <c r="F8" s="874"/>
      <c r="G8" s="874"/>
      <c r="H8" s="874"/>
      <c r="I8" s="874"/>
      <c r="J8" s="874"/>
      <c r="K8" s="874"/>
      <c r="L8" s="874"/>
      <c r="M8" s="874"/>
      <c r="N8" s="874"/>
      <c r="O8" s="874"/>
      <c r="P8" s="874"/>
      <c r="Q8" s="874"/>
      <c r="R8" s="874"/>
      <c r="S8" s="874"/>
      <c r="T8" s="874"/>
      <c r="U8" s="874"/>
      <c r="V8" s="874"/>
      <c r="W8" s="874"/>
      <c r="X8" s="874"/>
      <c r="Y8" s="874"/>
      <c r="Z8" s="874"/>
      <c r="AA8" s="874"/>
      <c r="AB8" s="35"/>
    </row>
    <row r="9" spans="3:43" ht="47.45" hidden="1" customHeight="1">
      <c r="C9" s="34"/>
      <c r="D9" s="36"/>
      <c r="E9" s="867" t="s">
        <v>394</v>
      </c>
      <c r="F9" s="867"/>
      <c r="G9" s="867"/>
      <c r="H9" s="867"/>
      <c r="I9" s="867"/>
      <c r="J9" s="867"/>
      <c r="K9" s="867"/>
      <c r="L9" s="867"/>
      <c r="M9" s="867"/>
      <c r="N9" s="867"/>
      <c r="O9" s="867"/>
      <c r="P9" s="867"/>
      <c r="Q9" s="867"/>
      <c r="R9" s="867"/>
      <c r="S9" s="867"/>
      <c r="T9" s="867"/>
      <c r="U9" s="867"/>
      <c r="V9" s="867"/>
      <c r="W9" s="867"/>
      <c r="X9" s="867"/>
      <c r="Y9" s="867"/>
      <c r="Z9" s="867"/>
      <c r="AA9" s="867"/>
      <c r="AB9" s="34"/>
      <c r="AE9" s="103" t="s">
        <v>396</v>
      </c>
    </row>
    <row r="10" spans="3:43" ht="28.5" hidden="1" customHeight="1">
      <c r="C10" s="34"/>
      <c r="E10" s="102"/>
      <c r="F10" s="868" t="s">
        <v>225</v>
      </c>
      <c r="G10" s="868"/>
      <c r="H10" s="868"/>
      <c r="I10" s="868"/>
      <c r="J10" s="868"/>
      <c r="K10" s="868"/>
      <c r="L10" s="868"/>
      <c r="M10" s="868"/>
      <c r="N10" s="868"/>
      <c r="O10" s="868"/>
      <c r="P10" s="868"/>
      <c r="Q10" s="868"/>
      <c r="R10" s="868"/>
      <c r="S10" s="868"/>
      <c r="T10" s="868"/>
      <c r="U10" s="868"/>
      <c r="V10" s="868"/>
      <c r="W10" s="868"/>
      <c r="X10" s="868"/>
      <c r="Y10" s="868"/>
      <c r="Z10" s="868"/>
      <c r="AA10" s="868"/>
      <c r="AB10" s="34"/>
      <c r="AE10" s="121" t="str">
        <f>HYPERLINK("mailto:"&amp;メールリンク!B3&amp;"?subject="&amp;メールリンク!B4&amp;"&amp;body="&amp;メールリンク!B5&amp;"%0a%0a"&amp;メールリンク!B6&amp;"%0a%0a"&amp;メールリンク!B7&amp;"%0a%0a"&amp;メールリンク!B8&amp;"",メールリンク!B3)</f>
        <v>j-reform12@eric.co.jp</v>
      </c>
    </row>
    <row r="11" spans="3:43" ht="48.75" hidden="1" customHeight="1">
      <c r="C11" s="34"/>
      <c r="E11" s="98"/>
      <c r="F11" s="172" t="s">
        <v>197</v>
      </c>
      <c r="G11" s="870" t="s">
        <v>2411</v>
      </c>
      <c r="H11" s="870"/>
      <c r="I11" s="870"/>
      <c r="J11" s="870"/>
      <c r="K11" s="870"/>
      <c r="L11" s="870"/>
      <c r="M11" s="870"/>
      <c r="N11" s="870"/>
      <c r="O11" s="870"/>
      <c r="P11" s="870"/>
      <c r="Q11" s="870"/>
      <c r="R11" s="870"/>
      <c r="S11" s="870"/>
      <c r="T11" s="870"/>
      <c r="U11" s="870"/>
      <c r="V11" s="870"/>
      <c r="W11" s="870"/>
      <c r="X11" s="870"/>
      <c r="Y11" s="870"/>
      <c r="Z11" s="870"/>
      <c r="AA11" s="870"/>
      <c r="AB11" s="34"/>
    </row>
    <row r="12" spans="3:43" ht="28.5" hidden="1" customHeight="1">
      <c r="C12" s="34"/>
      <c r="E12" s="98"/>
      <c r="F12" s="869" t="s">
        <v>325</v>
      </c>
      <c r="G12" s="869"/>
      <c r="H12" s="869"/>
      <c r="I12" s="869"/>
      <c r="J12" s="869"/>
      <c r="K12" s="869"/>
      <c r="L12" s="869"/>
      <c r="M12" s="869"/>
      <c r="N12" s="869"/>
      <c r="O12" s="869"/>
      <c r="P12" s="869"/>
      <c r="Q12" s="869"/>
      <c r="R12" s="869"/>
      <c r="S12" s="869"/>
      <c r="T12" s="869"/>
      <c r="U12" s="869"/>
      <c r="V12" s="869"/>
      <c r="W12" s="869"/>
      <c r="X12" s="869"/>
      <c r="Y12" s="869"/>
      <c r="Z12" s="869"/>
      <c r="AA12" s="869"/>
      <c r="AB12" s="34"/>
    </row>
    <row r="13" spans="3:43" ht="28.5" hidden="1" customHeight="1">
      <c r="C13" s="34"/>
      <c r="E13" s="102"/>
      <c r="F13" s="868" t="s">
        <v>224</v>
      </c>
      <c r="G13" s="868"/>
      <c r="H13" s="868"/>
      <c r="I13" s="868"/>
      <c r="J13" s="868"/>
      <c r="K13" s="868"/>
      <c r="L13" s="868"/>
      <c r="M13" s="868"/>
      <c r="N13" s="868"/>
      <c r="O13" s="868"/>
      <c r="P13" s="868"/>
      <c r="Q13" s="868"/>
      <c r="R13" s="868"/>
      <c r="S13" s="868"/>
      <c r="T13" s="868"/>
      <c r="U13" s="868"/>
      <c r="V13" s="868"/>
      <c r="W13" s="868"/>
      <c r="X13" s="868"/>
      <c r="Y13" s="868"/>
      <c r="Z13" s="868"/>
      <c r="AA13" s="868"/>
      <c r="AB13" s="34"/>
    </row>
    <row r="14" spans="3:43" ht="28.5" hidden="1" customHeight="1">
      <c r="C14" s="34"/>
      <c r="E14" s="98"/>
      <c r="F14" s="869" t="s">
        <v>324</v>
      </c>
      <c r="G14" s="869"/>
      <c r="H14" s="869"/>
      <c r="I14" s="869"/>
      <c r="J14" s="869"/>
      <c r="K14" s="869"/>
      <c r="L14" s="869"/>
      <c r="M14" s="869"/>
      <c r="N14" s="869"/>
      <c r="O14" s="869"/>
      <c r="P14" s="869"/>
      <c r="Q14" s="869"/>
      <c r="R14" s="869"/>
      <c r="S14" s="869"/>
      <c r="T14" s="869"/>
      <c r="U14" s="869"/>
      <c r="V14" s="869"/>
      <c r="W14" s="869"/>
      <c r="X14" s="869"/>
      <c r="Y14" s="869"/>
      <c r="Z14" s="869"/>
      <c r="AA14" s="869"/>
      <c r="AB14" s="34"/>
      <c r="AP14" s="171">
        <f>'R7調査票 (1)'!$AP$14</f>
        <v>0</v>
      </c>
      <c r="AQ14" s="122" t="str" cm="1">
        <f t="array" ref="AQ14">_xlfn.SWITCH(AP14,0,"未選択",1,"減税制度の対象工事を実施した",2,"減税制度の対象工事を実施していない")</f>
        <v>未選択</v>
      </c>
    </row>
    <row r="15" spans="3:43" ht="63" hidden="1" customHeight="1" thickBot="1">
      <c r="C15" s="34"/>
      <c r="D15" s="37"/>
      <c r="E15" s="887" t="s">
        <v>395</v>
      </c>
      <c r="F15" s="887"/>
      <c r="G15" s="887"/>
      <c r="H15" s="887"/>
      <c r="I15" s="887"/>
      <c r="J15" s="887"/>
      <c r="K15" s="887"/>
      <c r="L15" s="887"/>
      <c r="M15" s="887"/>
      <c r="N15" s="887"/>
      <c r="O15" s="887"/>
      <c r="P15" s="887"/>
      <c r="Q15" s="887"/>
      <c r="R15" s="887"/>
      <c r="S15" s="887"/>
      <c r="T15" s="887"/>
      <c r="U15" s="887"/>
      <c r="V15" s="887"/>
      <c r="W15" s="887"/>
      <c r="X15" s="887"/>
      <c r="Y15" s="887"/>
      <c r="Z15" s="37"/>
      <c r="AA15" s="37"/>
      <c r="AB15" s="38"/>
    </row>
    <row r="16" spans="3:43" ht="33" hidden="1" customHeight="1">
      <c r="D16" s="22" t="s">
        <v>197</v>
      </c>
      <c r="E16" s="888" t="s">
        <v>2375</v>
      </c>
      <c r="F16" s="888"/>
      <c r="G16" s="888"/>
      <c r="H16" s="888"/>
      <c r="I16" s="888"/>
      <c r="J16" s="888"/>
      <c r="K16" s="888"/>
      <c r="L16" s="888"/>
      <c r="M16" s="888"/>
      <c r="N16" s="888"/>
      <c r="O16" s="888"/>
      <c r="P16" s="888"/>
      <c r="Q16" s="888"/>
      <c r="R16" s="888"/>
      <c r="S16" s="888"/>
      <c r="T16" s="888"/>
      <c r="U16" s="888"/>
      <c r="V16" s="888"/>
      <c r="W16" s="888"/>
      <c r="X16" s="888"/>
      <c r="Y16" s="888"/>
      <c r="Z16" s="888"/>
      <c r="AA16" s="888"/>
      <c r="AB16" s="888"/>
      <c r="AC16" s="40"/>
    </row>
    <row r="17" spans="3:43" ht="11.25" hidden="1" customHeight="1">
      <c r="D17" s="39"/>
      <c r="E17" s="889"/>
      <c r="F17" s="889"/>
      <c r="G17" s="889"/>
      <c r="H17" s="889"/>
      <c r="I17" s="889"/>
      <c r="J17" s="889"/>
      <c r="K17" s="889"/>
      <c r="L17" s="889"/>
      <c r="M17" s="889"/>
      <c r="N17" s="889"/>
      <c r="O17" s="889"/>
      <c r="P17" s="889"/>
      <c r="Q17" s="889"/>
      <c r="R17" s="889"/>
      <c r="S17" s="889"/>
      <c r="T17" s="889"/>
      <c r="U17" s="889"/>
      <c r="V17" s="889"/>
      <c r="W17" s="889"/>
      <c r="X17" s="889"/>
      <c r="Y17" s="889"/>
      <c r="Z17" s="889"/>
      <c r="AA17" s="889"/>
      <c r="AB17" s="889"/>
      <c r="AC17" s="40"/>
    </row>
    <row r="18" spans="3:43" s="17" customFormat="1" ht="26.25" hidden="1" customHeight="1" thickBot="1">
      <c r="D18" s="890" t="s">
        <v>187</v>
      </c>
      <c r="E18" s="890"/>
      <c r="F18" s="890"/>
      <c r="G18" s="890"/>
      <c r="H18" s="890"/>
      <c r="I18" s="890"/>
      <c r="J18" s="890"/>
      <c r="K18" s="890"/>
      <c r="L18" s="890"/>
      <c r="M18" s="890"/>
      <c r="N18" s="890"/>
      <c r="O18" s="890"/>
      <c r="P18" s="890"/>
      <c r="Q18" s="890"/>
      <c r="R18" s="890"/>
      <c r="S18" s="890"/>
      <c r="T18" s="890"/>
      <c r="U18" s="890"/>
      <c r="V18" s="890"/>
      <c r="W18" s="890"/>
      <c r="X18" s="890"/>
      <c r="Y18" s="890"/>
      <c r="Z18" s="890"/>
      <c r="AA18" s="890"/>
      <c r="AB18" s="890"/>
      <c r="AC18" s="18"/>
      <c r="AD18" s="18"/>
      <c r="AE18" s="18"/>
      <c r="AF18" s="18"/>
      <c r="AG18" s="18"/>
      <c r="AH18" s="18"/>
      <c r="AI18" s="18"/>
      <c r="AP18" s="140"/>
      <c r="AQ18" s="140"/>
    </row>
    <row r="19" spans="3:43" ht="22.5" hidden="1" customHeight="1">
      <c r="C19" s="21"/>
      <c r="D19" s="308" t="s">
        <v>166</v>
      </c>
      <c r="E19" s="309"/>
      <c r="F19" s="309"/>
      <c r="G19" s="309"/>
      <c r="H19" s="309"/>
      <c r="I19" s="310"/>
      <c r="J19" s="891" t="str">
        <f>IF('R7調査票 (1)'!J19="","",'R7調査票 (1)'!J19)</f>
        <v/>
      </c>
      <c r="K19" s="892"/>
      <c r="L19" s="892"/>
      <c r="M19" s="892"/>
      <c r="N19" s="892"/>
      <c r="O19" s="892"/>
      <c r="P19" s="892"/>
      <c r="Q19" s="892"/>
      <c r="R19" s="892"/>
      <c r="S19" s="892"/>
      <c r="T19" s="892"/>
      <c r="U19" s="892"/>
      <c r="V19" s="892"/>
      <c r="W19" s="892"/>
      <c r="X19" s="892"/>
      <c r="Y19" s="892"/>
      <c r="Z19" s="892"/>
      <c r="AA19" s="892"/>
      <c r="AB19" s="120" t="str">
        <f>IF(J19="","※必須","入力済")</f>
        <v>※必須</v>
      </c>
      <c r="AC19" s="18"/>
    </row>
    <row r="20" spans="3:43" ht="22.5" hidden="1" customHeight="1">
      <c r="C20" s="21"/>
      <c r="D20" s="875" t="s">
        <v>2407</v>
      </c>
      <c r="E20" s="876"/>
      <c r="F20" s="876"/>
      <c r="G20" s="876"/>
      <c r="H20" s="876"/>
      <c r="I20" s="877"/>
      <c r="J20" s="878" t="str">
        <f>IF('R7調査票 (1)'!J20="","",'R7調査票 (1)'!J20)</f>
        <v/>
      </c>
      <c r="K20" s="879"/>
      <c r="L20" s="879"/>
      <c r="M20" s="879"/>
      <c r="N20" s="879"/>
      <c r="O20" s="879"/>
      <c r="P20" s="879"/>
      <c r="Q20" s="879"/>
      <c r="R20" s="879"/>
      <c r="S20" s="879"/>
      <c r="T20" s="879"/>
      <c r="U20" s="879"/>
      <c r="V20" s="879"/>
      <c r="W20" s="879"/>
      <c r="X20" s="879"/>
      <c r="Y20" s="879"/>
      <c r="Z20" s="879"/>
      <c r="AA20" s="879"/>
      <c r="AB20" s="119" t="str">
        <f>IF(J20="","※必須","入力済")</f>
        <v>※必須</v>
      </c>
    </row>
    <row r="21" spans="3:43" ht="22.5" hidden="1" customHeight="1">
      <c r="C21" s="21"/>
      <c r="D21" s="875" t="s">
        <v>167</v>
      </c>
      <c r="E21" s="876"/>
      <c r="F21" s="876"/>
      <c r="G21" s="876"/>
      <c r="H21" s="876"/>
      <c r="I21" s="877"/>
      <c r="J21" s="878" t="str">
        <f>IF('R7調査票 (1)'!J21="","",'R7調査票 (1)'!J21)</f>
        <v/>
      </c>
      <c r="K21" s="879"/>
      <c r="L21" s="879"/>
      <c r="M21" s="879"/>
      <c r="N21" s="879"/>
      <c r="O21" s="879"/>
      <c r="P21" s="879"/>
      <c r="Q21" s="879"/>
      <c r="R21" s="879"/>
      <c r="S21" s="879"/>
      <c r="T21" s="879"/>
      <c r="U21" s="879"/>
      <c r="V21" s="879"/>
      <c r="W21" s="879"/>
      <c r="X21" s="879"/>
      <c r="Y21" s="879"/>
      <c r="Z21" s="879"/>
      <c r="AA21" s="879"/>
      <c r="AB21" s="880"/>
    </row>
    <row r="22" spans="3:43" ht="22.5" hidden="1" customHeight="1">
      <c r="C22" s="21"/>
      <c r="D22" s="875" t="s">
        <v>168</v>
      </c>
      <c r="E22" s="876"/>
      <c r="F22" s="876"/>
      <c r="G22" s="876"/>
      <c r="H22" s="876"/>
      <c r="I22" s="877"/>
      <c r="J22" s="878" t="str">
        <f>IF('R7調査票 (1)'!J22="","",'R7調査票 (1)'!J22)</f>
        <v/>
      </c>
      <c r="K22" s="879"/>
      <c r="L22" s="879"/>
      <c r="M22" s="879"/>
      <c r="N22" s="879"/>
      <c r="O22" s="879"/>
      <c r="P22" s="879"/>
      <c r="Q22" s="879"/>
      <c r="R22" s="879"/>
      <c r="S22" s="879"/>
      <c r="T22" s="879"/>
      <c r="U22" s="879"/>
      <c r="V22" s="879"/>
      <c r="W22" s="879"/>
      <c r="X22" s="879"/>
      <c r="Y22" s="879"/>
      <c r="Z22" s="879"/>
      <c r="AA22" s="879"/>
      <c r="AB22" s="119" t="str">
        <f>IF(J22="","※必須","入力済")</f>
        <v>※必須</v>
      </c>
    </row>
    <row r="23" spans="3:43" ht="22.5" hidden="1" customHeight="1">
      <c r="C23" s="21"/>
      <c r="D23" s="881" t="s">
        <v>169</v>
      </c>
      <c r="E23" s="882"/>
      <c r="F23" s="882"/>
      <c r="G23" s="882"/>
      <c r="H23" s="882"/>
      <c r="I23" s="883"/>
      <c r="J23" s="884" t="str">
        <f>IF('R7調査票 (1)'!J23="","",'R7調査票 (1)'!J23)</f>
        <v/>
      </c>
      <c r="K23" s="885"/>
      <c r="L23" s="885"/>
      <c r="M23" s="885"/>
      <c r="N23" s="885"/>
      <c r="O23" s="885"/>
      <c r="P23" s="885"/>
      <c r="Q23" s="885"/>
      <c r="R23" s="885"/>
      <c r="S23" s="885"/>
      <c r="T23" s="885"/>
      <c r="U23" s="885"/>
      <c r="V23" s="885"/>
      <c r="W23" s="885"/>
      <c r="X23" s="885"/>
      <c r="Y23" s="885"/>
      <c r="Z23" s="885"/>
      <c r="AA23" s="885"/>
      <c r="AB23" s="886"/>
    </row>
    <row r="24" spans="3:43" ht="42" hidden="1" customHeight="1">
      <c r="C24" s="118"/>
      <c r="D24" s="978" t="s">
        <v>375</v>
      </c>
      <c r="E24" s="979"/>
      <c r="F24" s="979"/>
      <c r="G24" s="979"/>
      <c r="H24" s="982" t="str">
        <f>IF(J24="","※必須","入力済")</f>
        <v>※必須</v>
      </c>
      <c r="I24" s="983"/>
      <c r="J24" s="825" t="str">
        <f>IF('R7調査票 (1)'!J24="","",'R7調査票 (1)'!J24)</f>
        <v/>
      </c>
      <c r="K24" s="826"/>
      <c r="L24" s="845" t="s">
        <v>170</v>
      </c>
      <c r="M24" s="845"/>
      <c r="N24" s="845"/>
      <c r="O24" s="849" t="s">
        <v>376</v>
      </c>
      <c r="P24" s="850"/>
      <c r="Q24" s="850"/>
      <c r="R24" s="851"/>
      <c r="S24" s="826" t="str">
        <f>IF('R7調査票 (1)'!S24="","",'R7調査票 (1)'!S24)</f>
        <v/>
      </c>
      <c r="T24" s="986" t="s">
        <v>170</v>
      </c>
      <c r="U24" s="988" t="s">
        <v>172</v>
      </c>
      <c r="V24" s="979"/>
      <c r="W24" s="979"/>
      <c r="X24" s="989"/>
      <c r="Y24" s="843" t="str">
        <f>IF('R7調査票 (1)'!Y24="","",'R7調査票 (1)'!Y24)</f>
        <v/>
      </c>
      <c r="Z24" s="843"/>
      <c r="AA24" s="845" t="s">
        <v>171</v>
      </c>
      <c r="AB24" s="846"/>
    </row>
    <row r="25" spans="3:43" ht="12" hidden="1" customHeight="1" thickBot="1">
      <c r="C25" s="118"/>
      <c r="D25" s="980"/>
      <c r="E25" s="981"/>
      <c r="F25" s="981"/>
      <c r="G25" s="981"/>
      <c r="H25" s="984"/>
      <c r="I25" s="985"/>
      <c r="J25" s="827"/>
      <c r="K25" s="828"/>
      <c r="L25" s="847"/>
      <c r="M25" s="847"/>
      <c r="N25" s="847"/>
      <c r="O25" s="852" t="str">
        <f>IF(AP14=2,"入力不要",IF(S24="","※必須","入力済"))</f>
        <v>※必須</v>
      </c>
      <c r="P25" s="853"/>
      <c r="Q25" s="853"/>
      <c r="R25" s="854"/>
      <c r="S25" s="828"/>
      <c r="T25" s="987"/>
      <c r="U25" s="852" t="str">
        <f>IF(AP14=2,"入力不要",IF(Y24="","※必須","入力済"))</f>
        <v>※必須</v>
      </c>
      <c r="V25" s="853"/>
      <c r="W25" s="853"/>
      <c r="X25" s="854"/>
      <c r="Y25" s="844"/>
      <c r="Z25" s="844"/>
      <c r="AA25" s="847"/>
      <c r="AB25" s="848"/>
    </row>
    <row r="26" spans="3:43" ht="54.75" hidden="1" customHeight="1">
      <c r="D26" s="896" t="s">
        <v>377</v>
      </c>
      <c r="E26" s="896"/>
      <c r="F26" s="896"/>
      <c r="G26" s="896"/>
      <c r="H26" s="896"/>
      <c r="I26" s="896"/>
      <c r="J26" s="896"/>
      <c r="K26" s="896"/>
      <c r="L26" s="896"/>
      <c r="M26" s="896"/>
      <c r="N26" s="896"/>
      <c r="O26" s="896"/>
      <c r="P26" s="896"/>
      <c r="Q26" s="896"/>
      <c r="R26" s="896"/>
      <c r="S26" s="896"/>
      <c r="T26" s="896"/>
      <c r="U26" s="896"/>
      <c r="V26" s="896"/>
      <c r="W26" s="896"/>
      <c r="X26" s="896"/>
      <c r="Y26" s="896"/>
      <c r="Z26" s="896"/>
      <c r="AA26" s="896"/>
      <c r="AB26" s="896"/>
    </row>
    <row r="27" spans="3:43" ht="27" hidden="1" customHeight="1">
      <c r="C27" s="11"/>
      <c r="D27" s="862" t="s">
        <v>175</v>
      </c>
      <c r="E27" s="862"/>
      <c r="F27" s="862"/>
      <c r="G27" s="862"/>
      <c r="H27" s="862"/>
      <c r="I27" s="862"/>
      <c r="J27" s="862"/>
      <c r="K27" s="862"/>
      <c r="L27" s="862"/>
      <c r="M27" s="862"/>
      <c r="N27" s="862"/>
      <c r="O27" s="862"/>
      <c r="P27" s="862"/>
      <c r="Q27" s="14"/>
      <c r="R27" s="14"/>
      <c r="S27" s="14"/>
      <c r="T27" s="16"/>
      <c r="U27" s="16"/>
      <c r="V27" s="16"/>
      <c r="W27" s="16"/>
      <c r="X27" s="16"/>
      <c r="Y27" s="15"/>
      <c r="Z27" s="14"/>
      <c r="AA27" s="14"/>
      <c r="AB27" s="14"/>
    </row>
    <row r="28" spans="3:43" ht="55.5" hidden="1" customHeight="1">
      <c r="C28" s="12"/>
      <c r="D28" s="23" t="s">
        <v>194</v>
      </c>
      <c r="E28" s="493" t="s">
        <v>2422</v>
      </c>
      <c r="F28" s="493"/>
      <c r="G28" s="493"/>
      <c r="H28" s="493"/>
      <c r="I28" s="493"/>
      <c r="J28" s="493"/>
      <c r="K28" s="493"/>
      <c r="L28" s="493"/>
      <c r="M28" s="493"/>
      <c r="N28" s="493"/>
      <c r="O28" s="493"/>
      <c r="P28" s="493"/>
      <c r="Q28" s="493"/>
      <c r="R28" s="493"/>
      <c r="S28" s="493"/>
      <c r="T28" s="493"/>
      <c r="U28" s="493"/>
      <c r="V28" s="493"/>
      <c r="W28" s="493"/>
      <c r="X28" s="493"/>
      <c r="Y28" s="493"/>
      <c r="Z28" s="493"/>
      <c r="AA28" s="493"/>
      <c r="AB28" s="493"/>
    </row>
    <row r="29" spans="3:43" ht="33" hidden="1" customHeight="1" thickBot="1">
      <c r="C29" s="12"/>
      <c r="D29" s="24" t="s">
        <v>194</v>
      </c>
      <c r="E29" s="863" t="s">
        <v>226</v>
      </c>
      <c r="F29" s="863"/>
      <c r="G29" s="863"/>
      <c r="H29" s="863"/>
      <c r="I29" s="863"/>
      <c r="J29" s="863"/>
      <c r="K29" s="863"/>
      <c r="L29" s="863"/>
      <c r="M29" s="863"/>
      <c r="N29" s="863"/>
      <c r="O29" s="863"/>
      <c r="P29" s="863"/>
      <c r="Q29" s="863"/>
      <c r="R29" s="863"/>
      <c r="S29" s="863"/>
      <c r="T29" s="863"/>
      <c r="U29" s="863"/>
      <c r="V29" s="863"/>
      <c r="W29" s="863"/>
      <c r="X29" s="863"/>
      <c r="Y29" s="863"/>
      <c r="Z29" s="863"/>
      <c r="AA29" s="863"/>
      <c r="AB29" s="863"/>
    </row>
    <row r="30" spans="3:43" ht="158.25" hidden="1" customHeight="1" thickBot="1">
      <c r="D30" s="864" t="s">
        <v>367</v>
      </c>
      <c r="E30" s="865"/>
      <c r="F30" s="865"/>
      <c r="G30" s="865"/>
      <c r="H30" s="865"/>
      <c r="I30" s="865"/>
      <c r="J30" s="865"/>
      <c r="K30" s="865"/>
      <c r="L30" s="865"/>
      <c r="M30" s="865"/>
      <c r="N30" s="865"/>
      <c r="O30" s="865"/>
      <c r="P30" s="865"/>
      <c r="Q30" s="865"/>
      <c r="R30" s="865"/>
      <c r="S30" s="865"/>
      <c r="T30" s="865"/>
      <c r="U30" s="865"/>
      <c r="V30" s="865"/>
      <c r="W30" s="865"/>
      <c r="X30" s="865"/>
      <c r="Y30" s="865"/>
      <c r="Z30" s="865"/>
      <c r="AA30" s="865"/>
      <c r="AB30" s="866"/>
    </row>
    <row r="31" spans="3:43" ht="18.95" customHeight="1">
      <c r="D31" s="230"/>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row>
    <row r="32" spans="3:43" ht="29.45" customHeight="1" thickBot="1">
      <c r="D32" s="897" t="s">
        <v>174</v>
      </c>
      <c r="E32" s="897"/>
      <c r="F32" s="897"/>
      <c r="G32" s="897"/>
      <c r="H32" s="897"/>
      <c r="I32" s="897"/>
      <c r="J32" s="897"/>
      <c r="K32" s="897"/>
      <c r="L32" s="897"/>
      <c r="M32" s="897"/>
      <c r="N32" s="897"/>
      <c r="O32" s="897"/>
      <c r="P32" s="897"/>
      <c r="Q32" s="897"/>
      <c r="R32" s="897"/>
      <c r="S32" s="897"/>
      <c r="T32" s="897"/>
      <c r="U32" s="897"/>
      <c r="V32" s="897"/>
      <c r="W32" s="897"/>
      <c r="X32" s="897"/>
      <c r="Y32" s="897"/>
      <c r="Z32" s="897"/>
      <c r="AA32" s="897"/>
      <c r="AB32" s="897"/>
    </row>
    <row r="33" spans="4:43" ht="30" customHeight="1">
      <c r="D33" s="786" t="s">
        <v>110</v>
      </c>
      <c r="E33" s="787"/>
      <c r="F33" s="787"/>
      <c r="G33" s="787"/>
      <c r="H33" s="787"/>
      <c r="I33" s="787"/>
      <c r="J33" s="787"/>
      <c r="K33" s="787"/>
      <c r="L33" s="787"/>
      <c r="M33" s="787"/>
      <c r="N33" s="787"/>
      <c r="O33" s="787"/>
      <c r="P33" s="787"/>
      <c r="Q33" s="787"/>
      <c r="R33" s="787"/>
      <c r="S33" s="787"/>
      <c r="T33" s="787"/>
      <c r="U33" s="787"/>
      <c r="V33" s="787"/>
      <c r="W33" s="787"/>
      <c r="X33" s="787"/>
      <c r="Y33" s="787"/>
      <c r="Z33" s="787"/>
      <c r="AA33" s="787"/>
      <c r="AB33" s="788"/>
    </row>
    <row r="34" spans="4:43" ht="30" customHeight="1">
      <c r="D34" s="839" t="s">
        <v>98</v>
      </c>
      <c r="E34" s="840"/>
      <c r="F34" s="840"/>
      <c r="G34" s="840"/>
      <c r="H34" s="841"/>
      <c r="I34" s="127"/>
      <c r="J34" s="128" t="s">
        <v>126</v>
      </c>
      <c r="K34" s="128"/>
      <c r="L34" s="128"/>
      <c r="M34" s="128"/>
      <c r="N34" s="128"/>
      <c r="O34" s="128"/>
      <c r="P34" s="128"/>
      <c r="Q34" s="128" t="s">
        <v>100</v>
      </c>
      <c r="R34" s="128"/>
      <c r="S34" s="128"/>
      <c r="T34" s="128"/>
      <c r="U34" s="855" t="s">
        <v>387</v>
      </c>
      <c r="V34" s="856"/>
      <c r="W34" s="859" t="s">
        <v>2377</v>
      </c>
      <c r="X34" s="859"/>
      <c r="Y34" s="859"/>
      <c r="Z34" s="860" t="s">
        <v>2398</v>
      </c>
      <c r="AA34" s="860"/>
      <c r="AB34" s="861"/>
      <c r="AP34" s="171">
        <v>0</v>
      </c>
      <c r="AQ34" s="122" t="str" cm="1">
        <f t="array" ref="AQ34">_xlfn.SWITCH(AP34,0,"未選択",INDEX(建築種別,AP34))</f>
        <v>未選択</v>
      </c>
    </row>
    <row r="35" spans="4:43" ht="22.5" customHeight="1">
      <c r="D35" s="780" t="s">
        <v>2376</v>
      </c>
      <c r="E35" s="781"/>
      <c r="F35" s="781"/>
      <c r="G35" s="781"/>
      <c r="H35" s="782"/>
      <c r="I35" s="129"/>
      <c r="J35" s="130" t="s">
        <v>101</v>
      </c>
      <c r="K35" s="130"/>
      <c r="L35" s="130"/>
      <c r="M35" s="130"/>
      <c r="N35" s="130"/>
      <c r="O35" s="130"/>
      <c r="P35" s="130"/>
      <c r="Q35" s="130" t="s">
        <v>2381</v>
      </c>
      <c r="R35" s="130"/>
      <c r="S35" s="130"/>
      <c r="T35" s="130"/>
      <c r="U35" s="145" t="s">
        <v>102</v>
      </c>
      <c r="V35" s="130"/>
      <c r="W35" s="130"/>
      <c r="X35" s="130"/>
      <c r="Y35" s="130"/>
      <c r="Z35" s="130"/>
      <c r="AA35" s="130"/>
      <c r="AB35" s="131"/>
      <c r="AP35" s="171">
        <v>0</v>
      </c>
      <c r="AQ35" s="122" t="str" cm="1">
        <f t="array" ref="AQ35">_xlfn.SWITCH(AP35,0,"未選択",INDEX(増改築等工事証明書,AP35))</f>
        <v>未選択</v>
      </c>
    </row>
    <row r="36" spans="4:43" ht="22.5" customHeight="1">
      <c r="D36" s="806" t="str">
        <f>IF(AQ36="未選択","※必須","入力済")</f>
        <v>※必須</v>
      </c>
      <c r="E36" s="807"/>
      <c r="F36" s="807"/>
      <c r="G36" s="807"/>
      <c r="H36" s="808"/>
      <c r="I36" s="132"/>
      <c r="J36" s="133" t="s">
        <v>2397</v>
      </c>
      <c r="K36" s="133"/>
      <c r="L36" s="133"/>
      <c r="M36" s="133"/>
      <c r="N36" s="133"/>
      <c r="O36" s="133"/>
      <c r="P36" s="133"/>
      <c r="Q36" s="133" t="s">
        <v>103</v>
      </c>
      <c r="R36" s="133"/>
      <c r="S36" s="133"/>
      <c r="T36" s="133"/>
      <c r="U36" s="146" t="s">
        <v>104</v>
      </c>
      <c r="V36" s="133"/>
      <c r="W36" s="133"/>
      <c r="X36" s="133"/>
      <c r="Y36" s="133"/>
      <c r="Z36" s="133"/>
      <c r="AA36" s="133"/>
      <c r="AB36" s="134"/>
      <c r="AP36" s="171">
        <v>0</v>
      </c>
      <c r="AQ36" s="122" t="str" cm="1">
        <f t="array" ref="AQ36">_xlfn.SWITCH(AP36,0,"未選択",INDEX(工法,AP36))</f>
        <v>未選択</v>
      </c>
    </row>
    <row r="37" spans="4:43" ht="23.1" customHeight="1">
      <c r="D37" s="829" t="s">
        <v>380</v>
      </c>
      <c r="E37" s="830"/>
      <c r="F37" s="830"/>
      <c r="G37" s="830"/>
      <c r="H37" s="831"/>
      <c r="I37" s="898" t="s">
        <v>381</v>
      </c>
      <c r="J37" s="899"/>
      <c r="K37" s="824"/>
      <c r="L37" s="824"/>
      <c r="M37" s="824"/>
      <c r="N37" s="824"/>
      <c r="O37" s="173" t="s">
        <v>378</v>
      </c>
      <c r="P37" s="898" t="s">
        <v>382</v>
      </c>
      <c r="Q37" s="899"/>
      <c r="R37" s="899"/>
      <c r="S37" s="899"/>
      <c r="T37" s="824"/>
      <c r="U37" s="824"/>
      <c r="V37" s="173" t="s">
        <v>378</v>
      </c>
      <c r="W37" s="95" t="s">
        <v>383</v>
      </c>
      <c r="X37" s="99"/>
      <c r="Y37" s="235"/>
      <c r="Z37" s="235"/>
      <c r="AA37" s="235"/>
      <c r="AB37" s="97"/>
    </row>
    <row r="38" spans="4:43" ht="30" customHeight="1">
      <c r="D38" s="839" t="s">
        <v>99</v>
      </c>
      <c r="E38" s="840"/>
      <c r="F38" s="840"/>
      <c r="G38" s="840"/>
      <c r="H38" s="841"/>
      <c r="I38" s="834"/>
      <c r="J38" s="835"/>
      <c r="K38" s="835"/>
      <c r="L38" s="835"/>
      <c r="M38" s="835"/>
      <c r="N38" s="842" t="s">
        <v>105</v>
      </c>
      <c r="O38" s="842"/>
      <c r="P38" s="857" t="s">
        <v>2399</v>
      </c>
      <c r="Q38" s="830"/>
      <c r="R38" s="858" t="str">
        <f>IF(T38="","※必須","入力済")</f>
        <v>※必須</v>
      </c>
      <c r="S38" s="858"/>
      <c r="T38" s="234"/>
      <c r="U38" s="170" t="s">
        <v>106</v>
      </c>
      <c r="V38" s="236" t="s">
        <v>386</v>
      </c>
      <c r="W38" s="859" t="s">
        <v>2385</v>
      </c>
      <c r="X38" s="859"/>
      <c r="Y38" s="859"/>
      <c r="Z38" s="860" t="s">
        <v>2386</v>
      </c>
      <c r="AA38" s="860"/>
      <c r="AB38" s="861"/>
      <c r="AP38" s="171">
        <v>0</v>
      </c>
      <c r="AQ38" s="122" t="str" cm="1">
        <f t="array" ref="AQ38">_xlfn.SWITCH(AP38,0,"未選択",INDEX(確認申請,AP38))</f>
        <v>未選択</v>
      </c>
    </row>
    <row r="39" spans="4:43" ht="30" customHeight="1">
      <c r="D39" s="829" t="s">
        <v>109</v>
      </c>
      <c r="E39" s="830"/>
      <c r="F39" s="830"/>
      <c r="G39" s="830"/>
      <c r="H39" s="831"/>
      <c r="I39" s="834"/>
      <c r="J39" s="835"/>
      <c r="K39" s="835"/>
      <c r="L39" s="233" t="s">
        <v>106</v>
      </c>
      <c r="M39" s="834"/>
      <c r="N39" s="835"/>
      <c r="O39" s="233" t="s">
        <v>107</v>
      </c>
      <c r="P39" s="893"/>
      <c r="Q39" s="894"/>
      <c r="R39" s="894"/>
      <c r="S39" s="894"/>
      <c r="T39" s="894"/>
      <c r="U39" s="894"/>
      <c r="V39" s="894"/>
      <c r="W39" s="894"/>
      <c r="X39" s="894"/>
      <c r="Y39" s="894"/>
      <c r="Z39" s="894"/>
      <c r="AA39" s="894"/>
      <c r="AB39" s="895"/>
    </row>
    <row r="40" spans="4:43" ht="30" customHeight="1">
      <c r="D40" s="829" t="s">
        <v>326</v>
      </c>
      <c r="E40" s="830"/>
      <c r="F40" s="830"/>
      <c r="G40" s="830"/>
      <c r="H40" s="831"/>
      <c r="I40" s="832">
        <v>2025</v>
      </c>
      <c r="J40" s="833"/>
      <c r="K40" s="833"/>
      <c r="L40" s="136" t="s">
        <v>106</v>
      </c>
      <c r="M40" s="834"/>
      <c r="N40" s="835"/>
      <c r="O40" s="136" t="s">
        <v>107</v>
      </c>
      <c r="P40" s="836" t="s">
        <v>379</v>
      </c>
      <c r="Q40" s="837"/>
      <c r="R40" s="837"/>
      <c r="S40" s="837"/>
      <c r="T40" s="837"/>
      <c r="U40" s="837"/>
      <c r="V40" s="837"/>
      <c r="W40" s="837"/>
      <c r="X40" s="837"/>
      <c r="Y40" s="837"/>
      <c r="Z40" s="837"/>
      <c r="AA40" s="837"/>
      <c r="AB40" s="838"/>
    </row>
    <row r="41" spans="4:43" ht="30" customHeight="1">
      <c r="D41" s="780" t="s">
        <v>188</v>
      </c>
      <c r="E41" s="781"/>
      <c r="F41" s="781"/>
      <c r="G41" s="781"/>
      <c r="H41" s="782"/>
      <c r="I41" s="792"/>
      <c r="J41" s="793"/>
      <c r="K41" s="793"/>
      <c r="L41" s="793"/>
      <c r="M41" s="135" t="s">
        <v>2</v>
      </c>
      <c r="N41" s="136" t="s">
        <v>2</v>
      </c>
      <c r="O41" s="822"/>
      <c r="P41" s="822"/>
      <c r="Q41" s="822"/>
      <c r="R41" s="822"/>
      <c r="S41" s="822"/>
      <c r="T41" s="822"/>
      <c r="U41" s="822"/>
      <c r="V41" s="822"/>
      <c r="W41" s="822"/>
      <c r="X41" s="822"/>
      <c r="Y41" s="822"/>
      <c r="Z41" s="822"/>
      <c r="AA41" s="822"/>
      <c r="AB41" s="823"/>
    </row>
    <row r="42" spans="4:43" ht="19.5">
      <c r="D42" s="789"/>
      <c r="E42" s="790"/>
      <c r="F42" s="790"/>
      <c r="G42" s="790"/>
      <c r="H42" s="791"/>
      <c r="I42" s="794" t="s">
        <v>108</v>
      </c>
      <c r="J42" s="795"/>
      <c r="K42" s="795"/>
      <c r="L42" s="795"/>
      <c r="M42" s="795"/>
      <c r="N42" s="795"/>
      <c r="O42" s="795"/>
      <c r="P42" s="795"/>
      <c r="Q42" s="795"/>
      <c r="R42" s="795"/>
      <c r="S42" s="795"/>
      <c r="T42" s="795"/>
      <c r="U42" s="795"/>
      <c r="V42" s="795"/>
      <c r="W42" s="795"/>
      <c r="X42" s="795"/>
      <c r="Y42" s="795"/>
      <c r="Z42" s="795"/>
      <c r="AA42" s="795"/>
      <c r="AB42" s="796"/>
    </row>
    <row r="43" spans="4:43" ht="15" customHeight="1">
      <c r="D43" s="780" t="s">
        <v>2382</v>
      </c>
      <c r="E43" s="781"/>
      <c r="F43" s="781"/>
      <c r="G43" s="781"/>
      <c r="H43" s="782"/>
      <c r="I43" s="330"/>
      <c r="J43" s="331"/>
      <c r="K43" s="331"/>
      <c r="L43" s="331"/>
      <c r="M43" s="331"/>
      <c r="N43" s="331"/>
      <c r="O43" s="804" t="s">
        <v>5</v>
      </c>
      <c r="P43" s="797" t="s">
        <v>2383</v>
      </c>
      <c r="Q43" s="781"/>
      <c r="R43" s="781"/>
      <c r="S43" s="781"/>
      <c r="T43" s="782"/>
      <c r="U43" s="810"/>
      <c r="V43" s="810"/>
      <c r="W43" s="810"/>
      <c r="X43" s="810"/>
      <c r="Y43" s="810"/>
      <c r="Z43" s="810"/>
      <c r="AA43" s="812" t="s">
        <v>5</v>
      </c>
      <c r="AB43" s="813"/>
    </row>
    <row r="44" spans="4:43" ht="15" customHeight="1">
      <c r="D44" s="806" t="str">
        <f>IF(I43="","※必須","入力済")</f>
        <v>※必須</v>
      </c>
      <c r="E44" s="807"/>
      <c r="F44" s="807"/>
      <c r="G44" s="807"/>
      <c r="H44" s="808"/>
      <c r="I44" s="332"/>
      <c r="J44" s="333"/>
      <c r="K44" s="333"/>
      <c r="L44" s="333"/>
      <c r="M44" s="333"/>
      <c r="N44" s="333"/>
      <c r="O44" s="805"/>
      <c r="P44" s="809" t="str">
        <f>IF(U43="","※必須","入力済")</f>
        <v>※必須</v>
      </c>
      <c r="Q44" s="807"/>
      <c r="R44" s="807"/>
      <c r="S44" s="807"/>
      <c r="T44" s="808"/>
      <c r="U44" s="811"/>
      <c r="V44" s="811"/>
      <c r="W44" s="811"/>
      <c r="X44" s="811"/>
      <c r="Y44" s="811"/>
      <c r="Z44" s="811"/>
      <c r="AA44" s="814"/>
      <c r="AB44" s="815"/>
    </row>
    <row r="45" spans="4:43" ht="15" customHeight="1">
      <c r="D45" s="780" t="s">
        <v>2406</v>
      </c>
      <c r="E45" s="781"/>
      <c r="F45" s="781"/>
      <c r="G45" s="781"/>
      <c r="H45" s="782"/>
      <c r="I45" s="328" t="s">
        <v>2379</v>
      </c>
      <c r="J45" s="328"/>
      <c r="K45" s="328"/>
      <c r="L45" s="328"/>
      <c r="M45" s="328"/>
      <c r="N45" s="328"/>
      <c r="O45" s="328"/>
      <c r="P45" s="328" t="s">
        <v>2380</v>
      </c>
      <c r="Q45" s="328"/>
      <c r="R45" s="328"/>
      <c r="S45" s="328"/>
      <c r="T45" s="328"/>
      <c r="U45" s="328"/>
      <c r="V45" s="328"/>
      <c r="W45" s="328"/>
      <c r="X45" s="328"/>
      <c r="Y45" s="328"/>
      <c r="Z45" s="328"/>
      <c r="AA45" s="328"/>
      <c r="AB45" s="329"/>
    </row>
    <row r="46" spans="4:43" ht="30" customHeight="1">
      <c r="D46" s="783"/>
      <c r="E46" s="784"/>
      <c r="F46" s="784"/>
      <c r="G46" s="784"/>
      <c r="H46" s="785"/>
      <c r="I46" s="818"/>
      <c r="J46" s="818"/>
      <c r="K46" s="818"/>
      <c r="L46" s="818"/>
      <c r="M46" s="818"/>
      <c r="N46" s="818"/>
      <c r="O46" s="818"/>
      <c r="P46" s="818"/>
      <c r="Q46" s="818"/>
      <c r="R46" s="818"/>
      <c r="S46" s="818"/>
      <c r="T46" s="818"/>
      <c r="U46" s="818"/>
      <c r="V46" s="818"/>
      <c r="W46" s="818"/>
      <c r="X46" s="818"/>
      <c r="Y46" s="818"/>
      <c r="Z46" s="818"/>
      <c r="AA46" s="818"/>
      <c r="AB46" s="820"/>
      <c r="AD46" s="19"/>
      <c r="AE46" s="20"/>
      <c r="AF46" s="20"/>
      <c r="AG46" s="20"/>
      <c r="AH46" s="20"/>
      <c r="AI46" s="20"/>
      <c r="AJ46" s="20"/>
    </row>
    <row r="47" spans="4:43" ht="15" customHeight="1">
      <c r="D47" s="806" t="str">
        <f>IF(OR(I46="",P46=""),"※必須","入力済")</f>
        <v>※必須</v>
      </c>
      <c r="E47" s="807"/>
      <c r="F47" s="807"/>
      <c r="G47" s="807"/>
      <c r="H47" s="808"/>
      <c r="I47" s="819"/>
      <c r="J47" s="819"/>
      <c r="K47" s="819"/>
      <c r="L47" s="819"/>
      <c r="M47" s="819"/>
      <c r="N47" s="819"/>
      <c r="O47" s="819"/>
      <c r="P47" s="819"/>
      <c r="Q47" s="819"/>
      <c r="R47" s="819"/>
      <c r="S47" s="819"/>
      <c r="T47" s="819"/>
      <c r="U47" s="819"/>
      <c r="V47" s="819"/>
      <c r="W47" s="819"/>
      <c r="X47" s="819"/>
      <c r="Y47" s="819"/>
      <c r="Z47" s="819"/>
      <c r="AA47" s="819"/>
      <c r="AB47" s="821"/>
      <c r="AD47" s="19"/>
      <c r="AE47" s="20"/>
      <c r="AF47" s="20"/>
      <c r="AG47" s="20"/>
      <c r="AH47" s="20"/>
      <c r="AI47" s="20"/>
      <c r="AJ47" s="20"/>
    </row>
    <row r="48" spans="4:43" ht="30" customHeight="1">
      <c r="D48" s="798" t="s">
        <v>388</v>
      </c>
      <c r="E48" s="799"/>
      <c r="F48" s="799"/>
      <c r="G48" s="799"/>
      <c r="H48" s="800"/>
      <c r="I48" s="175"/>
      <c r="J48" s="176" t="s">
        <v>2387</v>
      </c>
      <c r="K48" s="176"/>
      <c r="L48" s="176"/>
      <c r="M48" s="176"/>
      <c r="N48" s="176"/>
      <c r="O48" s="176"/>
      <c r="P48" s="176"/>
      <c r="Q48" s="176" t="s">
        <v>2388</v>
      </c>
      <c r="R48" s="176"/>
      <c r="S48" s="176"/>
      <c r="T48" s="176"/>
      <c r="U48" s="177" t="s">
        <v>2389</v>
      </c>
      <c r="V48" s="176"/>
      <c r="W48" s="176"/>
      <c r="X48" s="176" t="s">
        <v>2390</v>
      </c>
      <c r="Y48" s="176"/>
      <c r="Z48" s="176"/>
      <c r="AA48" s="176"/>
      <c r="AB48" s="178"/>
      <c r="AP48" s="171">
        <v>0</v>
      </c>
      <c r="AQ48" s="122" t="str" cm="1">
        <f t="array" ref="AQ48">_xlfn.SWITCH(AP48,0,"未選択",INDEX(防火地域,AP48))</f>
        <v>未選択</v>
      </c>
    </row>
    <row r="49" spans="2:56" ht="42.75" customHeight="1" thickBot="1">
      <c r="D49" s="801" t="s">
        <v>389</v>
      </c>
      <c r="E49" s="802"/>
      <c r="F49" s="802"/>
      <c r="G49" s="802"/>
      <c r="H49" s="803"/>
      <c r="I49" s="179"/>
      <c r="J49" s="180" t="s">
        <v>2393</v>
      </c>
      <c r="K49" s="180"/>
      <c r="L49" s="180"/>
      <c r="M49" s="180"/>
      <c r="N49" s="180" t="s">
        <v>2394</v>
      </c>
      <c r="O49" s="180"/>
      <c r="P49" s="180"/>
      <c r="Q49" s="180" t="s">
        <v>2390</v>
      </c>
      <c r="R49" s="180"/>
      <c r="S49" s="180"/>
      <c r="T49" s="180"/>
      <c r="U49" s="816" t="s">
        <v>390</v>
      </c>
      <c r="V49" s="816"/>
      <c r="W49" s="816"/>
      <c r="X49" s="816"/>
      <c r="Y49" s="816"/>
      <c r="Z49" s="816"/>
      <c r="AA49" s="816"/>
      <c r="AB49" s="817"/>
      <c r="AP49" s="171">
        <v>0</v>
      </c>
      <c r="AQ49" s="122" t="str" cm="1">
        <f t="array" ref="AQ49">_xlfn.SWITCH(AP49,0,"未選択",INDEX(災害レッドゾーン,AP49))</f>
        <v>未選択</v>
      </c>
    </row>
    <row r="50" spans="2:56" ht="20.100000000000001" customHeight="1" thickBot="1">
      <c r="C50" s="13"/>
      <c r="E50" s="42"/>
      <c r="F50" s="33"/>
      <c r="G50" s="42"/>
      <c r="H50" s="33"/>
      <c r="I50" s="13"/>
      <c r="J50" s="33"/>
      <c r="K50" s="33"/>
      <c r="L50" s="33"/>
      <c r="M50" s="33"/>
      <c r="P50" s="13"/>
      <c r="R50" s="42"/>
      <c r="S50" s="42"/>
      <c r="T50" s="42"/>
      <c r="U50" s="33"/>
      <c r="W50" s="33"/>
      <c r="X50" s="33"/>
      <c r="Y50" s="33"/>
      <c r="AD50" s="20"/>
      <c r="AE50" s="20"/>
      <c r="AF50" s="20"/>
      <c r="AG50" s="20"/>
      <c r="AH50" s="20"/>
      <c r="AI50" s="20"/>
      <c r="AJ50" s="20"/>
    </row>
    <row r="51" spans="2:56" ht="30" customHeight="1">
      <c r="D51" s="786" t="s">
        <v>111</v>
      </c>
      <c r="E51" s="787"/>
      <c r="F51" s="787"/>
      <c r="G51" s="787"/>
      <c r="H51" s="787"/>
      <c r="I51" s="787"/>
      <c r="J51" s="787"/>
      <c r="K51" s="787"/>
      <c r="L51" s="787"/>
      <c r="M51" s="787"/>
      <c r="N51" s="787"/>
      <c r="O51" s="787"/>
      <c r="P51" s="787"/>
      <c r="Q51" s="787"/>
      <c r="R51" s="787"/>
      <c r="S51" s="787"/>
      <c r="T51" s="787"/>
      <c r="U51" s="787"/>
      <c r="V51" s="787"/>
      <c r="W51" s="787"/>
      <c r="X51" s="787"/>
      <c r="Y51" s="787"/>
      <c r="Z51" s="787"/>
      <c r="AA51" s="787"/>
      <c r="AB51" s="788"/>
    </row>
    <row r="52" spans="2:56" ht="25.5" customHeight="1">
      <c r="D52" s="760"/>
      <c r="E52" s="761"/>
      <c r="F52" s="749" t="s">
        <v>205</v>
      </c>
      <c r="G52" s="246"/>
      <c r="H52" s="246"/>
      <c r="I52" s="246"/>
      <c r="J52" s="246"/>
      <c r="K52" s="246"/>
      <c r="L52" s="246"/>
      <c r="M52" s="246"/>
      <c r="N52" s="246"/>
      <c r="O52" s="246"/>
      <c r="P52" s="246"/>
      <c r="Q52" s="246"/>
      <c r="R52" s="246"/>
      <c r="S52" s="246"/>
      <c r="T52" s="246"/>
      <c r="U52" s="246"/>
      <c r="V52" s="246"/>
      <c r="W52" s="246"/>
      <c r="X52" s="246"/>
      <c r="Y52" s="246"/>
      <c r="Z52" s="246"/>
      <c r="AA52" s="246"/>
      <c r="AB52" s="762"/>
      <c r="AP52" s="171" t="b">
        <v>0</v>
      </c>
      <c r="AQ52" s="122" t="str" cm="1">
        <f t="array" ref="AQ52">_xlfn.SWITCH(AP52,FALSE,"バリアフリーリフォーム未実施",TRUE,"バリアフリーリフォーム実施")</f>
        <v>バリアフリーリフォーム未実施</v>
      </c>
    </row>
    <row r="53" spans="2:56" ht="25.5" customHeight="1">
      <c r="D53" s="760"/>
      <c r="E53" s="761"/>
      <c r="F53" s="749" t="s">
        <v>206</v>
      </c>
      <c r="G53" s="246"/>
      <c r="H53" s="246"/>
      <c r="I53" s="246"/>
      <c r="J53" s="246"/>
      <c r="K53" s="246"/>
      <c r="L53" s="246"/>
      <c r="M53" s="246"/>
      <c r="N53" s="246"/>
      <c r="O53" s="246"/>
      <c r="P53" s="246"/>
      <c r="Q53" s="246"/>
      <c r="R53" s="246"/>
      <c r="S53" s="246"/>
      <c r="T53" s="246"/>
      <c r="U53" s="246"/>
      <c r="V53" s="246"/>
      <c r="W53" s="246"/>
      <c r="X53" s="246"/>
      <c r="Y53" s="246"/>
      <c r="Z53" s="246"/>
      <c r="AA53" s="246"/>
      <c r="AB53" s="762"/>
      <c r="AP53" s="171" t="b">
        <v>0</v>
      </c>
      <c r="AQ53" s="122" t="str" cm="1">
        <f t="array" ref="AQ53">_xlfn.SWITCH(AP53,FALSE,"省エネリフォーム（断熱性向上）未実施",TRUE,"省エネリフォーム（断熱性向上）実施")</f>
        <v>省エネリフォーム（断熱性向上）未実施</v>
      </c>
    </row>
    <row r="54" spans="2:56" ht="25.5" customHeight="1">
      <c r="D54" s="760"/>
      <c r="E54" s="761"/>
      <c r="F54" s="749" t="s">
        <v>207</v>
      </c>
      <c r="G54" s="246"/>
      <c r="H54" s="246"/>
      <c r="I54" s="246"/>
      <c r="J54" s="246"/>
      <c r="K54" s="246"/>
      <c r="L54" s="246"/>
      <c r="M54" s="246"/>
      <c r="N54" s="246"/>
      <c r="O54" s="246"/>
      <c r="P54" s="246"/>
      <c r="Q54" s="246"/>
      <c r="R54" s="246"/>
      <c r="S54" s="246"/>
      <c r="T54" s="246"/>
      <c r="U54" s="246"/>
      <c r="V54" s="246"/>
      <c r="W54" s="246"/>
      <c r="X54" s="246"/>
      <c r="Y54" s="246"/>
      <c r="Z54" s="246"/>
      <c r="AA54" s="246"/>
      <c r="AB54" s="762"/>
      <c r="AP54" s="171" t="b">
        <v>0</v>
      </c>
      <c r="AQ54" s="122" t="str" cm="1">
        <f t="array" ref="AQ54">_xlfn.SWITCH(AP54,FALSE,"省エネリフォーム（設備）未実施",TRUE,"省エネリフォーム（設備）実施")</f>
        <v>省エネリフォーム（設備）未実施</v>
      </c>
    </row>
    <row r="55" spans="2:56" ht="25.5" customHeight="1">
      <c r="D55" s="760"/>
      <c r="E55" s="761"/>
      <c r="F55" s="749" t="s">
        <v>211</v>
      </c>
      <c r="G55" s="246"/>
      <c r="H55" s="246"/>
      <c r="I55" s="246"/>
      <c r="J55" s="246"/>
      <c r="K55" s="246"/>
      <c r="L55" s="246"/>
      <c r="M55" s="246"/>
      <c r="N55" s="246"/>
      <c r="O55" s="246"/>
      <c r="P55" s="246"/>
      <c r="Q55" s="246"/>
      <c r="R55" s="246"/>
      <c r="S55" s="246"/>
      <c r="T55" s="246"/>
      <c r="U55" s="246"/>
      <c r="V55" s="246"/>
      <c r="W55" s="246"/>
      <c r="X55" s="246"/>
      <c r="Y55" s="246"/>
      <c r="Z55" s="246"/>
      <c r="AA55" s="246"/>
      <c r="AB55" s="762"/>
      <c r="AP55" s="171" t="b">
        <v>0</v>
      </c>
      <c r="AQ55" s="122" t="str" cm="1">
        <f t="array" ref="AQ55">_xlfn.SWITCH(AP55,FALSE,"耐震リフォーム未実施",TRUE,"耐震リフォーム実施")</f>
        <v>耐震リフォーム未実施</v>
      </c>
    </row>
    <row r="56" spans="2:56" ht="25.5" customHeight="1">
      <c r="D56" s="760"/>
      <c r="E56" s="761"/>
      <c r="F56" s="749" t="s">
        <v>244</v>
      </c>
      <c r="G56" s="246"/>
      <c r="H56" s="246"/>
      <c r="I56" s="246"/>
      <c r="J56" s="246"/>
      <c r="K56" s="246"/>
      <c r="L56" s="246"/>
      <c r="M56" s="246"/>
      <c r="N56" s="246"/>
      <c r="O56" s="246"/>
      <c r="P56" s="246"/>
      <c r="Q56" s="246"/>
      <c r="R56" s="246"/>
      <c r="S56" s="246"/>
      <c r="T56" s="246"/>
      <c r="U56" s="246"/>
      <c r="V56" s="246"/>
      <c r="W56" s="246"/>
      <c r="X56" s="246"/>
      <c r="Y56" s="246"/>
      <c r="Z56" s="246"/>
      <c r="AA56" s="246"/>
      <c r="AB56" s="762"/>
      <c r="AP56" s="171" t="b">
        <v>0</v>
      </c>
      <c r="AQ56" s="122" t="str" cm="1">
        <f t="array" ref="AQ56">_xlfn.SWITCH(AP56,FALSE,"長期優良住宅化リフォーム未実施",TRUE,"長期優良住宅化リフォーム実施")</f>
        <v>長期優良住宅化リフォーム未実施</v>
      </c>
    </row>
    <row r="57" spans="2:56" ht="25.5" customHeight="1">
      <c r="D57" s="769"/>
      <c r="E57" s="770"/>
      <c r="F57" s="771" t="s">
        <v>243</v>
      </c>
      <c r="G57" s="772"/>
      <c r="H57" s="772"/>
      <c r="I57" s="772"/>
      <c r="J57" s="772"/>
      <c r="K57" s="772"/>
      <c r="L57" s="772"/>
      <c r="M57" s="772"/>
      <c r="N57" s="772"/>
      <c r="O57" s="772"/>
      <c r="P57" s="772"/>
      <c r="Q57" s="772"/>
      <c r="R57" s="772"/>
      <c r="S57" s="772"/>
      <c r="T57" s="772"/>
      <c r="U57" s="772"/>
      <c r="V57" s="772"/>
      <c r="W57" s="772"/>
      <c r="X57" s="772"/>
      <c r="Y57" s="772"/>
      <c r="Z57" s="772"/>
      <c r="AA57" s="772"/>
      <c r="AB57" s="773"/>
      <c r="AH57" s="125"/>
      <c r="AI57" s="125"/>
      <c r="AJ57" s="125"/>
      <c r="AK57" s="125"/>
      <c r="AL57" s="125"/>
      <c r="AM57" s="125"/>
      <c r="AN57" s="125"/>
      <c r="AO57" s="125"/>
      <c r="AP57" s="171" t="b">
        <v>0</v>
      </c>
      <c r="AQ57" s="122" t="str" cm="1">
        <f t="array" ref="AQ57">_xlfn.SWITCH(AP57,FALSE,"同居対応リフォーム未実施",TRUE,"同居対応リフォーム実施")</f>
        <v>同居対応リフォーム未実施</v>
      </c>
      <c r="AR57" s="125"/>
      <c r="AS57" s="125"/>
      <c r="AT57" s="125"/>
      <c r="AU57" s="125"/>
      <c r="AV57" s="125"/>
      <c r="AW57" s="125"/>
      <c r="AX57" s="125"/>
      <c r="AY57" s="125"/>
      <c r="AZ57" s="125"/>
      <c r="BA57" s="125"/>
      <c r="BB57" s="125"/>
      <c r="BC57" s="125"/>
      <c r="BD57" s="125"/>
    </row>
    <row r="58" spans="2:56" ht="25.5" customHeight="1" thickBot="1">
      <c r="D58" s="763"/>
      <c r="E58" s="764"/>
      <c r="F58" s="765" t="s">
        <v>369</v>
      </c>
      <c r="G58" s="766"/>
      <c r="H58" s="766"/>
      <c r="I58" s="766"/>
      <c r="J58" s="766"/>
      <c r="K58" s="766"/>
      <c r="L58" s="766"/>
      <c r="M58" s="766"/>
      <c r="N58" s="766"/>
      <c r="O58" s="766"/>
      <c r="P58" s="766"/>
      <c r="Q58" s="766"/>
      <c r="R58" s="766"/>
      <c r="S58" s="766"/>
      <c r="T58" s="766"/>
      <c r="U58" s="766"/>
      <c r="V58" s="766"/>
      <c r="W58" s="766"/>
      <c r="X58" s="766"/>
      <c r="Y58" s="766"/>
      <c r="Z58" s="766"/>
      <c r="AA58" s="766"/>
      <c r="AB58" s="767"/>
      <c r="AH58" s="125"/>
      <c r="AI58" s="125"/>
      <c r="AJ58" s="125"/>
      <c r="AK58" s="125"/>
      <c r="AL58" s="125"/>
      <c r="AM58" s="125"/>
      <c r="AN58" s="125"/>
      <c r="AO58" s="125"/>
      <c r="AP58" s="171" t="b">
        <v>0</v>
      </c>
      <c r="AQ58" s="122" t="str" cm="1">
        <f t="array" ref="AQ58">_xlfn.SWITCH(AP58,FALSE,"子育て対応リフォーム未実施",TRUE,"子育て対応リフォーム実施")</f>
        <v>子育て対応リフォーム未実施</v>
      </c>
      <c r="AR58" s="125"/>
      <c r="AS58" s="125"/>
      <c r="AT58" s="125"/>
      <c r="AU58" s="125"/>
      <c r="AV58" s="125"/>
      <c r="AW58" s="125"/>
      <c r="AX58" s="125"/>
      <c r="AY58" s="125"/>
      <c r="AZ58" s="125"/>
      <c r="BA58" s="125"/>
      <c r="BB58" s="125"/>
      <c r="BC58" s="125"/>
      <c r="BD58" s="125"/>
    </row>
    <row r="59" spans="2:56" ht="9" customHeight="1">
      <c r="D59" s="223"/>
      <c r="E59" s="223"/>
      <c r="F59" s="222"/>
      <c r="G59" s="222"/>
      <c r="H59" s="222"/>
      <c r="I59" s="222"/>
      <c r="J59" s="222"/>
      <c r="K59" s="222"/>
      <c r="L59" s="222"/>
      <c r="M59" s="222"/>
      <c r="N59" s="222"/>
      <c r="O59" s="222"/>
      <c r="P59" s="222"/>
      <c r="Q59" s="222"/>
      <c r="R59" s="222"/>
      <c r="S59" s="222"/>
      <c r="T59" s="222"/>
      <c r="U59" s="222"/>
      <c r="V59" s="222"/>
      <c r="W59" s="222"/>
      <c r="X59" s="222"/>
      <c r="Y59" s="222"/>
    </row>
    <row r="60" spans="2:56" ht="19.5">
      <c r="D60" s="768" t="s">
        <v>191</v>
      </c>
      <c r="E60" s="768"/>
      <c r="F60" s="768"/>
      <c r="G60" s="768"/>
      <c r="H60" s="768"/>
      <c r="I60" s="768"/>
      <c r="J60" s="768"/>
      <c r="K60" s="768"/>
      <c r="L60" s="768"/>
      <c r="M60" s="768"/>
      <c r="N60" s="768"/>
      <c r="O60" s="768"/>
      <c r="P60" s="768"/>
      <c r="Q60" s="768"/>
      <c r="R60" s="768"/>
      <c r="S60" s="768"/>
      <c r="T60" s="768"/>
      <c r="U60" s="768"/>
      <c r="V60" s="768"/>
      <c r="W60" s="768"/>
      <c r="X60" s="768"/>
      <c r="Y60" s="768"/>
      <c r="Z60" s="768"/>
      <c r="AA60" s="768"/>
    </row>
    <row r="61" spans="2:56" ht="90" customHeight="1">
      <c r="D61" s="747" t="s">
        <v>368</v>
      </c>
      <c r="E61" s="747"/>
      <c r="F61" s="747"/>
      <c r="G61" s="747"/>
      <c r="H61" s="747"/>
      <c r="I61" s="747"/>
      <c r="J61" s="747"/>
      <c r="K61" s="747"/>
      <c r="L61" s="747"/>
      <c r="M61" s="747"/>
      <c r="N61" s="747"/>
      <c r="O61" s="747"/>
      <c r="P61" s="747"/>
      <c r="Q61" s="747"/>
      <c r="R61" s="747"/>
      <c r="S61" s="747"/>
      <c r="T61" s="747"/>
      <c r="U61" s="747"/>
      <c r="V61" s="747"/>
      <c r="W61" s="747"/>
      <c r="X61" s="747"/>
      <c r="Y61" s="747"/>
      <c r="Z61" s="747"/>
      <c r="AA61" s="747"/>
    </row>
    <row r="62" spans="2:56" ht="27.6" customHeight="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row>
    <row r="63" spans="2:56" ht="27" customHeight="1">
      <c r="D63" s="453" t="s">
        <v>178</v>
      </c>
      <c r="E63" s="453"/>
      <c r="F63" s="453"/>
      <c r="G63" s="453"/>
      <c r="H63" s="453"/>
      <c r="I63" s="453"/>
      <c r="J63" s="453"/>
      <c r="K63" s="453"/>
      <c r="L63" s="453"/>
      <c r="M63" s="453"/>
      <c r="N63" s="453"/>
      <c r="O63" s="453"/>
      <c r="P63" s="453"/>
      <c r="Q63" s="453"/>
      <c r="R63" s="453"/>
      <c r="S63" s="453"/>
      <c r="T63" s="453"/>
      <c r="U63" s="453"/>
      <c r="V63" s="453"/>
      <c r="W63" s="453"/>
      <c r="X63" s="453"/>
      <c r="Y63" s="453"/>
      <c r="Z63" s="453"/>
      <c r="AA63" s="453"/>
    </row>
    <row r="64" spans="2:56" s="3" customFormat="1" ht="17.25" customHeight="1">
      <c r="B64" s="11"/>
      <c r="C64" s="11"/>
      <c r="D64" s="46" t="s">
        <v>192</v>
      </c>
      <c r="E64" s="11"/>
      <c r="F64" s="11"/>
      <c r="G64" s="13"/>
      <c r="H64" s="11"/>
      <c r="I64" s="47"/>
      <c r="J64" s="47"/>
      <c r="K64" s="47"/>
      <c r="L64" s="47"/>
      <c r="M64" s="47"/>
      <c r="N64" s="47"/>
      <c r="O64" s="11"/>
      <c r="P64" s="11"/>
      <c r="Q64" s="11"/>
      <c r="R64" s="11"/>
      <c r="S64" s="11"/>
      <c r="T64" s="11"/>
      <c r="U64" s="11"/>
      <c r="V64" s="13"/>
      <c r="W64" s="11"/>
      <c r="X64" s="48"/>
      <c r="Y64" s="48"/>
      <c r="Z64" s="48"/>
      <c r="AA64" s="11"/>
      <c r="AB64" s="11"/>
      <c r="AC64" s="11"/>
      <c r="AP64" s="138"/>
      <c r="AQ64" s="138"/>
    </row>
    <row r="65" spans="2:43" s="3" customFormat="1" ht="13.5" customHeight="1">
      <c r="B65" s="11"/>
      <c r="C65" s="11"/>
      <c r="D65" s="49" t="s">
        <v>196</v>
      </c>
      <c r="E65" s="301" t="s">
        <v>2420</v>
      </c>
      <c r="F65" s="301"/>
      <c r="G65" s="301"/>
      <c r="H65" s="301"/>
      <c r="I65" s="301"/>
      <c r="J65" s="301"/>
      <c r="K65" s="301"/>
      <c r="L65" s="301"/>
      <c r="M65" s="301"/>
      <c r="N65" s="301"/>
      <c r="O65" s="301"/>
      <c r="P65" s="301"/>
      <c r="Q65" s="301"/>
      <c r="R65" s="301"/>
      <c r="S65" s="301"/>
      <c r="T65" s="301"/>
      <c r="U65" s="301"/>
      <c r="V65" s="301"/>
      <c r="W65" s="302" t="s">
        <v>2419</v>
      </c>
      <c r="X65" s="302"/>
      <c r="Y65" s="302"/>
      <c r="Z65" s="302"/>
      <c r="AA65" s="302"/>
      <c r="AB65" s="302"/>
      <c r="AC65" s="302"/>
      <c r="AP65" s="138"/>
      <c r="AQ65" s="138"/>
    </row>
    <row r="66" spans="2:43" s="3" customFormat="1" ht="13.5" customHeight="1">
      <c r="B66" s="11"/>
      <c r="C66" s="11"/>
      <c r="D66" s="49" t="s">
        <v>196</v>
      </c>
      <c r="E66" s="748" t="s">
        <v>201</v>
      </c>
      <c r="F66" s="748"/>
      <c r="G66" s="748"/>
      <c r="H66" s="748"/>
      <c r="I66" s="748"/>
      <c r="J66" s="748"/>
      <c r="K66" s="748"/>
      <c r="L66" s="748"/>
      <c r="M66" s="748"/>
      <c r="N66" s="748"/>
      <c r="O66" s="748"/>
      <c r="P66" s="748"/>
      <c r="Q66" s="748"/>
      <c r="R66" s="748"/>
      <c r="S66" s="748"/>
      <c r="T66" s="748"/>
      <c r="U66" s="748"/>
      <c r="V66" s="748"/>
      <c r="W66" s="748"/>
      <c r="X66" s="748"/>
      <c r="Y66" s="748"/>
      <c r="Z66" s="748"/>
      <c r="AA66" s="748"/>
      <c r="AB66" s="748"/>
      <c r="AC66" s="11"/>
      <c r="AP66" s="138"/>
      <c r="AQ66" s="138"/>
    </row>
    <row r="67" spans="2:43" s="3" customFormat="1" ht="13.5" customHeight="1">
      <c r="B67" s="11"/>
      <c r="C67" s="11"/>
      <c r="D67" s="49" t="s">
        <v>196</v>
      </c>
      <c r="E67" s="748" t="s">
        <v>202</v>
      </c>
      <c r="F67" s="748"/>
      <c r="G67" s="748"/>
      <c r="H67" s="748"/>
      <c r="I67" s="748"/>
      <c r="J67" s="748"/>
      <c r="K67" s="748"/>
      <c r="L67" s="748"/>
      <c r="M67" s="748"/>
      <c r="N67" s="748"/>
      <c r="O67" s="748"/>
      <c r="P67" s="748"/>
      <c r="Q67" s="748"/>
      <c r="R67" s="748"/>
      <c r="S67" s="748"/>
      <c r="T67" s="748"/>
      <c r="U67" s="748"/>
      <c r="V67" s="748"/>
      <c r="W67" s="748"/>
      <c r="X67" s="748"/>
      <c r="Y67" s="748"/>
      <c r="Z67" s="748"/>
      <c r="AA67" s="748"/>
      <c r="AB67" s="748"/>
      <c r="AC67" s="11"/>
      <c r="AP67" s="138"/>
      <c r="AQ67" s="138"/>
    </row>
    <row r="68" spans="2:43" s="3" customFormat="1" ht="13.5" customHeight="1">
      <c r="B68" s="11"/>
      <c r="C68" s="11"/>
      <c r="D68" s="49" t="s">
        <v>196</v>
      </c>
      <c r="E68" s="748" t="s">
        <v>203</v>
      </c>
      <c r="F68" s="748"/>
      <c r="G68" s="748"/>
      <c r="H68" s="748"/>
      <c r="I68" s="748"/>
      <c r="J68" s="748"/>
      <c r="K68" s="748"/>
      <c r="L68" s="748"/>
      <c r="M68" s="748"/>
      <c r="N68" s="748"/>
      <c r="O68" s="748"/>
      <c r="P68" s="748"/>
      <c r="Q68" s="748"/>
      <c r="R68" s="748"/>
      <c r="S68" s="748"/>
      <c r="T68" s="748"/>
      <c r="U68" s="748"/>
      <c r="V68" s="748"/>
      <c r="W68" s="748"/>
      <c r="X68" s="748"/>
      <c r="Y68" s="748"/>
      <c r="Z68" s="748"/>
      <c r="AA68" s="748"/>
      <c r="AB68" s="748"/>
      <c r="AC68" s="11"/>
      <c r="AP68" s="138"/>
      <c r="AQ68" s="138"/>
    </row>
    <row r="69" spans="2:43" s="3" customFormat="1" ht="13.5" customHeight="1">
      <c r="B69" s="11"/>
      <c r="C69" s="11"/>
      <c r="D69" s="49" t="s">
        <v>196</v>
      </c>
      <c r="E69" s="748" t="s">
        <v>204</v>
      </c>
      <c r="F69" s="748"/>
      <c r="G69" s="748"/>
      <c r="H69" s="748"/>
      <c r="I69" s="748"/>
      <c r="J69" s="748"/>
      <c r="K69" s="748"/>
      <c r="L69" s="748"/>
      <c r="M69" s="748"/>
      <c r="N69" s="748"/>
      <c r="O69" s="748"/>
      <c r="P69" s="748"/>
      <c r="Q69" s="748"/>
      <c r="R69" s="748"/>
      <c r="S69" s="748"/>
      <c r="T69" s="748"/>
      <c r="U69" s="748"/>
      <c r="V69" s="748"/>
      <c r="W69" s="748"/>
      <c r="X69" s="748"/>
      <c r="Y69" s="748"/>
      <c r="Z69" s="748"/>
      <c r="AA69" s="748"/>
      <c r="AB69" s="748"/>
      <c r="AC69" s="11"/>
      <c r="AP69" s="138"/>
      <c r="AQ69" s="138"/>
    </row>
    <row r="70" spans="2:43" s="3" customFormat="1" ht="18" customHeight="1">
      <c r="B70" s="11"/>
      <c r="C70" s="11"/>
      <c r="D70" s="49" t="s">
        <v>196</v>
      </c>
      <c r="E70" s="748" t="s">
        <v>215</v>
      </c>
      <c r="F70" s="748"/>
      <c r="G70" s="748"/>
      <c r="H70" s="748"/>
      <c r="I70" s="748"/>
      <c r="J70" s="748"/>
      <c r="K70" s="748"/>
      <c r="L70" s="748"/>
      <c r="M70" s="748"/>
      <c r="N70" s="748"/>
      <c r="O70" s="748"/>
      <c r="P70" s="748"/>
      <c r="Q70" s="748"/>
      <c r="R70" s="748"/>
      <c r="S70" s="748"/>
      <c r="T70" s="748"/>
      <c r="U70" s="748"/>
      <c r="V70" s="748"/>
      <c r="W70" s="748"/>
      <c r="X70" s="748"/>
      <c r="Y70" s="748"/>
      <c r="Z70" s="748"/>
      <c r="AA70" s="748"/>
      <c r="AB70" s="748"/>
      <c r="AC70" s="11"/>
      <c r="AP70" s="138"/>
      <c r="AQ70" s="138"/>
    </row>
    <row r="71" spans="2:43" s="4" customFormat="1" ht="30" customHeight="1">
      <c r="B71" s="50"/>
      <c r="C71" s="50"/>
      <c r="D71" s="774" t="s">
        <v>0</v>
      </c>
      <c r="E71" s="775"/>
      <c r="F71" s="775"/>
      <c r="G71" s="775"/>
      <c r="H71" s="775"/>
      <c r="I71" s="775"/>
      <c r="J71" s="775"/>
      <c r="K71" s="775"/>
      <c r="L71" s="775"/>
      <c r="M71" s="775"/>
      <c r="N71" s="775"/>
      <c r="O71" s="775"/>
      <c r="P71" s="775"/>
      <c r="Q71" s="775"/>
      <c r="R71" s="775"/>
      <c r="S71" s="776"/>
      <c r="T71" s="777" t="s">
        <v>6</v>
      </c>
      <c r="U71" s="778"/>
      <c r="V71" s="778"/>
      <c r="W71" s="779"/>
      <c r="X71" s="778" t="s">
        <v>7</v>
      </c>
      <c r="Y71" s="778"/>
      <c r="Z71" s="778"/>
      <c r="AA71" s="778"/>
      <c r="AB71" s="779"/>
      <c r="AC71" s="50"/>
      <c r="AP71" s="141"/>
      <c r="AQ71" s="141"/>
    </row>
    <row r="72" spans="2:43" s="4" customFormat="1" ht="15" customHeight="1">
      <c r="B72" s="50"/>
      <c r="C72" s="50"/>
      <c r="D72" s="583" t="s">
        <v>127</v>
      </c>
      <c r="E72" s="584"/>
      <c r="F72" s="584"/>
      <c r="G72" s="584"/>
      <c r="H72" s="584"/>
      <c r="I72" s="584"/>
      <c r="J72" s="584"/>
      <c r="K72" s="584"/>
      <c r="L72" s="584"/>
      <c r="M72" s="584"/>
      <c r="N72" s="584"/>
      <c r="O72" s="584"/>
      <c r="P72" s="584"/>
      <c r="Q72" s="584"/>
      <c r="R72" s="584"/>
      <c r="S72" s="584"/>
      <c r="T72" s="584"/>
      <c r="U72" s="584"/>
      <c r="V72" s="584"/>
      <c r="W72" s="584"/>
      <c r="X72" s="584"/>
      <c r="Y72" s="584"/>
      <c r="Z72" s="584"/>
      <c r="AA72" s="584"/>
      <c r="AB72" s="585"/>
      <c r="AC72" s="50"/>
      <c r="AP72" s="141"/>
      <c r="AQ72" s="141"/>
    </row>
    <row r="73" spans="2:43" s="3" customFormat="1" ht="13.5" customHeight="1">
      <c r="B73" s="11"/>
      <c r="C73" s="11"/>
      <c r="D73" s="739" t="s">
        <v>20</v>
      </c>
      <c r="E73" s="757" t="s">
        <v>156</v>
      </c>
      <c r="F73" s="758"/>
      <c r="G73" s="758"/>
      <c r="H73" s="758"/>
      <c r="I73" s="758"/>
      <c r="J73" s="758"/>
      <c r="K73" s="758"/>
      <c r="L73" s="758"/>
      <c r="M73" s="758"/>
      <c r="N73" s="758"/>
      <c r="O73" s="758"/>
      <c r="P73" s="758"/>
      <c r="Q73" s="758"/>
      <c r="R73" s="758"/>
      <c r="S73" s="759"/>
      <c r="T73" s="297" t="s">
        <v>57</v>
      </c>
      <c r="U73" s="298"/>
      <c r="V73" s="299"/>
      <c r="W73" s="737" t="s">
        <v>5</v>
      </c>
      <c r="X73" s="716"/>
      <c r="Y73" s="717"/>
      <c r="Z73" s="717"/>
      <c r="AA73" s="718"/>
      <c r="AB73" s="738" t="s">
        <v>2</v>
      </c>
      <c r="AC73" s="11"/>
      <c r="AP73" s="138"/>
      <c r="AQ73" s="138"/>
    </row>
    <row r="74" spans="2:43" s="3" customFormat="1" ht="15" customHeight="1">
      <c r="B74" s="11"/>
      <c r="C74" s="11"/>
      <c r="D74" s="719"/>
      <c r="E74" s="749"/>
      <c r="F74" s="246"/>
      <c r="G74" s="246"/>
      <c r="H74" s="246"/>
      <c r="I74" s="246"/>
      <c r="J74" s="246"/>
      <c r="K74" s="246"/>
      <c r="L74" s="246"/>
      <c r="M74" s="246"/>
      <c r="N74" s="246"/>
      <c r="O74" s="246"/>
      <c r="P74" s="246"/>
      <c r="Q74" s="246"/>
      <c r="R74" s="246"/>
      <c r="S74" s="750"/>
      <c r="T74" s="286"/>
      <c r="U74" s="287"/>
      <c r="V74" s="288"/>
      <c r="W74" s="721"/>
      <c r="X74" s="267"/>
      <c r="Y74" s="268"/>
      <c r="Z74" s="268"/>
      <c r="AA74" s="269"/>
      <c r="AB74" s="622"/>
      <c r="AC74" s="11"/>
      <c r="AP74" s="138"/>
      <c r="AQ74" s="138"/>
    </row>
    <row r="75" spans="2:43" s="3" customFormat="1" ht="13.5" customHeight="1">
      <c r="B75" s="11"/>
      <c r="C75" s="11"/>
      <c r="D75" s="250" t="s">
        <v>21</v>
      </c>
      <c r="E75" s="749" t="s">
        <v>128</v>
      </c>
      <c r="F75" s="246"/>
      <c r="G75" s="246"/>
      <c r="H75" s="246"/>
      <c r="I75" s="246"/>
      <c r="J75" s="246"/>
      <c r="K75" s="246"/>
      <c r="L75" s="246"/>
      <c r="M75" s="246"/>
      <c r="N75" s="246"/>
      <c r="O75" s="246"/>
      <c r="P75" s="246"/>
      <c r="Q75" s="246"/>
      <c r="R75" s="246"/>
      <c r="S75" s="750"/>
      <c r="T75" s="264" t="s">
        <v>52</v>
      </c>
      <c r="U75" s="265"/>
      <c r="V75" s="266"/>
      <c r="W75" s="270" t="s">
        <v>27</v>
      </c>
      <c r="X75" s="267"/>
      <c r="Y75" s="268"/>
      <c r="Z75" s="268"/>
      <c r="AA75" s="269"/>
      <c r="AB75" s="289" t="s">
        <v>2</v>
      </c>
      <c r="AC75" s="11"/>
      <c r="AP75" s="138"/>
      <c r="AQ75" s="138"/>
    </row>
    <row r="76" spans="2:43" s="3" customFormat="1" ht="15" customHeight="1">
      <c r="B76" s="11"/>
      <c r="C76" s="11"/>
      <c r="D76" s="281"/>
      <c r="E76" s="751"/>
      <c r="F76" s="752"/>
      <c r="G76" s="752"/>
      <c r="H76" s="752"/>
      <c r="I76" s="752"/>
      <c r="J76" s="752"/>
      <c r="K76" s="752"/>
      <c r="L76" s="752"/>
      <c r="M76" s="752"/>
      <c r="N76" s="752"/>
      <c r="O76" s="752"/>
      <c r="P76" s="752"/>
      <c r="Q76" s="752"/>
      <c r="R76" s="752"/>
      <c r="S76" s="753"/>
      <c r="T76" s="754"/>
      <c r="U76" s="755"/>
      <c r="V76" s="756"/>
      <c r="W76" s="740"/>
      <c r="X76" s="723"/>
      <c r="Y76" s="724"/>
      <c r="Z76" s="724"/>
      <c r="AA76" s="725"/>
      <c r="AB76" s="290"/>
      <c r="AC76" s="11"/>
      <c r="AP76" s="138"/>
      <c r="AQ76" s="138"/>
    </row>
    <row r="77" spans="2:43" s="3" customFormat="1" ht="15" customHeight="1">
      <c r="B77" s="11"/>
      <c r="C77" s="11"/>
      <c r="D77" s="583" t="s">
        <v>3</v>
      </c>
      <c r="E77" s="584"/>
      <c r="F77" s="584"/>
      <c r="G77" s="584"/>
      <c r="H77" s="584"/>
      <c r="I77" s="584"/>
      <c r="J77" s="584"/>
      <c r="K77" s="584"/>
      <c r="L77" s="584"/>
      <c r="M77" s="584"/>
      <c r="N77" s="584"/>
      <c r="O77" s="584"/>
      <c r="P77" s="584"/>
      <c r="Q77" s="584"/>
      <c r="R77" s="584"/>
      <c r="S77" s="584"/>
      <c r="T77" s="584"/>
      <c r="U77" s="584"/>
      <c r="V77" s="584"/>
      <c r="W77" s="584"/>
      <c r="X77" s="584"/>
      <c r="Y77" s="584"/>
      <c r="Z77" s="584"/>
      <c r="AA77" s="584"/>
      <c r="AB77" s="585"/>
      <c r="AC77" s="11"/>
      <c r="AP77" s="138"/>
      <c r="AQ77" s="138"/>
    </row>
    <row r="78" spans="2:43" s="3" customFormat="1" ht="13.5" customHeight="1">
      <c r="B78" s="11"/>
      <c r="C78" s="11"/>
      <c r="D78" s="256" t="s">
        <v>20</v>
      </c>
      <c r="E78" s="741" t="s">
        <v>8</v>
      </c>
      <c r="F78" s="378"/>
      <c r="G78" s="378"/>
      <c r="H78" s="378"/>
      <c r="I78" s="378"/>
      <c r="J78" s="378"/>
      <c r="K78" s="378"/>
      <c r="L78" s="378"/>
      <c r="M78" s="378"/>
      <c r="N78" s="378"/>
      <c r="O78" s="378"/>
      <c r="P78" s="378"/>
      <c r="Q78" s="378"/>
      <c r="R78" s="378"/>
      <c r="S78" s="742"/>
      <c r="T78" s="297" t="s">
        <v>113</v>
      </c>
      <c r="U78" s="298"/>
      <c r="V78" s="299"/>
      <c r="W78" s="300" t="s">
        <v>28</v>
      </c>
      <c r="X78" s="716"/>
      <c r="Y78" s="717"/>
      <c r="Z78" s="717"/>
      <c r="AA78" s="718"/>
      <c r="AB78" s="595" t="s">
        <v>2</v>
      </c>
      <c r="AC78" s="11"/>
      <c r="AP78" s="138"/>
      <c r="AQ78" s="138"/>
    </row>
    <row r="79" spans="2:43" s="3" customFormat="1" ht="15" customHeight="1">
      <c r="B79" s="11"/>
      <c r="C79" s="11"/>
      <c r="D79" s="281"/>
      <c r="E79" s="743"/>
      <c r="F79" s="379"/>
      <c r="G79" s="379"/>
      <c r="H79" s="379"/>
      <c r="I79" s="379"/>
      <c r="J79" s="379"/>
      <c r="K79" s="379"/>
      <c r="L79" s="379"/>
      <c r="M79" s="379"/>
      <c r="N79" s="379"/>
      <c r="O79" s="379"/>
      <c r="P79" s="379"/>
      <c r="Q79" s="379"/>
      <c r="R79" s="379"/>
      <c r="S79" s="387"/>
      <c r="T79" s="286"/>
      <c r="U79" s="287"/>
      <c r="V79" s="288"/>
      <c r="W79" s="740"/>
      <c r="X79" s="267"/>
      <c r="Y79" s="268"/>
      <c r="Z79" s="268"/>
      <c r="AA79" s="269"/>
      <c r="AB79" s="290"/>
      <c r="AC79" s="11"/>
      <c r="AP79" s="138"/>
      <c r="AQ79" s="138"/>
    </row>
    <row r="80" spans="2:43" s="3" customFormat="1" ht="15" customHeight="1">
      <c r="B80" s="11"/>
      <c r="C80" s="11"/>
      <c r="D80" s="583" t="s">
        <v>4</v>
      </c>
      <c r="E80" s="584"/>
      <c r="F80" s="584"/>
      <c r="G80" s="584"/>
      <c r="H80" s="584"/>
      <c r="I80" s="584"/>
      <c r="J80" s="584"/>
      <c r="K80" s="584"/>
      <c r="L80" s="584"/>
      <c r="M80" s="584"/>
      <c r="N80" s="584"/>
      <c r="O80" s="584"/>
      <c r="P80" s="584"/>
      <c r="Q80" s="584"/>
      <c r="R80" s="584"/>
      <c r="S80" s="584"/>
      <c r="T80" s="584"/>
      <c r="U80" s="584"/>
      <c r="V80" s="584"/>
      <c r="W80" s="584"/>
      <c r="X80" s="584"/>
      <c r="Y80" s="584"/>
      <c r="Z80" s="584"/>
      <c r="AA80" s="584"/>
      <c r="AB80" s="585"/>
      <c r="AC80" s="11"/>
      <c r="AP80" s="138"/>
      <c r="AQ80" s="138"/>
    </row>
    <row r="81" spans="2:43" s="3" customFormat="1" ht="13.5" customHeight="1">
      <c r="B81" s="11"/>
      <c r="C81" s="11"/>
      <c r="D81" s="256" t="s">
        <v>20</v>
      </c>
      <c r="E81" s="294" t="s">
        <v>9</v>
      </c>
      <c r="F81" s="295"/>
      <c r="G81" s="295"/>
      <c r="H81" s="295"/>
      <c r="I81" s="295"/>
      <c r="J81" s="295"/>
      <c r="K81" s="295"/>
      <c r="L81" s="295"/>
      <c r="M81" s="295"/>
      <c r="N81" s="295"/>
      <c r="O81" s="295"/>
      <c r="P81" s="295"/>
      <c r="Q81" s="295"/>
      <c r="R81" s="295"/>
      <c r="S81" s="296"/>
      <c r="T81" s="297" t="s">
        <v>57</v>
      </c>
      <c r="U81" s="298"/>
      <c r="V81" s="299"/>
      <c r="W81" s="300" t="s">
        <v>1</v>
      </c>
      <c r="X81" s="716"/>
      <c r="Y81" s="717"/>
      <c r="Z81" s="717"/>
      <c r="AA81" s="718"/>
      <c r="AB81" s="595" t="s">
        <v>2</v>
      </c>
      <c r="AC81" s="11"/>
      <c r="AP81" s="138"/>
      <c r="AQ81" s="138"/>
    </row>
    <row r="82" spans="2:43" s="3" customFormat="1" ht="15" customHeight="1">
      <c r="B82" s="11"/>
      <c r="C82" s="11"/>
      <c r="D82" s="252"/>
      <c r="E82" s="282"/>
      <c r="F82" s="283"/>
      <c r="G82" s="283"/>
      <c r="H82" s="283"/>
      <c r="I82" s="283"/>
      <c r="J82" s="283"/>
      <c r="K82" s="283"/>
      <c r="L82" s="283"/>
      <c r="M82" s="283"/>
      <c r="N82" s="283"/>
      <c r="O82" s="283"/>
      <c r="P82" s="283"/>
      <c r="Q82" s="283"/>
      <c r="R82" s="283"/>
      <c r="S82" s="284"/>
      <c r="T82" s="726"/>
      <c r="U82" s="727"/>
      <c r="V82" s="728"/>
      <c r="W82" s="271"/>
      <c r="X82" s="267"/>
      <c r="Y82" s="268"/>
      <c r="Z82" s="268"/>
      <c r="AA82" s="269"/>
      <c r="AB82" s="340"/>
      <c r="AC82" s="11"/>
      <c r="AP82" s="138"/>
      <c r="AQ82" s="138"/>
    </row>
    <row r="83" spans="2:43" s="3" customFormat="1" ht="13.5" customHeight="1">
      <c r="B83" s="11"/>
      <c r="C83" s="11"/>
      <c r="D83" s="719" t="s">
        <v>21</v>
      </c>
      <c r="E83" s="282" t="s">
        <v>129</v>
      </c>
      <c r="F83" s="283"/>
      <c r="G83" s="283"/>
      <c r="H83" s="283"/>
      <c r="I83" s="283"/>
      <c r="J83" s="283"/>
      <c r="K83" s="283"/>
      <c r="L83" s="283"/>
      <c r="M83" s="283"/>
      <c r="N83" s="283"/>
      <c r="O83" s="283"/>
      <c r="P83" s="283"/>
      <c r="Q83" s="283"/>
      <c r="R83" s="283"/>
      <c r="S83" s="284"/>
      <c r="T83" s="640" t="s">
        <v>52</v>
      </c>
      <c r="U83" s="641"/>
      <c r="V83" s="642"/>
      <c r="W83" s="721" t="s">
        <v>28</v>
      </c>
      <c r="X83" s="267"/>
      <c r="Y83" s="268"/>
      <c r="Z83" s="268"/>
      <c r="AA83" s="269"/>
      <c r="AB83" s="622" t="s">
        <v>2</v>
      </c>
      <c r="AC83" s="11"/>
      <c r="AP83" s="138"/>
      <c r="AQ83" s="138"/>
    </row>
    <row r="84" spans="2:43" s="3" customFormat="1" ht="15" customHeight="1">
      <c r="B84" s="11"/>
      <c r="C84" s="11"/>
      <c r="D84" s="719"/>
      <c r="E84" s="282"/>
      <c r="F84" s="283"/>
      <c r="G84" s="283"/>
      <c r="H84" s="283"/>
      <c r="I84" s="283"/>
      <c r="J84" s="283"/>
      <c r="K84" s="283"/>
      <c r="L84" s="283"/>
      <c r="M84" s="283"/>
      <c r="N84" s="283"/>
      <c r="O84" s="283"/>
      <c r="P84" s="283"/>
      <c r="Q84" s="283"/>
      <c r="R84" s="283"/>
      <c r="S84" s="284"/>
      <c r="T84" s="267"/>
      <c r="U84" s="268"/>
      <c r="V84" s="269"/>
      <c r="W84" s="721"/>
      <c r="X84" s="267"/>
      <c r="Y84" s="268"/>
      <c r="Z84" s="268"/>
      <c r="AA84" s="269"/>
      <c r="AB84" s="622"/>
      <c r="AC84" s="11"/>
      <c r="AP84" s="138"/>
      <c r="AQ84" s="138"/>
    </row>
    <row r="85" spans="2:43" s="3" customFormat="1" ht="13.5" customHeight="1">
      <c r="B85" s="11"/>
      <c r="C85" s="11"/>
      <c r="D85" s="250" t="s">
        <v>22</v>
      </c>
      <c r="E85" s="282" t="s">
        <v>10</v>
      </c>
      <c r="F85" s="283"/>
      <c r="G85" s="283"/>
      <c r="H85" s="283"/>
      <c r="I85" s="283"/>
      <c r="J85" s="283"/>
      <c r="K85" s="283"/>
      <c r="L85" s="283"/>
      <c r="M85" s="283"/>
      <c r="N85" s="283"/>
      <c r="O85" s="283"/>
      <c r="P85" s="283"/>
      <c r="Q85" s="283"/>
      <c r="R85" s="283"/>
      <c r="S85" s="284"/>
      <c r="T85" s="264" t="s">
        <v>52</v>
      </c>
      <c r="U85" s="265"/>
      <c r="V85" s="266"/>
      <c r="W85" s="270" t="s">
        <v>28</v>
      </c>
      <c r="X85" s="267"/>
      <c r="Y85" s="268"/>
      <c r="Z85" s="268"/>
      <c r="AA85" s="269"/>
      <c r="AB85" s="289" t="s">
        <v>2</v>
      </c>
      <c r="AC85" s="11"/>
      <c r="AP85" s="138"/>
      <c r="AQ85" s="138"/>
    </row>
    <row r="86" spans="2:43" s="3" customFormat="1" ht="15" customHeight="1">
      <c r="B86" s="11"/>
      <c r="C86" s="11"/>
      <c r="D86" s="251"/>
      <c r="E86" s="282"/>
      <c r="F86" s="283"/>
      <c r="G86" s="283"/>
      <c r="H86" s="283"/>
      <c r="I86" s="283"/>
      <c r="J86" s="283"/>
      <c r="K86" s="283"/>
      <c r="L86" s="283"/>
      <c r="M86" s="283"/>
      <c r="N86" s="283"/>
      <c r="O86" s="283"/>
      <c r="P86" s="283"/>
      <c r="Q86" s="283"/>
      <c r="R86" s="283"/>
      <c r="S86" s="284"/>
      <c r="T86" s="726"/>
      <c r="U86" s="727"/>
      <c r="V86" s="728"/>
      <c r="W86" s="271"/>
      <c r="X86" s="267"/>
      <c r="Y86" s="268"/>
      <c r="Z86" s="268"/>
      <c r="AA86" s="269"/>
      <c r="AB86" s="340"/>
      <c r="AC86" s="11"/>
      <c r="AP86" s="138"/>
      <c r="AQ86" s="138"/>
    </row>
    <row r="87" spans="2:43" s="3" customFormat="1" ht="28.5" customHeight="1">
      <c r="B87" s="11"/>
      <c r="C87" s="11"/>
      <c r="D87" s="251"/>
      <c r="E87" s="257" t="s">
        <v>2423</v>
      </c>
      <c r="F87" s="258"/>
      <c r="G87" s="258"/>
      <c r="H87" s="258"/>
      <c r="I87" s="744"/>
      <c r="J87" s="218"/>
      <c r="K87" s="248" t="s">
        <v>2424</v>
      </c>
      <c r="L87" s="248"/>
      <c r="M87" s="248"/>
      <c r="N87" s="248"/>
      <c r="O87" s="248"/>
      <c r="P87" s="248"/>
      <c r="Q87" s="248"/>
      <c r="R87" s="248"/>
      <c r="S87" s="248"/>
      <c r="T87" s="248"/>
      <c r="U87" s="248"/>
      <c r="V87" s="248"/>
      <c r="W87" s="248"/>
      <c r="X87" s="248"/>
      <c r="Y87" s="248"/>
      <c r="Z87" s="248"/>
      <c r="AA87" s="248"/>
      <c r="AB87" s="249"/>
      <c r="AC87" s="11"/>
      <c r="AP87" s="171" t="b">
        <v>0</v>
      </c>
      <c r="AQ87" s="122" t="s">
        <v>2424</v>
      </c>
    </row>
    <row r="88" spans="2:43" s="3" customFormat="1" ht="28.5" customHeight="1">
      <c r="B88" s="11"/>
      <c r="C88" s="11"/>
      <c r="D88" s="251"/>
      <c r="E88" s="259"/>
      <c r="F88" s="260"/>
      <c r="G88" s="260"/>
      <c r="H88" s="260"/>
      <c r="I88" s="745"/>
      <c r="J88" s="218"/>
      <c r="K88" s="246" t="s">
        <v>2429</v>
      </c>
      <c r="L88" s="246"/>
      <c r="M88" s="246"/>
      <c r="N88" s="246"/>
      <c r="O88" s="246"/>
      <c r="P88" s="246"/>
      <c r="Q88" s="246"/>
      <c r="R88" s="246"/>
      <c r="S88" s="246"/>
      <c r="T88" s="246"/>
      <c r="U88" s="246"/>
      <c r="V88" s="246"/>
      <c r="W88" s="246"/>
      <c r="X88" s="246"/>
      <c r="Y88" s="246"/>
      <c r="Z88" s="246"/>
      <c r="AA88" s="246"/>
      <c r="AB88" s="247"/>
      <c r="AC88" s="11"/>
      <c r="AP88" s="171" t="b">
        <v>0</v>
      </c>
      <c r="AQ88" s="122" t="s">
        <v>2429</v>
      </c>
    </row>
    <row r="89" spans="2:43" s="3" customFormat="1" ht="28.5" customHeight="1">
      <c r="B89" s="11"/>
      <c r="C89" s="11"/>
      <c r="D89" s="251"/>
      <c r="E89" s="259"/>
      <c r="F89" s="260"/>
      <c r="G89" s="260"/>
      <c r="H89" s="260"/>
      <c r="I89" s="745"/>
      <c r="J89" s="218"/>
      <c r="K89" s="246" t="s">
        <v>2425</v>
      </c>
      <c r="L89" s="246"/>
      <c r="M89" s="246"/>
      <c r="N89" s="246"/>
      <c r="O89" s="246"/>
      <c r="P89" s="246"/>
      <c r="Q89" s="246"/>
      <c r="R89" s="246"/>
      <c r="S89" s="246"/>
      <c r="T89" s="246"/>
      <c r="U89" s="246"/>
      <c r="V89" s="246"/>
      <c r="W89" s="246"/>
      <c r="X89" s="246"/>
      <c r="Y89" s="246"/>
      <c r="Z89" s="246"/>
      <c r="AA89" s="246"/>
      <c r="AB89" s="247"/>
      <c r="AC89" s="11"/>
      <c r="AP89" s="171" t="b">
        <v>0</v>
      </c>
      <c r="AQ89" s="122" t="s">
        <v>2425</v>
      </c>
    </row>
    <row r="90" spans="2:43" s="3" customFormat="1" ht="28.5" customHeight="1">
      <c r="B90" s="11"/>
      <c r="C90" s="11"/>
      <c r="D90" s="251"/>
      <c r="E90" s="261"/>
      <c r="F90" s="262"/>
      <c r="G90" s="262"/>
      <c r="H90" s="262"/>
      <c r="I90" s="746"/>
      <c r="J90" s="220"/>
      <c r="K90" s="246" t="s">
        <v>104</v>
      </c>
      <c r="L90" s="246"/>
      <c r="M90" s="246"/>
      <c r="N90" s="246"/>
      <c r="O90" s="246"/>
      <c r="P90" s="246"/>
      <c r="Q90" s="246"/>
      <c r="R90" s="246"/>
      <c r="S90" s="246"/>
      <c r="T90" s="246"/>
      <c r="U90" s="246"/>
      <c r="V90" s="246"/>
      <c r="W90" s="246"/>
      <c r="X90" s="246"/>
      <c r="Y90" s="246"/>
      <c r="Z90" s="246"/>
      <c r="AA90" s="246"/>
      <c r="AB90" s="247"/>
      <c r="AC90" s="11"/>
      <c r="AP90" s="171" t="b">
        <v>0</v>
      </c>
      <c r="AQ90" s="122" t="s">
        <v>2430</v>
      </c>
    </row>
    <row r="91" spans="2:43" s="3" customFormat="1" ht="27.75" customHeight="1">
      <c r="B91" s="11"/>
      <c r="C91" s="11"/>
      <c r="D91" s="252"/>
      <c r="E91" s="244" t="s">
        <v>2433</v>
      </c>
      <c r="F91" s="245"/>
      <c r="G91" s="245"/>
      <c r="H91" s="245"/>
      <c r="I91" s="245"/>
      <c r="J91" s="245"/>
      <c r="K91" s="245"/>
      <c r="L91" s="253"/>
      <c r="M91" s="254"/>
      <c r="N91" s="254"/>
      <c r="O91" s="254"/>
      <c r="P91" s="254"/>
      <c r="Q91" s="254"/>
      <c r="R91" s="254"/>
      <c r="S91" s="254"/>
      <c r="T91" s="254"/>
      <c r="U91" s="254"/>
      <c r="V91" s="254"/>
      <c r="W91" s="254"/>
      <c r="X91" s="254"/>
      <c r="Y91" s="254"/>
      <c r="Z91" s="254"/>
      <c r="AA91" s="254"/>
      <c r="AB91" s="255"/>
      <c r="AC91" s="11"/>
    </row>
    <row r="92" spans="2:43" s="3" customFormat="1" ht="13.5" customHeight="1">
      <c r="B92" s="11"/>
      <c r="C92" s="11"/>
      <c r="D92" s="719" t="s">
        <v>23</v>
      </c>
      <c r="E92" s="350" t="s">
        <v>130</v>
      </c>
      <c r="F92" s="351"/>
      <c r="G92" s="351"/>
      <c r="H92" s="351"/>
      <c r="I92" s="351"/>
      <c r="J92" s="351"/>
      <c r="K92" s="351"/>
      <c r="L92" s="351"/>
      <c r="M92" s="351"/>
      <c r="N92" s="351"/>
      <c r="O92" s="351"/>
      <c r="P92" s="351"/>
      <c r="Q92" s="351"/>
      <c r="R92" s="351"/>
      <c r="S92" s="352"/>
      <c r="T92" s="640" t="s">
        <v>52</v>
      </c>
      <c r="U92" s="641"/>
      <c r="V92" s="642"/>
      <c r="W92" s="736" t="s">
        <v>28</v>
      </c>
      <c r="X92" s="726"/>
      <c r="Y92" s="727"/>
      <c r="Z92" s="727"/>
      <c r="AA92" s="728"/>
      <c r="AB92" s="621" t="s">
        <v>2</v>
      </c>
      <c r="AC92" s="11"/>
    </row>
    <row r="93" spans="2:43" s="3" customFormat="1" ht="15" customHeight="1">
      <c r="B93" s="11"/>
      <c r="C93" s="11"/>
      <c r="D93" s="719"/>
      <c r="E93" s="282"/>
      <c r="F93" s="283"/>
      <c r="G93" s="283"/>
      <c r="H93" s="283"/>
      <c r="I93" s="283"/>
      <c r="J93" s="283"/>
      <c r="K93" s="283"/>
      <c r="L93" s="283"/>
      <c r="M93" s="283"/>
      <c r="N93" s="283"/>
      <c r="O93" s="283"/>
      <c r="P93" s="283"/>
      <c r="Q93" s="283"/>
      <c r="R93" s="283"/>
      <c r="S93" s="284"/>
      <c r="T93" s="723"/>
      <c r="U93" s="724"/>
      <c r="V93" s="725"/>
      <c r="W93" s="721"/>
      <c r="X93" s="267"/>
      <c r="Y93" s="268"/>
      <c r="Z93" s="268"/>
      <c r="AA93" s="269"/>
      <c r="AB93" s="622"/>
      <c r="AC93" s="11"/>
    </row>
    <row r="94" spans="2:43" s="3" customFormat="1" ht="15" customHeight="1">
      <c r="B94" s="11"/>
      <c r="C94" s="11"/>
      <c r="D94" s="583" t="s">
        <v>151</v>
      </c>
      <c r="E94" s="584"/>
      <c r="F94" s="584"/>
      <c r="G94" s="584"/>
      <c r="H94" s="584"/>
      <c r="I94" s="584"/>
      <c r="J94" s="584"/>
      <c r="K94" s="584"/>
      <c r="L94" s="584"/>
      <c r="M94" s="584"/>
      <c r="N94" s="584"/>
      <c r="O94" s="584"/>
      <c r="P94" s="584"/>
      <c r="Q94" s="584"/>
      <c r="R94" s="584"/>
      <c r="S94" s="584"/>
      <c r="T94" s="584"/>
      <c r="U94" s="584"/>
      <c r="V94" s="584"/>
      <c r="W94" s="584"/>
      <c r="X94" s="584"/>
      <c r="Y94" s="584"/>
      <c r="Z94" s="584"/>
      <c r="AA94" s="584"/>
      <c r="AB94" s="585"/>
      <c r="AC94" s="11"/>
      <c r="AP94" s="138"/>
      <c r="AQ94" s="138"/>
    </row>
    <row r="95" spans="2:43" s="3" customFormat="1" ht="13.5" customHeight="1">
      <c r="B95" s="11"/>
      <c r="C95" s="11"/>
      <c r="D95" s="739" t="s">
        <v>20</v>
      </c>
      <c r="E95" s="294" t="s">
        <v>131</v>
      </c>
      <c r="F95" s="295"/>
      <c r="G95" s="295"/>
      <c r="H95" s="295"/>
      <c r="I95" s="295"/>
      <c r="J95" s="295"/>
      <c r="K95" s="295"/>
      <c r="L95" s="295"/>
      <c r="M95" s="295"/>
      <c r="N95" s="295"/>
      <c r="O95" s="295"/>
      <c r="P95" s="295"/>
      <c r="Q95" s="295"/>
      <c r="R95" s="295"/>
      <c r="S95" s="296"/>
      <c r="T95" s="297" t="s">
        <v>57</v>
      </c>
      <c r="U95" s="298"/>
      <c r="V95" s="299"/>
      <c r="W95" s="737" t="s">
        <v>1</v>
      </c>
      <c r="X95" s="716"/>
      <c r="Y95" s="717"/>
      <c r="Z95" s="717"/>
      <c r="AA95" s="718"/>
      <c r="AB95" s="738" t="s">
        <v>2</v>
      </c>
      <c r="AC95" s="11"/>
      <c r="AP95" s="138"/>
      <c r="AQ95" s="138"/>
    </row>
    <row r="96" spans="2:43" s="3" customFormat="1" ht="15" customHeight="1">
      <c r="B96" s="11"/>
      <c r="C96" s="11"/>
      <c r="D96" s="719"/>
      <c r="E96" s="282"/>
      <c r="F96" s="283"/>
      <c r="G96" s="283"/>
      <c r="H96" s="283"/>
      <c r="I96" s="283"/>
      <c r="J96" s="283"/>
      <c r="K96" s="283"/>
      <c r="L96" s="283"/>
      <c r="M96" s="283"/>
      <c r="N96" s="283"/>
      <c r="O96" s="283"/>
      <c r="P96" s="283"/>
      <c r="Q96" s="283"/>
      <c r="R96" s="283"/>
      <c r="S96" s="284"/>
      <c r="T96" s="267"/>
      <c r="U96" s="268"/>
      <c r="V96" s="269"/>
      <c r="W96" s="721"/>
      <c r="X96" s="267"/>
      <c r="Y96" s="268"/>
      <c r="Z96" s="268"/>
      <c r="AA96" s="269"/>
      <c r="AB96" s="622"/>
      <c r="AC96" s="11"/>
      <c r="AP96" s="138"/>
      <c r="AQ96" s="138"/>
    </row>
    <row r="97" spans="1:43" s="3" customFormat="1" ht="13.5" customHeight="1">
      <c r="B97" s="11"/>
      <c r="C97" s="11"/>
      <c r="D97" s="250" t="s">
        <v>21</v>
      </c>
      <c r="E97" s="282" t="s">
        <v>11</v>
      </c>
      <c r="F97" s="283"/>
      <c r="G97" s="283"/>
      <c r="H97" s="283"/>
      <c r="I97" s="283"/>
      <c r="J97" s="283"/>
      <c r="K97" s="283"/>
      <c r="L97" s="283"/>
      <c r="M97" s="283"/>
      <c r="N97" s="283"/>
      <c r="O97" s="283"/>
      <c r="P97" s="283"/>
      <c r="Q97" s="283"/>
      <c r="R97" s="283"/>
      <c r="S97" s="284"/>
      <c r="T97" s="264" t="s">
        <v>52</v>
      </c>
      <c r="U97" s="265"/>
      <c r="V97" s="266"/>
      <c r="W97" s="270" t="s">
        <v>28</v>
      </c>
      <c r="X97" s="267"/>
      <c r="Y97" s="268"/>
      <c r="Z97" s="268"/>
      <c r="AA97" s="269"/>
      <c r="AB97" s="289" t="s">
        <v>2</v>
      </c>
      <c r="AC97" s="11"/>
      <c r="AP97" s="138"/>
      <c r="AQ97" s="138"/>
    </row>
    <row r="98" spans="1:43" s="3" customFormat="1" ht="15" customHeight="1">
      <c r="B98" s="11"/>
      <c r="C98" s="11"/>
      <c r="D98" s="252"/>
      <c r="E98" s="282"/>
      <c r="F98" s="283"/>
      <c r="G98" s="283"/>
      <c r="H98" s="283"/>
      <c r="I98" s="283"/>
      <c r="J98" s="283"/>
      <c r="K98" s="283"/>
      <c r="L98" s="283"/>
      <c r="M98" s="283"/>
      <c r="N98" s="283"/>
      <c r="O98" s="283"/>
      <c r="P98" s="283"/>
      <c r="Q98" s="283"/>
      <c r="R98" s="283"/>
      <c r="S98" s="284"/>
      <c r="T98" s="286"/>
      <c r="U98" s="287"/>
      <c r="V98" s="288"/>
      <c r="W98" s="271"/>
      <c r="X98" s="267"/>
      <c r="Y98" s="268"/>
      <c r="Z98" s="268"/>
      <c r="AA98" s="269"/>
      <c r="AB98" s="340"/>
      <c r="AC98" s="11"/>
      <c r="AP98" s="138"/>
      <c r="AQ98" s="138"/>
    </row>
    <row r="99" spans="1:43" s="3" customFormat="1" ht="13.5" customHeight="1">
      <c r="B99" s="11"/>
      <c r="C99" s="11"/>
      <c r="D99" s="250" t="s">
        <v>22</v>
      </c>
      <c r="E99" s="282" t="s">
        <v>12</v>
      </c>
      <c r="F99" s="283"/>
      <c r="G99" s="283"/>
      <c r="H99" s="283"/>
      <c r="I99" s="283"/>
      <c r="J99" s="283"/>
      <c r="K99" s="283"/>
      <c r="L99" s="283"/>
      <c r="M99" s="283"/>
      <c r="N99" s="283"/>
      <c r="O99" s="283"/>
      <c r="P99" s="283"/>
      <c r="Q99" s="283"/>
      <c r="R99" s="283"/>
      <c r="S99" s="284"/>
      <c r="T99" s="631" t="s">
        <v>52</v>
      </c>
      <c r="U99" s="632"/>
      <c r="V99" s="633"/>
      <c r="W99" s="270" t="s">
        <v>28</v>
      </c>
      <c r="X99" s="267"/>
      <c r="Y99" s="268"/>
      <c r="Z99" s="268"/>
      <c r="AA99" s="269"/>
      <c r="AB99" s="289" t="s">
        <v>2</v>
      </c>
      <c r="AC99" s="11"/>
      <c r="AP99" s="138"/>
      <c r="AQ99" s="138"/>
    </row>
    <row r="100" spans="1:43" s="3" customFormat="1" ht="15" customHeight="1">
      <c r="B100" s="11"/>
      <c r="C100" s="11"/>
      <c r="D100" s="281"/>
      <c r="E100" s="282"/>
      <c r="F100" s="283"/>
      <c r="G100" s="283"/>
      <c r="H100" s="283"/>
      <c r="I100" s="283"/>
      <c r="J100" s="283"/>
      <c r="K100" s="283"/>
      <c r="L100" s="283"/>
      <c r="M100" s="283"/>
      <c r="N100" s="283"/>
      <c r="O100" s="283"/>
      <c r="P100" s="283"/>
      <c r="Q100" s="283"/>
      <c r="R100" s="283"/>
      <c r="S100" s="284"/>
      <c r="T100" s="723"/>
      <c r="U100" s="724"/>
      <c r="V100" s="725"/>
      <c r="W100" s="740"/>
      <c r="X100" s="267"/>
      <c r="Y100" s="268"/>
      <c r="Z100" s="268"/>
      <c r="AA100" s="269"/>
      <c r="AB100" s="290"/>
      <c r="AC100" s="11"/>
      <c r="AP100" s="138"/>
      <c r="AQ100" s="138"/>
    </row>
    <row r="101" spans="1:43" s="3" customFormat="1" ht="15" customHeight="1">
      <c r="B101" s="11"/>
      <c r="C101" s="11"/>
      <c r="D101" s="291" t="s">
        <v>132</v>
      </c>
      <c r="E101" s="292"/>
      <c r="F101" s="292"/>
      <c r="G101" s="292"/>
      <c r="H101" s="292"/>
      <c r="I101" s="292"/>
      <c r="J101" s="292"/>
      <c r="K101" s="292"/>
      <c r="L101" s="292"/>
      <c r="M101" s="292"/>
      <c r="N101" s="292"/>
      <c r="O101" s="292"/>
      <c r="P101" s="292"/>
      <c r="Q101" s="292"/>
      <c r="R101" s="292"/>
      <c r="S101" s="292"/>
      <c r="T101" s="292"/>
      <c r="U101" s="292"/>
      <c r="V101" s="292"/>
      <c r="W101" s="292"/>
      <c r="X101" s="292"/>
      <c r="Y101" s="292"/>
      <c r="Z101" s="292"/>
      <c r="AA101" s="292"/>
      <c r="AB101" s="293"/>
      <c r="AC101" s="11"/>
      <c r="AP101" s="138"/>
      <c r="AQ101" s="138"/>
    </row>
    <row r="102" spans="1:43" s="3" customFormat="1" ht="13.5" customHeight="1">
      <c r="B102" s="11"/>
      <c r="C102" s="11"/>
      <c r="D102" s="256" t="s">
        <v>20</v>
      </c>
      <c r="E102" s="294" t="s">
        <v>15</v>
      </c>
      <c r="F102" s="295"/>
      <c r="G102" s="295"/>
      <c r="H102" s="295"/>
      <c r="I102" s="295"/>
      <c r="J102" s="295"/>
      <c r="K102" s="295"/>
      <c r="L102" s="295"/>
      <c r="M102" s="295"/>
      <c r="N102" s="295"/>
      <c r="O102" s="295"/>
      <c r="P102" s="295"/>
      <c r="Q102" s="295"/>
      <c r="R102" s="295"/>
      <c r="S102" s="296"/>
      <c r="T102" s="297" t="s">
        <v>273</v>
      </c>
      <c r="U102" s="298"/>
      <c r="V102" s="299"/>
      <c r="W102" s="300" t="s">
        <v>17</v>
      </c>
      <c r="X102" s="694"/>
      <c r="Y102" s="695"/>
      <c r="Z102" s="695"/>
      <c r="AA102" s="696"/>
      <c r="AB102" s="697" t="s">
        <v>2</v>
      </c>
      <c r="AC102" s="11"/>
      <c r="AP102" s="138"/>
      <c r="AQ102" s="138"/>
    </row>
    <row r="103" spans="1:43" s="3" customFormat="1" ht="15" customHeight="1">
      <c r="B103" s="11"/>
      <c r="C103" s="11"/>
      <c r="D103" s="251"/>
      <c r="E103" s="282"/>
      <c r="F103" s="283"/>
      <c r="G103" s="283"/>
      <c r="H103" s="283"/>
      <c r="I103" s="283"/>
      <c r="J103" s="283"/>
      <c r="K103" s="283"/>
      <c r="L103" s="283"/>
      <c r="M103" s="283"/>
      <c r="N103" s="283"/>
      <c r="O103" s="283"/>
      <c r="P103" s="283"/>
      <c r="Q103" s="283"/>
      <c r="R103" s="283"/>
      <c r="S103" s="284"/>
      <c r="T103" s="286"/>
      <c r="U103" s="287"/>
      <c r="V103" s="288"/>
      <c r="W103" s="271"/>
      <c r="X103" s="726"/>
      <c r="Y103" s="727"/>
      <c r="Z103" s="727"/>
      <c r="AA103" s="728"/>
      <c r="AB103" s="614"/>
      <c r="AC103" s="11"/>
      <c r="AP103" s="138"/>
      <c r="AQ103" s="138"/>
    </row>
    <row r="104" spans="1:43" s="3" customFormat="1" ht="13.5" customHeight="1">
      <c r="B104" s="11"/>
      <c r="C104" s="11"/>
      <c r="D104" s="250" t="s">
        <v>21</v>
      </c>
      <c r="E104" s="282" t="s">
        <v>16</v>
      </c>
      <c r="F104" s="283"/>
      <c r="G104" s="283"/>
      <c r="H104" s="283"/>
      <c r="I104" s="283"/>
      <c r="J104" s="283"/>
      <c r="K104" s="283"/>
      <c r="L104" s="283"/>
      <c r="M104" s="283"/>
      <c r="N104" s="283"/>
      <c r="O104" s="283"/>
      <c r="P104" s="283"/>
      <c r="Q104" s="283"/>
      <c r="R104" s="283"/>
      <c r="S104" s="284"/>
      <c r="T104" s="264" t="s">
        <v>52</v>
      </c>
      <c r="U104" s="265"/>
      <c r="V104" s="266"/>
      <c r="W104" s="285" t="s">
        <v>28</v>
      </c>
      <c r="X104" s="286"/>
      <c r="Y104" s="287"/>
      <c r="Z104" s="287"/>
      <c r="AA104" s="288"/>
      <c r="AB104" s="289" t="s">
        <v>2</v>
      </c>
      <c r="AC104" s="11"/>
      <c r="AP104" s="138"/>
      <c r="AQ104" s="138"/>
    </row>
    <row r="105" spans="1:43" s="3" customFormat="1" ht="15" customHeight="1">
      <c r="B105" s="11"/>
      <c r="C105" s="11"/>
      <c r="D105" s="281"/>
      <c r="E105" s="282"/>
      <c r="F105" s="283"/>
      <c r="G105" s="283"/>
      <c r="H105" s="283"/>
      <c r="I105" s="283"/>
      <c r="J105" s="283"/>
      <c r="K105" s="283"/>
      <c r="L105" s="283"/>
      <c r="M105" s="283"/>
      <c r="N105" s="283"/>
      <c r="O105" s="283"/>
      <c r="P105" s="283"/>
      <c r="Q105" s="283"/>
      <c r="R105" s="283"/>
      <c r="S105" s="284"/>
      <c r="T105" s="286"/>
      <c r="U105" s="287"/>
      <c r="V105" s="288"/>
      <c r="W105" s="285"/>
      <c r="X105" s="286"/>
      <c r="Y105" s="287"/>
      <c r="Z105" s="287"/>
      <c r="AA105" s="288"/>
      <c r="AB105" s="290"/>
      <c r="AC105" s="11"/>
      <c r="AP105" s="138"/>
      <c r="AQ105" s="138"/>
    </row>
    <row r="106" spans="1:43" s="3" customFormat="1" ht="15" customHeight="1">
      <c r="B106" s="11"/>
      <c r="C106" s="11"/>
      <c r="D106" s="583" t="s">
        <v>146</v>
      </c>
      <c r="E106" s="584"/>
      <c r="F106" s="584"/>
      <c r="G106" s="584"/>
      <c r="H106" s="584"/>
      <c r="I106" s="584"/>
      <c r="J106" s="584"/>
      <c r="K106" s="584"/>
      <c r="L106" s="584"/>
      <c r="M106" s="584"/>
      <c r="N106" s="584"/>
      <c r="O106" s="584"/>
      <c r="P106" s="584"/>
      <c r="Q106" s="584"/>
      <c r="R106" s="584"/>
      <c r="S106" s="584"/>
      <c r="T106" s="584"/>
      <c r="U106" s="584"/>
      <c r="V106" s="584"/>
      <c r="W106" s="584"/>
      <c r="X106" s="584"/>
      <c r="Y106" s="584"/>
      <c r="Z106" s="584"/>
      <c r="AA106" s="584"/>
      <c r="AB106" s="585"/>
      <c r="AC106" s="11"/>
      <c r="AP106" s="138"/>
      <c r="AQ106" s="138"/>
    </row>
    <row r="107" spans="1:43" s="3" customFormat="1" ht="13.5" customHeight="1">
      <c r="B107" s="11"/>
      <c r="C107" s="11"/>
      <c r="D107" s="256" t="s">
        <v>20</v>
      </c>
      <c r="E107" s="294" t="s">
        <v>2432</v>
      </c>
      <c r="F107" s="295"/>
      <c r="G107" s="295"/>
      <c r="H107" s="295"/>
      <c r="I107" s="295"/>
      <c r="J107" s="295"/>
      <c r="K107" s="295"/>
      <c r="L107" s="295"/>
      <c r="M107" s="295"/>
      <c r="N107" s="295"/>
      <c r="O107" s="295"/>
      <c r="P107" s="295"/>
      <c r="Q107" s="295"/>
      <c r="R107" s="295"/>
      <c r="S107" s="296"/>
      <c r="T107" s="690" t="s">
        <v>52</v>
      </c>
      <c r="U107" s="691"/>
      <c r="V107" s="692"/>
      <c r="W107" s="737" t="s">
        <v>28</v>
      </c>
      <c r="X107" s="716"/>
      <c r="Y107" s="717"/>
      <c r="Z107" s="717"/>
      <c r="AA107" s="718"/>
      <c r="AB107" s="738" t="s">
        <v>2</v>
      </c>
      <c r="AC107" s="11"/>
      <c r="AP107" s="138"/>
      <c r="AQ107" s="138"/>
    </row>
    <row r="108" spans="1:43" s="3" customFormat="1" ht="41.25" customHeight="1">
      <c r="B108" s="11"/>
      <c r="C108" s="11"/>
      <c r="D108" s="251"/>
      <c r="E108" s="282"/>
      <c r="F108" s="283"/>
      <c r="G108" s="283"/>
      <c r="H108" s="283"/>
      <c r="I108" s="283"/>
      <c r="J108" s="283"/>
      <c r="K108" s="283"/>
      <c r="L108" s="283"/>
      <c r="M108" s="283"/>
      <c r="N108" s="283"/>
      <c r="O108" s="283"/>
      <c r="P108" s="283"/>
      <c r="Q108" s="283"/>
      <c r="R108" s="283"/>
      <c r="S108" s="284"/>
      <c r="T108" s="267"/>
      <c r="U108" s="268"/>
      <c r="V108" s="269"/>
      <c r="W108" s="721"/>
      <c r="X108" s="267"/>
      <c r="Y108" s="268"/>
      <c r="Z108" s="268"/>
      <c r="AA108" s="269"/>
      <c r="AB108" s="622"/>
      <c r="AC108" s="11"/>
      <c r="AP108" s="138"/>
      <c r="AQ108" s="138"/>
    </row>
    <row r="109" spans="1:43" s="11" customFormat="1" ht="28.5" customHeight="1">
      <c r="A109" s="3"/>
      <c r="D109" s="251"/>
      <c r="E109" s="257" t="s">
        <v>2426</v>
      </c>
      <c r="F109" s="258"/>
      <c r="G109" s="258"/>
      <c r="H109" s="258"/>
      <c r="I109" s="258"/>
      <c r="J109" s="241"/>
      <c r="K109" s="248" t="s">
        <v>2427</v>
      </c>
      <c r="L109" s="248"/>
      <c r="M109" s="248"/>
      <c r="N109" s="248"/>
      <c r="O109" s="248"/>
      <c r="P109" s="248"/>
      <c r="Q109" s="248"/>
      <c r="R109" s="248"/>
      <c r="S109" s="248"/>
      <c r="T109" s="263"/>
      <c r="U109" s="263"/>
      <c r="V109" s="263"/>
      <c r="W109" s="248"/>
      <c r="X109" s="248"/>
      <c r="Y109" s="248"/>
      <c r="Z109" s="248"/>
      <c r="AA109" s="248"/>
      <c r="AB109" s="249"/>
      <c r="AP109" s="171" t="b">
        <v>0</v>
      </c>
      <c r="AQ109" s="122" t="s">
        <v>2424</v>
      </c>
    </row>
    <row r="110" spans="1:43" s="11" customFormat="1" ht="13.5" customHeight="1">
      <c r="A110" s="3"/>
      <c r="D110" s="251"/>
      <c r="E110" s="259"/>
      <c r="F110" s="260"/>
      <c r="G110" s="260"/>
      <c r="H110" s="260"/>
      <c r="I110" s="260"/>
      <c r="J110" s="276"/>
      <c r="K110" s="272" t="s">
        <v>2431</v>
      </c>
      <c r="L110" s="272"/>
      <c r="M110" s="272"/>
      <c r="N110" s="272"/>
      <c r="O110" s="272"/>
      <c r="P110" s="272"/>
      <c r="Q110" s="272"/>
      <c r="R110" s="272"/>
      <c r="S110" s="273"/>
      <c r="T110" s="264" t="s">
        <v>57</v>
      </c>
      <c r="U110" s="265"/>
      <c r="V110" s="266"/>
      <c r="W110" s="270" t="s">
        <v>5</v>
      </c>
      <c r="X110" s="263"/>
      <c r="Y110" s="263"/>
      <c r="Z110" s="263"/>
      <c r="AA110" s="263"/>
      <c r="AB110" s="278"/>
      <c r="AP110" s="171" t="b">
        <v>0</v>
      </c>
      <c r="AQ110" s="122" t="s">
        <v>2431</v>
      </c>
    </row>
    <row r="111" spans="1:43" s="11" customFormat="1" ht="15" customHeight="1">
      <c r="A111" s="3"/>
      <c r="D111" s="251"/>
      <c r="E111" s="259"/>
      <c r="F111" s="260"/>
      <c r="G111" s="260"/>
      <c r="H111" s="260"/>
      <c r="I111" s="260"/>
      <c r="J111" s="277"/>
      <c r="K111" s="274"/>
      <c r="L111" s="274"/>
      <c r="M111" s="274"/>
      <c r="N111" s="274"/>
      <c r="O111" s="274"/>
      <c r="P111" s="274"/>
      <c r="Q111" s="274"/>
      <c r="R111" s="274"/>
      <c r="S111" s="275"/>
      <c r="T111" s="267"/>
      <c r="U111" s="268"/>
      <c r="V111" s="269"/>
      <c r="W111" s="271"/>
      <c r="X111" s="279"/>
      <c r="Y111" s="279"/>
      <c r="Z111" s="279"/>
      <c r="AA111" s="279"/>
      <c r="AB111" s="280"/>
      <c r="AP111" s="171" t="b">
        <v>0</v>
      </c>
      <c r="AQ111" s="122" t="s">
        <v>2428</v>
      </c>
    </row>
    <row r="112" spans="1:43" s="11" customFormat="1" ht="28.5" customHeight="1">
      <c r="A112" s="3"/>
      <c r="D112" s="251"/>
      <c r="E112" s="259"/>
      <c r="F112" s="260"/>
      <c r="G112" s="260"/>
      <c r="H112" s="260"/>
      <c r="I112" s="260"/>
      <c r="J112" s="242"/>
      <c r="K112" s="246" t="s">
        <v>2434</v>
      </c>
      <c r="L112" s="246"/>
      <c r="M112" s="246"/>
      <c r="N112" s="246"/>
      <c r="O112" s="246"/>
      <c r="P112" s="246"/>
      <c r="Q112" s="246"/>
      <c r="R112" s="246"/>
      <c r="S112" s="246"/>
      <c r="T112" s="246"/>
      <c r="U112" s="246"/>
      <c r="V112" s="246"/>
      <c r="W112" s="246"/>
      <c r="X112" s="246"/>
      <c r="Y112" s="246"/>
      <c r="Z112" s="246"/>
      <c r="AA112" s="246"/>
      <c r="AB112" s="247"/>
      <c r="AP112" s="171" t="b">
        <v>0</v>
      </c>
      <c r="AQ112" s="122" t="s">
        <v>2430</v>
      </c>
    </row>
    <row r="113" spans="1:43" s="11" customFormat="1" ht="28.5" customHeight="1">
      <c r="A113" s="3"/>
      <c r="D113" s="251"/>
      <c r="E113" s="261"/>
      <c r="F113" s="262"/>
      <c r="G113" s="262"/>
      <c r="H113" s="262"/>
      <c r="I113" s="262"/>
      <c r="J113" s="242"/>
      <c r="K113" s="246" t="s">
        <v>104</v>
      </c>
      <c r="L113" s="246"/>
      <c r="M113" s="246"/>
      <c r="N113" s="246"/>
      <c r="O113" s="246"/>
      <c r="P113" s="246"/>
      <c r="Q113" s="246"/>
      <c r="R113" s="246"/>
      <c r="S113" s="246"/>
      <c r="T113" s="246"/>
      <c r="U113" s="246"/>
      <c r="V113" s="246"/>
      <c r="W113" s="246"/>
      <c r="X113" s="246"/>
      <c r="Y113" s="246"/>
      <c r="Z113" s="246"/>
      <c r="AA113" s="246"/>
      <c r="AB113" s="247"/>
      <c r="AP113" s="138"/>
      <c r="AQ113" s="138"/>
    </row>
    <row r="114" spans="1:43" s="11" customFormat="1" ht="28.5" customHeight="1">
      <c r="A114" s="3"/>
      <c r="D114" s="252"/>
      <c r="E114" s="244" t="s">
        <v>2433</v>
      </c>
      <c r="F114" s="245"/>
      <c r="G114" s="245"/>
      <c r="H114" s="245"/>
      <c r="I114" s="245"/>
      <c r="J114" s="245"/>
      <c r="K114" s="245"/>
      <c r="L114" s="253"/>
      <c r="M114" s="254"/>
      <c r="N114" s="254"/>
      <c r="O114" s="254"/>
      <c r="P114" s="254"/>
      <c r="Q114" s="254"/>
      <c r="R114" s="254"/>
      <c r="S114" s="254"/>
      <c r="T114" s="254"/>
      <c r="U114" s="254"/>
      <c r="V114" s="254"/>
      <c r="W114" s="254"/>
      <c r="X114" s="254"/>
      <c r="Y114" s="254"/>
      <c r="Z114" s="254"/>
      <c r="AA114" s="254"/>
      <c r="AB114" s="255"/>
      <c r="AP114" s="138"/>
      <c r="AQ114" s="138"/>
    </row>
    <row r="115" spans="1:43" s="3" customFormat="1" ht="13.5" customHeight="1">
      <c r="B115" s="11"/>
      <c r="C115" s="11"/>
      <c r="D115" s="719" t="s">
        <v>21</v>
      </c>
      <c r="E115" s="729" t="s">
        <v>159</v>
      </c>
      <c r="F115" s="730"/>
      <c r="G115" s="730"/>
      <c r="H115" s="730"/>
      <c r="I115" s="730"/>
      <c r="J115" s="730"/>
      <c r="K115" s="730"/>
      <c r="L115" s="730"/>
      <c r="M115" s="730"/>
      <c r="N115" s="730"/>
      <c r="O115" s="730"/>
      <c r="P115" s="730"/>
      <c r="Q115" s="730"/>
      <c r="R115" s="730"/>
      <c r="S115" s="731"/>
      <c r="T115" s="640" t="s">
        <v>114</v>
      </c>
      <c r="U115" s="735"/>
      <c r="V115" s="642"/>
      <c r="W115" s="736" t="s">
        <v>5</v>
      </c>
      <c r="X115" s="726"/>
      <c r="Y115" s="727"/>
      <c r="Z115" s="727"/>
      <c r="AA115" s="728"/>
      <c r="AB115" s="621" t="s">
        <v>2</v>
      </c>
      <c r="AC115" s="11"/>
      <c r="AP115" s="138"/>
      <c r="AQ115" s="138"/>
    </row>
    <row r="116" spans="1:43" s="3" customFormat="1" ht="15" customHeight="1">
      <c r="B116" s="11"/>
      <c r="C116" s="11"/>
      <c r="D116" s="719"/>
      <c r="E116" s="732"/>
      <c r="F116" s="733"/>
      <c r="G116" s="733"/>
      <c r="H116" s="733"/>
      <c r="I116" s="733"/>
      <c r="J116" s="733"/>
      <c r="K116" s="733"/>
      <c r="L116" s="733"/>
      <c r="M116" s="733"/>
      <c r="N116" s="733"/>
      <c r="O116" s="733"/>
      <c r="P116" s="733"/>
      <c r="Q116" s="733"/>
      <c r="R116" s="733"/>
      <c r="S116" s="734"/>
      <c r="T116" s="267"/>
      <c r="U116" s="268"/>
      <c r="V116" s="269"/>
      <c r="W116" s="721"/>
      <c r="X116" s="267"/>
      <c r="Y116" s="268"/>
      <c r="Z116" s="268"/>
      <c r="AA116" s="269"/>
      <c r="AB116" s="622"/>
      <c r="AC116" s="11"/>
    </row>
    <row r="117" spans="1:43" s="3" customFormat="1" ht="13.5" customHeight="1">
      <c r="B117" s="11"/>
      <c r="C117" s="11"/>
      <c r="D117" s="719" t="s">
        <v>22</v>
      </c>
      <c r="E117" s="282" t="s">
        <v>157</v>
      </c>
      <c r="F117" s="283"/>
      <c r="G117" s="283"/>
      <c r="H117" s="283"/>
      <c r="I117" s="283"/>
      <c r="J117" s="283"/>
      <c r="K117" s="283"/>
      <c r="L117" s="283"/>
      <c r="M117" s="283"/>
      <c r="N117" s="283"/>
      <c r="O117" s="283"/>
      <c r="P117" s="283"/>
      <c r="Q117" s="283"/>
      <c r="R117" s="283"/>
      <c r="S117" s="284"/>
      <c r="T117" s="631" t="s">
        <v>114</v>
      </c>
      <c r="U117" s="632"/>
      <c r="V117" s="633"/>
      <c r="W117" s="721" t="s">
        <v>5</v>
      </c>
      <c r="X117" s="267"/>
      <c r="Y117" s="268"/>
      <c r="Z117" s="268"/>
      <c r="AA117" s="269"/>
      <c r="AB117" s="622" t="s">
        <v>2</v>
      </c>
      <c r="AC117" s="11"/>
      <c r="AP117" s="138"/>
      <c r="AQ117" s="138"/>
    </row>
    <row r="118" spans="1:43" s="3" customFormat="1" ht="15" customHeight="1">
      <c r="B118" s="11"/>
      <c r="C118" s="11"/>
      <c r="D118" s="720"/>
      <c r="E118" s="574"/>
      <c r="F118" s="575"/>
      <c r="G118" s="575"/>
      <c r="H118" s="575"/>
      <c r="I118" s="575"/>
      <c r="J118" s="575"/>
      <c r="K118" s="575"/>
      <c r="L118" s="575"/>
      <c r="M118" s="575"/>
      <c r="N118" s="575"/>
      <c r="O118" s="575"/>
      <c r="P118" s="575"/>
      <c r="Q118" s="575"/>
      <c r="R118" s="575"/>
      <c r="S118" s="576"/>
      <c r="T118" s="723"/>
      <c r="U118" s="724"/>
      <c r="V118" s="725"/>
      <c r="W118" s="722"/>
      <c r="X118" s="723"/>
      <c r="Y118" s="724"/>
      <c r="Z118" s="724"/>
      <c r="AA118" s="725"/>
      <c r="AB118" s="630"/>
      <c r="AC118" s="11"/>
      <c r="AP118" s="138"/>
      <c r="AQ118" s="138"/>
    </row>
    <row r="119" spans="1:43" s="3" customFormat="1" ht="15" customHeight="1">
      <c r="B119" s="11"/>
      <c r="C119" s="11"/>
      <c r="D119" s="583" t="s">
        <v>13</v>
      </c>
      <c r="E119" s="584"/>
      <c r="F119" s="584"/>
      <c r="G119" s="584"/>
      <c r="H119" s="584"/>
      <c r="I119" s="584"/>
      <c r="J119" s="584"/>
      <c r="K119" s="584"/>
      <c r="L119" s="584"/>
      <c r="M119" s="584"/>
      <c r="N119" s="584"/>
      <c r="O119" s="584"/>
      <c r="P119" s="584"/>
      <c r="Q119" s="584"/>
      <c r="R119" s="584"/>
      <c r="S119" s="584"/>
      <c r="T119" s="584"/>
      <c r="U119" s="584"/>
      <c r="V119" s="584"/>
      <c r="W119" s="584"/>
      <c r="X119" s="584"/>
      <c r="Y119" s="584"/>
      <c r="Z119" s="584"/>
      <c r="AA119" s="584"/>
      <c r="AB119" s="585"/>
      <c r="AC119" s="11"/>
      <c r="AP119" s="138"/>
      <c r="AQ119" s="138"/>
    </row>
    <row r="120" spans="1:43" s="3" customFormat="1" ht="13.5" customHeight="1">
      <c r="B120" s="11"/>
      <c r="C120" s="11"/>
      <c r="D120" s="256" t="s">
        <v>20</v>
      </c>
      <c r="E120" s="294" t="s">
        <v>18</v>
      </c>
      <c r="F120" s="295"/>
      <c r="G120" s="295"/>
      <c r="H120" s="295"/>
      <c r="I120" s="295"/>
      <c r="J120" s="295"/>
      <c r="K120" s="295"/>
      <c r="L120" s="295"/>
      <c r="M120" s="295"/>
      <c r="N120" s="295"/>
      <c r="O120" s="295"/>
      <c r="P120" s="295"/>
      <c r="Q120" s="295"/>
      <c r="R120" s="295"/>
      <c r="S120" s="296"/>
      <c r="T120" s="297" t="s">
        <v>113</v>
      </c>
      <c r="U120" s="298"/>
      <c r="V120" s="299"/>
      <c r="W120" s="715" t="s">
        <v>28</v>
      </c>
      <c r="X120" s="716"/>
      <c r="Y120" s="717"/>
      <c r="Z120" s="717"/>
      <c r="AA120" s="718"/>
      <c r="AB120" s="697" t="s">
        <v>2</v>
      </c>
      <c r="AC120" s="11"/>
      <c r="AP120" s="138"/>
      <c r="AQ120" s="138"/>
    </row>
    <row r="121" spans="1:43" s="3" customFormat="1" ht="15" customHeight="1">
      <c r="B121" s="11"/>
      <c r="C121" s="11"/>
      <c r="D121" s="251"/>
      <c r="E121" s="282"/>
      <c r="F121" s="283"/>
      <c r="G121" s="283"/>
      <c r="H121" s="283"/>
      <c r="I121" s="283"/>
      <c r="J121" s="283"/>
      <c r="K121" s="283"/>
      <c r="L121" s="283"/>
      <c r="M121" s="283"/>
      <c r="N121" s="283"/>
      <c r="O121" s="283"/>
      <c r="P121" s="283"/>
      <c r="Q121" s="283"/>
      <c r="R121" s="283"/>
      <c r="S121" s="284"/>
      <c r="T121" s="286"/>
      <c r="U121" s="287"/>
      <c r="V121" s="288"/>
      <c r="W121" s="711"/>
      <c r="X121" s="267"/>
      <c r="Y121" s="268"/>
      <c r="Z121" s="268"/>
      <c r="AA121" s="269"/>
      <c r="AB121" s="614"/>
      <c r="AC121" s="11"/>
      <c r="AP121" s="138"/>
      <c r="AQ121" s="138"/>
    </row>
    <row r="122" spans="1:43" s="3" customFormat="1" ht="13.5" customHeight="1">
      <c r="B122" s="11"/>
      <c r="C122" s="11"/>
      <c r="D122" s="250" t="s">
        <v>21</v>
      </c>
      <c r="E122" s="282" t="s">
        <v>19</v>
      </c>
      <c r="F122" s="283"/>
      <c r="G122" s="283"/>
      <c r="H122" s="283"/>
      <c r="I122" s="283"/>
      <c r="J122" s="283"/>
      <c r="K122" s="283"/>
      <c r="L122" s="283"/>
      <c r="M122" s="283"/>
      <c r="N122" s="283"/>
      <c r="O122" s="283"/>
      <c r="P122" s="283"/>
      <c r="Q122" s="283"/>
      <c r="R122" s="283"/>
      <c r="S122" s="284"/>
      <c r="T122" s="631" t="s">
        <v>113</v>
      </c>
      <c r="U122" s="632"/>
      <c r="V122" s="633"/>
      <c r="W122" s="711" t="s">
        <v>28</v>
      </c>
      <c r="X122" s="267"/>
      <c r="Y122" s="268"/>
      <c r="Z122" s="268"/>
      <c r="AA122" s="269"/>
      <c r="AB122" s="289" t="s">
        <v>2</v>
      </c>
      <c r="AC122" s="11"/>
      <c r="AP122" s="138"/>
      <c r="AQ122" s="138"/>
    </row>
    <row r="123" spans="1:43" s="3" customFormat="1" ht="15" customHeight="1">
      <c r="B123" s="11"/>
      <c r="C123" s="11"/>
      <c r="D123" s="251"/>
      <c r="E123" s="282"/>
      <c r="F123" s="283"/>
      <c r="G123" s="283"/>
      <c r="H123" s="283"/>
      <c r="I123" s="283"/>
      <c r="J123" s="283"/>
      <c r="K123" s="283"/>
      <c r="L123" s="283"/>
      <c r="M123" s="283"/>
      <c r="N123" s="283"/>
      <c r="O123" s="283"/>
      <c r="P123" s="283"/>
      <c r="Q123" s="283"/>
      <c r="R123" s="283"/>
      <c r="S123" s="284"/>
      <c r="T123" s="267"/>
      <c r="U123" s="268"/>
      <c r="V123" s="269"/>
      <c r="W123" s="711"/>
      <c r="X123" s="267"/>
      <c r="Y123" s="268"/>
      <c r="Z123" s="268"/>
      <c r="AA123" s="269"/>
      <c r="AB123" s="427"/>
      <c r="AC123" s="11"/>
      <c r="AP123" s="138"/>
      <c r="AQ123" s="138"/>
    </row>
    <row r="124" spans="1:43" s="3" customFormat="1" ht="13.5" customHeight="1">
      <c r="B124" s="11"/>
      <c r="C124" s="11"/>
      <c r="D124" s="250" t="s">
        <v>22</v>
      </c>
      <c r="E124" s="282" t="s">
        <v>261</v>
      </c>
      <c r="F124" s="283"/>
      <c r="G124" s="283"/>
      <c r="H124" s="283"/>
      <c r="I124" s="283"/>
      <c r="J124" s="283"/>
      <c r="K124" s="283"/>
      <c r="L124" s="283"/>
      <c r="M124" s="283"/>
      <c r="N124" s="283"/>
      <c r="O124" s="283"/>
      <c r="P124" s="283"/>
      <c r="Q124" s="283"/>
      <c r="R124" s="283"/>
      <c r="S124" s="284"/>
      <c r="T124" s="631" t="s">
        <v>113</v>
      </c>
      <c r="U124" s="632"/>
      <c r="V124" s="633"/>
      <c r="W124" s="711" t="s">
        <v>28</v>
      </c>
      <c r="X124" s="267"/>
      <c r="Y124" s="268"/>
      <c r="Z124" s="268"/>
      <c r="AA124" s="269"/>
      <c r="AB124" s="289" t="s">
        <v>2</v>
      </c>
      <c r="AC124" s="11"/>
      <c r="AP124" s="138"/>
      <c r="AQ124" s="138"/>
    </row>
    <row r="125" spans="1:43" s="3" customFormat="1" ht="15" customHeight="1">
      <c r="B125" s="11"/>
      <c r="C125" s="11"/>
      <c r="D125" s="252"/>
      <c r="E125" s="282"/>
      <c r="F125" s="283"/>
      <c r="G125" s="283"/>
      <c r="H125" s="283"/>
      <c r="I125" s="283"/>
      <c r="J125" s="283"/>
      <c r="K125" s="283"/>
      <c r="L125" s="283"/>
      <c r="M125" s="283"/>
      <c r="N125" s="283"/>
      <c r="O125" s="283"/>
      <c r="P125" s="283"/>
      <c r="Q125" s="283"/>
      <c r="R125" s="283"/>
      <c r="S125" s="284"/>
      <c r="T125" s="267"/>
      <c r="U125" s="268"/>
      <c r="V125" s="269"/>
      <c r="W125" s="711"/>
      <c r="X125" s="267"/>
      <c r="Y125" s="268"/>
      <c r="Z125" s="268"/>
      <c r="AA125" s="269"/>
      <c r="AB125" s="340"/>
      <c r="AC125" s="11"/>
      <c r="AP125" s="138"/>
      <c r="AQ125" s="138"/>
    </row>
    <row r="126" spans="1:43" s="3" customFormat="1" ht="13.5" customHeight="1">
      <c r="B126" s="11"/>
      <c r="C126" s="11"/>
      <c r="D126" s="250" t="s">
        <v>23</v>
      </c>
      <c r="E126" s="282" t="s">
        <v>327</v>
      </c>
      <c r="F126" s="283"/>
      <c r="G126" s="283"/>
      <c r="H126" s="283"/>
      <c r="I126" s="283"/>
      <c r="J126" s="283"/>
      <c r="K126" s="283"/>
      <c r="L126" s="283"/>
      <c r="M126" s="283"/>
      <c r="N126" s="283"/>
      <c r="O126" s="283"/>
      <c r="P126" s="283"/>
      <c r="Q126" s="283"/>
      <c r="R126" s="283"/>
      <c r="S126" s="284"/>
      <c r="T126" s="264" t="s">
        <v>113</v>
      </c>
      <c r="U126" s="265"/>
      <c r="V126" s="266"/>
      <c r="W126" s="711" t="s">
        <v>28</v>
      </c>
      <c r="X126" s="267"/>
      <c r="Y126" s="268"/>
      <c r="Z126" s="268"/>
      <c r="AA126" s="269"/>
      <c r="AB126" s="614" t="s">
        <v>2</v>
      </c>
      <c r="AC126" s="11"/>
      <c r="AP126" s="138"/>
      <c r="AQ126" s="138"/>
    </row>
    <row r="127" spans="1:43" s="3" customFormat="1" ht="15" customHeight="1">
      <c r="B127" s="11"/>
      <c r="C127" s="11"/>
      <c r="D127" s="252"/>
      <c r="E127" s="282"/>
      <c r="F127" s="283"/>
      <c r="G127" s="283"/>
      <c r="H127" s="283"/>
      <c r="I127" s="283"/>
      <c r="J127" s="283"/>
      <c r="K127" s="283"/>
      <c r="L127" s="283"/>
      <c r="M127" s="283"/>
      <c r="N127" s="283"/>
      <c r="O127" s="283"/>
      <c r="P127" s="283"/>
      <c r="Q127" s="283"/>
      <c r="R127" s="283"/>
      <c r="S127" s="284"/>
      <c r="T127" s="286"/>
      <c r="U127" s="287"/>
      <c r="V127" s="288"/>
      <c r="W127" s="711"/>
      <c r="X127" s="267"/>
      <c r="Y127" s="268"/>
      <c r="Z127" s="268"/>
      <c r="AA127" s="269"/>
      <c r="AB127" s="614"/>
      <c r="AC127" s="11"/>
      <c r="AP127" s="138"/>
      <c r="AQ127" s="138"/>
    </row>
    <row r="128" spans="1:43" s="3" customFormat="1" ht="13.5" customHeight="1">
      <c r="B128" s="11"/>
      <c r="C128" s="11"/>
      <c r="D128" s="250" t="s">
        <v>24</v>
      </c>
      <c r="E128" s="282" t="s">
        <v>160</v>
      </c>
      <c r="F128" s="283"/>
      <c r="G128" s="283"/>
      <c r="H128" s="283"/>
      <c r="I128" s="283"/>
      <c r="J128" s="283"/>
      <c r="K128" s="283"/>
      <c r="L128" s="283"/>
      <c r="M128" s="283"/>
      <c r="N128" s="283"/>
      <c r="O128" s="283"/>
      <c r="P128" s="283"/>
      <c r="Q128" s="283"/>
      <c r="R128" s="283"/>
      <c r="S128" s="284"/>
      <c r="T128" s="631" t="s">
        <v>113</v>
      </c>
      <c r="U128" s="632"/>
      <c r="V128" s="633"/>
      <c r="W128" s="711" t="s">
        <v>28</v>
      </c>
      <c r="X128" s="267"/>
      <c r="Y128" s="268"/>
      <c r="Z128" s="268"/>
      <c r="AA128" s="269"/>
      <c r="AB128" s="622" t="s">
        <v>2</v>
      </c>
      <c r="AC128" s="11"/>
      <c r="AP128" s="138"/>
      <c r="AQ128" s="138"/>
    </row>
    <row r="129" spans="2:43" s="3" customFormat="1" ht="15" customHeight="1">
      <c r="B129" s="11"/>
      <c r="C129" s="11"/>
      <c r="D129" s="251"/>
      <c r="E129" s="282"/>
      <c r="F129" s="283"/>
      <c r="G129" s="283"/>
      <c r="H129" s="283"/>
      <c r="I129" s="283"/>
      <c r="J129" s="283"/>
      <c r="K129" s="283"/>
      <c r="L129" s="283"/>
      <c r="M129" s="283"/>
      <c r="N129" s="283"/>
      <c r="O129" s="283"/>
      <c r="P129" s="283"/>
      <c r="Q129" s="283"/>
      <c r="R129" s="283"/>
      <c r="S129" s="284"/>
      <c r="T129" s="267"/>
      <c r="U129" s="268"/>
      <c r="V129" s="269"/>
      <c r="W129" s="711"/>
      <c r="X129" s="267"/>
      <c r="Y129" s="268"/>
      <c r="Z129" s="268"/>
      <c r="AA129" s="269"/>
      <c r="AB129" s="622"/>
      <c r="AC129" s="11"/>
      <c r="AP129" s="138"/>
      <c r="AQ129" s="138"/>
    </row>
    <row r="130" spans="2:43" s="3" customFormat="1" ht="28.5" customHeight="1">
      <c r="B130" s="11"/>
      <c r="C130" s="11"/>
      <c r="D130" s="281"/>
      <c r="E130" s="51" t="s">
        <v>25</v>
      </c>
      <c r="F130" s="52"/>
      <c r="G130" s="52"/>
      <c r="H130" s="52"/>
      <c r="I130" s="712"/>
      <c r="J130" s="713"/>
      <c r="K130" s="713"/>
      <c r="L130" s="713"/>
      <c r="M130" s="713"/>
      <c r="N130" s="713"/>
      <c r="O130" s="713"/>
      <c r="P130" s="713"/>
      <c r="Q130" s="713"/>
      <c r="R130" s="713"/>
      <c r="S130" s="713"/>
      <c r="T130" s="713"/>
      <c r="U130" s="713"/>
      <c r="V130" s="713"/>
      <c r="W130" s="713"/>
      <c r="X130" s="713"/>
      <c r="Y130" s="713"/>
      <c r="Z130" s="713"/>
      <c r="AA130" s="713"/>
      <c r="AB130" s="714"/>
      <c r="AC130" s="11"/>
      <c r="AP130" s="138"/>
      <c r="AQ130" s="138"/>
    </row>
    <row r="131" spans="2:43" s="3" customFormat="1" ht="15" customHeight="1">
      <c r="B131" s="11"/>
      <c r="C131" s="11"/>
      <c r="D131" s="583" t="s">
        <v>26</v>
      </c>
      <c r="E131" s="584"/>
      <c r="F131" s="584"/>
      <c r="G131" s="584"/>
      <c r="H131" s="584"/>
      <c r="I131" s="584"/>
      <c r="J131" s="584"/>
      <c r="K131" s="584"/>
      <c r="L131" s="584"/>
      <c r="M131" s="584"/>
      <c r="N131" s="584"/>
      <c r="O131" s="584"/>
      <c r="P131" s="584"/>
      <c r="Q131" s="584"/>
      <c r="R131" s="584"/>
      <c r="S131" s="584"/>
      <c r="T131" s="584"/>
      <c r="U131" s="584"/>
      <c r="V131" s="584"/>
      <c r="W131" s="584"/>
      <c r="X131" s="584"/>
      <c r="Y131" s="584"/>
      <c r="Z131" s="584"/>
      <c r="AA131" s="584"/>
      <c r="AB131" s="585"/>
      <c r="AC131" s="11"/>
      <c r="AP131" s="138"/>
      <c r="AQ131" s="138"/>
    </row>
    <row r="132" spans="2:43" s="3" customFormat="1" ht="15" customHeight="1">
      <c r="B132" s="11"/>
      <c r="C132" s="11"/>
      <c r="D132" s="256" t="s">
        <v>20</v>
      </c>
      <c r="E132" s="546" t="s">
        <v>133</v>
      </c>
      <c r="F132" s="547"/>
      <c r="G132" s="547"/>
      <c r="H132" s="547"/>
      <c r="I132" s="547"/>
      <c r="J132" s="547"/>
      <c r="K132" s="547"/>
      <c r="L132" s="547"/>
      <c r="M132" s="547"/>
      <c r="N132" s="547"/>
      <c r="O132" s="547"/>
      <c r="P132" s="547"/>
      <c r="Q132" s="547"/>
      <c r="R132" s="547"/>
      <c r="S132" s="548"/>
      <c r="T132" s="690" t="s">
        <v>114</v>
      </c>
      <c r="U132" s="691"/>
      <c r="V132" s="692"/>
      <c r="W132" s="693" t="s">
        <v>5</v>
      </c>
      <c r="X132" s="694"/>
      <c r="Y132" s="695"/>
      <c r="Z132" s="695"/>
      <c r="AA132" s="696"/>
      <c r="AB132" s="697" t="s">
        <v>2</v>
      </c>
      <c r="AC132" s="11"/>
      <c r="AP132" s="138"/>
      <c r="AQ132" s="138"/>
    </row>
    <row r="133" spans="2:43" s="3" customFormat="1" ht="15" customHeight="1">
      <c r="B133" s="11"/>
      <c r="C133" s="11"/>
      <c r="D133" s="251"/>
      <c r="E133" s="347"/>
      <c r="F133" s="348"/>
      <c r="G133" s="348"/>
      <c r="H133" s="348"/>
      <c r="I133" s="348"/>
      <c r="J133" s="348"/>
      <c r="K133" s="348"/>
      <c r="L133" s="348"/>
      <c r="M133" s="348"/>
      <c r="N133" s="348"/>
      <c r="O133" s="348"/>
      <c r="P133" s="348"/>
      <c r="Q133" s="348"/>
      <c r="R133" s="348"/>
      <c r="S133" s="349"/>
      <c r="T133" s="698"/>
      <c r="U133" s="699"/>
      <c r="V133" s="700"/>
      <c r="W133" s="285"/>
      <c r="X133" s="286"/>
      <c r="Y133" s="287"/>
      <c r="Z133" s="287"/>
      <c r="AA133" s="288"/>
      <c r="AB133" s="614"/>
      <c r="AC133" s="11"/>
      <c r="AP133" s="138"/>
      <c r="AQ133" s="138"/>
    </row>
    <row r="134" spans="2:43" s="5" customFormat="1" ht="26.25" customHeight="1">
      <c r="B134" s="53"/>
      <c r="C134" s="53"/>
      <c r="D134" s="422" t="s">
        <v>218</v>
      </c>
      <c r="E134" s="422"/>
      <c r="F134" s="422"/>
      <c r="G134" s="422"/>
      <c r="H134" s="422"/>
      <c r="I134" s="422"/>
      <c r="J134" s="422"/>
      <c r="K134" s="422"/>
      <c r="L134" s="422"/>
      <c r="M134" s="422"/>
      <c r="N134" s="422"/>
      <c r="O134" s="422"/>
      <c r="P134" s="422"/>
      <c r="Q134" s="422"/>
      <c r="R134" s="422"/>
      <c r="S134" s="422"/>
      <c r="T134" s="422"/>
      <c r="U134" s="422"/>
      <c r="V134" s="422"/>
      <c r="W134" s="422"/>
      <c r="X134" s="422"/>
      <c r="Y134" s="422"/>
      <c r="Z134" s="422"/>
      <c r="AA134" s="422"/>
      <c r="AB134" s="422"/>
      <c r="AC134" s="53"/>
      <c r="AP134" s="142"/>
      <c r="AQ134" s="142"/>
    </row>
    <row r="135" spans="2:43" s="3" customFormat="1" ht="33.75" customHeight="1">
      <c r="B135" s="11"/>
      <c r="C135" s="11"/>
      <c r="D135" s="404"/>
      <c r="E135" s="405"/>
      <c r="F135" s="405"/>
      <c r="G135" s="405"/>
      <c r="H135" s="405"/>
      <c r="I135" s="405"/>
      <c r="J135" s="405"/>
      <c r="K135" s="405"/>
      <c r="L135" s="405"/>
      <c r="M135" s="405"/>
      <c r="N135" s="405"/>
      <c r="O135" s="405"/>
      <c r="P135" s="405"/>
      <c r="Q135" s="405"/>
      <c r="R135" s="405"/>
      <c r="S135" s="405"/>
      <c r="T135" s="405"/>
      <c r="U135" s="405"/>
      <c r="V135" s="405"/>
      <c r="W135" s="405"/>
      <c r="X135" s="405"/>
      <c r="Y135" s="405"/>
      <c r="Z135" s="405"/>
      <c r="AA135" s="405"/>
      <c r="AB135" s="406"/>
      <c r="AC135" s="11"/>
      <c r="AP135" s="138"/>
      <c r="AQ135" s="138"/>
    </row>
    <row r="136" spans="2:43" s="3" customFormat="1" ht="3.75" customHeight="1">
      <c r="B136" s="11"/>
      <c r="C136" s="11"/>
      <c r="D136" s="54"/>
      <c r="E136" s="54"/>
      <c r="F136" s="54"/>
      <c r="G136" s="54"/>
      <c r="H136" s="54"/>
      <c r="I136" s="54"/>
      <c r="J136" s="54"/>
      <c r="K136" s="54"/>
      <c r="L136" s="54"/>
      <c r="M136" s="54"/>
      <c r="N136" s="54"/>
      <c r="O136" s="54"/>
      <c r="P136" s="54"/>
      <c r="Q136" s="54"/>
      <c r="R136" s="54"/>
      <c r="S136" s="54"/>
      <c r="T136" s="54"/>
      <c r="U136" s="54"/>
      <c r="V136" s="54"/>
      <c r="W136" s="54"/>
      <c r="X136" s="54"/>
      <c r="Y136" s="54"/>
      <c r="Z136" s="54"/>
      <c r="AA136" s="54"/>
      <c r="AB136" s="54"/>
      <c r="AC136" s="11"/>
      <c r="AP136" s="138"/>
      <c r="AQ136" s="138"/>
    </row>
    <row r="137" spans="2:43" s="3" customFormat="1" ht="14.25" customHeight="1">
      <c r="B137" s="11"/>
      <c r="C137" s="11"/>
      <c r="D137" s="54"/>
      <c r="E137" s="54"/>
      <c r="F137" s="54"/>
      <c r="G137" s="54"/>
      <c r="H137" s="54"/>
      <c r="I137" s="54"/>
      <c r="J137" s="54"/>
      <c r="K137" s="54"/>
      <c r="L137" s="54"/>
      <c r="M137" s="54"/>
      <c r="N137" s="54"/>
      <c r="O137" s="54"/>
      <c r="P137" s="54"/>
      <c r="Q137" s="54"/>
      <c r="R137" s="54"/>
      <c r="S137" s="54"/>
      <c r="T137" s="54"/>
      <c r="U137" s="54"/>
      <c r="V137" s="54"/>
      <c r="W137" s="54"/>
      <c r="X137" s="54"/>
      <c r="Y137" s="54"/>
      <c r="Z137" s="54"/>
      <c r="AA137" s="54"/>
      <c r="AB137" s="11"/>
      <c r="AC137" s="11"/>
      <c r="AP137" s="138"/>
      <c r="AQ137" s="138"/>
    </row>
    <row r="138" spans="2:43" ht="27" customHeight="1">
      <c r="D138" s="453" t="s">
        <v>177</v>
      </c>
      <c r="E138" s="453"/>
      <c r="F138" s="453"/>
      <c r="G138" s="453"/>
      <c r="H138" s="453"/>
      <c r="I138" s="453"/>
      <c r="J138" s="453"/>
      <c r="K138" s="453"/>
      <c r="L138" s="453"/>
      <c r="M138" s="453"/>
      <c r="N138" s="453"/>
      <c r="O138" s="453"/>
      <c r="P138" s="453"/>
      <c r="Q138" s="453"/>
      <c r="R138" s="453"/>
      <c r="S138" s="453"/>
      <c r="T138" s="453"/>
      <c r="U138" s="453"/>
      <c r="V138" s="453"/>
      <c r="W138" s="453"/>
      <c r="X138" s="453"/>
      <c r="Y138" s="453"/>
      <c r="Z138" s="453"/>
      <c r="AA138" s="453"/>
    </row>
    <row r="139" spans="2:43" s="3" customFormat="1" ht="25.5" customHeight="1">
      <c r="B139" s="11"/>
      <c r="C139" s="11"/>
      <c r="D139" s="46" t="s">
        <v>192</v>
      </c>
      <c r="E139" s="11"/>
      <c r="F139" s="11"/>
      <c r="G139" s="13"/>
      <c r="H139" s="11"/>
      <c r="I139" s="47"/>
      <c r="J139" s="47"/>
      <c r="K139" s="47"/>
      <c r="L139" s="47"/>
      <c r="M139" s="47"/>
      <c r="N139" s="47"/>
      <c r="O139" s="11"/>
      <c r="P139" s="11"/>
      <c r="Q139" s="11"/>
      <c r="R139" s="11"/>
      <c r="S139" s="11"/>
      <c r="T139" s="11"/>
      <c r="U139" s="11"/>
      <c r="V139" s="13"/>
      <c r="W139" s="11"/>
      <c r="X139" s="48"/>
      <c r="Y139" s="48"/>
      <c r="Z139" s="48"/>
      <c r="AA139" s="11"/>
      <c r="AB139" s="11"/>
      <c r="AC139" s="11"/>
      <c r="AP139" s="138"/>
      <c r="AQ139" s="138"/>
    </row>
    <row r="140" spans="2:43" s="3" customFormat="1" ht="15" customHeight="1">
      <c r="B140" s="11"/>
      <c r="C140" s="11"/>
      <c r="D140" s="49" t="s">
        <v>196</v>
      </c>
      <c r="E140" s="301" t="s">
        <v>2420</v>
      </c>
      <c r="F140" s="301"/>
      <c r="G140" s="301"/>
      <c r="H140" s="301"/>
      <c r="I140" s="301"/>
      <c r="J140" s="301"/>
      <c r="K140" s="301"/>
      <c r="L140" s="301"/>
      <c r="M140" s="301"/>
      <c r="N140" s="301"/>
      <c r="O140" s="301"/>
      <c r="P140" s="301"/>
      <c r="Q140" s="301"/>
      <c r="R140" s="301"/>
      <c r="S140" s="301"/>
      <c r="T140" s="301"/>
      <c r="U140" s="301"/>
      <c r="V140" s="301"/>
      <c r="W140" s="302" t="s">
        <v>2419</v>
      </c>
      <c r="X140" s="302"/>
      <c r="Y140" s="302"/>
      <c r="Z140" s="302"/>
      <c r="AA140" s="302"/>
      <c r="AB140" s="302"/>
      <c r="AC140" s="302"/>
      <c r="AP140" s="138"/>
      <c r="AQ140" s="138"/>
    </row>
    <row r="141" spans="2:43" s="3" customFormat="1" ht="15" customHeight="1">
      <c r="B141" s="11"/>
      <c r="C141" s="11"/>
      <c r="D141" s="49" t="s">
        <v>196</v>
      </c>
      <c r="E141" s="11" t="s">
        <v>208</v>
      </c>
      <c r="F141" s="11"/>
      <c r="G141" s="13"/>
      <c r="H141" s="11"/>
      <c r="I141" s="47"/>
      <c r="J141" s="47"/>
      <c r="K141" s="47"/>
      <c r="L141" s="47"/>
      <c r="M141" s="47"/>
      <c r="N141" s="47"/>
      <c r="O141" s="11"/>
      <c r="P141" s="11"/>
      <c r="Q141" s="11"/>
      <c r="R141" s="11"/>
      <c r="S141" s="11"/>
      <c r="T141" s="11"/>
      <c r="U141" s="11"/>
      <c r="V141" s="13"/>
      <c r="W141" s="11"/>
      <c r="X141" s="48"/>
      <c r="Y141" s="48"/>
      <c r="Z141" s="48"/>
      <c r="AA141" s="11"/>
      <c r="AB141" s="11"/>
      <c r="AC141" s="11"/>
      <c r="AP141" s="138"/>
      <c r="AQ141" s="138"/>
    </row>
    <row r="142" spans="2:43" s="3" customFormat="1" ht="15" customHeight="1">
      <c r="B142" s="11"/>
      <c r="C142" s="11"/>
      <c r="D142" s="49" t="s">
        <v>196</v>
      </c>
      <c r="E142" s="11" t="s">
        <v>203</v>
      </c>
      <c r="F142" s="11"/>
      <c r="G142" s="13"/>
      <c r="H142" s="11"/>
      <c r="I142" s="47"/>
      <c r="J142" s="47"/>
      <c r="K142" s="47"/>
      <c r="L142" s="47"/>
      <c r="M142" s="47"/>
      <c r="N142" s="47"/>
      <c r="O142" s="11"/>
      <c r="P142" s="11"/>
      <c r="Q142" s="11"/>
      <c r="R142" s="11"/>
      <c r="S142" s="11"/>
      <c r="T142" s="11"/>
      <c r="U142" s="11"/>
      <c r="V142" s="13"/>
      <c r="W142" s="11"/>
      <c r="X142" s="48"/>
      <c r="Y142" s="48"/>
      <c r="Z142" s="48"/>
      <c r="AA142" s="11"/>
      <c r="AB142" s="11"/>
      <c r="AC142" s="11"/>
      <c r="AP142" s="138"/>
      <c r="AQ142" s="138"/>
    </row>
    <row r="143" spans="2:43" s="3" customFormat="1" ht="18" customHeight="1">
      <c r="B143" s="11"/>
      <c r="C143" s="11"/>
      <c r="D143" s="49" t="s">
        <v>196</v>
      </c>
      <c r="E143" s="11" t="s">
        <v>215</v>
      </c>
      <c r="F143" s="11"/>
      <c r="G143" s="13"/>
      <c r="H143" s="11"/>
      <c r="I143" s="47"/>
      <c r="J143" s="47"/>
      <c r="K143" s="47"/>
      <c r="L143" s="47"/>
      <c r="M143" s="47"/>
      <c r="N143" s="47"/>
      <c r="O143" s="11"/>
      <c r="P143" s="11"/>
      <c r="Q143" s="11"/>
      <c r="R143" s="11"/>
      <c r="S143" s="11"/>
      <c r="T143" s="11"/>
      <c r="U143" s="11"/>
      <c r="V143" s="13"/>
      <c r="W143" s="11"/>
      <c r="X143" s="48"/>
      <c r="Y143" s="48"/>
      <c r="Z143" s="48"/>
      <c r="AA143" s="11"/>
      <c r="AB143" s="11"/>
      <c r="AC143" s="11"/>
      <c r="AP143" s="138"/>
      <c r="AQ143" s="138"/>
    </row>
    <row r="144" spans="2:43" s="3" customFormat="1" ht="30" customHeight="1">
      <c r="B144" s="11"/>
      <c r="C144" s="11"/>
      <c r="D144" s="611" t="s">
        <v>0</v>
      </c>
      <c r="E144" s="612"/>
      <c r="F144" s="612"/>
      <c r="G144" s="612"/>
      <c r="H144" s="612"/>
      <c r="I144" s="612"/>
      <c r="J144" s="612"/>
      <c r="K144" s="612"/>
      <c r="L144" s="612"/>
      <c r="M144" s="612"/>
      <c r="N144" s="612"/>
      <c r="O144" s="612"/>
      <c r="P144" s="612"/>
      <c r="Q144" s="612"/>
      <c r="R144" s="612"/>
      <c r="S144" s="612"/>
      <c r="T144" s="612"/>
      <c r="U144" s="612"/>
      <c r="V144" s="612"/>
      <c r="W144" s="613"/>
      <c r="X144" s="572" t="s">
        <v>7</v>
      </c>
      <c r="Y144" s="572"/>
      <c r="Z144" s="572"/>
      <c r="AA144" s="572"/>
      <c r="AB144" s="573"/>
      <c r="AC144" s="11"/>
      <c r="AP144" s="138"/>
      <c r="AQ144" s="138"/>
    </row>
    <row r="145" spans="2:43" ht="15" customHeight="1">
      <c r="D145" s="583" t="s">
        <v>29</v>
      </c>
      <c r="E145" s="584"/>
      <c r="F145" s="584"/>
      <c r="G145" s="584"/>
      <c r="H145" s="584"/>
      <c r="I145" s="584"/>
      <c r="J145" s="584"/>
      <c r="K145" s="584"/>
      <c r="L145" s="584"/>
      <c r="M145" s="584"/>
      <c r="N145" s="584"/>
      <c r="O145" s="584"/>
      <c r="P145" s="584"/>
      <c r="Q145" s="584"/>
      <c r="R145" s="584"/>
      <c r="S145" s="584"/>
      <c r="T145" s="584"/>
      <c r="U145" s="584"/>
      <c r="V145" s="584"/>
      <c r="W145" s="584"/>
      <c r="X145" s="584"/>
      <c r="Y145" s="584"/>
      <c r="Z145" s="584"/>
      <c r="AA145" s="584"/>
      <c r="AB145" s="585"/>
    </row>
    <row r="146" spans="2:43" s="3" customFormat="1" ht="30" customHeight="1">
      <c r="B146" s="11"/>
      <c r="C146" s="11"/>
      <c r="D146" s="226" t="s">
        <v>20</v>
      </c>
      <c r="E146" s="701" t="s">
        <v>2412</v>
      </c>
      <c r="F146" s="701"/>
      <c r="G146" s="701"/>
      <c r="H146" s="701"/>
      <c r="I146" s="701"/>
      <c r="J146" s="701"/>
      <c r="K146" s="701"/>
      <c r="L146" s="701"/>
      <c r="M146" s="701"/>
      <c r="N146" s="701"/>
      <c r="O146" s="701"/>
      <c r="P146" s="701"/>
      <c r="Q146" s="701"/>
      <c r="R146" s="701"/>
      <c r="S146" s="701"/>
      <c r="T146" s="701"/>
      <c r="U146" s="701"/>
      <c r="V146" s="701"/>
      <c r="W146" s="701"/>
      <c r="X146" s="655" t="s">
        <v>2400</v>
      </c>
      <c r="Y146" s="655"/>
      <c r="Z146" s="655"/>
      <c r="AA146" s="655"/>
      <c r="AB146" s="656"/>
      <c r="AC146" s="11"/>
      <c r="AP146" s="171">
        <v>0</v>
      </c>
      <c r="AQ146" s="122" t="str" cm="1">
        <f t="array" ref="AQ146">_xlfn.SWITCH(AP146,0,"未選択",INDEX(該当,AP146))</f>
        <v>未選択</v>
      </c>
    </row>
    <row r="147" spans="2:43" s="3" customFormat="1" ht="54" customHeight="1">
      <c r="B147" s="11"/>
      <c r="C147" s="11"/>
      <c r="D147" s="702" t="s">
        <v>30</v>
      </c>
      <c r="E147" s="704" t="s">
        <v>31</v>
      </c>
      <c r="F147" s="704"/>
      <c r="G147" s="704"/>
      <c r="H147" s="704"/>
      <c r="I147" s="704"/>
      <c r="J147" s="704"/>
      <c r="K147" s="704"/>
      <c r="L147" s="704"/>
      <c r="M147" s="704"/>
      <c r="N147" s="704"/>
      <c r="O147" s="704"/>
      <c r="P147" s="704"/>
      <c r="Q147" s="704"/>
      <c r="R147" s="704"/>
      <c r="S147" s="704"/>
      <c r="T147" s="704"/>
      <c r="U147" s="704"/>
      <c r="V147" s="704"/>
      <c r="W147" s="704"/>
      <c r="X147" s="654" t="s">
        <v>2413</v>
      </c>
      <c r="Y147" s="655"/>
      <c r="Z147" s="655"/>
      <c r="AA147" s="655"/>
      <c r="AB147" s="656"/>
      <c r="AC147" s="11"/>
      <c r="AP147" s="171">
        <v>0</v>
      </c>
      <c r="AQ147" s="122" t="str" cm="1">
        <f t="array" ref="AQ147">_xlfn.SWITCH(AP147,0,"未選択",INDEX(該当省エネ,AP147))</f>
        <v>未選択</v>
      </c>
    </row>
    <row r="148" spans="2:43" s="3" customFormat="1" ht="12" customHeight="1">
      <c r="B148" s="11"/>
      <c r="C148" s="11"/>
      <c r="D148" s="703"/>
      <c r="E148" s="671" t="s">
        <v>32</v>
      </c>
      <c r="F148" s="676" t="s">
        <v>33</v>
      </c>
      <c r="G148" s="677"/>
      <c r="H148" s="677"/>
      <c r="I148" s="677"/>
      <c r="J148" s="677"/>
      <c r="K148" s="677"/>
      <c r="L148" s="677"/>
      <c r="M148" s="677"/>
      <c r="N148" s="677"/>
      <c r="O148" s="677"/>
      <c r="P148" s="677"/>
      <c r="Q148" s="677"/>
      <c r="R148" s="677"/>
      <c r="S148" s="678"/>
      <c r="T148" s="673" t="s">
        <v>385</v>
      </c>
      <c r="U148" s="674"/>
      <c r="V148" s="674"/>
      <c r="W148" s="675"/>
      <c r="X148" s="705"/>
      <c r="Y148" s="706"/>
      <c r="Z148" s="706"/>
      <c r="AA148" s="707"/>
      <c r="AB148" s="688" t="s">
        <v>2</v>
      </c>
      <c r="AC148" s="11"/>
      <c r="AP148" s="171">
        <v>0</v>
      </c>
      <c r="AQ148" s="122" t="str" cm="1">
        <f t="array" ref="AQ148">_xlfn.SWITCH(AP148,0,"未選択",INDEX(防火仕様,AP148))</f>
        <v>未選択</v>
      </c>
    </row>
    <row r="149" spans="2:43" s="3" customFormat="1" ht="18" customHeight="1">
      <c r="B149" s="11"/>
      <c r="C149" s="11"/>
      <c r="D149" s="703"/>
      <c r="E149" s="672"/>
      <c r="F149" s="679"/>
      <c r="G149" s="680"/>
      <c r="H149" s="680"/>
      <c r="I149" s="680"/>
      <c r="J149" s="680"/>
      <c r="K149" s="680"/>
      <c r="L149" s="680"/>
      <c r="M149" s="680"/>
      <c r="N149" s="680"/>
      <c r="O149" s="680"/>
      <c r="P149" s="680"/>
      <c r="Q149" s="680"/>
      <c r="R149" s="680"/>
      <c r="S149" s="681"/>
      <c r="T149" s="311" t="s">
        <v>2403</v>
      </c>
      <c r="U149" s="312"/>
      <c r="V149" s="311" t="s">
        <v>2402</v>
      </c>
      <c r="W149" s="312"/>
      <c r="X149" s="708"/>
      <c r="Y149" s="709"/>
      <c r="Z149" s="709"/>
      <c r="AA149" s="710"/>
      <c r="AB149" s="689"/>
      <c r="AC149" s="11"/>
      <c r="AP149" s="138"/>
      <c r="AQ149" s="138"/>
    </row>
    <row r="150" spans="2:43" s="3" customFormat="1" ht="30" customHeight="1">
      <c r="B150" s="11"/>
      <c r="C150" s="11"/>
      <c r="D150" s="703"/>
      <c r="E150" s="181" t="s">
        <v>34</v>
      </c>
      <c r="F150" s="670" t="s">
        <v>161</v>
      </c>
      <c r="G150" s="670"/>
      <c r="H150" s="670"/>
      <c r="I150" s="670"/>
      <c r="J150" s="670"/>
      <c r="K150" s="670"/>
      <c r="L150" s="670"/>
      <c r="M150" s="670"/>
      <c r="N150" s="670"/>
      <c r="O150" s="670"/>
      <c r="P150" s="670"/>
      <c r="Q150" s="670"/>
      <c r="R150" s="670"/>
      <c r="S150" s="670"/>
      <c r="T150" s="670"/>
      <c r="U150" s="670"/>
      <c r="V150" s="670"/>
      <c r="W150" s="670"/>
      <c r="X150" s="669"/>
      <c r="Y150" s="669"/>
      <c r="Z150" s="669"/>
      <c r="AA150" s="669"/>
      <c r="AB150" s="182" t="s">
        <v>2</v>
      </c>
      <c r="AC150" s="11"/>
      <c r="AP150" s="138"/>
      <c r="AQ150" s="138"/>
    </row>
    <row r="151" spans="2:43" s="3" customFormat="1" ht="30" customHeight="1">
      <c r="B151" s="11"/>
      <c r="C151" s="11"/>
      <c r="D151" s="703"/>
      <c r="E151" s="181" t="s">
        <v>35</v>
      </c>
      <c r="F151" s="670" t="s">
        <v>36</v>
      </c>
      <c r="G151" s="670"/>
      <c r="H151" s="670"/>
      <c r="I151" s="670"/>
      <c r="J151" s="670"/>
      <c r="K151" s="670"/>
      <c r="L151" s="670"/>
      <c r="M151" s="670"/>
      <c r="N151" s="670"/>
      <c r="O151" s="670"/>
      <c r="P151" s="670"/>
      <c r="Q151" s="670"/>
      <c r="R151" s="670"/>
      <c r="S151" s="670"/>
      <c r="T151" s="670"/>
      <c r="U151" s="670"/>
      <c r="V151" s="670"/>
      <c r="W151" s="670"/>
      <c r="X151" s="669"/>
      <c r="Y151" s="669"/>
      <c r="Z151" s="669"/>
      <c r="AA151" s="669"/>
      <c r="AB151" s="182" t="s">
        <v>2</v>
      </c>
      <c r="AC151" s="11"/>
      <c r="AP151" s="138"/>
      <c r="AQ151" s="138"/>
    </row>
    <row r="152" spans="2:43" s="3" customFormat="1" ht="13.5" customHeight="1">
      <c r="B152" s="11"/>
      <c r="C152" s="11"/>
      <c r="D152" s="703"/>
      <c r="E152" s="671" t="s">
        <v>38</v>
      </c>
      <c r="F152" s="676" t="s">
        <v>37</v>
      </c>
      <c r="G152" s="677"/>
      <c r="H152" s="677"/>
      <c r="I152" s="677"/>
      <c r="J152" s="677"/>
      <c r="K152" s="677"/>
      <c r="L152" s="677"/>
      <c r="M152" s="677"/>
      <c r="N152" s="677"/>
      <c r="O152" s="677"/>
      <c r="P152" s="677"/>
      <c r="Q152" s="677"/>
      <c r="R152" s="677"/>
      <c r="S152" s="678"/>
      <c r="T152" s="673" t="s">
        <v>385</v>
      </c>
      <c r="U152" s="674"/>
      <c r="V152" s="674"/>
      <c r="W152" s="675"/>
      <c r="X152" s="682"/>
      <c r="Y152" s="683"/>
      <c r="Z152" s="683"/>
      <c r="AA152" s="684"/>
      <c r="AB152" s="688" t="s">
        <v>2</v>
      </c>
      <c r="AC152" s="11"/>
      <c r="AP152" s="171">
        <v>0</v>
      </c>
      <c r="AQ152" s="122" t="str" cm="1">
        <f t="array" ref="AQ152">_xlfn.SWITCH(AP152,0,"未選択",INDEX(防火仕様,AP152))</f>
        <v>未選択</v>
      </c>
    </row>
    <row r="153" spans="2:43" s="3" customFormat="1" ht="16.5" customHeight="1">
      <c r="B153" s="11"/>
      <c r="C153" s="11"/>
      <c r="D153" s="703"/>
      <c r="E153" s="672"/>
      <c r="F153" s="679"/>
      <c r="G153" s="680"/>
      <c r="H153" s="680"/>
      <c r="I153" s="680"/>
      <c r="J153" s="680"/>
      <c r="K153" s="680"/>
      <c r="L153" s="680"/>
      <c r="M153" s="680"/>
      <c r="N153" s="680"/>
      <c r="O153" s="680"/>
      <c r="P153" s="680"/>
      <c r="Q153" s="680"/>
      <c r="R153" s="680"/>
      <c r="S153" s="681"/>
      <c r="T153" s="311" t="s">
        <v>2403</v>
      </c>
      <c r="U153" s="312"/>
      <c r="V153" s="311" t="s">
        <v>2402</v>
      </c>
      <c r="W153" s="312"/>
      <c r="X153" s="685"/>
      <c r="Y153" s="686"/>
      <c r="Z153" s="686"/>
      <c r="AA153" s="687"/>
      <c r="AB153" s="689"/>
      <c r="AC153" s="11"/>
      <c r="AP153" s="138"/>
      <c r="AQ153" s="138"/>
    </row>
    <row r="154" spans="2:43" s="3" customFormat="1" ht="30" customHeight="1">
      <c r="B154" s="11"/>
      <c r="C154" s="11"/>
      <c r="D154" s="358" t="s">
        <v>69</v>
      </c>
      <c r="E154" s="181" t="s">
        <v>32</v>
      </c>
      <c r="F154" s="670" t="s">
        <v>227</v>
      </c>
      <c r="G154" s="670"/>
      <c r="H154" s="670"/>
      <c r="I154" s="670"/>
      <c r="J154" s="670"/>
      <c r="K154" s="670"/>
      <c r="L154" s="670"/>
      <c r="M154" s="670"/>
      <c r="N154" s="670"/>
      <c r="O154" s="670"/>
      <c r="P154" s="670"/>
      <c r="Q154" s="670"/>
      <c r="R154" s="670"/>
      <c r="S154" s="670"/>
      <c r="T154" s="670"/>
      <c r="U154" s="670"/>
      <c r="V154" s="670"/>
      <c r="W154" s="670"/>
      <c r="X154" s="669"/>
      <c r="Y154" s="669"/>
      <c r="Z154" s="669"/>
      <c r="AA154" s="669"/>
      <c r="AB154" s="182" t="s">
        <v>27</v>
      </c>
      <c r="AC154" s="11"/>
      <c r="AP154" s="138"/>
      <c r="AQ154" s="138"/>
    </row>
    <row r="155" spans="2:43" s="3" customFormat="1" ht="30" customHeight="1">
      <c r="B155" s="11"/>
      <c r="C155" s="11"/>
      <c r="D155" s="359"/>
      <c r="E155" s="181" t="s">
        <v>34</v>
      </c>
      <c r="F155" s="670" t="s">
        <v>2414</v>
      </c>
      <c r="G155" s="670"/>
      <c r="H155" s="670"/>
      <c r="I155" s="670"/>
      <c r="J155" s="670"/>
      <c r="K155" s="670"/>
      <c r="L155" s="670"/>
      <c r="M155" s="670"/>
      <c r="N155" s="670"/>
      <c r="O155" s="670"/>
      <c r="P155" s="670"/>
      <c r="Q155" s="670"/>
      <c r="R155" s="670"/>
      <c r="S155" s="670"/>
      <c r="T155" s="670"/>
      <c r="U155" s="670"/>
      <c r="V155" s="670"/>
      <c r="W155" s="670"/>
      <c r="X155" s="669"/>
      <c r="Y155" s="669"/>
      <c r="Z155" s="669"/>
      <c r="AA155" s="669"/>
      <c r="AB155" s="182" t="s">
        <v>27</v>
      </c>
      <c r="AC155" s="11"/>
      <c r="AP155" s="138"/>
      <c r="AQ155" s="138"/>
    </row>
    <row r="156" spans="2:43" s="3" customFormat="1" ht="30" customHeight="1">
      <c r="B156" s="11"/>
      <c r="C156" s="11"/>
      <c r="D156" s="360"/>
      <c r="E156" s="181" t="s">
        <v>260</v>
      </c>
      <c r="F156" s="670" t="s">
        <v>2415</v>
      </c>
      <c r="G156" s="670"/>
      <c r="H156" s="670"/>
      <c r="I156" s="670"/>
      <c r="J156" s="670"/>
      <c r="K156" s="670"/>
      <c r="L156" s="670"/>
      <c r="M156" s="670"/>
      <c r="N156" s="670"/>
      <c r="O156" s="670"/>
      <c r="P156" s="670"/>
      <c r="Q156" s="670"/>
      <c r="R156" s="670"/>
      <c r="S156" s="670"/>
      <c r="T156" s="670"/>
      <c r="U156" s="670"/>
      <c r="V156" s="670"/>
      <c r="W156" s="670"/>
      <c r="X156" s="669"/>
      <c r="Y156" s="669"/>
      <c r="Z156" s="669"/>
      <c r="AA156" s="669"/>
      <c r="AB156" s="182" t="s">
        <v>5</v>
      </c>
      <c r="AC156" s="11"/>
      <c r="AP156" s="138"/>
      <c r="AQ156" s="138"/>
    </row>
    <row r="157" spans="2:43" ht="15" customHeight="1">
      <c r="D157" s="583" t="s">
        <v>153</v>
      </c>
      <c r="E157" s="584"/>
      <c r="F157" s="584"/>
      <c r="G157" s="584"/>
      <c r="H157" s="584"/>
      <c r="I157" s="584"/>
      <c r="J157" s="584"/>
      <c r="K157" s="584"/>
      <c r="L157" s="584"/>
      <c r="M157" s="584"/>
      <c r="N157" s="584"/>
      <c r="O157" s="584"/>
      <c r="P157" s="584"/>
      <c r="Q157" s="584"/>
      <c r="R157" s="584"/>
      <c r="S157" s="584"/>
      <c r="T157" s="584"/>
      <c r="U157" s="584"/>
      <c r="V157" s="584"/>
      <c r="W157" s="584"/>
      <c r="X157" s="584"/>
      <c r="Y157" s="584"/>
      <c r="Z157" s="584"/>
      <c r="AA157" s="584"/>
      <c r="AB157" s="585"/>
    </row>
    <row r="158" spans="2:43" s="3" customFormat="1" ht="30" customHeight="1">
      <c r="B158" s="11"/>
      <c r="C158" s="11"/>
      <c r="D158" s="183" t="s">
        <v>20</v>
      </c>
      <c r="E158" s="666" t="s">
        <v>245</v>
      </c>
      <c r="F158" s="667"/>
      <c r="G158" s="667"/>
      <c r="H158" s="667"/>
      <c r="I158" s="667"/>
      <c r="J158" s="667"/>
      <c r="K158" s="667"/>
      <c r="L158" s="667"/>
      <c r="M158" s="667"/>
      <c r="N158" s="667"/>
      <c r="O158" s="667"/>
      <c r="P158" s="667"/>
      <c r="Q158" s="667"/>
      <c r="R158" s="667"/>
      <c r="S158" s="667"/>
      <c r="T158" s="667"/>
      <c r="U158" s="667"/>
      <c r="V158" s="667"/>
      <c r="W158" s="668"/>
      <c r="X158" s="655" t="s">
        <v>2400</v>
      </c>
      <c r="Y158" s="655"/>
      <c r="Z158" s="655"/>
      <c r="AA158" s="655"/>
      <c r="AB158" s="656"/>
      <c r="AC158" s="11"/>
      <c r="AP158" s="171">
        <v>0</v>
      </c>
      <c r="AQ158" s="122" t="str" cm="1">
        <f t="array" ref="AQ158">_xlfn.SWITCH(AP158,0,"未選択",INDEX(該当,AP158))</f>
        <v>未選択</v>
      </c>
    </row>
    <row r="159" spans="2:43" s="3" customFormat="1" ht="54" customHeight="1">
      <c r="B159" s="11"/>
      <c r="C159" s="11"/>
      <c r="D159" s="184" t="s">
        <v>30</v>
      </c>
      <c r="E159" s="651" t="s">
        <v>31</v>
      </c>
      <c r="F159" s="652"/>
      <c r="G159" s="652"/>
      <c r="H159" s="652"/>
      <c r="I159" s="652"/>
      <c r="J159" s="652"/>
      <c r="K159" s="652"/>
      <c r="L159" s="652"/>
      <c r="M159" s="652"/>
      <c r="N159" s="652"/>
      <c r="O159" s="652"/>
      <c r="P159" s="652"/>
      <c r="Q159" s="652"/>
      <c r="R159" s="652"/>
      <c r="S159" s="652"/>
      <c r="T159" s="652"/>
      <c r="U159" s="652"/>
      <c r="V159" s="652"/>
      <c r="W159" s="653"/>
      <c r="X159" s="654" t="s">
        <v>2413</v>
      </c>
      <c r="Y159" s="655"/>
      <c r="Z159" s="655"/>
      <c r="AA159" s="655"/>
      <c r="AB159" s="656"/>
      <c r="AC159" s="11"/>
      <c r="AP159" s="171">
        <v>0</v>
      </c>
      <c r="AQ159" s="122" t="str" cm="1">
        <f t="array" ref="AQ159">_xlfn.SWITCH(AP159,0,"未選択",INDEX(該当省エネ,AP159))</f>
        <v>未選択</v>
      </c>
    </row>
    <row r="160" spans="2:43" s="3" customFormat="1" ht="30" customHeight="1">
      <c r="B160" s="11"/>
      <c r="C160" s="11"/>
      <c r="D160" s="184" t="s">
        <v>22</v>
      </c>
      <c r="E160" s="318" t="s">
        <v>2416</v>
      </c>
      <c r="F160" s="319"/>
      <c r="G160" s="319"/>
      <c r="H160" s="319"/>
      <c r="I160" s="319"/>
      <c r="J160" s="319"/>
      <c r="K160" s="319"/>
      <c r="L160" s="319"/>
      <c r="M160" s="319"/>
      <c r="N160" s="319"/>
      <c r="O160" s="319"/>
      <c r="P160" s="319"/>
      <c r="Q160" s="319"/>
      <c r="R160" s="319"/>
      <c r="S160" s="319"/>
      <c r="T160" s="319"/>
      <c r="U160" s="319"/>
      <c r="V160" s="319"/>
      <c r="W160" s="320"/>
      <c r="X160" s="321"/>
      <c r="Y160" s="321"/>
      <c r="Z160" s="321"/>
      <c r="AA160" s="321"/>
      <c r="AB160" s="182" t="s">
        <v>5</v>
      </c>
      <c r="AC160" s="11"/>
      <c r="AP160" s="138"/>
      <c r="AQ160" s="138"/>
    </row>
    <row r="161" spans="2:43" s="3" customFormat="1" ht="30" customHeight="1">
      <c r="B161" s="11"/>
      <c r="C161" s="11"/>
      <c r="D161" s="184" t="s">
        <v>23</v>
      </c>
      <c r="E161" s="318" t="s">
        <v>57</v>
      </c>
      <c r="F161" s="319"/>
      <c r="G161" s="319"/>
      <c r="H161" s="319"/>
      <c r="I161" s="319"/>
      <c r="J161" s="319"/>
      <c r="K161" s="319"/>
      <c r="L161" s="319"/>
      <c r="M161" s="319"/>
      <c r="N161" s="319"/>
      <c r="O161" s="319"/>
      <c r="P161" s="319"/>
      <c r="Q161" s="319"/>
      <c r="R161" s="319"/>
      <c r="S161" s="319"/>
      <c r="T161" s="319"/>
      <c r="U161" s="319"/>
      <c r="V161" s="319"/>
      <c r="W161" s="320"/>
      <c r="X161" s="321"/>
      <c r="Y161" s="321"/>
      <c r="Z161" s="321"/>
      <c r="AA161" s="321"/>
      <c r="AB161" s="182" t="s">
        <v>5</v>
      </c>
      <c r="AC161" s="11"/>
      <c r="AP161" s="138"/>
      <c r="AQ161" s="138"/>
    </row>
    <row r="162" spans="2:43" ht="30" customHeight="1">
      <c r="D162" s="184" t="s">
        <v>50</v>
      </c>
      <c r="E162" s="318" t="s">
        <v>384</v>
      </c>
      <c r="F162" s="319"/>
      <c r="G162" s="319"/>
      <c r="H162" s="319"/>
      <c r="I162" s="319"/>
      <c r="J162" s="319"/>
      <c r="K162" s="319"/>
      <c r="L162" s="319"/>
      <c r="M162" s="319"/>
      <c r="N162" s="319"/>
      <c r="O162" s="319"/>
      <c r="P162" s="319"/>
      <c r="Q162" s="319"/>
      <c r="R162" s="319"/>
      <c r="S162" s="319"/>
      <c r="T162" s="319"/>
      <c r="U162" s="319"/>
      <c r="V162" s="319"/>
      <c r="W162" s="320"/>
      <c r="X162" s="321"/>
      <c r="Y162" s="321"/>
      <c r="Z162" s="321"/>
      <c r="AA162" s="321"/>
      <c r="AB162" s="182" t="s">
        <v>2</v>
      </c>
    </row>
    <row r="163" spans="2:43" s="3" customFormat="1" ht="15" customHeight="1">
      <c r="B163" s="11"/>
      <c r="C163" s="11"/>
      <c r="D163" s="583" t="s">
        <v>39</v>
      </c>
      <c r="E163" s="584"/>
      <c r="F163" s="584"/>
      <c r="G163" s="584"/>
      <c r="H163" s="584"/>
      <c r="I163" s="584"/>
      <c r="J163" s="584"/>
      <c r="K163" s="584"/>
      <c r="L163" s="584"/>
      <c r="M163" s="584"/>
      <c r="N163" s="584"/>
      <c r="O163" s="584"/>
      <c r="P163" s="584"/>
      <c r="Q163" s="584"/>
      <c r="R163" s="584"/>
      <c r="S163" s="584"/>
      <c r="T163" s="584"/>
      <c r="U163" s="584"/>
      <c r="V163" s="584"/>
      <c r="W163" s="584"/>
      <c r="X163" s="584"/>
      <c r="Y163" s="584"/>
      <c r="Z163" s="584"/>
      <c r="AA163" s="584"/>
      <c r="AB163" s="585"/>
      <c r="AC163" s="11"/>
      <c r="AP163" s="138"/>
      <c r="AQ163" s="138"/>
    </row>
    <row r="164" spans="2:43" s="3" customFormat="1" ht="30" customHeight="1">
      <c r="B164" s="11"/>
      <c r="C164" s="11"/>
      <c r="D164" s="183" t="s">
        <v>20</v>
      </c>
      <c r="E164" s="663" t="s">
        <v>246</v>
      </c>
      <c r="F164" s="664"/>
      <c r="G164" s="664"/>
      <c r="H164" s="664"/>
      <c r="I164" s="664"/>
      <c r="J164" s="664"/>
      <c r="K164" s="664"/>
      <c r="L164" s="664"/>
      <c r="M164" s="664"/>
      <c r="N164" s="664"/>
      <c r="O164" s="664"/>
      <c r="P164" s="664"/>
      <c r="Q164" s="664"/>
      <c r="R164" s="664"/>
      <c r="S164" s="664"/>
      <c r="T164" s="664"/>
      <c r="U164" s="664"/>
      <c r="V164" s="664"/>
      <c r="W164" s="665"/>
      <c r="X164" s="655" t="s">
        <v>2400</v>
      </c>
      <c r="Y164" s="655"/>
      <c r="Z164" s="655"/>
      <c r="AA164" s="655"/>
      <c r="AB164" s="656"/>
      <c r="AC164" s="11"/>
      <c r="AP164" s="171">
        <v>0</v>
      </c>
      <c r="AQ164" s="122" t="str" cm="1">
        <f t="array" ref="AQ164">_xlfn.SWITCH(AP164,0,"未選択",INDEX(該当,AP164))</f>
        <v>未選択</v>
      </c>
    </row>
    <row r="165" spans="2:43" s="3" customFormat="1" ht="54" customHeight="1">
      <c r="B165" s="11"/>
      <c r="C165" s="11"/>
      <c r="D165" s="185" t="s">
        <v>30</v>
      </c>
      <c r="E165" s="651" t="s">
        <v>31</v>
      </c>
      <c r="F165" s="652"/>
      <c r="G165" s="652"/>
      <c r="H165" s="652"/>
      <c r="I165" s="652"/>
      <c r="J165" s="652"/>
      <c r="K165" s="652"/>
      <c r="L165" s="652"/>
      <c r="M165" s="652"/>
      <c r="N165" s="652"/>
      <c r="O165" s="652"/>
      <c r="P165" s="652"/>
      <c r="Q165" s="652"/>
      <c r="R165" s="652"/>
      <c r="S165" s="652"/>
      <c r="T165" s="652"/>
      <c r="U165" s="652"/>
      <c r="V165" s="652"/>
      <c r="W165" s="653"/>
      <c r="X165" s="654" t="s">
        <v>2413</v>
      </c>
      <c r="Y165" s="655"/>
      <c r="Z165" s="655"/>
      <c r="AA165" s="655"/>
      <c r="AB165" s="656"/>
      <c r="AC165" s="11"/>
      <c r="AP165" s="171">
        <v>0</v>
      </c>
      <c r="AQ165" s="122" t="str" cm="1">
        <f t="array" ref="AQ165">_xlfn.SWITCH(AP165,0,"未選択",INDEX(該当省エネ,AP165))</f>
        <v>未選択</v>
      </c>
    </row>
    <row r="166" spans="2:43" s="3" customFormat="1" ht="30" customHeight="1">
      <c r="B166" s="11"/>
      <c r="C166" s="11"/>
      <c r="D166" s="184" t="s">
        <v>22</v>
      </c>
      <c r="E166" s="318" t="s">
        <v>2417</v>
      </c>
      <c r="F166" s="319"/>
      <c r="G166" s="319"/>
      <c r="H166" s="319"/>
      <c r="I166" s="319"/>
      <c r="J166" s="319"/>
      <c r="K166" s="319"/>
      <c r="L166" s="319"/>
      <c r="M166" s="319"/>
      <c r="N166" s="319"/>
      <c r="O166" s="319"/>
      <c r="P166" s="319"/>
      <c r="Q166" s="319"/>
      <c r="R166" s="319"/>
      <c r="S166" s="319"/>
      <c r="T166" s="319"/>
      <c r="U166" s="319"/>
      <c r="V166" s="319"/>
      <c r="W166" s="320"/>
      <c r="X166" s="321"/>
      <c r="Y166" s="321"/>
      <c r="Z166" s="321"/>
      <c r="AA166" s="321"/>
      <c r="AB166" s="182" t="s">
        <v>5</v>
      </c>
      <c r="AC166" s="11"/>
      <c r="AP166" s="138"/>
      <c r="AQ166" s="138"/>
    </row>
    <row r="167" spans="2:43" s="3" customFormat="1" ht="30" customHeight="1">
      <c r="B167" s="11"/>
      <c r="C167" s="11"/>
      <c r="D167" s="184" t="s">
        <v>23</v>
      </c>
      <c r="E167" s="318" t="s">
        <v>57</v>
      </c>
      <c r="F167" s="319"/>
      <c r="G167" s="319"/>
      <c r="H167" s="319"/>
      <c r="I167" s="319"/>
      <c r="J167" s="319"/>
      <c r="K167" s="319"/>
      <c r="L167" s="319"/>
      <c r="M167" s="319"/>
      <c r="N167" s="319"/>
      <c r="O167" s="319"/>
      <c r="P167" s="319"/>
      <c r="Q167" s="319"/>
      <c r="R167" s="319"/>
      <c r="S167" s="319"/>
      <c r="T167" s="319"/>
      <c r="U167" s="319"/>
      <c r="V167" s="319"/>
      <c r="W167" s="320"/>
      <c r="X167" s="321"/>
      <c r="Y167" s="321"/>
      <c r="Z167" s="321"/>
      <c r="AA167" s="321"/>
      <c r="AB167" s="182" t="s">
        <v>5</v>
      </c>
      <c r="AC167" s="11"/>
      <c r="AP167" s="138"/>
      <c r="AQ167" s="138"/>
    </row>
    <row r="168" spans="2:43" ht="30" customHeight="1">
      <c r="D168" s="184" t="s">
        <v>50</v>
      </c>
      <c r="E168" s="318" t="s">
        <v>384</v>
      </c>
      <c r="F168" s="319"/>
      <c r="G168" s="319"/>
      <c r="H168" s="319"/>
      <c r="I168" s="319"/>
      <c r="J168" s="319"/>
      <c r="K168" s="319"/>
      <c r="L168" s="319"/>
      <c r="M168" s="319"/>
      <c r="N168" s="319"/>
      <c r="O168" s="319"/>
      <c r="P168" s="319"/>
      <c r="Q168" s="319"/>
      <c r="R168" s="319"/>
      <c r="S168" s="319"/>
      <c r="T168" s="319"/>
      <c r="U168" s="319"/>
      <c r="V168" s="319"/>
      <c r="W168" s="320"/>
      <c r="X168" s="321"/>
      <c r="Y168" s="321"/>
      <c r="Z168" s="321"/>
      <c r="AA168" s="321"/>
      <c r="AB168" s="182" t="s">
        <v>2</v>
      </c>
    </row>
    <row r="169" spans="2:43" ht="15" customHeight="1">
      <c r="D169" s="583" t="s">
        <v>40</v>
      </c>
      <c r="E169" s="584"/>
      <c r="F169" s="584"/>
      <c r="G169" s="584"/>
      <c r="H169" s="584"/>
      <c r="I169" s="584"/>
      <c r="J169" s="584"/>
      <c r="K169" s="584"/>
      <c r="L169" s="584"/>
      <c r="M169" s="584"/>
      <c r="N169" s="584"/>
      <c r="O169" s="584"/>
      <c r="P169" s="584"/>
      <c r="Q169" s="584"/>
      <c r="R169" s="584"/>
      <c r="S169" s="584"/>
      <c r="T169" s="584"/>
      <c r="U169" s="584"/>
      <c r="V169" s="584"/>
      <c r="W169" s="584"/>
      <c r="X169" s="584"/>
      <c r="Y169" s="584"/>
      <c r="Z169" s="584"/>
      <c r="AA169" s="584"/>
      <c r="AB169" s="585"/>
    </row>
    <row r="170" spans="2:43" s="3" customFormat="1" ht="30" customHeight="1">
      <c r="B170" s="11"/>
      <c r="C170" s="11"/>
      <c r="D170" s="183" t="s">
        <v>20</v>
      </c>
      <c r="E170" s="663" t="s">
        <v>247</v>
      </c>
      <c r="F170" s="664"/>
      <c r="G170" s="664"/>
      <c r="H170" s="664"/>
      <c r="I170" s="664"/>
      <c r="J170" s="664"/>
      <c r="K170" s="664"/>
      <c r="L170" s="664"/>
      <c r="M170" s="664"/>
      <c r="N170" s="664"/>
      <c r="O170" s="664"/>
      <c r="P170" s="664"/>
      <c r="Q170" s="664"/>
      <c r="R170" s="664"/>
      <c r="S170" s="664"/>
      <c r="T170" s="664"/>
      <c r="U170" s="664"/>
      <c r="V170" s="664"/>
      <c r="W170" s="665"/>
      <c r="X170" s="655" t="s">
        <v>2400</v>
      </c>
      <c r="Y170" s="655"/>
      <c r="Z170" s="655"/>
      <c r="AA170" s="655"/>
      <c r="AB170" s="656"/>
      <c r="AC170" s="11"/>
      <c r="AP170" s="171">
        <v>0</v>
      </c>
      <c r="AQ170" s="122" t="str" cm="1">
        <f t="array" ref="AQ170">_xlfn.SWITCH(AP170,0,"未選択",INDEX(該当,AP170))</f>
        <v>未選択</v>
      </c>
    </row>
    <row r="171" spans="2:43" s="3" customFormat="1" ht="54" customHeight="1">
      <c r="B171" s="11"/>
      <c r="C171" s="11"/>
      <c r="D171" s="185" t="s">
        <v>30</v>
      </c>
      <c r="E171" s="651" t="s">
        <v>31</v>
      </c>
      <c r="F171" s="652"/>
      <c r="G171" s="652"/>
      <c r="H171" s="652"/>
      <c r="I171" s="652"/>
      <c r="J171" s="652"/>
      <c r="K171" s="652"/>
      <c r="L171" s="652"/>
      <c r="M171" s="652"/>
      <c r="N171" s="652"/>
      <c r="O171" s="652"/>
      <c r="P171" s="652"/>
      <c r="Q171" s="652"/>
      <c r="R171" s="652"/>
      <c r="S171" s="652"/>
      <c r="T171" s="652"/>
      <c r="U171" s="652"/>
      <c r="V171" s="652"/>
      <c r="W171" s="653"/>
      <c r="X171" s="654" t="s">
        <v>2413</v>
      </c>
      <c r="Y171" s="655"/>
      <c r="Z171" s="655"/>
      <c r="AA171" s="655"/>
      <c r="AB171" s="656"/>
      <c r="AC171" s="11"/>
      <c r="AP171" s="171">
        <v>0</v>
      </c>
      <c r="AQ171" s="122" t="str" cm="1">
        <f t="array" ref="AQ171">_xlfn.SWITCH(AP171,0,"未選択",INDEX(該当省エネ,AP171))</f>
        <v>未選択</v>
      </c>
    </row>
    <row r="172" spans="2:43" s="3" customFormat="1" ht="30" customHeight="1">
      <c r="B172" s="11"/>
      <c r="C172" s="11"/>
      <c r="D172" s="184" t="s">
        <v>22</v>
      </c>
      <c r="E172" s="318" t="s">
        <v>2418</v>
      </c>
      <c r="F172" s="319"/>
      <c r="G172" s="319"/>
      <c r="H172" s="319"/>
      <c r="I172" s="319"/>
      <c r="J172" s="319"/>
      <c r="K172" s="319"/>
      <c r="L172" s="319"/>
      <c r="M172" s="319"/>
      <c r="N172" s="319"/>
      <c r="O172" s="319"/>
      <c r="P172" s="319"/>
      <c r="Q172" s="319"/>
      <c r="R172" s="319"/>
      <c r="S172" s="319"/>
      <c r="T172" s="319"/>
      <c r="U172" s="319"/>
      <c r="V172" s="319"/>
      <c r="W172" s="320"/>
      <c r="X172" s="321"/>
      <c r="Y172" s="321"/>
      <c r="Z172" s="321"/>
      <c r="AA172" s="321"/>
      <c r="AB172" s="182" t="s">
        <v>5</v>
      </c>
      <c r="AC172" s="11"/>
      <c r="AP172" s="138"/>
      <c r="AQ172" s="138"/>
    </row>
    <row r="173" spans="2:43" s="3" customFormat="1" ht="30" customHeight="1">
      <c r="B173" s="11"/>
      <c r="C173" s="11"/>
      <c r="D173" s="184" t="s">
        <v>23</v>
      </c>
      <c r="E173" s="318" t="s">
        <v>57</v>
      </c>
      <c r="F173" s="319"/>
      <c r="G173" s="319"/>
      <c r="H173" s="319"/>
      <c r="I173" s="319"/>
      <c r="J173" s="319"/>
      <c r="K173" s="319"/>
      <c r="L173" s="319"/>
      <c r="M173" s="319"/>
      <c r="N173" s="319"/>
      <c r="O173" s="319"/>
      <c r="P173" s="319"/>
      <c r="Q173" s="319"/>
      <c r="R173" s="319"/>
      <c r="S173" s="319"/>
      <c r="T173" s="319"/>
      <c r="U173" s="319"/>
      <c r="V173" s="319"/>
      <c r="W173" s="320"/>
      <c r="X173" s="321"/>
      <c r="Y173" s="321"/>
      <c r="Z173" s="321"/>
      <c r="AA173" s="321"/>
      <c r="AB173" s="182" t="s">
        <v>5</v>
      </c>
      <c r="AC173" s="11"/>
      <c r="AP173" s="138"/>
      <c r="AQ173" s="138"/>
    </row>
    <row r="174" spans="2:43" ht="30" customHeight="1">
      <c r="D174" s="184" t="s">
        <v>50</v>
      </c>
      <c r="E174" s="318" t="s">
        <v>384</v>
      </c>
      <c r="F174" s="319"/>
      <c r="G174" s="319"/>
      <c r="H174" s="319"/>
      <c r="I174" s="319"/>
      <c r="J174" s="319"/>
      <c r="K174" s="319"/>
      <c r="L174" s="319"/>
      <c r="M174" s="319"/>
      <c r="N174" s="319"/>
      <c r="O174" s="319"/>
      <c r="P174" s="319"/>
      <c r="Q174" s="319"/>
      <c r="R174" s="319"/>
      <c r="S174" s="319"/>
      <c r="T174" s="319"/>
      <c r="U174" s="319"/>
      <c r="V174" s="319"/>
      <c r="W174" s="320"/>
      <c r="X174" s="657"/>
      <c r="Y174" s="658"/>
      <c r="Z174" s="658"/>
      <c r="AA174" s="659"/>
      <c r="AB174" s="186" t="s">
        <v>2</v>
      </c>
    </row>
    <row r="175" spans="2:43" s="3" customFormat="1" ht="32.25" customHeight="1">
      <c r="B175" s="11"/>
      <c r="C175" s="11"/>
      <c r="D175" s="422" t="s">
        <v>219</v>
      </c>
      <c r="E175" s="422"/>
      <c r="F175" s="422"/>
      <c r="G175" s="422"/>
      <c r="H175" s="422"/>
      <c r="I175" s="422"/>
      <c r="J175" s="422"/>
      <c r="K175" s="422"/>
      <c r="L175" s="422"/>
      <c r="M175" s="422"/>
      <c r="N175" s="422"/>
      <c r="O175" s="422"/>
      <c r="P175" s="422"/>
      <c r="Q175" s="422"/>
      <c r="R175" s="422"/>
      <c r="S175" s="422"/>
      <c r="T175" s="422"/>
      <c r="U175" s="422"/>
      <c r="V175" s="422"/>
      <c r="W175" s="422"/>
      <c r="X175" s="422"/>
      <c r="Y175" s="422"/>
      <c r="Z175" s="422"/>
      <c r="AA175" s="422"/>
      <c r="AB175" s="422"/>
      <c r="AC175" s="11"/>
      <c r="AP175" s="138"/>
      <c r="AQ175" s="138"/>
    </row>
    <row r="176" spans="2:43" s="3" customFormat="1" ht="67.5" customHeight="1">
      <c r="B176" s="11"/>
      <c r="C176" s="11"/>
      <c r="D176" s="404"/>
      <c r="E176" s="405"/>
      <c r="F176" s="405"/>
      <c r="G176" s="405"/>
      <c r="H176" s="405"/>
      <c r="I176" s="405"/>
      <c r="J176" s="405"/>
      <c r="K176" s="405"/>
      <c r="L176" s="405"/>
      <c r="M176" s="405"/>
      <c r="N176" s="405"/>
      <c r="O176" s="405"/>
      <c r="P176" s="405"/>
      <c r="Q176" s="405"/>
      <c r="R176" s="405"/>
      <c r="S176" s="405"/>
      <c r="T176" s="405"/>
      <c r="U176" s="405"/>
      <c r="V176" s="405"/>
      <c r="W176" s="405"/>
      <c r="X176" s="405"/>
      <c r="Y176" s="405"/>
      <c r="Z176" s="405"/>
      <c r="AA176" s="405"/>
      <c r="AB176" s="406"/>
      <c r="AC176" s="11"/>
      <c r="AP176" s="138"/>
      <c r="AQ176" s="138"/>
    </row>
    <row r="177" spans="2:43" ht="15" customHeight="1">
      <c r="F177" s="33"/>
      <c r="G177" s="13"/>
      <c r="H177" s="33"/>
      <c r="N177" s="47"/>
      <c r="U177" s="33"/>
      <c r="V177" s="13"/>
      <c r="W177" s="33"/>
      <c r="Z177" s="42"/>
    </row>
    <row r="178" spans="2:43" s="6" customFormat="1" ht="27" customHeight="1">
      <c r="B178" s="56"/>
      <c r="C178" s="56"/>
      <c r="D178" s="453" t="s">
        <v>179</v>
      </c>
      <c r="E178" s="453"/>
      <c r="F178" s="453"/>
      <c r="G178" s="453"/>
      <c r="H178" s="453"/>
      <c r="I178" s="453"/>
      <c r="J178" s="453"/>
      <c r="K178" s="453"/>
      <c r="L178" s="453"/>
      <c r="M178" s="453"/>
      <c r="N178" s="453"/>
      <c r="O178" s="453"/>
      <c r="P178" s="453"/>
      <c r="Q178" s="453"/>
      <c r="R178" s="453"/>
      <c r="S178" s="453"/>
      <c r="T178" s="453"/>
      <c r="U178" s="453"/>
      <c r="V178" s="453"/>
      <c r="W178" s="453"/>
      <c r="X178" s="453"/>
      <c r="Y178" s="453"/>
      <c r="Z178" s="453"/>
      <c r="AA178" s="453"/>
      <c r="AB178" s="56"/>
      <c r="AC178" s="56"/>
      <c r="AP178" s="141"/>
      <c r="AQ178" s="141"/>
    </row>
    <row r="179" spans="2:43" s="3" customFormat="1" ht="18.75" customHeight="1">
      <c r="B179" s="11"/>
      <c r="C179" s="11"/>
      <c r="D179" s="46" t="s">
        <v>192</v>
      </c>
      <c r="E179" s="11"/>
      <c r="F179" s="11"/>
      <c r="G179" s="13"/>
      <c r="H179" s="11"/>
      <c r="I179" s="47"/>
      <c r="J179" s="47"/>
      <c r="K179" s="47"/>
      <c r="L179" s="47"/>
      <c r="M179" s="47"/>
      <c r="N179" s="47"/>
      <c r="O179" s="11"/>
      <c r="P179" s="11"/>
      <c r="Q179" s="11"/>
      <c r="R179" s="11"/>
      <c r="S179" s="11"/>
      <c r="T179" s="11"/>
      <c r="U179" s="11"/>
      <c r="V179" s="13"/>
      <c r="W179" s="11"/>
      <c r="X179" s="48"/>
      <c r="Y179" s="48"/>
      <c r="Z179" s="48"/>
      <c r="AA179" s="11"/>
      <c r="AB179" s="11"/>
      <c r="AC179" s="11"/>
      <c r="AP179" s="138"/>
      <c r="AQ179" s="138"/>
    </row>
    <row r="180" spans="2:43" s="3" customFormat="1" ht="15" customHeight="1">
      <c r="B180" s="11"/>
      <c r="C180" s="11"/>
      <c r="D180" s="49" t="s">
        <v>196</v>
      </c>
      <c r="E180" s="11" t="s">
        <v>208</v>
      </c>
      <c r="F180" s="11"/>
      <c r="G180" s="13"/>
      <c r="H180" s="11"/>
      <c r="I180" s="47"/>
      <c r="J180" s="47"/>
      <c r="K180" s="47"/>
      <c r="L180" s="47"/>
      <c r="M180" s="47"/>
      <c r="N180" s="47"/>
      <c r="O180" s="11"/>
      <c r="P180" s="11"/>
      <c r="Q180" s="11"/>
      <c r="R180" s="11"/>
      <c r="S180" s="11"/>
      <c r="T180" s="11"/>
      <c r="U180" s="11"/>
      <c r="V180" s="13"/>
      <c r="W180" s="11"/>
      <c r="X180" s="48"/>
      <c r="Y180" s="48"/>
      <c r="Z180" s="48"/>
      <c r="AA180" s="11"/>
      <c r="AB180" s="11"/>
      <c r="AC180" s="11"/>
      <c r="AP180" s="138"/>
      <c r="AQ180" s="138"/>
    </row>
    <row r="181" spans="2:43" s="3" customFormat="1" ht="15" customHeight="1">
      <c r="B181" s="11"/>
      <c r="C181" s="11"/>
      <c r="D181" s="49" t="s">
        <v>196</v>
      </c>
      <c r="E181" s="11" t="s">
        <v>203</v>
      </c>
      <c r="F181" s="11"/>
      <c r="G181" s="13"/>
      <c r="H181" s="11"/>
      <c r="I181" s="47"/>
      <c r="J181" s="47"/>
      <c r="K181" s="47"/>
      <c r="L181" s="47"/>
      <c r="M181" s="47"/>
      <c r="N181" s="47"/>
      <c r="O181" s="11"/>
      <c r="P181" s="11"/>
      <c r="Q181" s="11"/>
      <c r="R181" s="11"/>
      <c r="S181" s="11"/>
      <c r="T181" s="11"/>
      <c r="U181" s="11"/>
      <c r="V181" s="13"/>
      <c r="W181" s="11"/>
      <c r="X181" s="48"/>
      <c r="Y181" s="48"/>
      <c r="Z181" s="48"/>
      <c r="AA181" s="11"/>
      <c r="AB181" s="11"/>
      <c r="AC181" s="11"/>
      <c r="AP181" s="138"/>
      <c r="AQ181" s="138"/>
    </row>
    <row r="182" spans="2:43" s="3" customFormat="1" ht="15" customHeight="1">
      <c r="B182" s="11"/>
      <c r="C182" s="11"/>
      <c r="D182" s="49" t="s">
        <v>196</v>
      </c>
      <c r="E182" s="11" t="s">
        <v>215</v>
      </c>
      <c r="F182" s="11"/>
      <c r="G182" s="13"/>
      <c r="H182" s="11"/>
      <c r="I182" s="47"/>
      <c r="J182" s="47"/>
      <c r="K182" s="47"/>
      <c r="L182" s="47"/>
      <c r="M182" s="47"/>
      <c r="N182" s="47"/>
      <c r="O182" s="11"/>
      <c r="P182" s="11"/>
      <c r="Q182" s="11"/>
      <c r="R182" s="11"/>
      <c r="S182" s="11"/>
      <c r="T182" s="11"/>
      <c r="U182" s="11"/>
      <c r="V182" s="13"/>
      <c r="W182" s="11"/>
      <c r="X182" s="48"/>
      <c r="Y182" s="48"/>
      <c r="Z182" s="48"/>
      <c r="AA182" s="11"/>
      <c r="AB182" s="11"/>
      <c r="AC182" s="11"/>
      <c r="AP182" s="138"/>
      <c r="AQ182" s="138"/>
    </row>
    <row r="183" spans="2:43" s="4" customFormat="1" ht="15" customHeight="1">
      <c r="B183" s="50"/>
      <c r="C183" s="50"/>
      <c r="D183" s="643" t="s">
        <v>0</v>
      </c>
      <c r="E183" s="644"/>
      <c r="F183" s="644"/>
      <c r="G183" s="644"/>
      <c r="H183" s="644"/>
      <c r="I183" s="644"/>
      <c r="J183" s="644"/>
      <c r="K183" s="644"/>
      <c r="L183" s="644"/>
      <c r="M183" s="644"/>
      <c r="N183" s="644"/>
      <c r="O183" s="644"/>
      <c r="P183" s="644"/>
      <c r="Q183" s="644"/>
      <c r="R183" s="644"/>
      <c r="S183" s="645"/>
      <c r="T183" s="649" t="s">
        <v>6</v>
      </c>
      <c r="U183" s="649"/>
      <c r="V183" s="649"/>
      <c r="W183" s="649"/>
      <c r="X183" s="649" t="s">
        <v>43</v>
      </c>
      <c r="Y183" s="649"/>
      <c r="Z183" s="649"/>
      <c r="AA183" s="649"/>
      <c r="AB183" s="649"/>
      <c r="AC183" s="50"/>
      <c r="AP183" s="141"/>
      <c r="AQ183" s="141"/>
    </row>
    <row r="184" spans="2:43" s="4" customFormat="1" ht="15.6" customHeight="1">
      <c r="B184" s="50"/>
      <c r="C184" s="50"/>
      <c r="D184" s="646"/>
      <c r="E184" s="647"/>
      <c r="F184" s="647"/>
      <c r="G184" s="647"/>
      <c r="H184" s="647"/>
      <c r="I184" s="647"/>
      <c r="J184" s="647"/>
      <c r="K184" s="647"/>
      <c r="L184" s="647"/>
      <c r="M184" s="647"/>
      <c r="N184" s="647"/>
      <c r="O184" s="647"/>
      <c r="P184" s="647"/>
      <c r="Q184" s="647"/>
      <c r="R184" s="647"/>
      <c r="S184" s="648"/>
      <c r="T184" s="650"/>
      <c r="U184" s="650"/>
      <c r="V184" s="650"/>
      <c r="W184" s="650"/>
      <c r="X184" s="650" t="s">
        <v>44</v>
      </c>
      <c r="Y184" s="650"/>
      <c r="Z184" s="650"/>
      <c r="AA184" s="650"/>
      <c r="AB184" s="650"/>
      <c r="AC184" s="50"/>
      <c r="AP184" s="141"/>
      <c r="AQ184" s="141"/>
    </row>
    <row r="185" spans="2:43" s="7" customFormat="1" ht="15" customHeight="1">
      <c r="B185" s="57"/>
      <c r="C185" s="57"/>
      <c r="D185" s="583" t="s">
        <v>41</v>
      </c>
      <c r="E185" s="584"/>
      <c r="F185" s="584"/>
      <c r="G185" s="584"/>
      <c r="H185" s="584"/>
      <c r="I185" s="584"/>
      <c r="J185" s="584"/>
      <c r="K185" s="584"/>
      <c r="L185" s="584"/>
      <c r="M185" s="584"/>
      <c r="N185" s="584"/>
      <c r="O185" s="584"/>
      <c r="P185" s="584"/>
      <c r="Q185" s="584"/>
      <c r="R185" s="584"/>
      <c r="S185" s="584"/>
      <c r="T185" s="584"/>
      <c r="U185" s="584"/>
      <c r="V185" s="584"/>
      <c r="W185" s="584"/>
      <c r="X185" s="584"/>
      <c r="Y185" s="584"/>
      <c r="Z185" s="584"/>
      <c r="AA185" s="584"/>
      <c r="AB185" s="585"/>
      <c r="AC185" s="57"/>
      <c r="AP185" s="141"/>
      <c r="AQ185" s="141"/>
    </row>
    <row r="186" spans="2:43" s="3" customFormat="1" ht="13.5" customHeight="1">
      <c r="B186" s="11"/>
      <c r="C186" s="11"/>
      <c r="D186" s="431" t="s">
        <v>20</v>
      </c>
      <c r="E186" s="350" t="s">
        <v>328</v>
      </c>
      <c r="F186" s="351"/>
      <c r="G186" s="351"/>
      <c r="H186" s="351"/>
      <c r="I186" s="351"/>
      <c r="J186" s="351"/>
      <c r="K186" s="351"/>
      <c r="L186" s="351"/>
      <c r="M186" s="351"/>
      <c r="N186" s="351"/>
      <c r="O186" s="351"/>
      <c r="P186" s="351"/>
      <c r="Q186" s="351"/>
      <c r="R186" s="351"/>
      <c r="S186" s="352"/>
      <c r="T186" s="660" t="s">
        <v>42</v>
      </c>
      <c r="U186" s="661"/>
      <c r="V186" s="662"/>
      <c r="W186" s="620" t="s">
        <v>5</v>
      </c>
      <c r="X186" s="297" t="s">
        <v>43</v>
      </c>
      <c r="Y186" s="298"/>
      <c r="Z186" s="298"/>
      <c r="AA186" s="299"/>
      <c r="AB186" s="340" t="s">
        <v>2</v>
      </c>
      <c r="AC186" s="11"/>
      <c r="AP186" s="138"/>
      <c r="AQ186" s="138"/>
    </row>
    <row r="187" spans="2:43" s="3" customFormat="1" ht="21.75" customHeight="1">
      <c r="B187" s="11"/>
      <c r="C187" s="11"/>
      <c r="D187" s="441"/>
      <c r="E187" s="282"/>
      <c r="F187" s="283"/>
      <c r="G187" s="283"/>
      <c r="H187" s="283"/>
      <c r="I187" s="283"/>
      <c r="J187" s="283"/>
      <c r="K187" s="283"/>
      <c r="L187" s="283"/>
      <c r="M187" s="283"/>
      <c r="N187" s="283"/>
      <c r="O187" s="283"/>
      <c r="P187" s="283"/>
      <c r="Q187" s="283"/>
      <c r="R187" s="283"/>
      <c r="S187" s="284"/>
      <c r="T187" s="341"/>
      <c r="U187" s="342"/>
      <c r="V187" s="343"/>
      <c r="W187" s="577"/>
      <c r="X187" s="337"/>
      <c r="Y187" s="338"/>
      <c r="Z187" s="338"/>
      <c r="AA187" s="339"/>
      <c r="AB187" s="394"/>
      <c r="AC187" s="11"/>
      <c r="AP187" s="138"/>
      <c r="AQ187" s="138"/>
    </row>
    <row r="188" spans="2:43" s="3" customFormat="1" ht="13.5" customHeight="1">
      <c r="B188" s="11"/>
      <c r="C188" s="11"/>
      <c r="D188" s="441"/>
      <c r="E188" s="282"/>
      <c r="F188" s="283"/>
      <c r="G188" s="283"/>
      <c r="H188" s="283"/>
      <c r="I188" s="283"/>
      <c r="J188" s="283"/>
      <c r="K188" s="283"/>
      <c r="L188" s="283"/>
      <c r="M188" s="283"/>
      <c r="N188" s="283"/>
      <c r="O188" s="283"/>
      <c r="P188" s="283"/>
      <c r="Q188" s="283"/>
      <c r="R188" s="283"/>
      <c r="S188" s="284"/>
      <c r="T188" s="341"/>
      <c r="U188" s="342"/>
      <c r="V188" s="343"/>
      <c r="W188" s="577"/>
      <c r="X188" s="631" t="s">
        <v>44</v>
      </c>
      <c r="Y188" s="632"/>
      <c r="Z188" s="632"/>
      <c r="AA188" s="633"/>
      <c r="AB188" s="340" t="s">
        <v>2</v>
      </c>
      <c r="AC188" s="11"/>
      <c r="AP188" s="138"/>
      <c r="AQ188" s="138"/>
    </row>
    <row r="189" spans="2:43" s="3" customFormat="1" ht="21.75" customHeight="1">
      <c r="B189" s="11"/>
      <c r="C189" s="11"/>
      <c r="D189" s="441"/>
      <c r="E189" s="282"/>
      <c r="F189" s="283"/>
      <c r="G189" s="283"/>
      <c r="H189" s="283"/>
      <c r="I189" s="283"/>
      <c r="J189" s="283"/>
      <c r="K189" s="283"/>
      <c r="L189" s="283"/>
      <c r="M189" s="283"/>
      <c r="N189" s="283"/>
      <c r="O189" s="283"/>
      <c r="P189" s="283"/>
      <c r="Q189" s="283"/>
      <c r="R189" s="283"/>
      <c r="S189" s="284"/>
      <c r="T189" s="341"/>
      <c r="U189" s="342"/>
      <c r="V189" s="343"/>
      <c r="W189" s="577"/>
      <c r="X189" s="398"/>
      <c r="Y189" s="625"/>
      <c r="Z189" s="625"/>
      <c r="AA189" s="626"/>
      <c r="AB189" s="289"/>
      <c r="AC189" s="11"/>
      <c r="AP189" s="138"/>
      <c r="AQ189" s="138"/>
    </row>
    <row r="190" spans="2:43" s="3" customFormat="1" ht="13.5" customHeight="1">
      <c r="B190" s="11"/>
      <c r="C190" s="11"/>
      <c r="D190" s="441" t="s">
        <v>21</v>
      </c>
      <c r="E190" s="282" t="s">
        <v>329</v>
      </c>
      <c r="F190" s="283"/>
      <c r="G190" s="283"/>
      <c r="H190" s="283"/>
      <c r="I190" s="283"/>
      <c r="J190" s="283"/>
      <c r="K190" s="283"/>
      <c r="L190" s="283"/>
      <c r="M190" s="283"/>
      <c r="N190" s="283"/>
      <c r="O190" s="283"/>
      <c r="P190" s="283"/>
      <c r="Q190" s="283"/>
      <c r="R190" s="283"/>
      <c r="S190" s="284"/>
      <c r="T190" s="634" t="s">
        <v>46</v>
      </c>
      <c r="U190" s="635"/>
      <c r="V190" s="636"/>
      <c r="W190" s="577" t="s">
        <v>47</v>
      </c>
      <c r="X190" s="631" t="s">
        <v>43</v>
      </c>
      <c r="Y190" s="632"/>
      <c r="Z190" s="632"/>
      <c r="AA190" s="633"/>
      <c r="AB190" s="394" t="s">
        <v>2</v>
      </c>
      <c r="AC190" s="11"/>
      <c r="AP190" s="138"/>
      <c r="AQ190" s="138"/>
    </row>
    <row r="191" spans="2:43" s="3" customFormat="1" ht="21.75" customHeight="1">
      <c r="B191" s="11"/>
      <c r="C191" s="11"/>
      <c r="D191" s="441"/>
      <c r="E191" s="282"/>
      <c r="F191" s="283"/>
      <c r="G191" s="283"/>
      <c r="H191" s="283"/>
      <c r="I191" s="283"/>
      <c r="J191" s="283"/>
      <c r="K191" s="283"/>
      <c r="L191" s="283"/>
      <c r="M191" s="283"/>
      <c r="N191" s="283"/>
      <c r="O191" s="283"/>
      <c r="P191" s="283"/>
      <c r="Q191" s="283"/>
      <c r="R191" s="283"/>
      <c r="S191" s="284"/>
      <c r="T191" s="341"/>
      <c r="U191" s="342"/>
      <c r="V191" s="343"/>
      <c r="W191" s="577"/>
      <c r="X191" s="398"/>
      <c r="Y191" s="625"/>
      <c r="Z191" s="625"/>
      <c r="AA191" s="626"/>
      <c r="AB191" s="394"/>
      <c r="AC191" s="11"/>
      <c r="AP191" s="138"/>
      <c r="AQ191" s="138"/>
    </row>
    <row r="192" spans="2:43" s="3" customFormat="1" ht="13.5" customHeight="1">
      <c r="B192" s="11"/>
      <c r="C192" s="11"/>
      <c r="D192" s="441"/>
      <c r="E192" s="282"/>
      <c r="F192" s="283"/>
      <c r="G192" s="283"/>
      <c r="H192" s="283"/>
      <c r="I192" s="283"/>
      <c r="J192" s="283"/>
      <c r="K192" s="283"/>
      <c r="L192" s="283"/>
      <c r="M192" s="283"/>
      <c r="N192" s="283"/>
      <c r="O192" s="283"/>
      <c r="P192" s="283"/>
      <c r="Q192" s="283"/>
      <c r="R192" s="283"/>
      <c r="S192" s="284"/>
      <c r="T192" s="341"/>
      <c r="U192" s="342"/>
      <c r="V192" s="343"/>
      <c r="W192" s="577"/>
      <c r="X192" s="631" t="s">
        <v>44</v>
      </c>
      <c r="Y192" s="632"/>
      <c r="Z192" s="632"/>
      <c r="AA192" s="633"/>
      <c r="AB192" s="340" t="s">
        <v>2</v>
      </c>
      <c r="AC192" s="11"/>
      <c r="AP192" s="138"/>
      <c r="AQ192" s="138"/>
    </row>
    <row r="193" spans="2:43" s="3" customFormat="1" ht="21.75" customHeight="1">
      <c r="B193" s="11"/>
      <c r="C193" s="11"/>
      <c r="D193" s="358"/>
      <c r="E193" s="344"/>
      <c r="F193" s="345"/>
      <c r="G193" s="345"/>
      <c r="H193" s="345"/>
      <c r="I193" s="345"/>
      <c r="J193" s="345"/>
      <c r="K193" s="345"/>
      <c r="L193" s="345"/>
      <c r="M193" s="345"/>
      <c r="N193" s="345"/>
      <c r="O193" s="345"/>
      <c r="P193" s="345"/>
      <c r="Q193" s="345"/>
      <c r="R193" s="345"/>
      <c r="S193" s="346"/>
      <c r="T193" s="627"/>
      <c r="U193" s="628"/>
      <c r="V193" s="629"/>
      <c r="W193" s="637"/>
      <c r="X193" s="399"/>
      <c r="Y193" s="638"/>
      <c r="Z193" s="638"/>
      <c r="AA193" s="639"/>
      <c r="AB193" s="289"/>
      <c r="AC193" s="11"/>
      <c r="AP193" s="138"/>
      <c r="AQ193" s="138"/>
    </row>
    <row r="194" spans="2:43" s="4" customFormat="1" ht="15" customHeight="1">
      <c r="B194" s="50"/>
      <c r="C194" s="50"/>
      <c r="D194" s="583" t="s">
        <v>45</v>
      </c>
      <c r="E194" s="584"/>
      <c r="F194" s="584"/>
      <c r="G194" s="584"/>
      <c r="H194" s="584"/>
      <c r="I194" s="584"/>
      <c r="J194" s="584"/>
      <c r="K194" s="584"/>
      <c r="L194" s="584"/>
      <c r="M194" s="584"/>
      <c r="N194" s="584"/>
      <c r="O194" s="584"/>
      <c r="P194" s="584"/>
      <c r="Q194" s="584"/>
      <c r="R194" s="584"/>
      <c r="S194" s="584"/>
      <c r="T194" s="584"/>
      <c r="U194" s="584"/>
      <c r="V194" s="584"/>
      <c r="W194" s="584"/>
      <c r="X194" s="584"/>
      <c r="Y194" s="584"/>
      <c r="Z194" s="584"/>
      <c r="AA194" s="584"/>
      <c r="AB194" s="585"/>
      <c r="AC194" s="50"/>
      <c r="AP194" s="141"/>
      <c r="AQ194" s="141"/>
    </row>
    <row r="195" spans="2:43" s="3" customFormat="1" ht="13.5" customHeight="1">
      <c r="B195" s="11"/>
      <c r="C195" s="11"/>
      <c r="D195" s="431" t="s">
        <v>20</v>
      </c>
      <c r="E195" s="350" t="s">
        <v>330</v>
      </c>
      <c r="F195" s="351"/>
      <c r="G195" s="351"/>
      <c r="H195" s="351"/>
      <c r="I195" s="351"/>
      <c r="J195" s="351"/>
      <c r="K195" s="351"/>
      <c r="L195" s="351"/>
      <c r="M195" s="351"/>
      <c r="N195" s="351"/>
      <c r="O195" s="351"/>
      <c r="P195" s="351"/>
      <c r="Q195" s="351"/>
      <c r="R195" s="351"/>
      <c r="S195" s="352"/>
      <c r="T195" s="297" t="s">
        <v>46</v>
      </c>
      <c r="U195" s="298"/>
      <c r="V195" s="299"/>
      <c r="W195" s="620" t="s">
        <v>47</v>
      </c>
      <c r="X195" s="640" t="s">
        <v>43</v>
      </c>
      <c r="Y195" s="641"/>
      <c r="Z195" s="641"/>
      <c r="AA195" s="642"/>
      <c r="AB195" s="340" t="s">
        <v>2</v>
      </c>
      <c r="AC195" s="11"/>
      <c r="AP195" s="138"/>
      <c r="AQ195" s="138"/>
    </row>
    <row r="196" spans="2:43" s="3" customFormat="1" ht="21.75" customHeight="1">
      <c r="B196" s="11"/>
      <c r="C196" s="11"/>
      <c r="D196" s="441"/>
      <c r="E196" s="282"/>
      <c r="F196" s="283"/>
      <c r="G196" s="283"/>
      <c r="H196" s="283"/>
      <c r="I196" s="283"/>
      <c r="J196" s="283"/>
      <c r="K196" s="283"/>
      <c r="L196" s="283"/>
      <c r="M196" s="283"/>
      <c r="N196" s="283"/>
      <c r="O196" s="283"/>
      <c r="P196" s="283"/>
      <c r="Q196" s="283"/>
      <c r="R196" s="283"/>
      <c r="S196" s="284"/>
      <c r="T196" s="615"/>
      <c r="U196" s="616"/>
      <c r="V196" s="616"/>
      <c r="W196" s="577"/>
      <c r="X196" s="398"/>
      <c r="Y196" s="625"/>
      <c r="Z196" s="625"/>
      <c r="AA196" s="626"/>
      <c r="AB196" s="394"/>
      <c r="AC196" s="11"/>
      <c r="AP196" s="138"/>
      <c r="AQ196" s="138"/>
    </row>
    <row r="197" spans="2:43" s="3" customFormat="1" ht="13.5" customHeight="1">
      <c r="B197" s="11"/>
      <c r="C197" s="11"/>
      <c r="D197" s="441"/>
      <c r="E197" s="282"/>
      <c r="F197" s="283"/>
      <c r="G197" s="283"/>
      <c r="H197" s="283"/>
      <c r="I197" s="283"/>
      <c r="J197" s="283"/>
      <c r="K197" s="283"/>
      <c r="L197" s="283"/>
      <c r="M197" s="283"/>
      <c r="N197" s="283"/>
      <c r="O197" s="283"/>
      <c r="P197" s="283"/>
      <c r="Q197" s="283"/>
      <c r="R197" s="283"/>
      <c r="S197" s="284"/>
      <c r="T197" s="341"/>
      <c r="U197" s="342"/>
      <c r="V197" s="342"/>
      <c r="W197" s="577"/>
      <c r="X197" s="631" t="s">
        <v>44</v>
      </c>
      <c r="Y197" s="632"/>
      <c r="Z197" s="632"/>
      <c r="AA197" s="633"/>
      <c r="AB197" s="340" t="s">
        <v>2</v>
      </c>
      <c r="AC197" s="11"/>
      <c r="AP197" s="138"/>
      <c r="AQ197" s="138"/>
    </row>
    <row r="198" spans="2:43" s="3" customFormat="1" ht="21.75" customHeight="1">
      <c r="B198" s="11"/>
      <c r="C198" s="11"/>
      <c r="D198" s="441"/>
      <c r="E198" s="282"/>
      <c r="F198" s="283"/>
      <c r="G198" s="283"/>
      <c r="H198" s="283"/>
      <c r="I198" s="283"/>
      <c r="J198" s="283"/>
      <c r="K198" s="283"/>
      <c r="L198" s="283"/>
      <c r="M198" s="283"/>
      <c r="N198" s="283"/>
      <c r="O198" s="283"/>
      <c r="P198" s="283"/>
      <c r="Q198" s="283"/>
      <c r="R198" s="283"/>
      <c r="S198" s="284"/>
      <c r="T198" s="341"/>
      <c r="U198" s="342"/>
      <c r="V198" s="342"/>
      <c r="W198" s="577"/>
      <c r="X198" s="398"/>
      <c r="Y198" s="625"/>
      <c r="Z198" s="625"/>
      <c r="AA198" s="626"/>
      <c r="AB198" s="394"/>
      <c r="AC198" s="11"/>
      <c r="AP198" s="138"/>
      <c r="AQ198" s="138"/>
    </row>
    <row r="199" spans="2:43" s="3" customFormat="1" ht="13.5" customHeight="1">
      <c r="B199" s="11"/>
      <c r="C199" s="11"/>
      <c r="D199" s="441" t="s">
        <v>21</v>
      </c>
      <c r="E199" s="282" t="s">
        <v>331</v>
      </c>
      <c r="F199" s="283"/>
      <c r="G199" s="283"/>
      <c r="H199" s="283"/>
      <c r="I199" s="283"/>
      <c r="J199" s="283"/>
      <c r="K199" s="283"/>
      <c r="L199" s="283"/>
      <c r="M199" s="283"/>
      <c r="N199" s="283"/>
      <c r="O199" s="283"/>
      <c r="P199" s="283"/>
      <c r="Q199" s="283"/>
      <c r="R199" s="283"/>
      <c r="S199" s="284"/>
      <c r="T199" s="264" t="s">
        <v>46</v>
      </c>
      <c r="U199" s="265"/>
      <c r="V199" s="266"/>
      <c r="W199" s="577" t="s">
        <v>47</v>
      </c>
      <c r="X199" s="631" t="s">
        <v>43</v>
      </c>
      <c r="Y199" s="632"/>
      <c r="Z199" s="632"/>
      <c r="AA199" s="633"/>
      <c r="AB199" s="579" t="s">
        <v>2</v>
      </c>
      <c r="AC199" s="11"/>
      <c r="AP199" s="138"/>
      <c r="AQ199" s="138"/>
    </row>
    <row r="200" spans="2:43" s="3" customFormat="1" ht="21.75" customHeight="1">
      <c r="B200" s="11"/>
      <c r="C200" s="11"/>
      <c r="D200" s="441"/>
      <c r="E200" s="282"/>
      <c r="F200" s="283"/>
      <c r="G200" s="283"/>
      <c r="H200" s="283"/>
      <c r="I200" s="283"/>
      <c r="J200" s="283"/>
      <c r="K200" s="283"/>
      <c r="L200" s="283"/>
      <c r="M200" s="283"/>
      <c r="N200" s="283"/>
      <c r="O200" s="283"/>
      <c r="P200" s="283"/>
      <c r="Q200" s="283"/>
      <c r="R200" s="283"/>
      <c r="S200" s="284"/>
      <c r="T200" s="615"/>
      <c r="U200" s="616"/>
      <c r="V200" s="616"/>
      <c r="W200" s="577"/>
      <c r="X200" s="398"/>
      <c r="Y200" s="625"/>
      <c r="Z200" s="625"/>
      <c r="AA200" s="626"/>
      <c r="AB200" s="621"/>
      <c r="AC200" s="11"/>
      <c r="AP200" s="138"/>
      <c r="AQ200" s="138"/>
    </row>
    <row r="201" spans="2:43" s="3" customFormat="1" ht="13.5" customHeight="1">
      <c r="B201" s="11"/>
      <c r="C201" s="11"/>
      <c r="D201" s="441"/>
      <c r="E201" s="282"/>
      <c r="F201" s="283"/>
      <c r="G201" s="283"/>
      <c r="H201" s="283"/>
      <c r="I201" s="283"/>
      <c r="J201" s="283"/>
      <c r="K201" s="283"/>
      <c r="L201" s="283"/>
      <c r="M201" s="283"/>
      <c r="N201" s="283"/>
      <c r="O201" s="283"/>
      <c r="P201" s="283"/>
      <c r="Q201" s="283"/>
      <c r="R201" s="283"/>
      <c r="S201" s="284"/>
      <c r="T201" s="341"/>
      <c r="U201" s="342"/>
      <c r="V201" s="342"/>
      <c r="W201" s="577"/>
      <c r="X201" s="264" t="s">
        <v>44</v>
      </c>
      <c r="Y201" s="265"/>
      <c r="Z201" s="265"/>
      <c r="AA201" s="266"/>
      <c r="AB201" s="579" t="s">
        <v>2</v>
      </c>
      <c r="AC201" s="11"/>
      <c r="AP201" s="138"/>
      <c r="AQ201" s="138"/>
    </row>
    <row r="202" spans="2:43" s="3" customFormat="1" ht="21.75" customHeight="1">
      <c r="B202" s="11"/>
      <c r="C202" s="11"/>
      <c r="D202" s="441"/>
      <c r="E202" s="282"/>
      <c r="F202" s="283"/>
      <c r="G202" s="283"/>
      <c r="H202" s="283"/>
      <c r="I202" s="283"/>
      <c r="J202" s="283"/>
      <c r="K202" s="283"/>
      <c r="L202" s="283"/>
      <c r="M202" s="283"/>
      <c r="N202" s="283"/>
      <c r="O202" s="283"/>
      <c r="P202" s="283"/>
      <c r="Q202" s="283"/>
      <c r="R202" s="283"/>
      <c r="S202" s="284"/>
      <c r="T202" s="341"/>
      <c r="U202" s="342"/>
      <c r="V202" s="342"/>
      <c r="W202" s="577"/>
      <c r="X202" s="337"/>
      <c r="Y202" s="338"/>
      <c r="Z202" s="338"/>
      <c r="AA202" s="339"/>
      <c r="AB202" s="621"/>
      <c r="AC202" s="11"/>
      <c r="AP202" s="138"/>
      <c r="AQ202" s="138"/>
    </row>
    <row r="203" spans="2:43" s="3" customFormat="1" ht="13.5" customHeight="1">
      <c r="B203" s="11"/>
      <c r="C203" s="11"/>
      <c r="D203" s="441" t="s">
        <v>22</v>
      </c>
      <c r="E203" s="282" t="s">
        <v>332</v>
      </c>
      <c r="F203" s="283"/>
      <c r="G203" s="283"/>
      <c r="H203" s="283"/>
      <c r="I203" s="283"/>
      <c r="J203" s="283"/>
      <c r="K203" s="283"/>
      <c r="L203" s="283"/>
      <c r="M203" s="283"/>
      <c r="N203" s="283"/>
      <c r="O203" s="283"/>
      <c r="P203" s="283"/>
      <c r="Q203" s="283"/>
      <c r="R203" s="283"/>
      <c r="S203" s="284"/>
      <c r="T203" s="264" t="s">
        <v>46</v>
      </c>
      <c r="U203" s="265"/>
      <c r="V203" s="266"/>
      <c r="W203" s="577" t="s">
        <v>47</v>
      </c>
      <c r="X203" s="264" t="s">
        <v>43</v>
      </c>
      <c r="Y203" s="265"/>
      <c r="Z203" s="265"/>
      <c r="AA203" s="266"/>
      <c r="AB203" s="579" t="s">
        <v>2</v>
      </c>
      <c r="AC203" s="11"/>
      <c r="AP203" s="138"/>
      <c r="AQ203" s="138"/>
    </row>
    <row r="204" spans="2:43" s="3" customFormat="1" ht="21.75" customHeight="1">
      <c r="B204" s="11"/>
      <c r="C204" s="11"/>
      <c r="D204" s="441"/>
      <c r="E204" s="282"/>
      <c r="F204" s="283"/>
      <c r="G204" s="283"/>
      <c r="H204" s="283"/>
      <c r="I204" s="283"/>
      <c r="J204" s="283"/>
      <c r="K204" s="283"/>
      <c r="L204" s="283"/>
      <c r="M204" s="283"/>
      <c r="N204" s="283"/>
      <c r="O204" s="283"/>
      <c r="P204" s="283"/>
      <c r="Q204" s="283"/>
      <c r="R204" s="283"/>
      <c r="S204" s="284"/>
      <c r="T204" s="615"/>
      <c r="U204" s="616"/>
      <c r="V204" s="616"/>
      <c r="W204" s="577"/>
      <c r="X204" s="337"/>
      <c r="Y204" s="338"/>
      <c r="Z204" s="338"/>
      <c r="AA204" s="339"/>
      <c r="AB204" s="621"/>
      <c r="AC204" s="11"/>
      <c r="AP204" s="138"/>
      <c r="AQ204" s="138"/>
    </row>
    <row r="205" spans="2:43" s="3" customFormat="1" ht="13.5" customHeight="1">
      <c r="B205" s="11"/>
      <c r="C205" s="11"/>
      <c r="D205" s="441"/>
      <c r="E205" s="282"/>
      <c r="F205" s="283"/>
      <c r="G205" s="283"/>
      <c r="H205" s="283"/>
      <c r="I205" s="283"/>
      <c r="J205" s="283"/>
      <c r="K205" s="283"/>
      <c r="L205" s="283"/>
      <c r="M205" s="283"/>
      <c r="N205" s="283"/>
      <c r="O205" s="283"/>
      <c r="P205" s="283"/>
      <c r="Q205" s="283"/>
      <c r="R205" s="283"/>
      <c r="S205" s="284"/>
      <c r="T205" s="341"/>
      <c r="U205" s="342"/>
      <c r="V205" s="342"/>
      <c r="W205" s="577"/>
      <c r="X205" s="631" t="s">
        <v>44</v>
      </c>
      <c r="Y205" s="632"/>
      <c r="Z205" s="632"/>
      <c r="AA205" s="633"/>
      <c r="AB205" s="579" t="s">
        <v>2</v>
      </c>
      <c r="AC205" s="11"/>
      <c r="AP205" s="138"/>
      <c r="AQ205" s="138"/>
    </row>
    <row r="206" spans="2:43" s="3" customFormat="1" ht="21.75" customHeight="1">
      <c r="B206" s="11"/>
      <c r="C206" s="11"/>
      <c r="D206" s="441"/>
      <c r="E206" s="282"/>
      <c r="F206" s="283"/>
      <c r="G206" s="283"/>
      <c r="H206" s="283"/>
      <c r="I206" s="283"/>
      <c r="J206" s="283"/>
      <c r="K206" s="283"/>
      <c r="L206" s="283"/>
      <c r="M206" s="283"/>
      <c r="N206" s="283"/>
      <c r="O206" s="283"/>
      <c r="P206" s="283"/>
      <c r="Q206" s="283"/>
      <c r="R206" s="283"/>
      <c r="S206" s="284"/>
      <c r="T206" s="341"/>
      <c r="U206" s="342"/>
      <c r="V206" s="342"/>
      <c r="W206" s="577"/>
      <c r="X206" s="398"/>
      <c r="Y206" s="625"/>
      <c r="Z206" s="625"/>
      <c r="AA206" s="626"/>
      <c r="AB206" s="621"/>
      <c r="AC206" s="11"/>
      <c r="AP206" s="138"/>
      <c r="AQ206" s="138"/>
    </row>
    <row r="207" spans="2:43" s="3" customFormat="1" ht="13.5" customHeight="1">
      <c r="B207" s="11"/>
      <c r="C207" s="11"/>
      <c r="D207" s="441" t="s">
        <v>164</v>
      </c>
      <c r="E207" s="282" t="s">
        <v>333</v>
      </c>
      <c r="F207" s="283"/>
      <c r="G207" s="283"/>
      <c r="H207" s="283"/>
      <c r="I207" s="283"/>
      <c r="J207" s="283"/>
      <c r="K207" s="283"/>
      <c r="L207" s="283"/>
      <c r="M207" s="283"/>
      <c r="N207" s="283"/>
      <c r="O207" s="283"/>
      <c r="P207" s="283"/>
      <c r="Q207" s="283"/>
      <c r="R207" s="283"/>
      <c r="S207" s="284"/>
      <c r="T207" s="631" t="s">
        <v>46</v>
      </c>
      <c r="U207" s="632"/>
      <c r="V207" s="632"/>
      <c r="W207" s="577" t="s">
        <v>47</v>
      </c>
      <c r="X207" s="264" t="s">
        <v>43</v>
      </c>
      <c r="Y207" s="265"/>
      <c r="Z207" s="265"/>
      <c r="AA207" s="266"/>
      <c r="AB207" s="622" t="s">
        <v>2</v>
      </c>
      <c r="AC207" s="11"/>
      <c r="AP207" s="138"/>
      <c r="AQ207" s="138"/>
    </row>
    <row r="208" spans="2:43" s="3" customFormat="1" ht="30" customHeight="1">
      <c r="B208" s="11"/>
      <c r="C208" s="11"/>
      <c r="D208" s="441"/>
      <c r="E208" s="282"/>
      <c r="F208" s="283"/>
      <c r="G208" s="283"/>
      <c r="H208" s="283"/>
      <c r="I208" s="283"/>
      <c r="J208" s="283"/>
      <c r="K208" s="283"/>
      <c r="L208" s="283"/>
      <c r="M208" s="283"/>
      <c r="N208" s="283"/>
      <c r="O208" s="283"/>
      <c r="P208" s="283"/>
      <c r="Q208" s="283"/>
      <c r="R208" s="283"/>
      <c r="S208" s="284"/>
      <c r="T208" s="341"/>
      <c r="U208" s="342"/>
      <c r="V208" s="343"/>
      <c r="W208" s="577"/>
      <c r="X208" s="337"/>
      <c r="Y208" s="338"/>
      <c r="Z208" s="338"/>
      <c r="AA208" s="339"/>
      <c r="AB208" s="622"/>
      <c r="AC208" s="11"/>
      <c r="AP208" s="138"/>
      <c r="AQ208" s="138"/>
    </row>
    <row r="209" spans="2:43" s="3" customFormat="1" ht="13.5" customHeight="1">
      <c r="B209" s="11"/>
      <c r="C209" s="11"/>
      <c r="D209" s="441"/>
      <c r="E209" s="282"/>
      <c r="F209" s="283"/>
      <c r="G209" s="283"/>
      <c r="H209" s="283"/>
      <c r="I209" s="283"/>
      <c r="J209" s="283"/>
      <c r="K209" s="283"/>
      <c r="L209" s="283"/>
      <c r="M209" s="283"/>
      <c r="N209" s="283"/>
      <c r="O209" s="283"/>
      <c r="P209" s="283"/>
      <c r="Q209" s="283"/>
      <c r="R209" s="283"/>
      <c r="S209" s="284"/>
      <c r="T209" s="341"/>
      <c r="U209" s="342"/>
      <c r="V209" s="343"/>
      <c r="W209" s="577"/>
      <c r="X209" s="264" t="s">
        <v>44</v>
      </c>
      <c r="Y209" s="265"/>
      <c r="Z209" s="265"/>
      <c r="AA209" s="266"/>
      <c r="AB209" s="622" t="s">
        <v>2</v>
      </c>
      <c r="AC209" s="11"/>
      <c r="AP209" s="138"/>
      <c r="AQ209" s="138"/>
    </row>
    <row r="210" spans="2:43" s="3" customFormat="1" ht="42.75" customHeight="1">
      <c r="B210" s="11"/>
      <c r="C210" s="11"/>
      <c r="D210" s="432"/>
      <c r="E210" s="574"/>
      <c r="F210" s="575"/>
      <c r="G210" s="575"/>
      <c r="H210" s="575"/>
      <c r="I210" s="575"/>
      <c r="J210" s="575"/>
      <c r="K210" s="575"/>
      <c r="L210" s="575"/>
      <c r="M210" s="575"/>
      <c r="N210" s="575"/>
      <c r="O210" s="575"/>
      <c r="P210" s="575"/>
      <c r="Q210" s="575"/>
      <c r="R210" s="575"/>
      <c r="S210" s="576"/>
      <c r="T210" s="627"/>
      <c r="U210" s="628"/>
      <c r="V210" s="629"/>
      <c r="W210" s="578"/>
      <c r="X210" s="388"/>
      <c r="Y210" s="389"/>
      <c r="Z210" s="389"/>
      <c r="AA210" s="390"/>
      <c r="AB210" s="630"/>
      <c r="AC210" s="11"/>
      <c r="AP210" s="138"/>
      <c r="AQ210" s="138"/>
    </row>
    <row r="211" spans="2:43" s="4" customFormat="1" ht="15" customHeight="1">
      <c r="B211" s="50"/>
      <c r="C211" s="50"/>
      <c r="D211" s="583" t="s">
        <v>48</v>
      </c>
      <c r="E211" s="584"/>
      <c r="F211" s="584"/>
      <c r="G211" s="584"/>
      <c r="H211" s="584"/>
      <c r="I211" s="584"/>
      <c r="J211" s="584"/>
      <c r="K211" s="584"/>
      <c r="L211" s="584"/>
      <c r="M211" s="584"/>
      <c r="N211" s="584"/>
      <c r="O211" s="584"/>
      <c r="P211" s="584"/>
      <c r="Q211" s="584"/>
      <c r="R211" s="584"/>
      <c r="S211" s="584"/>
      <c r="T211" s="584"/>
      <c r="U211" s="584"/>
      <c r="V211" s="584"/>
      <c r="W211" s="584"/>
      <c r="X211" s="584"/>
      <c r="Y211" s="584"/>
      <c r="Z211" s="584"/>
      <c r="AA211" s="584"/>
      <c r="AB211" s="585"/>
      <c r="AC211" s="50"/>
      <c r="AP211" s="141"/>
      <c r="AQ211" s="141"/>
    </row>
    <row r="212" spans="2:43" s="3" customFormat="1" ht="13.5" customHeight="1">
      <c r="B212" s="11"/>
      <c r="C212" s="11"/>
      <c r="D212" s="431" t="s">
        <v>20</v>
      </c>
      <c r="E212" s="350" t="s">
        <v>53</v>
      </c>
      <c r="F212" s="351"/>
      <c r="G212" s="351"/>
      <c r="H212" s="351"/>
      <c r="I212" s="351"/>
      <c r="J212" s="351"/>
      <c r="K212" s="351"/>
      <c r="L212" s="351"/>
      <c r="M212" s="351"/>
      <c r="N212" s="351"/>
      <c r="O212" s="351"/>
      <c r="P212" s="351"/>
      <c r="Q212" s="351"/>
      <c r="R212" s="351"/>
      <c r="S212" s="352"/>
      <c r="T212" s="617" t="s">
        <v>115</v>
      </c>
      <c r="U212" s="618"/>
      <c r="V212" s="619"/>
      <c r="W212" s="620" t="s">
        <v>51</v>
      </c>
      <c r="X212" s="617" t="s">
        <v>43</v>
      </c>
      <c r="Y212" s="618"/>
      <c r="Z212" s="618"/>
      <c r="AA212" s="619"/>
      <c r="AB212" s="621" t="s">
        <v>2</v>
      </c>
      <c r="AC212" s="11"/>
      <c r="AP212" s="138"/>
      <c r="AQ212" s="138"/>
    </row>
    <row r="213" spans="2:43" s="3" customFormat="1" ht="21.75" customHeight="1">
      <c r="B213" s="11"/>
      <c r="C213" s="11"/>
      <c r="D213" s="441"/>
      <c r="E213" s="282"/>
      <c r="F213" s="283"/>
      <c r="G213" s="283"/>
      <c r="H213" s="283"/>
      <c r="I213" s="283"/>
      <c r="J213" s="283"/>
      <c r="K213" s="283"/>
      <c r="L213" s="283"/>
      <c r="M213" s="283"/>
      <c r="N213" s="283"/>
      <c r="O213" s="283"/>
      <c r="P213" s="283"/>
      <c r="Q213" s="283"/>
      <c r="R213" s="283"/>
      <c r="S213" s="284"/>
      <c r="T213" s="615"/>
      <c r="U213" s="616"/>
      <c r="V213" s="616"/>
      <c r="W213" s="577"/>
      <c r="X213" s="337"/>
      <c r="Y213" s="338"/>
      <c r="Z213" s="338"/>
      <c r="AA213" s="339"/>
      <c r="AB213" s="622"/>
      <c r="AC213" s="11"/>
      <c r="AP213" s="138"/>
      <c r="AQ213" s="138"/>
    </row>
    <row r="214" spans="2:43" s="3" customFormat="1" ht="13.5" customHeight="1">
      <c r="B214" s="11"/>
      <c r="C214" s="11"/>
      <c r="D214" s="441"/>
      <c r="E214" s="282"/>
      <c r="F214" s="283"/>
      <c r="G214" s="283"/>
      <c r="H214" s="283"/>
      <c r="I214" s="283"/>
      <c r="J214" s="283"/>
      <c r="K214" s="283"/>
      <c r="L214" s="283"/>
      <c r="M214" s="283"/>
      <c r="N214" s="283"/>
      <c r="O214" s="283"/>
      <c r="P214" s="283"/>
      <c r="Q214" s="283"/>
      <c r="R214" s="283"/>
      <c r="S214" s="284"/>
      <c r="T214" s="341"/>
      <c r="U214" s="342"/>
      <c r="V214" s="342"/>
      <c r="W214" s="577"/>
      <c r="X214" s="264" t="s">
        <v>44</v>
      </c>
      <c r="Y214" s="265"/>
      <c r="Z214" s="265"/>
      <c r="AA214" s="266"/>
      <c r="AB214" s="623" t="s">
        <v>2</v>
      </c>
      <c r="AC214" s="11"/>
      <c r="AP214" s="138"/>
      <c r="AQ214" s="138"/>
    </row>
    <row r="215" spans="2:43" s="3" customFormat="1" ht="21.75" customHeight="1">
      <c r="B215" s="11"/>
      <c r="C215" s="11"/>
      <c r="D215" s="441"/>
      <c r="E215" s="282"/>
      <c r="F215" s="283"/>
      <c r="G215" s="283"/>
      <c r="H215" s="283"/>
      <c r="I215" s="283"/>
      <c r="J215" s="283"/>
      <c r="K215" s="283"/>
      <c r="L215" s="283"/>
      <c r="M215" s="283"/>
      <c r="N215" s="283"/>
      <c r="O215" s="283"/>
      <c r="P215" s="283"/>
      <c r="Q215" s="283"/>
      <c r="R215" s="283"/>
      <c r="S215" s="284"/>
      <c r="T215" s="341"/>
      <c r="U215" s="342"/>
      <c r="V215" s="342"/>
      <c r="W215" s="393"/>
      <c r="X215" s="608"/>
      <c r="Y215" s="609"/>
      <c r="Z215" s="609"/>
      <c r="AA215" s="610"/>
      <c r="AB215" s="624"/>
      <c r="AC215" s="11"/>
      <c r="AP215" s="138"/>
      <c r="AQ215" s="138"/>
    </row>
    <row r="216" spans="2:43" s="3" customFormat="1" ht="13.5" customHeight="1">
      <c r="B216" s="11"/>
      <c r="C216" s="11"/>
      <c r="D216" s="441" t="s">
        <v>21</v>
      </c>
      <c r="E216" s="282" t="s">
        <v>334</v>
      </c>
      <c r="F216" s="283"/>
      <c r="G216" s="283"/>
      <c r="H216" s="283"/>
      <c r="I216" s="283"/>
      <c r="J216" s="283"/>
      <c r="K216" s="283"/>
      <c r="L216" s="283"/>
      <c r="M216" s="283"/>
      <c r="N216" s="283"/>
      <c r="O216" s="283"/>
      <c r="P216" s="283"/>
      <c r="Q216" s="283"/>
      <c r="R216" s="283"/>
      <c r="S216" s="284"/>
      <c r="T216" s="264" t="s">
        <v>115</v>
      </c>
      <c r="U216" s="265"/>
      <c r="V216" s="266"/>
      <c r="W216" s="577" t="s">
        <v>51</v>
      </c>
      <c r="X216" s="264" t="s">
        <v>162</v>
      </c>
      <c r="Y216" s="265"/>
      <c r="Z216" s="265"/>
      <c r="AA216" s="266"/>
      <c r="AB216" s="579" t="s">
        <v>2</v>
      </c>
      <c r="AC216" s="11"/>
      <c r="AP216" s="138"/>
      <c r="AQ216" s="138"/>
    </row>
    <row r="217" spans="2:43" s="3" customFormat="1" ht="21.75" customHeight="1">
      <c r="B217" s="11"/>
      <c r="C217" s="11"/>
      <c r="D217" s="441"/>
      <c r="E217" s="282"/>
      <c r="F217" s="283"/>
      <c r="G217" s="283"/>
      <c r="H217" s="283"/>
      <c r="I217" s="283"/>
      <c r="J217" s="283"/>
      <c r="K217" s="283"/>
      <c r="L217" s="283"/>
      <c r="M217" s="283"/>
      <c r="N217" s="283"/>
      <c r="O217" s="283"/>
      <c r="P217" s="283"/>
      <c r="Q217" s="283"/>
      <c r="R217" s="283"/>
      <c r="S217" s="284"/>
      <c r="T217" s="615"/>
      <c r="U217" s="616"/>
      <c r="V217" s="616"/>
      <c r="W217" s="577"/>
      <c r="X217" s="608"/>
      <c r="Y217" s="609"/>
      <c r="Z217" s="609"/>
      <c r="AA217" s="610"/>
      <c r="AB217" s="614"/>
      <c r="AC217" s="11"/>
      <c r="AP217" s="138"/>
      <c r="AQ217" s="138"/>
    </row>
    <row r="218" spans="2:43" s="3" customFormat="1" ht="13.5" customHeight="1">
      <c r="B218" s="11"/>
      <c r="C218" s="11"/>
      <c r="D218" s="441" t="s">
        <v>22</v>
      </c>
      <c r="E218" s="282" t="s">
        <v>335</v>
      </c>
      <c r="F218" s="283"/>
      <c r="G218" s="283"/>
      <c r="H218" s="283"/>
      <c r="I218" s="283"/>
      <c r="J218" s="283"/>
      <c r="K218" s="283"/>
      <c r="L218" s="283"/>
      <c r="M218" s="283"/>
      <c r="N218" s="283"/>
      <c r="O218" s="283"/>
      <c r="P218" s="283"/>
      <c r="Q218" s="283"/>
      <c r="R218" s="283"/>
      <c r="S218" s="284"/>
      <c r="T218" s="264" t="s">
        <v>115</v>
      </c>
      <c r="U218" s="265"/>
      <c r="V218" s="266"/>
      <c r="W218" s="577" t="s">
        <v>51</v>
      </c>
      <c r="X218" s="264" t="s">
        <v>162</v>
      </c>
      <c r="Y218" s="265"/>
      <c r="Z218" s="265"/>
      <c r="AA218" s="266"/>
      <c r="AB218" s="579" t="s">
        <v>2</v>
      </c>
      <c r="AC218" s="11"/>
      <c r="AP218" s="138"/>
      <c r="AQ218" s="138"/>
    </row>
    <row r="219" spans="2:43" s="3" customFormat="1" ht="21.75" customHeight="1">
      <c r="B219" s="11"/>
      <c r="C219" s="11"/>
      <c r="D219" s="441"/>
      <c r="E219" s="282"/>
      <c r="F219" s="283"/>
      <c r="G219" s="283"/>
      <c r="H219" s="283"/>
      <c r="I219" s="283"/>
      <c r="J219" s="283"/>
      <c r="K219" s="283"/>
      <c r="L219" s="283"/>
      <c r="M219" s="283"/>
      <c r="N219" s="283"/>
      <c r="O219" s="283"/>
      <c r="P219" s="283"/>
      <c r="Q219" s="283"/>
      <c r="R219" s="283"/>
      <c r="S219" s="284"/>
      <c r="T219" s="615"/>
      <c r="U219" s="616"/>
      <c r="V219" s="616"/>
      <c r="W219" s="577"/>
      <c r="X219" s="608"/>
      <c r="Y219" s="609"/>
      <c r="Z219" s="609"/>
      <c r="AA219" s="610"/>
      <c r="AB219" s="614"/>
      <c r="AC219" s="11"/>
      <c r="AP219" s="138"/>
      <c r="AQ219" s="138"/>
    </row>
    <row r="220" spans="2:43" s="3" customFormat="1" ht="13.5" customHeight="1">
      <c r="B220" s="11"/>
      <c r="C220" s="11"/>
      <c r="D220" s="441" t="s">
        <v>23</v>
      </c>
      <c r="E220" s="282" t="s">
        <v>336</v>
      </c>
      <c r="F220" s="283"/>
      <c r="G220" s="283"/>
      <c r="H220" s="283"/>
      <c r="I220" s="283"/>
      <c r="J220" s="283"/>
      <c r="K220" s="283"/>
      <c r="L220" s="283"/>
      <c r="M220" s="283"/>
      <c r="N220" s="283"/>
      <c r="O220" s="283"/>
      <c r="P220" s="283"/>
      <c r="Q220" s="283"/>
      <c r="R220" s="283"/>
      <c r="S220" s="284"/>
      <c r="T220" s="264" t="s">
        <v>115</v>
      </c>
      <c r="U220" s="265"/>
      <c r="V220" s="266"/>
      <c r="W220" s="577" t="s">
        <v>51</v>
      </c>
      <c r="X220" s="264" t="s">
        <v>162</v>
      </c>
      <c r="Y220" s="265"/>
      <c r="Z220" s="265"/>
      <c r="AA220" s="266"/>
      <c r="AB220" s="579" t="s">
        <v>2</v>
      </c>
      <c r="AC220" s="11"/>
      <c r="AP220" s="138"/>
      <c r="AQ220" s="138"/>
    </row>
    <row r="221" spans="2:43" s="3" customFormat="1" ht="21.75" customHeight="1">
      <c r="B221" s="11"/>
      <c r="C221" s="11"/>
      <c r="D221" s="441"/>
      <c r="E221" s="282"/>
      <c r="F221" s="283"/>
      <c r="G221" s="283"/>
      <c r="H221" s="283"/>
      <c r="I221" s="283"/>
      <c r="J221" s="283"/>
      <c r="K221" s="283"/>
      <c r="L221" s="283"/>
      <c r="M221" s="283"/>
      <c r="N221" s="283"/>
      <c r="O221" s="283"/>
      <c r="P221" s="283"/>
      <c r="Q221" s="283"/>
      <c r="R221" s="283"/>
      <c r="S221" s="284"/>
      <c r="T221" s="615"/>
      <c r="U221" s="616"/>
      <c r="V221" s="616"/>
      <c r="W221" s="577"/>
      <c r="X221" s="608"/>
      <c r="Y221" s="609"/>
      <c r="Z221" s="609"/>
      <c r="AA221" s="610"/>
      <c r="AB221" s="614"/>
      <c r="AC221" s="11"/>
      <c r="AP221" s="138"/>
      <c r="AQ221" s="138"/>
    </row>
    <row r="222" spans="2:43" s="3" customFormat="1" ht="13.5" customHeight="1">
      <c r="B222" s="11"/>
      <c r="C222" s="11"/>
      <c r="D222" s="441" t="s">
        <v>50</v>
      </c>
      <c r="E222" s="282" t="s">
        <v>337</v>
      </c>
      <c r="F222" s="283"/>
      <c r="G222" s="283"/>
      <c r="H222" s="283"/>
      <c r="I222" s="283"/>
      <c r="J222" s="283"/>
      <c r="K222" s="283"/>
      <c r="L222" s="283"/>
      <c r="M222" s="283"/>
      <c r="N222" s="283"/>
      <c r="O222" s="283"/>
      <c r="P222" s="283"/>
      <c r="Q222" s="283"/>
      <c r="R222" s="283"/>
      <c r="S222" s="284"/>
      <c r="T222" s="264" t="s">
        <v>115</v>
      </c>
      <c r="U222" s="265"/>
      <c r="V222" s="266"/>
      <c r="W222" s="577" t="s">
        <v>51</v>
      </c>
      <c r="X222" s="264" t="s">
        <v>162</v>
      </c>
      <c r="Y222" s="265"/>
      <c r="Z222" s="265"/>
      <c r="AA222" s="266"/>
      <c r="AB222" s="579" t="s">
        <v>2</v>
      </c>
      <c r="AC222" s="11"/>
      <c r="AP222" s="138"/>
      <c r="AQ222" s="138"/>
    </row>
    <row r="223" spans="2:43" s="3" customFormat="1" ht="21.75" customHeight="1">
      <c r="B223" s="11"/>
      <c r="C223" s="11"/>
      <c r="D223" s="441"/>
      <c r="E223" s="282"/>
      <c r="F223" s="283"/>
      <c r="G223" s="283"/>
      <c r="H223" s="283"/>
      <c r="I223" s="283"/>
      <c r="J223" s="283"/>
      <c r="K223" s="283"/>
      <c r="L223" s="283"/>
      <c r="M223" s="283"/>
      <c r="N223" s="283"/>
      <c r="O223" s="283"/>
      <c r="P223" s="283"/>
      <c r="Q223" s="283"/>
      <c r="R223" s="283"/>
      <c r="S223" s="284"/>
      <c r="T223" s="615"/>
      <c r="U223" s="616"/>
      <c r="V223" s="616"/>
      <c r="W223" s="577"/>
      <c r="X223" s="608"/>
      <c r="Y223" s="609"/>
      <c r="Z223" s="609"/>
      <c r="AA223" s="610"/>
      <c r="AB223" s="614"/>
      <c r="AC223" s="11"/>
      <c r="AP223" s="138"/>
      <c r="AQ223" s="138"/>
    </row>
    <row r="224" spans="2:43" s="3" customFormat="1" ht="13.5" customHeight="1">
      <c r="B224" s="11"/>
      <c r="C224" s="11"/>
      <c r="D224" s="441" t="s">
        <v>49</v>
      </c>
      <c r="E224" s="282" t="s">
        <v>338</v>
      </c>
      <c r="F224" s="283"/>
      <c r="G224" s="283"/>
      <c r="H224" s="283"/>
      <c r="I224" s="283"/>
      <c r="J224" s="283"/>
      <c r="K224" s="283"/>
      <c r="L224" s="283"/>
      <c r="M224" s="283"/>
      <c r="N224" s="283"/>
      <c r="O224" s="283"/>
      <c r="P224" s="283"/>
      <c r="Q224" s="283"/>
      <c r="R224" s="283"/>
      <c r="S224" s="284"/>
      <c r="T224" s="264" t="s">
        <v>52</v>
      </c>
      <c r="U224" s="265"/>
      <c r="V224" s="266"/>
      <c r="W224" s="577" t="s">
        <v>27</v>
      </c>
      <c r="X224" s="264" t="s">
        <v>162</v>
      </c>
      <c r="Y224" s="265"/>
      <c r="Z224" s="265"/>
      <c r="AA224" s="266"/>
      <c r="AB224" s="579" t="s">
        <v>2</v>
      </c>
      <c r="AC224" s="11"/>
      <c r="AP224" s="138"/>
      <c r="AQ224" s="138"/>
    </row>
    <row r="225" spans="2:43" s="3" customFormat="1" ht="21.75" customHeight="1">
      <c r="B225" s="11"/>
      <c r="C225" s="11"/>
      <c r="D225" s="432"/>
      <c r="E225" s="574"/>
      <c r="F225" s="575"/>
      <c r="G225" s="575"/>
      <c r="H225" s="575"/>
      <c r="I225" s="575"/>
      <c r="J225" s="575"/>
      <c r="K225" s="575"/>
      <c r="L225" s="575"/>
      <c r="M225" s="575"/>
      <c r="N225" s="575"/>
      <c r="O225" s="575"/>
      <c r="P225" s="575"/>
      <c r="Q225" s="575"/>
      <c r="R225" s="575"/>
      <c r="S225" s="576"/>
      <c r="T225" s="581"/>
      <c r="U225" s="582"/>
      <c r="V225" s="582"/>
      <c r="W225" s="578"/>
      <c r="X225" s="388"/>
      <c r="Y225" s="389"/>
      <c r="Z225" s="389"/>
      <c r="AA225" s="390"/>
      <c r="AB225" s="580"/>
      <c r="AC225" s="11"/>
      <c r="AP225" s="138"/>
      <c r="AQ225" s="138"/>
    </row>
    <row r="226" spans="2:43" s="3" customFormat="1" ht="24.75" customHeight="1">
      <c r="B226" s="11"/>
      <c r="C226" s="11"/>
      <c r="D226" s="422" t="s">
        <v>220</v>
      </c>
      <c r="E226" s="422"/>
      <c r="F226" s="422"/>
      <c r="G226" s="422"/>
      <c r="H226" s="422"/>
      <c r="I226" s="422"/>
      <c r="J226" s="422"/>
      <c r="K226" s="422"/>
      <c r="L226" s="422"/>
      <c r="M226" s="422"/>
      <c r="N226" s="422"/>
      <c r="O226" s="422"/>
      <c r="P226" s="422"/>
      <c r="Q226" s="422"/>
      <c r="R226" s="422"/>
      <c r="S226" s="422"/>
      <c r="T226" s="422"/>
      <c r="U226" s="422"/>
      <c r="V226" s="422"/>
      <c r="W226" s="422"/>
      <c r="X226" s="422"/>
      <c r="Y226" s="422"/>
      <c r="Z226" s="422"/>
      <c r="AA226" s="422"/>
      <c r="AB226" s="422"/>
      <c r="AC226" s="11"/>
      <c r="AP226" s="138"/>
      <c r="AQ226" s="138"/>
    </row>
    <row r="227" spans="2:43" s="3" customFormat="1" ht="67.5" customHeight="1">
      <c r="B227" s="11"/>
      <c r="C227" s="11"/>
      <c r="D227" s="404"/>
      <c r="E227" s="405"/>
      <c r="F227" s="405"/>
      <c r="G227" s="405"/>
      <c r="H227" s="405"/>
      <c r="I227" s="405"/>
      <c r="J227" s="405"/>
      <c r="K227" s="405"/>
      <c r="L227" s="405"/>
      <c r="M227" s="405"/>
      <c r="N227" s="405"/>
      <c r="O227" s="405"/>
      <c r="P227" s="405"/>
      <c r="Q227" s="405"/>
      <c r="R227" s="405"/>
      <c r="S227" s="405"/>
      <c r="T227" s="405"/>
      <c r="U227" s="405"/>
      <c r="V227" s="405"/>
      <c r="W227" s="405"/>
      <c r="X227" s="405"/>
      <c r="Y227" s="405"/>
      <c r="Z227" s="405"/>
      <c r="AA227" s="405"/>
      <c r="AB227" s="406"/>
      <c r="AC227" s="11"/>
      <c r="AP227" s="138"/>
      <c r="AQ227" s="138"/>
    </row>
    <row r="228" spans="2:43" ht="15" customHeight="1">
      <c r="F228" s="33"/>
      <c r="G228" s="13"/>
      <c r="H228" s="33"/>
      <c r="N228" s="47"/>
      <c r="U228" s="33"/>
      <c r="V228" s="13"/>
      <c r="W228" s="33"/>
      <c r="Z228" s="42"/>
    </row>
    <row r="229" spans="2:43" ht="15" customHeight="1">
      <c r="F229" s="33"/>
      <c r="G229" s="13"/>
      <c r="H229" s="33"/>
      <c r="N229" s="47"/>
      <c r="U229" s="33"/>
      <c r="V229" s="13"/>
      <c r="W229" s="33"/>
      <c r="Z229" s="42"/>
    </row>
    <row r="230" spans="2:43" ht="27" customHeight="1">
      <c r="D230" s="453" t="s">
        <v>180</v>
      </c>
      <c r="E230" s="453"/>
      <c r="F230" s="453"/>
      <c r="G230" s="453"/>
      <c r="H230" s="453"/>
      <c r="I230" s="453"/>
      <c r="J230" s="453"/>
      <c r="K230" s="453"/>
      <c r="L230" s="453"/>
      <c r="M230" s="453"/>
      <c r="N230" s="453"/>
      <c r="O230" s="453"/>
      <c r="P230" s="453"/>
      <c r="Q230" s="453"/>
      <c r="R230" s="453"/>
      <c r="S230" s="453"/>
      <c r="T230" s="453"/>
      <c r="U230" s="453"/>
      <c r="V230" s="453"/>
      <c r="W230" s="453"/>
      <c r="X230" s="453"/>
      <c r="Y230" s="453"/>
      <c r="Z230" s="453"/>
      <c r="AA230" s="453"/>
    </row>
    <row r="231" spans="2:43" s="3" customFormat="1" ht="23.25" customHeight="1">
      <c r="B231" s="11"/>
      <c r="C231" s="11"/>
      <c r="D231" s="46" t="s">
        <v>192</v>
      </c>
      <c r="E231" s="11"/>
      <c r="F231" s="11"/>
      <c r="G231" s="13"/>
      <c r="H231" s="11"/>
      <c r="I231" s="47"/>
      <c r="J231" s="47"/>
      <c r="K231" s="47"/>
      <c r="L231" s="47"/>
      <c r="M231" s="47"/>
      <c r="N231" s="47"/>
      <c r="O231" s="11"/>
      <c r="P231" s="11"/>
      <c r="Q231" s="11"/>
      <c r="R231" s="11"/>
      <c r="S231" s="11"/>
      <c r="T231" s="11"/>
      <c r="U231" s="11"/>
      <c r="V231" s="13"/>
      <c r="W231" s="11"/>
      <c r="X231" s="48"/>
      <c r="Y231" s="48"/>
      <c r="Z231" s="48"/>
      <c r="AA231" s="11"/>
      <c r="AB231" s="11"/>
      <c r="AC231" s="11"/>
      <c r="AP231" s="138"/>
      <c r="AQ231" s="138"/>
    </row>
    <row r="232" spans="2:43" s="3" customFormat="1" ht="15" customHeight="1">
      <c r="B232" s="11"/>
      <c r="C232" s="11"/>
      <c r="D232" s="49" t="s">
        <v>196</v>
      </c>
      <c r="E232" s="301" t="s">
        <v>2420</v>
      </c>
      <c r="F232" s="301"/>
      <c r="G232" s="301"/>
      <c r="H232" s="301"/>
      <c r="I232" s="301"/>
      <c r="J232" s="301"/>
      <c r="K232" s="301"/>
      <c r="L232" s="301"/>
      <c r="M232" s="301"/>
      <c r="N232" s="301"/>
      <c r="O232" s="301"/>
      <c r="P232" s="301"/>
      <c r="Q232" s="301"/>
      <c r="R232" s="301"/>
      <c r="S232" s="301"/>
      <c r="T232" s="301"/>
      <c r="U232" s="301"/>
      <c r="V232" s="301"/>
      <c r="W232" s="302" t="s">
        <v>2419</v>
      </c>
      <c r="X232" s="302"/>
      <c r="Y232" s="302"/>
      <c r="Z232" s="302"/>
      <c r="AA232" s="302"/>
      <c r="AB232" s="302"/>
      <c r="AC232" s="302"/>
      <c r="AP232" s="138"/>
      <c r="AQ232" s="138"/>
    </row>
    <row r="233" spans="2:43" s="3" customFormat="1" ht="15" customHeight="1">
      <c r="B233" s="11"/>
      <c r="C233" s="11"/>
      <c r="D233" s="49" t="s">
        <v>196</v>
      </c>
      <c r="E233" s="11" t="s">
        <v>208</v>
      </c>
      <c r="F233" s="11"/>
      <c r="G233" s="13"/>
      <c r="H233" s="11"/>
      <c r="I233" s="47"/>
      <c r="J233" s="47"/>
      <c r="K233" s="47"/>
      <c r="L233" s="47"/>
      <c r="M233" s="47"/>
      <c r="N233" s="47"/>
      <c r="O233" s="11"/>
      <c r="P233" s="11"/>
      <c r="Q233" s="11"/>
      <c r="R233" s="11"/>
      <c r="S233" s="11"/>
      <c r="T233" s="11"/>
      <c r="U233" s="11"/>
      <c r="V233" s="13"/>
      <c r="W233" s="11"/>
      <c r="X233" s="48"/>
      <c r="Y233" s="48"/>
      <c r="Z233" s="48"/>
      <c r="AA233" s="11"/>
      <c r="AB233" s="11"/>
      <c r="AC233" s="11"/>
      <c r="AP233" s="138"/>
      <c r="AQ233" s="138"/>
    </row>
    <row r="234" spans="2:43" s="3" customFormat="1" ht="15" customHeight="1">
      <c r="B234" s="11"/>
      <c r="C234" s="11"/>
      <c r="D234" s="49" t="s">
        <v>196</v>
      </c>
      <c r="E234" s="11" t="s">
        <v>203</v>
      </c>
      <c r="F234" s="11"/>
      <c r="G234" s="13"/>
      <c r="H234" s="11"/>
      <c r="I234" s="47"/>
      <c r="J234" s="47"/>
      <c r="K234" s="47"/>
      <c r="L234" s="47"/>
      <c r="M234" s="47"/>
      <c r="N234" s="47"/>
      <c r="O234" s="11"/>
      <c r="P234" s="11"/>
      <c r="Q234" s="11"/>
      <c r="R234" s="11"/>
      <c r="S234" s="11"/>
      <c r="T234" s="11"/>
      <c r="U234" s="11"/>
      <c r="V234" s="13"/>
      <c r="W234" s="11"/>
      <c r="X234" s="48"/>
      <c r="Y234" s="48"/>
      <c r="Z234" s="48"/>
      <c r="AA234" s="11"/>
      <c r="AB234" s="11"/>
      <c r="AC234" s="11"/>
      <c r="AP234" s="138"/>
      <c r="AQ234" s="138"/>
    </row>
    <row r="235" spans="2:43" s="3" customFormat="1" ht="15" customHeight="1">
      <c r="B235" s="11"/>
      <c r="C235" s="11"/>
      <c r="D235" s="49" t="s">
        <v>196</v>
      </c>
      <c r="E235" s="11" t="s">
        <v>215</v>
      </c>
      <c r="F235" s="11"/>
      <c r="G235" s="13"/>
      <c r="H235" s="11"/>
      <c r="I235" s="47"/>
      <c r="J235" s="47"/>
      <c r="K235" s="47"/>
      <c r="L235" s="47"/>
      <c r="M235" s="47"/>
      <c r="N235" s="47"/>
      <c r="O235" s="11"/>
      <c r="P235" s="11"/>
      <c r="Q235" s="11"/>
      <c r="R235" s="11"/>
      <c r="S235" s="11"/>
      <c r="T235" s="11"/>
      <c r="U235" s="11"/>
      <c r="V235" s="13"/>
      <c r="W235" s="11"/>
      <c r="X235" s="48"/>
      <c r="Y235" s="48"/>
      <c r="Z235" s="48"/>
      <c r="AA235" s="11"/>
      <c r="AB235" s="11"/>
      <c r="AC235" s="11"/>
      <c r="AP235" s="138"/>
      <c r="AQ235" s="138"/>
    </row>
    <row r="236" spans="2:43" s="4" customFormat="1" ht="30" customHeight="1">
      <c r="B236" s="50"/>
      <c r="C236" s="50"/>
      <c r="D236" s="611" t="s">
        <v>0</v>
      </c>
      <c r="E236" s="612"/>
      <c r="F236" s="612"/>
      <c r="G236" s="612"/>
      <c r="H236" s="612"/>
      <c r="I236" s="612"/>
      <c r="J236" s="612"/>
      <c r="K236" s="612"/>
      <c r="L236" s="612"/>
      <c r="M236" s="612"/>
      <c r="N236" s="612"/>
      <c r="O236" s="612"/>
      <c r="P236" s="612"/>
      <c r="Q236" s="612"/>
      <c r="R236" s="613"/>
      <c r="S236" s="571" t="s">
        <v>6</v>
      </c>
      <c r="T236" s="572"/>
      <c r="U236" s="572"/>
      <c r="V236" s="572"/>
      <c r="W236" s="573"/>
      <c r="X236" s="572" t="s">
        <v>7</v>
      </c>
      <c r="Y236" s="572"/>
      <c r="Z236" s="572"/>
      <c r="AA236" s="572"/>
      <c r="AB236" s="573"/>
      <c r="AC236" s="50"/>
      <c r="AP236" s="141"/>
      <c r="AQ236" s="141"/>
    </row>
    <row r="237" spans="2:43" s="4" customFormat="1" ht="15" customHeight="1">
      <c r="B237" s="50"/>
      <c r="C237" s="50"/>
      <c r="D237" s="583" t="s">
        <v>54</v>
      </c>
      <c r="E237" s="584"/>
      <c r="F237" s="584"/>
      <c r="G237" s="584"/>
      <c r="H237" s="584"/>
      <c r="I237" s="584"/>
      <c r="J237" s="584"/>
      <c r="K237" s="584"/>
      <c r="L237" s="584"/>
      <c r="M237" s="584"/>
      <c r="N237" s="584"/>
      <c r="O237" s="584"/>
      <c r="P237" s="584"/>
      <c r="Q237" s="584"/>
      <c r="R237" s="584"/>
      <c r="S237" s="584"/>
      <c r="T237" s="584"/>
      <c r="U237" s="584"/>
      <c r="V237" s="584"/>
      <c r="W237" s="584"/>
      <c r="X237" s="584"/>
      <c r="Y237" s="584"/>
      <c r="Z237" s="584"/>
      <c r="AA237" s="584"/>
      <c r="AB237" s="585"/>
      <c r="AC237" s="50"/>
      <c r="AP237" s="141"/>
      <c r="AQ237" s="141"/>
    </row>
    <row r="238" spans="2:43" s="3" customFormat="1" ht="15" customHeight="1">
      <c r="B238" s="11"/>
      <c r="C238" s="11"/>
      <c r="D238" s="586" t="s">
        <v>20</v>
      </c>
      <c r="E238" s="546" t="s">
        <v>234</v>
      </c>
      <c r="F238" s="547"/>
      <c r="G238" s="547"/>
      <c r="H238" s="547"/>
      <c r="I238" s="547"/>
      <c r="J238" s="547"/>
      <c r="K238" s="547"/>
      <c r="L238" s="548"/>
      <c r="M238" s="546" t="s">
        <v>230</v>
      </c>
      <c r="N238" s="547"/>
      <c r="O238" s="547"/>
      <c r="P238" s="547"/>
      <c r="Q238" s="547"/>
      <c r="R238" s="547"/>
      <c r="S238" s="548"/>
      <c r="T238" s="589" t="s">
        <v>117</v>
      </c>
      <c r="U238" s="590"/>
      <c r="V238" s="590"/>
      <c r="W238" s="591"/>
      <c r="X238" s="592"/>
      <c r="Y238" s="593"/>
      <c r="Z238" s="593"/>
      <c r="AA238" s="594"/>
      <c r="AB238" s="595" t="s">
        <v>2</v>
      </c>
      <c r="AC238" s="11"/>
      <c r="AP238" s="138"/>
      <c r="AQ238" s="138"/>
    </row>
    <row r="239" spans="2:43" s="3" customFormat="1" ht="24" customHeight="1">
      <c r="B239" s="11"/>
      <c r="C239" s="11"/>
      <c r="D239" s="587"/>
      <c r="E239" s="347"/>
      <c r="F239" s="348"/>
      <c r="G239" s="348"/>
      <c r="H239" s="348"/>
      <c r="I239" s="348"/>
      <c r="J239" s="348"/>
      <c r="K239" s="348"/>
      <c r="L239" s="349"/>
      <c r="M239" s="350"/>
      <c r="N239" s="351"/>
      <c r="O239" s="351"/>
      <c r="P239" s="351"/>
      <c r="Q239" s="351"/>
      <c r="R239" s="351"/>
      <c r="S239" s="352"/>
      <c r="T239" s="341"/>
      <c r="U239" s="342"/>
      <c r="V239" s="343"/>
      <c r="W239" s="227" t="s">
        <v>27</v>
      </c>
      <c r="X239" s="337"/>
      <c r="Y239" s="338"/>
      <c r="Z239" s="338"/>
      <c r="AA239" s="339"/>
      <c r="AB239" s="340"/>
      <c r="AC239" s="11"/>
      <c r="AP239" s="138"/>
      <c r="AQ239" s="138"/>
    </row>
    <row r="240" spans="2:43" s="3" customFormat="1" ht="15" customHeight="1">
      <c r="B240" s="11"/>
      <c r="C240" s="11"/>
      <c r="D240" s="587"/>
      <c r="E240" s="347"/>
      <c r="F240" s="348"/>
      <c r="G240" s="348"/>
      <c r="H240" s="348"/>
      <c r="I240" s="348"/>
      <c r="J240" s="348"/>
      <c r="K240" s="348"/>
      <c r="L240" s="349"/>
      <c r="M240" s="344" t="s">
        <v>231</v>
      </c>
      <c r="N240" s="345"/>
      <c r="O240" s="345"/>
      <c r="P240" s="345"/>
      <c r="Q240" s="345"/>
      <c r="R240" s="345"/>
      <c r="S240" s="346"/>
      <c r="T240" s="424" t="s">
        <v>248</v>
      </c>
      <c r="U240" s="425"/>
      <c r="V240" s="425"/>
      <c r="W240" s="426"/>
      <c r="X240" s="334"/>
      <c r="Y240" s="335"/>
      <c r="Z240" s="335"/>
      <c r="AA240" s="336"/>
      <c r="AB240" s="289" t="s">
        <v>2</v>
      </c>
      <c r="AC240" s="11"/>
      <c r="AP240" s="138"/>
      <c r="AQ240" s="138"/>
    </row>
    <row r="241" spans="2:43" s="3" customFormat="1" ht="24" customHeight="1">
      <c r="B241" s="11"/>
      <c r="C241" s="11"/>
      <c r="D241" s="587"/>
      <c r="E241" s="347"/>
      <c r="F241" s="348"/>
      <c r="G241" s="348"/>
      <c r="H241" s="348"/>
      <c r="I241" s="348"/>
      <c r="J241" s="348"/>
      <c r="K241" s="348"/>
      <c r="L241" s="349"/>
      <c r="M241" s="350"/>
      <c r="N241" s="351"/>
      <c r="O241" s="351"/>
      <c r="P241" s="351"/>
      <c r="Q241" s="351"/>
      <c r="R241" s="351"/>
      <c r="S241" s="352"/>
      <c r="T241" s="341"/>
      <c r="U241" s="342"/>
      <c r="V241" s="343"/>
      <c r="W241" s="227" t="s">
        <v>17</v>
      </c>
      <c r="X241" s="337"/>
      <c r="Y241" s="338"/>
      <c r="Z241" s="338"/>
      <c r="AA241" s="339"/>
      <c r="AB241" s="340"/>
      <c r="AC241" s="11"/>
      <c r="AP241" s="138"/>
      <c r="AQ241" s="138"/>
    </row>
    <row r="242" spans="2:43" s="3" customFormat="1" ht="15" customHeight="1">
      <c r="B242" s="11"/>
      <c r="C242" s="11"/>
      <c r="D242" s="587"/>
      <c r="E242" s="347"/>
      <c r="F242" s="348"/>
      <c r="G242" s="348"/>
      <c r="H242" s="348"/>
      <c r="I242" s="348"/>
      <c r="J242" s="348"/>
      <c r="K242" s="348"/>
      <c r="L242" s="349"/>
      <c r="M242" s="344" t="s">
        <v>235</v>
      </c>
      <c r="N242" s="345"/>
      <c r="O242" s="345"/>
      <c r="P242" s="345"/>
      <c r="Q242" s="345"/>
      <c r="R242" s="345"/>
      <c r="S242" s="346"/>
      <c r="T242" s="424" t="s">
        <v>248</v>
      </c>
      <c r="U242" s="425"/>
      <c r="V242" s="425"/>
      <c r="W242" s="426"/>
      <c r="X242" s="334"/>
      <c r="Y242" s="335"/>
      <c r="Z242" s="335"/>
      <c r="AA242" s="336"/>
      <c r="AB242" s="289" t="s">
        <v>2</v>
      </c>
      <c r="AC242" s="11"/>
      <c r="AP242" s="138"/>
      <c r="AQ242" s="138"/>
    </row>
    <row r="243" spans="2:43" s="3" customFormat="1" ht="24" customHeight="1">
      <c r="B243" s="11"/>
      <c r="C243" s="11"/>
      <c r="D243" s="587"/>
      <c r="E243" s="347"/>
      <c r="F243" s="348"/>
      <c r="G243" s="348"/>
      <c r="H243" s="348"/>
      <c r="I243" s="348"/>
      <c r="J243" s="348"/>
      <c r="K243" s="348"/>
      <c r="L243" s="349"/>
      <c r="M243" s="350"/>
      <c r="N243" s="351"/>
      <c r="O243" s="351"/>
      <c r="P243" s="351"/>
      <c r="Q243" s="351"/>
      <c r="R243" s="351"/>
      <c r="S243" s="352"/>
      <c r="T243" s="341"/>
      <c r="U243" s="342"/>
      <c r="V243" s="343"/>
      <c r="W243" s="227" t="s">
        <v>17</v>
      </c>
      <c r="X243" s="337"/>
      <c r="Y243" s="338"/>
      <c r="Z243" s="338"/>
      <c r="AA243" s="339"/>
      <c r="AB243" s="340"/>
      <c r="AC243" s="11"/>
      <c r="AP243" s="138"/>
      <c r="AQ243" s="138"/>
    </row>
    <row r="244" spans="2:43" s="3" customFormat="1" ht="15" customHeight="1">
      <c r="B244" s="11"/>
      <c r="C244" s="11"/>
      <c r="D244" s="587"/>
      <c r="E244" s="347"/>
      <c r="F244" s="348"/>
      <c r="G244" s="348"/>
      <c r="H244" s="348"/>
      <c r="I244" s="348"/>
      <c r="J244" s="348"/>
      <c r="K244" s="348"/>
      <c r="L244" s="349"/>
      <c r="M244" s="344" t="s">
        <v>232</v>
      </c>
      <c r="N244" s="345"/>
      <c r="O244" s="345"/>
      <c r="P244" s="345"/>
      <c r="Q244" s="345"/>
      <c r="R244" s="345"/>
      <c r="S244" s="346"/>
      <c r="T244" s="424" t="s">
        <v>228</v>
      </c>
      <c r="U244" s="425"/>
      <c r="V244" s="425"/>
      <c r="W244" s="426"/>
      <c r="X244" s="334"/>
      <c r="Y244" s="335"/>
      <c r="Z244" s="335"/>
      <c r="AA244" s="336"/>
      <c r="AB244" s="427" t="s">
        <v>2</v>
      </c>
      <c r="AC244" s="11"/>
      <c r="AP244" s="138"/>
      <c r="AQ244" s="138"/>
    </row>
    <row r="245" spans="2:43" s="3" customFormat="1" ht="24" customHeight="1">
      <c r="B245" s="11"/>
      <c r="C245" s="11"/>
      <c r="D245" s="587"/>
      <c r="E245" s="347"/>
      <c r="F245" s="348"/>
      <c r="G245" s="348"/>
      <c r="H245" s="348"/>
      <c r="I245" s="348"/>
      <c r="J245" s="348"/>
      <c r="K245" s="348"/>
      <c r="L245" s="349"/>
      <c r="M245" s="350"/>
      <c r="N245" s="351"/>
      <c r="O245" s="351"/>
      <c r="P245" s="351"/>
      <c r="Q245" s="351"/>
      <c r="R245" s="351"/>
      <c r="S245" s="352"/>
      <c r="T245" s="341"/>
      <c r="U245" s="342"/>
      <c r="V245" s="343"/>
      <c r="W245" s="227" t="s">
        <v>339</v>
      </c>
      <c r="X245" s="337"/>
      <c r="Y245" s="338"/>
      <c r="Z245" s="338"/>
      <c r="AA245" s="339"/>
      <c r="AB245" s="427"/>
      <c r="AC245" s="11"/>
      <c r="AP245" s="138"/>
      <c r="AQ245" s="138"/>
    </row>
    <row r="246" spans="2:43" s="3" customFormat="1" ht="15" customHeight="1">
      <c r="B246" s="11"/>
      <c r="C246" s="11"/>
      <c r="D246" s="587"/>
      <c r="E246" s="347"/>
      <c r="F246" s="348"/>
      <c r="G246" s="348"/>
      <c r="H246" s="348"/>
      <c r="I246" s="348"/>
      <c r="J246" s="348"/>
      <c r="K246" s="348"/>
      <c r="L246" s="349"/>
      <c r="M246" s="596" t="s">
        <v>233</v>
      </c>
      <c r="N246" s="597"/>
      <c r="O246" s="597"/>
      <c r="P246" s="597"/>
      <c r="Q246" s="597"/>
      <c r="R246" s="597"/>
      <c r="S246" s="598"/>
      <c r="T246" s="602"/>
      <c r="U246" s="603"/>
      <c r="V246" s="603"/>
      <c r="W246" s="604"/>
      <c r="X246" s="608"/>
      <c r="Y246" s="609"/>
      <c r="Z246" s="609"/>
      <c r="AA246" s="610"/>
      <c r="AB246" s="289" t="s">
        <v>2</v>
      </c>
      <c r="AC246" s="11"/>
      <c r="AP246" s="138"/>
      <c r="AQ246" s="138"/>
    </row>
    <row r="247" spans="2:43" s="3" customFormat="1" ht="24" customHeight="1">
      <c r="B247" s="11"/>
      <c r="C247" s="11"/>
      <c r="D247" s="587"/>
      <c r="E247" s="347"/>
      <c r="F247" s="348"/>
      <c r="G247" s="348"/>
      <c r="H247" s="348"/>
      <c r="I247" s="348"/>
      <c r="J247" s="348"/>
      <c r="K247" s="348"/>
      <c r="L247" s="349"/>
      <c r="M247" s="599"/>
      <c r="N247" s="600"/>
      <c r="O247" s="600"/>
      <c r="P247" s="600"/>
      <c r="Q247" s="600"/>
      <c r="R247" s="600"/>
      <c r="S247" s="601"/>
      <c r="T247" s="605"/>
      <c r="U247" s="606"/>
      <c r="V247" s="606"/>
      <c r="W247" s="607"/>
      <c r="X247" s="337"/>
      <c r="Y247" s="338"/>
      <c r="Z247" s="338"/>
      <c r="AA247" s="339"/>
      <c r="AB247" s="340"/>
      <c r="AC247" s="11"/>
      <c r="AP247" s="138"/>
      <c r="AQ247" s="138"/>
    </row>
    <row r="248" spans="2:43" ht="15" customHeight="1">
      <c r="D248" s="587"/>
      <c r="E248" s="347"/>
      <c r="F248" s="348"/>
      <c r="G248" s="348"/>
      <c r="H248" s="348"/>
      <c r="I248" s="348"/>
      <c r="J248" s="348"/>
      <c r="K248" s="348"/>
      <c r="L248" s="349"/>
      <c r="M248" s="442" t="s">
        <v>229</v>
      </c>
      <c r="N248" s="443"/>
      <c r="O248" s="443"/>
      <c r="P248" s="443"/>
      <c r="Q248" s="443"/>
      <c r="R248" s="443"/>
      <c r="S248" s="443"/>
      <c r="T248" s="443"/>
      <c r="U248" s="443"/>
      <c r="V248" s="443"/>
      <c r="W248" s="443"/>
      <c r="X248" s="443"/>
      <c r="Y248" s="443"/>
      <c r="Z248" s="443"/>
      <c r="AA248" s="443"/>
      <c r="AB248" s="444"/>
      <c r="AE248" s="3"/>
      <c r="AF248" s="3"/>
      <c r="AG248" s="3"/>
      <c r="AH248" s="3"/>
      <c r="AI248" s="3"/>
      <c r="AJ248" s="3"/>
      <c r="AK248" s="3"/>
      <c r="AL248" s="3"/>
      <c r="AM248" s="3"/>
    </row>
    <row r="249" spans="2:43" ht="30" customHeight="1">
      <c r="D249" s="588"/>
      <c r="E249" s="350"/>
      <c r="F249" s="351"/>
      <c r="G249" s="351"/>
      <c r="H249" s="351"/>
      <c r="I249" s="351"/>
      <c r="J249" s="351"/>
      <c r="K249" s="351"/>
      <c r="L249" s="352"/>
      <c r="M249" s="445"/>
      <c r="N249" s="446"/>
      <c r="O249" s="446"/>
      <c r="P249" s="446"/>
      <c r="Q249" s="446"/>
      <c r="R249" s="446"/>
      <c r="S249" s="446"/>
      <c r="T249" s="446"/>
      <c r="U249" s="446"/>
      <c r="V249" s="446"/>
      <c r="W249" s="446"/>
      <c r="X249" s="446"/>
      <c r="Y249" s="446"/>
      <c r="Z249" s="446"/>
      <c r="AA249" s="446"/>
      <c r="AB249" s="447"/>
      <c r="AE249" s="3"/>
      <c r="AF249" s="3"/>
      <c r="AG249" s="3"/>
      <c r="AH249" s="3"/>
      <c r="AI249" s="3"/>
      <c r="AJ249" s="3"/>
      <c r="AK249" s="3"/>
      <c r="AL249" s="3"/>
      <c r="AM249" s="3"/>
    </row>
    <row r="250" spans="2:43" ht="16.5" customHeight="1">
      <c r="D250" s="358" t="s">
        <v>21</v>
      </c>
      <c r="E250" s="344" t="s">
        <v>55</v>
      </c>
      <c r="F250" s="345"/>
      <c r="G250" s="345"/>
      <c r="H250" s="345"/>
      <c r="I250" s="345"/>
      <c r="J250" s="345"/>
      <c r="K250" s="345"/>
      <c r="L250" s="346"/>
      <c r="M250" s="361" t="s">
        <v>257</v>
      </c>
      <c r="N250" s="362"/>
      <c r="O250" s="362"/>
      <c r="P250" s="362"/>
      <c r="Q250" s="362"/>
      <c r="R250" s="362"/>
      <c r="S250" s="363"/>
      <c r="T250" s="324" t="s">
        <v>228</v>
      </c>
      <c r="U250" s="325"/>
      <c r="V250" s="325"/>
      <c r="W250" s="325"/>
      <c r="X250" s="325"/>
      <c r="Y250" s="325"/>
      <c r="Z250" s="325"/>
      <c r="AA250" s="325"/>
      <c r="AB250" s="326"/>
      <c r="AE250" s="3"/>
      <c r="AF250" s="3"/>
      <c r="AG250" s="3"/>
      <c r="AH250" s="3"/>
      <c r="AI250" s="3"/>
      <c r="AJ250" s="3"/>
      <c r="AK250" s="3"/>
      <c r="AL250" s="3"/>
      <c r="AM250" s="3"/>
    </row>
    <row r="251" spans="2:43" ht="22.5" customHeight="1">
      <c r="D251" s="359"/>
      <c r="E251" s="347"/>
      <c r="F251" s="348"/>
      <c r="G251" s="348"/>
      <c r="H251" s="348"/>
      <c r="I251" s="348"/>
      <c r="J251" s="348"/>
      <c r="K251" s="348"/>
      <c r="L251" s="349"/>
      <c r="M251" s="364"/>
      <c r="N251" s="365"/>
      <c r="O251" s="365"/>
      <c r="P251" s="365"/>
      <c r="Q251" s="365"/>
      <c r="R251" s="365"/>
      <c r="S251" s="366"/>
      <c r="T251" s="322"/>
      <c r="U251" s="323"/>
      <c r="V251" s="323"/>
      <c r="W251" s="324" t="s">
        <v>5</v>
      </c>
      <c r="X251" s="325"/>
      <c r="Y251" s="325"/>
      <c r="Z251" s="325"/>
      <c r="AA251" s="325"/>
      <c r="AB251" s="326"/>
      <c r="AE251" s="3"/>
      <c r="AF251" s="3"/>
      <c r="AG251" s="3"/>
      <c r="AH251" s="3"/>
      <c r="AI251" s="3"/>
      <c r="AJ251" s="3"/>
      <c r="AK251" s="3"/>
      <c r="AL251" s="3"/>
      <c r="AM251" s="3"/>
    </row>
    <row r="252" spans="2:43" ht="16.5" customHeight="1">
      <c r="D252" s="359"/>
      <c r="E252" s="347"/>
      <c r="F252" s="348"/>
      <c r="G252" s="348"/>
      <c r="H252" s="348"/>
      <c r="I252" s="348"/>
      <c r="J252" s="348"/>
      <c r="K252" s="348"/>
      <c r="L252" s="349"/>
      <c r="M252" s="282" t="s">
        <v>256</v>
      </c>
      <c r="N252" s="283"/>
      <c r="O252" s="283"/>
      <c r="P252" s="283"/>
      <c r="Q252" s="283"/>
      <c r="R252" s="283"/>
      <c r="S252" s="283"/>
      <c r="T252" s="283"/>
      <c r="U252" s="283"/>
      <c r="V252" s="283"/>
      <c r="W252" s="283"/>
      <c r="X252" s="283"/>
      <c r="Y252" s="283"/>
      <c r="Z252" s="283"/>
      <c r="AA252" s="283"/>
      <c r="AB252" s="327"/>
      <c r="AE252" s="3"/>
      <c r="AF252" s="3"/>
      <c r="AG252" s="3"/>
      <c r="AH252" s="3"/>
      <c r="AI252" s="3"/>
      <c r="AJ252" s="3"/>
      <c r="AK252" s="3"/>
      <c r="AL252" s="3"/>
      <c r="AM252" s="3"/>
    </row>
    <row r="253" spans="2:43" s="3" customFormat="1" ht="15" customHeight="1">
      <c r="B253" s="11"/>
      <c r="C253" s="11"/>
      <c r="D253" s="359"/>
      <c r="E253" s="347"/>
      <c r="F253" s="348"/>
      <c r="G253" s="348"/>
      <c r="H253" s="348"/>
      <c r="I253" s="348"/>
      <c r="J253" s="348"/>
      <c r="K253" s="348"/>
      <c r="L253" s="349"/>
      <c r="M253" s="344" t="s">
        <v>236</v>
      </c>
      <c r="N253" s="345"/>
      <c r="O253" s="345"/>
      <c r="P253" s="345"/>
      <c r="Q253" s="345"/>
      <c r="R253" s="345"/>
      <c r="S253" s="346"/>
      <c r="T253" s="353" t="s">
        <v>254</v>
      </c>
      <c r="U253" s="354"/>
      <c r="V253" s="353" t="s">
        <v>249</v>
      </c>
      <c r="W253" s="354"/>
      <c r="X253" s="912"/>
      <c r="Y253" s="913"/>
      <c r="Z253" s="913"/>
      <c r="AA253" s="913"/>
      <c r="AB253" s="914"/>
      <c r="AC253" s="11"/>
      <c r="AP253" s="138"/>
      <c r="AQ253" s="138"/>
    </row>
    <row r="254" spans="2:43" s="3" customFormat="1" ht="18" customHeight="1">
      <c r="B254" s="11"/>
      <c r="C254" s="11"/>
      <c r="D254" s="359"/>
      <c r="E254" s="347"/>
      <c r="F254" s="348"/>
      <c r="G254" s="348"/>
      <c r="H254" s="348"/>
      <c r="I254" s="348"/>
      <c r="J254" s="348"/>
      <c r="K254" s="348"/>
      <c r="L254" s="349"/>
      <c r="M254" s="347"/>
      <c r="N254" s="348"/>
      <c r="O254" s="348"/>
      <c r="P254" s="348"/>
      <c r="Q254" s="348"/>
      <c r="R254" s="348"/>
      <c r="S254" s="349"/>
      <c r="T254" s="147"/>
      <c r="U254" s="148" t="s">
        <v>252</v>
      </c>
      <c r="V254" s="225"/>
      <c r="W254" s="227" t="s">
        <v>17</v>
      </c>
      <c r="X254" s="367"/>
      <c r="Y254" s="367"/>
      <c r="Z254" s="367"/>
      <c r="AA254" s="367"/>
      <c r="AB254" s="224" t="s">
        <v>2</v>
      </c>
      <c r="AC254" s="11"/>
      <c r="AP254" s="171">
        <v>0</v>
      </c>
      <c r="AQ254" s="122" t="str" cm="1">
        <f t="array" ref="AQ254">_xlfn.SWITCH(AP254,0,"未選択",INDEX(筋交い,AP254))</f>
        <v>未選択</v>
      </c>
    </row>
    <row r="255" spans="2:43" s="3" customFormat="1" ht="18" customHeight="1">
      <c r="B255" s="11"/>
      <c r="C255" s="11"/>
      <c r="D255" s="359"/>
      <c r="E255" s="347"/>
      <c r="F255" s="348"/>
      <c r="G255" s="348"/>
      <c r="H255" s="348"/>
      <c r="I255" s="348"/>
      <c r="J255" s="348"/>
      <c r="K255" s="348"/>
      <c r="L255" s="349"/>
      <c r="M255" s="350"/>
      <c r="N255" s="351"/>
      <c r="O255" s="351"/>
      <c r="P255" s="351"/>
      <c r="Q255" s="351"/>
      <c r="R255" s="351"/>
      <c r="S255" s="352"/>
      <c r="T255" s="147"/>
      <c r="U255" s="148" t="s">
        <v>253</v>
      </c>
      <c r="V255" s="225"/>
      <c r="W255" s="227" t="s">
        <v>17</v>
      </c>
      <c r="X255" s="367"/>
      <c r="Y255" s="367"/>
      <c r="Z255" s="367"/>
      <c r="AA255" s="367"/>
      <c r="AB255" s="224" t="s">
        <v>2</v>
      </c>
      <c r="AC255" s="11"/>
      <c r="AP255" s="138"/>
      <c r="AQ255" s="138"/>
    </row>
    <row r="256" spans="2:43" s="3" customFormat="1" ht="15" customHeight="1">
      <c r="B256" s="11"/>
      <c r="C256" s="11"/>
      <c r="D256" s="359"/>
      <c r="E256" s="347"/>
      <c r="F256" s="348"/>
      <c r="G256" s="348"/>
      <c r="H256" s="348"/>
      <c r="I256" s="348"/>
      <c r="J256" s="348"/>
      <c r="K256" s="348"/>
      <c r="L256" s="349"/>
      <c r="M256" s="344" t="s">
        <v>237</v>
      </c>
      <c r="N256" s="345"/>
      <c r="O256" s="345"/>
      <c r="P256" s="345"/>
      <c r="Q256" s="345"/>
      <c r="R256" s="345"/>
      <c r="S256" s="346"/>
      <c r="T256" s="424" t="s">
        <v>249</v>
      </c>
      <c r="U256" s="425"/>
      <c r="V256" s="425"/>
      <c r="W256" s="426"/>
      <c r="X256" s="334"/>
      <c r="Y256" s="335"/>
      <c r="Z256" s="335"/>
      <c r="AA256" s="336"/>
      <c r="AB256" s="289" t="s">
        <v>2</v>
      </c>
      <c r="AC256" s="11"/>
      <c r="AP256" s="138"/>
      <c r="AQ256" s="138"/>
    </row>
    <row r="257" spans="2:43" s="3" customFormat="1" ht="24" customHeight="1">
      <c r="B257" s="11"/>
      <c r="C257" s="11"/>
      <c r="D257" s="359"/>
      <c r="E257" s="347"/>
      <c r="F257" s="348"/>
      <c r="G257" s="348"/>
      <c r="H257" s="348"/>
      <c r="I257" s="348"/>
      <c r="J257" s="348"/>
      <c r="K257" s="348"/>
      <c r="L257" s="349"/>
      <c r="M257" s="350"/>
      <c r="N257" s="351"/>
      <c r="O257" s="351"/>
      <c r="P257" s="351"/>
      <c r="Q257" s="351"/>
      <c r="R257" s="351"/>
      <c r="S257" s="352"/>
      <c r="T257" s="341"/>
      <c r="U257" s="342"/>
      <c r="V257" s="343"/>
      <c r="W257" s="227" t="s">
        <v>17</v>
      </c>
      <c r="X257" s="337"/>
      <c r="Y257" s="338"/>
      <c r="Z257" s="338"/>
      <c r="AA257" s="339"/>
      <c r="AB257" s="340"/>
      <c r="AC257" s="11"/>
      <c r="AP257" s="138"/>
      <c r="AQ257" s="138"/>
    </row>
    <row r="258" spans="2:43" s="3" customFormat="1" ht="15" customHeight="1">
      <c r="B258" s="11"/>
      <c r="C258" s="11"/>
      <c r="D258" s="359"/>
      <c r="E258" s="347"/>
      <c r="F258" s="348"/>
      <c r="G258" s="348"/>
      <c r="H258" s="348"/>
      <c r="I258" s="348"/>
      <c r="J258" s="348"/>
      <c r="K258" s="348"/>
      <c r="L258" s="349"/>
      <c r="M258" s="344" t="s">
        <v>255</v>
      </c>
      <c r="N258" s="345"/>
      <c r="O258" s="345"/>
      <c r="P258" s="345"/>
      <c r="Q258" s="345"/>
      <c r="R258" s="345"/>
      <c r="S258" s="346"/>
      <c r="T258" s="424" t="s">
        <v>117</v>
      </c>
      <c r="U258" s="425"/>
      <c r="V258" s="425"/>
      <c r="W258" s="426"/>
      <c r="X258" s="334"/>
      <c r="Y258" s="335"/>
      <c r="Z258" s="335"/>
      <c r="AA258" s="336"/>
      <c r="AB258" s="289" t="s">
        <v>2</v>
      </c>
      <c r="AC258" s="11"/>
      <c r="AP258" s="138"/>
      <c r="AQ258" s="138"/>
    </row>
    <row r="259" spans="2:43" s="3" customFormat="1" ht="24" customHeight="1">
      <c r="B259" s="11"/>
      <c r="C259" s="11"/>
      <c r="D259" s="359"/>
      <c r="E259" s="347"/>
      <c r="F259" s="348"/>
      <c r="G259" s="348"/>
      <c r="H259" s="348"/>
      <c r="I259" s="348"/>
      <c r="J259" s="348"/>
      <c r="K259" s="348"/>
      <c r="L259" s="349"/>
      <c r="M259" s="350"/>
      <c r="N259" s="351"/>
      <c r="O259" s="351"/>
      <c r="P259" s="351"/>
      <c r="Q259" s="351"/>
      <c r="R259" s="351"/>
      <c r="S259" s="352"/>
      <c r="T259" s="341"/>
      <c r="U259" s="342"/>
      <c r="V259" s="343"/>
      <c r="W259" s="227" t="s">
        <v>27</v>
      </c>
      <c r="X259" s="337"/>
      <c r="Y259" s="338"/>
      <c r="Z259" s="338"/>
      <c r="AA259" s="339"/>
      <c r="AB259" s="340"/>
      <c r="AC259" s="11"/>
      <c r="AP259" s="138"/>
      <c r="AQ259" s="138"/>
    </row>
    <row r="260" spans="2:43" s="3" customFormat="1" ht="15" customHeight="1">
      <c r="B260" s="11"/>
      <c r="C260" s="11"/>
      <c r="D260" s="359"/>
      <c r="E260" s="347"/>
      <c r="F260" s="348"/>
      <c r="G260" s="348"/>
      <c r="H260" s="348"/>
      <c r="I260" s="348"/>
      <c r="J260" s="348"/>
      <c r="K260" s="348"/>
      <c r="L260" s="349"/>
      <c r="M260" s="596" t="s">
        <v>238</v>
      </c>
      <c r="N260" s="597"/>
      <c r="O260" s="597"/>
      <c r="P260" s="597"/>
      <c r="Q260" s="597"/>
      <c r="R260" s="597"/>
      <c r="S260" s="598"/>
      <c r="T260" s="602"/>
      <c r="U260" s="603"/>
      <c r="V260" s="603"/>
      <c r="W260" s="604"/>
      <c r="X260" s="608"/>
      <c r="Y260" s="609"/>
      <c r="Z260" s="609"/>
      <c r="AA260" s="610"/>
      <c r="AB260" s="427" t="s">
        <v>2</v>
      </c>
      <c r="AC260" s="11"/>
      <c r="AP260" s="138"/>
      <c r="AQ260" s="138"/>
    </row>
    <row r="261" spans="2:43" s="3" customFormat="1" ht="24" customHeight="1">
      <c r="B261" s="11"/>
      <c r="C261" s="11"/>
      <c r="D261" s="359"/>
      <c r="E261" s="347"/>
      <c r="F261" s="348"/>
      <c r="G261" s="348"/>
      <c r="H261" s="348"/>
      <c r="I261" s="348"/>
      <c r="J261" s="348"/>
      <c r="K261" s="348"/>
      <c r="L261" s="349"/>
      <c r="M261" s="599"/>
      <c r="N261" s="600"/>
      <c r="O261" s="600"/>
      <c r="P261" s="600"/>
      <c r="Q261" s="600"/>
      <c r="R261" s="600"/>
      <c r="S261" s="601"/>
      <c r="T261" s="605"/>
      <c r="U261" s="606"/>
      <c r="V261" s="606"/>
      <c r="W261" s="607"/>
      <c r="X261" s="337"/>
      <c r="Y261" s="338"/>
      <c r="Z261" s="338"/>
      <c r="AA261" s="339"/>
      <c r="AB261" s="340"/>
      <c r="AC261" s="11"/>
      <c r="AP261" s="138"/>
      <c r="AQ261" s="138"/>
    </row>
    <row r="262" spans="2:43" ht="15" customHeight="1">
      <c r="D262" s="359"/>
      <c r="E262" s="347"/>
      <c r="F262" s="348"/>
      <c r="G262" s="348"/>
      <c r="H262" s="348"/>
      <c r="I262" s="348"/>
      <c r="J262" s="348"/>
      <c r="K262" s="348"/>
      <c r="L262" s="349"/>
      <c r="M262" s="442" t="s">
        <v>239</v>
      </c>
      <c r="N262" s="443"/>
      <c r="O262" s="443"/>
      <c r="P262" s="443"/>
      <c r="Q262" s="443"/>
      <c r="R262" s="443"/>
      <c r="S262" s="443"/>
      <c r="T262" s="443"/>
      <c r="U262" s="443"/>
      <c r="V262" s="443"/>
      <c r="W262" s="443"/>
      <c r="X262" s="443"/>
      <c r="Y262" s="443"/>
      <c r="Z262" s="443"/>
      <c r="AA262" s="443"/>
      <c r="AB262" s="444"/>
      <c r="AE262" s="3"/>
      <c r="AF262" s="3"/>
      <c r="AG262" s="3"/>
      <c r="AH262" s="3"/>
      <c r="AI262" s="3"/>
      <c r="AJ262" s="3"/>
      <c r="AK262" s="3"/>
      <c r="AL262" s="3"/>
      <c r="AM262" s="3"/>
    </row>
    <row r="263" spans="2:43" ht="30" customHeight="1">
      <c r="D263" s="431"/>
      <c r="E263" s="350"/>
      <c r="F263" s="351"/>
      <c r="G263" s="351"/>
      <c r="H263" s="351"/>
      <c r="I263" s="351"/>
      <c r="J263" s="351"/>
      <c r="K263" s="351"/>
      <c r="L263" s="352"/>
      <c r="M263" s="561"/>
      <c r="N263" s="562"/>
      <c r="O263" s="562"/>
      <c r="P263" s="562"/>
      <c r="Q263" s="562"/>
      <c r="R263" s="562"/>
      <c r="S263" s="562"/>
      <c r="T263" s="562"/>
      <c r="U263" s="562"/>
      <c r="V263" s="562"/>
      <c r="W263" s="562"/>
      <c r="X263" s="562"/>
      <c r="Y263" s="562"/>
      <c r="Z263" s="562"/>
      <c r="AA263" s="562"/>
      <c r="AB263" s="563"/>
      <c r="AE263" s="3"/>
      <c r="AF263" s="3"/>
      <c r="AG263" s="3"/>
      <c r="AH263" s="3"/>
      <c r="AI263" s="3"/>
      <c r="AJ263" s="3"/>
      <c r="AK263" s="3"/>
      <c r="AL263" s="3"/>
      <c r="AM263" s="3"/>
    </row>
    <row r="264" spans="2:43" s="3" customFormat="1" ht="15" customHeight="1">
      <c r="B264" s="11"/>
      <c r="C264" s="11"/>
      <c r="D264" s="441" t="s">
        <v>22</v>
      </c>
      <c r="E264" s="344" t="s">
        <v>56</v>
      </c>
      <c r="F264" s="345"/>
      <c r="G264" s="345"/>
      <c r="H264" s="345"/>
      <c r="I264" s="345"/>
      <c r="J264" s="345"/>
      <c r="K264" s="345"/>
      <c r="L264" s="345"/>
      <c r="M264" s="345"/>
      <c r="N264" s="345"/>
      <c r="O264" s="345"/>
      <c r="P264" s="345"/>
      <c r="Q264" s="345"/>
      <c r="R264" s="345"/>
      <c r="S264" s="346"/>
      <c r="T264" s="424" t="s">
        <v>228</v>
      </c>
      <c r="U264" s="425"/>
      <c r="V264" s="425"/>
      <c r="W264" s="426"/>
      <c r="X264" s="398"/>
      <c r="Y264" s="625"/>
      <c r="Z264" s="625"/>
      <c r="AA264" s="625"/>
      <c r="AB264" s="289" t="s">
        <v>2</v>
      </c>
      <c r="AC264" s="11"/>
      <c r="AP264" s="138"/>
      <c r="AQ264" s="138"/>
    </row>
    <row r="265" spans="2:43" s="3" customFormat="1" ht="34.5" customHeight="1">
      <c r="B265" s="11"/>
      <c r="C265" s="11"/>
      <c r="D265" s="441"/>
      <c r="E265" s="350"/>
      <c r="F265" s="351"/>
      <c r="G265" s="351"/>
      <c r="H265" s="351"/>
      <c r="I265" s="351"/>
      <c r="J265" s="351"/>
      <c r="K265" s="351"/>
      <c r="L265" s="351"/>
      <c r="M265" s="351"/>
      <c r="N265" s="351"/>
      <c r="O265" s="351"/>
      <c r="P265" s="351"/>
      <c r="Q265" s="351"/>
      <c r="R265" s="351"/>
      <c r="S265" s="352"/>
      <c r="T265" s="322"/>
      <c r="U265" s="323"/>
      <c r="V265" s="564"/>
      <c r="W265" s="228" t="s">
        <v>5</v>
      </c>
      <c r="X265" s="334"/>
      <c r="Y265" s="335"/>
      <c r="Z265" s="335"/>
      <c r="AA265" s="335"/>
      <c r="AB265" s="427"/>
      <c r="AC265" s="11"/>
      <c r="AP265" s="138"/>
      <c r="AQ265" s="138"/>
    </row>
    <row r="266" spans="2:43" ht="18" customHeight="1">
      <c r="D266" s="358" t="s">
        <v>23</v>
      </c>
      <c r="E266" s="344" t="s">
        <v>258</v>
      </c>
      <c r="F266" s="345"/>
      <c r="G266" s="345"/>
      <c r="H266" s="345"/>
      <c r="I266" s="345"/>
      <c r="J266" s="345"/>
      <c r="K266" s="345"/>
      <c r="L266" s="346"/>
      <c r="M266" s="361" t="s">
        <v>257</v>
      </c>
      <c r="N266" s="362"/>
      <c r="O266" s="362"/>
      <c r="P266" s="362"/>
      <c r="Q266" s="362"/>
      <c r="R266" s="362"/>
      <c r="S266" s="363"/>
      <c r="T266" s="568" t="s">
        <v>259</v>
      </c>
      <c r="U266" s="569"/>
      <c r="V266" s="569"/>
      <c r="W266" s="569"/>
      <c r="X266" s="569"/>
      <c r="Y266" s="569"/>
      <c r="Z266" s="569"/>
      <c r="AA266" s="569"/>
      <c r="AB266" s="570"/>
      <c r="AE266" s="3"/>
      <c r="AF266" s="3"/>
      <c r="AG266" s="3"/>
      <c r="AH266" s="3"/>
      <c r="AI266" s="3"/>
      <c r="AJ266" s="3"/>
      <c r="AK266" s="3"/>
      <c r="AL266" s="3"/>
      <c r="AM266" s="3"/>
    </row>
    <row r="267" spans="2:43" ht="18" customHeight="1">
      <c r="D267" s="359"/>
      <c r="E267" s="347"/>
      <c r="F267" s="348"/>
      <c r="G267" s="348"/>
      <c r="H267" s="348"/>
      <c r="I267" s="348"/>
      <c r="J267" s="348"/>
      <c r="K267" s="348"/>
      <c r="L267" s="349"/>
      <c r="M267" s="364"/>
      <c r="N267" s="365"/>
      <c r="O267" s="365"/>
      <c r="P267" s="365"/>
      <c r="Q267" s="365"/>
      <c r="R267" s="365"/>
      <c r="S267" s="366"/>
      <c r="T267" s="322"/>
      <c r="U267" s="323"/>
      <c r="V267" s="323"/>
      <c r="W267" s="324" t="s">
        <v>27</v>
      </c>
      <c r="X267" s="325"/>
      <c r="Y267" s="325"/>
      <c r="Z267" s="325"/>
      <c r="AA267" s="325"/>
      <c r="AB267" s="326"/>
      <c r="AE267" s="3"/>
      <c r="AF267" s="3"/>
      <c r="AG267" s="3"/>
      <c r="AH267" s="3"/>
      <c r="AI267" s="3"/>
      <c r="AJ267" s="3"/>
      <c r="AK267" s="3"/>
      <c r="AL267" s="3"/>
      <c r="AM267" s="3"/>
    </row>
    <row r="268" spans="2:43" ht="16.5" customHeight="1">
      <c r="D268" s="359"/>
      <c r="E268" s="347"/>
      <c r="F268" s="348"/>
      <c r="G268" s="348"/>
      <c r="H268" s="348"/>
      <c r="I268" s="348"/>
      <c r="J268" s="348"/>
      <c r="K268" s="348"/>
      <c r="L268" s="349"/>
      <c r="M268" s="282" t="s">
        <v>256</v>
      </c>
      <c r="N268" s="283"/>
      <c r="O268" s="283"/>
      <c r="P268" s="283"/>
      <c r="Q268" s="283"/>
      <c r="R268" s="283"/>
      <c r="S268" s="283"/>
      <c r="T268" s="283"/>
      <c r="U268" s="283"/>
      <c r="V268" s="283"/>
      <c r="W268" s="283"/>
      <c r="X268" s="283"/>
      <c r="Y268" s="283"/>
      <c r="Z268" s="283"/>
      <c r="AA268" s="283"/>
      <c r="AB268" s="327"/>
      <c r="AE268" s="3"/>
      <c r="AF268" s="3"/>
      <c r="AG268" s="3"/>
      <c r="AH268" s="3"/>
      <c r="AI268" s="3"/>
      <c r="AJ268" s="3"/>
      <c r="AK268" s="3"/>
      <c r="AL268" s="3"/>
      <c r="AM268" s="3"/>
    </row>
    <row r="269" spans="2:43" s="3" customFormat="1" ht="18" customHeight="1">
      <c r="B269" s="11"/>
      <c r="C269" s="11"/>
      <c r="D269" s="359"/>
      <c r="E269" s="347"/>
      <c r="F269" s="348"/>
      <c r="G269" s="348"/>
      <c r="H269" s="348"/>
      <c r="I269" s="348"/>
      <c r="J269" s="348"/>
      <c r="K269" s="348"/>
      <c r="L269" s="349"/>
      <c r="M269" s="344" t="s">
        <v>58</v>
      </c>
      <c r="N269" s="345"/>
      <c r="O269" s="345"/>
      <c r="P269" s="345"/>
      <c r="Q269" s="345"/>
      <c r="R269" s="345"/>
      <c r="S269" s="346"/>
      <c r="T269" s="424" t="s">
        <v>117</v>
      </c>
      <c r="U269" s="425"/>
      <c r="V269" s="425"/>
      <c r="W269" s="426"/>
      <c r="X269" s="334"/>
      <c r="Y269" s="335"/>
      <c r="Z269" s="335"/>
      <c r="AA269" s="336"/>
      <c r="AB269" s="289" t="s">
        <v>2</v>
      </c>
      <c r="AC269" s="11"/>
      <c r="AP269" s="138"/>
      <c r="AQ269" s="138"/>
    </row>
    <row r="270" spans="2:43" s="3" customFormat="1" ht="30" customHeight="1">
      <c r="B270" s="11"/>
      <c r="C270" s="11"/>
      <c r="D270" s="359"/>
      <c r="E270" s="347"/>
      <c r="F270" s="348"/>
      <c r="G270" s="348"/>
      <c r="H270" s="348"/>
      <c r="I270" s="348"/>
      <c r="J270" s="348"/>
      <c r="K270" s="348"/>
      <c r="L270" s="349"/>
      <c r="M270" s="347"/>
      <c r="N270" s="348"/>
      <c r="O270" s="348"/>
      <c r="P270" s="348"/>
      <c r="Q270" s="348"/>
      <c r="R270" s="348"/>
      <c r="S270" s="349"/>
      <c r="T270" s="341"/>
      <c r="U270" s="342"/>
      <c r="V270" s="343"/>
      <c r="W270" s="227" t="s">
        <v>27</v>
      </c>
      <c r="X270" s="337"/>
      <c r="Y270" s="338"/>
      <c r="Z270" s="338"/>
      <c r="AA270" s="339"/>
      <c r="AB270" s="340"/>
      <c r="AC270" s="11"/>
      <c r="AP270" s="138"/>
      <c r="AQ270" s="138"/>
    </row>
    <row r="271" spans="2:43" s="3" customFormat="1" ht="18" customHeight="1">
      <c r="B271" s="11"/>
      <c r="C271" s="11"/>
      <c r="D271" s="359"/>
      <c r="E271" s="347"/>
      <c r="F271" s="348"/>
      <c r="G271" s="348"/>
      <c r="H271" s="348"/>
      <c r="I271" s="348"/>
      <c r="J271" s="348"/>
      <c r="K271" s="348"/>
      <c r="L271" s="349"/>
      <c r="M271" s="344" t="s">
        <v>240</v>
      </c>
      <c r="N271" s="345"/>
      <c r="O271" s="345"/>
      <c r="P271" s="345"/>
      <c r="Q271" s="345"/>
      <c r="R271" s="345"/>
      <c r="S271" s="346"/>
      <c r="T271" s="424" t="s">
        <v>117</v>
      </c>
      <c r="U271" s="425"/>
      <c r="V271" s="425"/>
      <c r="W271" s="426"/>
      <c r="X271" s="334"/>
      <c r="Y271" s="335"/>
      <c r="Z271" s="335"/>
      <c r="AA271" s="336"/>
      <c r="AB271" s="289" t="s">
        <v>2</v>
      </c>
      <c r="AC271" s="11"/>
      <c r="AP271" s="138"/>
      <c r="AQ271" s="138"/>
    </row>
    <row r="272" spans="2:43" s="3" customFormat="1" ht="30" customHeight="1">
      <c r="B272" s="11"/>
      <c r="C272" s="11"/>
      <c r="D272" s="359"/>
      <c r="E272" s="347"/>
      <c r="F272" s="348"/>
      <c r="G272" s="348"/>
      <c r="H272" s="348"/>
      <c r="I272" s="348"/>
      <c r="J272" s="348"/>
      <c r="K272" s="348"/>
      <c r="L272" s="349"/>
      <c r="M272" s="350"/>
      <c r="N272" s="351"/>
      <c r="O272" s="351"/>
      <c r="P272" s="351"/>
      <c r="Q272" s="351"/>
      <c r="R272" s="351"/>
      <c r="S272" s="352"/>
      <c r="T272" s="322"/>
      <c r="U272" s="323"/>
      <c r="V272" s="564"/>
      <c r="W272" s="228" t="s">
        <v>27</v>
      </c>
      <c r="X272" s="337"/>
      <c r="Y272" s="338"/>
      <c r="Z272" s="338"/>
      <c r="AA272" s="339"/>
      <c r="AB272" s="340"/>
      <c r="AC272" s="11"/>
      <c r="AP272" s="138"/>
      <c r="AQ272" s="138"/>
    </row>
    <row r="273" spans="2:43" ht="36" customHeight="1">
      <c r="D273" s="359"/>
      <c r="E273" s="347"/>
      <c r="F273" s="348"/>
      <c r="G273" s="348"/>
      <c r="H273" s="348"/>
      <c r="I273" s="348"/>
      <c r="J273" s="348"/>
      <c r="K273" s="348"/>
      <c r="L273" s="349"/>
      <c r="M273" s="350" t="s">
        <v>193</v>
      </c>
      <c r="N273" s="351"/>
      <c r="O273" s="351"/>
      <c r="P273" s="351"/>
      <c r="Q273" s="351"/>
      <c r="R273" s="351"/>
      <c r="S273" s="351"/>
      <c r="T273" s="565"/>
      <c r="U273" s="566"/>
      <c r="V273" s="566"/>
      <c r="W273" s="567"/>
      <c r="X273" s="398"/>
      <c r="Y273" s="625"/>
      <c r="Z273" s="625"/>
      <c r="AA273" s="626"/>
      <c r="AB273" s="219" t="s">
        <v>2</v>
      </c>
      <c r="AE273" s="3"/>
      <c r="AF273" s="3"/>
      <c r="AG273" s="3"/>
      <c r="AH273" s="3"/>
      <c r="AI273" s="3"/>
      <c r="AJ273" s="3"/>
      <c r="AK273" s="3"/>
      <c r="AL273" s="3"/>
    </row>
    <row r="274" spans="2:43" ht="15" customHeight="1">
      <c r="D274" s="359"/>
      <c r="E274" s="347"/>
      <c r="F274" s="348"/>
      <c r="G274" s="348"/>
      <c r="H274" s="348"/>
      <c r="I274" s="348"/>
      <c r="J274" s="348"/>
      <c r="K274" s="348"/>
      <c r="L274" s="349"/>
      <c r="M274" s="442" t="s">
        <v>212</v>
      </c>
      <c r="N274" s="443"/>
      <c r="O274" s="443"/>
      <c r="P274" s="443"/>
      <c r="Q274" s="443"/>
      <c r="R274" s="443"/>
      <c r="S274" s="443"/>
      <c r="T274" s="443"/>
      <c r="U274" s="443"/>
      <c r="V274" s="443"/>
      <c r="W274" s="443"/>
      <c r="X274" s="443"/>
      <c r="Y274" s="443"/>
      <c r="Z274" s="443"/>
      <c r="AA274" s="443"/>
      <c r="AB274" s="444"/>
    </row>
    <row r="275" spans="2:43" ht="30" customHeight="1">
      <c r="D275" s="360"/>
      <c r="E275" s="315"/>
      <c r="F275" s="316"/>
      <c r="G275" s="316"/>
      <c r="H275" s="316"/>
      <c r="I275" s="316"/>
      <c r="J275" s="316"/>
      <c r="K275" s="316"/>
      <c r="L275" s="317"/>
      <c r="M275" s="909"/>
      <c r="N275" s="910"/>
      <c r="O275" s="910"/>
      <c r="P275" s="910"/>
      <c r="Q275" s="910"/>
      <c r="R275" s="910"/>
      <c r="S275" s="910"/>
      <c r="T275" s="910"/>
      <c r="U275" s="910"/>
      <c r="V275" s="910"/>
      <c r="W275" s="910"/>
      <c r="X275" s="910"/>
      <c r="Y275" s="910"/>
      <c r="Z275" s="910"/>
      <c r="AA275" s="910"/>
      <c r="AB275" s="911"/>
    </row>
    <row r="276" spans="2:43" s="3" customFormat="1" ht="38.25" customHeight="1">
      <c r="B276" s="11"/>
      <c r="C276" s="11"/>
      <c r="D276" s="68"/>
      <c r="E276" s="68"/>
      <c r="F276" s="68"/>
      <c r="G276" s="68"/>
      <c r="H276" s="68"/>
      <c r="I276" s="68"/>
      <c r="J276" s="68"/>
      <c r="K276" s="68"/>
      <c r="L276" s="68"/>
      <c r="M276" s="68"/>
      <c r="N276" s="68"/>
      <c r="O276" s="482" t="s">
        <v>242</v>
      </c>
      <c r="P276" s="482"/>
      <c r="Q276" s="482"/>
      <c r="R276" s="482"/>
      <c r="S276" s="482"/>
      <c r="T276" s="482"/>
      <c r="U276" s="482"/>
      <c r="V276" s="482"/>
      <c r="W276" s="482"/>
      <c r="X276" s="482"/>
      <c r="Y276" s="482"/>
      <c r="Z276" s="482"/>
      <c r="AA276" s="482"/>
      <c r="AB276" s="93"/>
      <c r="AC276" s="11"/>
      <c r="AP276" s="138"/>
      <c r="AQ276" s="138"/>
    </row>
    <row r="277" spans="2:43" s="3" customFormat="1" ht="6.75" customHeight="1">
      <c r="B277" s="11"/>
      <c r="C277" s="11"/>
      <c r="D277" s="70"/>
      <c r="E277" s="70"/>
      <c r="F277" s="70"/>
      <c r="G277" s="70"/>
      <c r="H277" s="70"/>
      <c r="I277" s="70"/>
      <c r="J277" s="70"/>
      <c r="K277" s="70"/>
      <c r="L277" s="70"/>
      <c r="M277" s="70"/>
      <c r="N277" s="70"/>
      <c r="O277" s="71"/>
      <c r="P277" s="71"/>
      <c r="Q277" s="71"/>
      <c r="R277" s="71"/>
      <c r="S277" s="71"/>
      <c r="T277" s="71"/>
      <c r="U277" s="71"/>
      <c r="V277" s="71"/>
      <c r="W277" s="71"/>
      <c r="X277" s="71"/>
      <c r="Y277" s="71"/>
      <c r="Z277" s="71"/>
      <c r="AA277" s="71"/>
      <c r="AB277" s="94"/>
      <c r="AC277" s="11"/>
      <c r="AP277" s="138"/>
      <c r="AQ277" s="138"/>
    </row>
    <row r="278" spans="2:43" s="4" customFormat="1" ht="15" customHeight="1">
      <c r="B278" s="50"/>
      <c r="C278" s="50"/>
      <c r="D278" s="583" t="s">
        <v>59</v>
      </c>
      <c r="E278" s="584"/>
      <c r="F278" s="584"/>
      <c r="G278" s="584"/>
      <c r="H278" s="584"/>
      <c r="I278" s="584"/>
      <c r="J278" s="584"/>
      <c r="K278" s="584"/>
      <c r="L278" s="584"/>
      <c r="M278" s="584"/>
      <c r="N278" s="584"/>
      <c r="O278" s="584"/>
      <c r="P278" s="584"/>
      <c r="Q278" s="584"/>
      <c r="R278" s="584"/>
      <c r="S278" s="584"/>
      <c r="T278" s="584"/>
      <c r="U278" s="584"/>
      <c r="V278" s="584"/>
      <c r="W278" s="584"/>
      <c r="X278" s="584"/>
      <c r="Y278" s="584"/>
      <c r="Z278" s="584"/>
      <c r="AA278" s="584"/>
      <c r="AB278" s="585"/>
      <c r="AC278" s="50"/>
      <c r="AH278" s="3"/>
      <c r="AI278" s="3"/>
      <c r="AJ278" s="3"/>
      <c r="AP278" s="141"/>
      <c r="AQ278" s="141"/>
    </row>
    <row r="279" spans="2:43" ht="16.5" customHeight="1">
      <c r="D279" s="549" t="s">
        <v>20</v>
      </c>
      <c r="E279" s="546" t="s">
        <v>60</v>
      </c>
      <c r="F279" s="547"/>
      <c r="G279" s="547"/>
      <c r="H279" s="547"/>
      <c r="I279" s="547"/>
      <c r="J279" s="547"/>
      <c r="K279" s="547"/>
      <c r="L279" s="548"/>
      <c r="M279" s="361" t="s">
        <v>257</v>
      </c>
      <c r="N279" s="362"/>
      <c r="O279" s="362"/>
      <c r="P279" s="362"/>
      <c r="Q279" s="362"/>
      <c r="R279" s="362"/>
      <c r="S279" s="363"/>
      <c r="T279" s="324" t="s">
        <v>228</v>
      </c>
      <c r="U279" s="325"/>
      <c r="V279" s="325"/>
      <c r="W279" s="325"/>
      <c r="X279" s="325"/>
      <c r="Y279" s="325"/>
      <c r="Z279" s="325"/>
      <c r="AA279" s="325"/>
      <c r="AB279" s="326"/>
      <c r="AH279" s="3"/>
      <c r="AI279" s="3"/>
      <c r="AJ279" s="3"/>
    </row>
    <row r="280" spans="2:43" ht="22.5" customHeight="1">
      <c r="D280" s="359"/>
      <c r="E280" s="347"/>
      <c r="F280" s="348"/>
      <c r="G280" s="348"/>
      <c r="H280" s="348"/>
      <c r="I280" s="348"/>
      <c r="J280" s="348"/>
      <c r="K280" s="348"/>
      <c r="L280" s="349"/>
      <c r="M280" s="364"/>
      <c r="N280" s="365"/>
      <c r="O280" s="365"/>
      <c r="P280" s="365"/>
      <c r="Q280" s="365"/>
      <c r="R280" s="365"/>
      <c r="S280" s="366"/>
      <c r="T280" s="491"/>
      <c r="U280" s="492"/>
      <c r="V280" s="492"/>
      <c r="W280" s="324" t="s">
        <v>5</v>
      </c>
      <c r="X280" s="325"/>
      <c r="Y280" s="325"/>
      <c r="Z280" s="325"/>
      <c r="AA280" s="325"/>
      <c r="AB280" s="326"/>
      <c r="AH280" s="3"/>
      <c r="AI280" s="3"/>
      <c r="AJ280" s="3"/>
    </row>
    <row r="281" spans="2:43" ht="16.5" customHeight="1">
      <c r="D281" s="359"/>
      <c r="E281" s="347"/>
      <c r="F281" s="348"/>
      <c r="G281" s="348"/>
      <c r="H281" s="348"/>
      <c r="I281" s="348"/>
      <c r="J281" s="348"/>
      <c r="K281" s="348"/>
      <c r="L281" s="349"/>
      <c r="M281" s="282" t="s">
        <v>256</v>
      </c>
      <c r="N281" s="283"/>
      <c r="O281" s="283"/>
      <c r="P281" s="283"/>
      <c r="Q281" s="283"/>
      <c r="R281" s="283"/>
      <c r="S281" s="283"/>
      <c r="T281" s="283"/>
      <c r="U281" s="283"/>
      <c r="V281" s="283"/>
      <c r="W281" s="283"/>
      <c r="X281" s="283"/>
      <c r="Y281" s="283"/>
      <c r="Z281" s="283"/>
      <c r="AA281" s="283"/>
      <c r="AB281" s="327"/>
      <c r="AH281" s="3"/>
      <c r="AI281" s="3"/>
      <c r="AJ281" s="3"/>
    </row>
    <row r="282" spans="2:43" s="3" customFormat="1" ht="15" customHeight="1">
      <c r="B282" s="11"/>
      <c r="C282" s="11"/>
      <c r="D282" s="359"/>
      <c r="E282" s="347"/>
      <c r="F282" s="348"/>
      <c r="G282" s="348"/>
      <c r="H282" s="348"/>
      <c r="I282" s="348"/>
      <c r="J282" s="348"/>
      <c r="K282" s="348"/>
      <c r="L282" s="349"/>
      <c r="M282" s="350" t="s">
        <v>61</v>
      </c>
      <c r="N282" s="351"/>
      <c r="O282" s="351"/>
      <c r="P282" s="351"/>
      <c r="Q282" s="351"/>
      <c r="R282" s="351"/>
      <c r="S282" s="352"/>
      <c r="T282" s="353" t="s">
        <v>251</v>
      </c>
      <c r="U282" s="354"/>
      <c r="V282" s="353" t="s">
        <v>249</v>
      </c>
      <c r="W282" s="354"/>
      <c r="X282" s="512"/>
      <c r="Y282" s="513"/>
      <c r="Z282" s="513"/>
      <c r="AA282" s="514"/>
      <c r="AB282" s="427" t="s">
        <v>2</v>
      </c>
      <c r="AC282" s="11"/>
      <c r="AP282" s="138"/>
      <c r="AQ282" s="138"/>
    </row>
    <row r="283" spans="2:43" s="3" customFormat="1" ht="30" customHeight="1">
      <c r="B283" s="11"/>
      <c r="C283" s="11"/>
      <c r="D283" s="359"/>
      <c r="E283" s="347"/>
      <c r="F283" s="348"/>
      <c r="G283" s="348"/>
      <c r="H283" s="348"/>
      <c r="I283" s="348"/>
      <c r="J283" s="348"/>
      <c r="K283" s="348"/>
      <c r="L283" s="349"/>
      <c r="M283" s="282"/>
      <c r="N283" s="283"/>
      <c r="O283" s="283"/>
      <c r="P283" s="283"/>
      <c r="Q283" s="283"/>
      <c r="R283" s="283"/>
      <c r="S283" s="284"/>
      <c r="T283" s="229"/>
      <c r="U283" s="227" t="s">
        <v>17</v>
      </c>
      <c r="V283" s="214"/>
      <c r="W283" s="227" t="s">
        <v>17</v>
      </c>
      <c r="X283" s="506"/>
      <c r="Y283" s="507"/>
      <c r="Z283" s="507"/>
      <c r="AA283" s="515"/>
      <c r="AB283" s="427"/>
      <c r="AC283" s="11"/>
      <c r="AP283" s="138"/>
      <c r="AQ283" s="138"/>
    </row>
    <row r="284" spans="2:43" ht="15" customHeight="1">
      <c r="D284" s="359"/>
      <c r="E284" s="347"/>
      <c r="F284" s="348"/>
      <c r="G284" s="348"/>
      <c r="H284" s="348"/>
      <c r="I284" s="348"/>
      <c r="J284" s="348"/>
      <c r="K284" s="348"/>
      <c r="L284" s="349"/>
      <c r="M284" s="282" t="s">
        <v>62</v>
      </c>
      <c r="N284" s="283"/>
      <c r="O284" s="283"/>
      <c r="P284" s="283"/>
      <c r="Q284" s="283"/>
      <c r="R284" s="283"/>
      <c r="S284" s="284"/>
      <c r="T284" s="353" t="s">
        <v>250</v>
      </c>
      <c r="U284" s="354"/>
      <c r="V284" s="353" t="s">
        <v>249</v>
      </c>
      <c r="W284" s="354"/>
      <c r="X284" s="512"/>
      <c r="Y284" s="513"/>
      <c r="Z284" s="513"/>
      <c r="AA284" s="514"/>
      <c r="AB284" s="289" t="s">
        <v>2</v>
      </c>
    </row>
    <row r="285" spans="2:43" ht="30" customHeight="1">
      <c r="D285" s="359"/>
      <c r="E285" s="347"/>
      <c r="F285" s="348"/>
      <c r="G285" s="348"/>
      <c r="H285" s="348"/>
      <c r="I285" s="348"/>
      <c r="J285" s="348"/>
      <c r="K285" s="348"/>
      <c r="L285" s="349"/>
      <c r="M285" s="282"/>
      <c r="N285" s="283"/>
      <c r="O285" s="283"/>
      <c r="P285" s="283"/>
      <c r="Q285" s="283"/>
      <c r="R285" s="283"/>
      <c r="S285" s="284"/>
      <c r="T285" s="229"/>
      <c r="U285" s="227" t="s">
        <v>17</v>
      </c>
      <c r="V285" s="214"/>
      <c r="W285" s="227" t="s">
        <v>17</v>
      </c>
      <c r="X285" s="506"/>
      <c r="Y285" s="507"/>
      <c r="Z285" s="507"/>
      <c r="AA285" s="515"/>
      <c r="AB285" s="427"/>
    </row>
    <row r="286" spans="2:43" ht="15" customHeight="1">
      <c r="D286" s="359"/>
      <c r="E286" s="347"/>
      <c r="F286" s="348"/>
      <c r="G286" s="348"/>
      <c r="H286" s="348"/>
      <c r="I286" s="348"/>
      <c r="J286" s="348"/>
      <c r="K286" s="348"/>
      <c r="L286" s="349"/>
      <c r="M286" s="282" t="s">
        <v>63</v>
      </c>
      <c r="N286" s="283"/>
      <c r="O286" s="283"/>
      <c r="P286" s="283"/>
      <c r="Q286" s="283"/>
      <c r="R286" s="283"/>
      <c r="S286" s="284"/>
      <c r="T286" s="353" t="s">
        <v>250</v>
      </c>
      <c r="U286" s="354"/>
      <c r="V286" s="353" t="s">
        <v>249</v>
      </c>
      <c r="W286" s="354"/>
      <c r="X286" s="512"/>
      <c r="Y286" s="513"/>
      <c r="Z286" s="513"/>
      <c r="AA286" s="514"/>
      <c r="AB286" s="394" t="s">
        <v>2</v>
      </c>
    </row>
    <row r="287" spans="2:43" ht="30" customHeight="1">
      <c r="D287" s="359"/>
      <c r="E287" s="347"/>
      <c r="F287" s="348"/>
      <c r="G287" s="348"/>
      <c r="H287" s="348"/>
      <c r="I287" s="348"/>
      <c r="J287" s="348"/>
      <c r="K287" s="348"/>
      <c r="L287" s="349"/>
      <c r="M287" s="282"/>
      <c r="N287" s="283"/>
      <c r="O287" s="283"/>
      <c r="P287" s="283"/>
      <c r="Q287" s="283"/>
      <c r="R287" s="283"/>
      <c r="S287" s="284"/>
      <c r="T287" s="229"/>
      <c r="U287" s="227" t="s">
        <v>17</v>
      </c>
      <c r="V287" s="214"/>
      <c r="W287" s="227" t="s">
        <v>17</v>
      </c>
      <c r="X287" s="506"/>
      <c r="Y287" s="507"/>
      <c r="Z287" s="507"/>
      <c r="AA287" s="515"/>
      <c r="AB287" s="394"/>
    </row>
    <row r="288" spans="2:43" ht="11.25" customHeight="1">
      <c r="D288" s="359"/>
      <c r="E288" s="347"/>
      <c r="F288" s="348"/>
      <c r="G288" s="348"/>
      <c r="H288" s="348"/>
      <c r="I288" s="348"/>
      <c r="J288" s="348"/>
      <c r="K288" s="348"/>
      <c r="L288" s="349"/>
      <c r="M288" s="282" t="s">
        <v>64</v>
      </c>
      <c r="N288" s="283"/>
      <c r="O288" s="283"/>
      <c r="P288" s="283"/>
      <c r="Q288" s="283"/>
      <c r="R288" s="283"/>
      <c r="S288" s="284"/>
      <c r="T288" s="424" t="s">
        <v>248</v>
      </c>
      <c r="U288" s="425"/>
      <c r="V288" s="425"/>
      <c r="W288" s="393" t="s">
        <v>241</v>
      </c>
      <c r="X288" s="512"/>
      <c r="Y288" s="513"/>
      <c r="Z288" s="513"/>
      <c r="AA288" s="514"/>
      <c r="AB288" s="394" t="s">
        <v>2</v>
      </c>
    </row>
    <row r="289" spans="2:43" ht="11.25" customHeight="1">
      <c r="D289" s="359"/>
      <c r="E289" s="347"/>
      <c r="F289" s="348"/>
      <c r="G289" s="348"/>
      <c r="H289" s="348"/>
      <c r="I289" s="348"/>
      <c r="J289" s="348"/>
      <c r="K289" s="348"/>
      <c r="L289" s="349"/>
      <c r="M289" s="282"/>
      <c r="N289" s="283"/>
      <c r="O289" s="283"/>
      <c r="P289" s="283"/>
      <c r="Q289" s="283"/>
      <c r="R289" s="283"/>
      <c r="S289" s="284"/>
      <c r="T289" s="559"/>
      <c r="U289" s="560"/>
      <c r="V289" s="560"/>
      <c r="W289" s="393"/>
      <c r="X289" s="504"/>
      <c r="Y289" s="531"/>
      <c r="Z289" s="531"/>
      <c r="AA289" s="532"/>
      <c r="AB289" s="394"/>
    </row>
    <row r="290" spans="2:43" ht="11.25" customHeight="1">
      <c r="D290" s="359"/>
      <c r="E290" s="347"/>
      <c r="F290" s="348"/>
      <c r="G290" s="348"/>
      <c r="H290" s="348"/>
      <c r="I290" s="348"/>
      <c r="J290" s="348"/>
      <c r="K290" s="348"/>
      <c r="L290" s="349"/>
      <c r="M290" s="282"/>
      <c r="N290" s="283"/>
      <c r="O290" s="283"/>
      <c r="P290" s="283"/>
      <c r="Q290" s="283"/>
      <c r="R290" s="283"/>
      <c r="S290" s="284"/>
      <c r="T290" s="559"/>
      <c r="U290" s="560"/>
      <c r="V290" s="560"/>
      <c r="W290" s="393"/>
      <c r="X290" s="506"/>
      <c r="Y290" s="507"/>
      <c r="Z290" s="507"/>
      <c r="AA290" s="515"/>
      <c r="AB290" s="394"/>
    </row>
    <row r="291" spans="2:43" ht="11.25" customHeight="1">
      <c r="D291" s="359"/>
      <c r="E291" s="347"/>
      <c r="F291" s="348"/>
      <c r="G291" s="348"/>
      <c r="H291" s="348"/>
      <c r="I291" s="348"/>
      <c r="J291" s="348"/>
      <c r="K291" s="348"/>
      <c r="L291" s="349"/>
      <c r="M291" s="282" t="s">
        <v>198</v>
      </c>
      <c r="N291" s="283"/>
      <c r="O291" s="283"/>
      <c r="P291" s="283"/>
      <c r="Q291" s="283"/>
      <c r="R291" s="283"/>
      <c r="S291" s="284"/>
      <c r="T291" s="550"/>
      <c r="U291" s="551"/>
      <c r="V291" s="551"/>
      <c r="W291" s="552"/>
      <c r="X291" s="512"/>
      <c r="Y291" s="513"/>
      <c r="Z291" s="513"/>
      <c r="AA291" s="514"/>
      <c r="AB291" s="289" t="s">
        <v>2</v>
      </c>
    </row>
    <row r="292" spans="2:43" ht="21.75" customHeight="1">
      <c r="D292" s="359"/>
      <c r="E292" s="347"/>
      <c r="F292" s="348"/>
      <c r="G292" s="348"/>
      <c r="H292" s="348"/>
      <c r="I292" s="348"/>
      <c r="J292" s="348"/>
      <c r="K292" s="348"/>
      <c r="L292" s="349"/>
      <c r="M292" s="282"/>
      <c r="N292" s="283"/>
      <c r="O292" s="283"/>
      <c r="P292" s="283"/>
      <c r="Q292" s="283"/>
      <c r="R292" s="283"/>
      <c r="S292" s="284"/>
      <c r="T292" s="553"/>
      <c r="U292" s="554"/>
      <c r="V292" s="554"/>
      <c r="W292" s="555"/>
      <c r="X292" s="504"/>
      <c r="Y292" s="531"/>
      <c r="Z292" s="531"/>
      <c r="AA292" s="532"/>
      <c r="AB292" s="427"/>
    </row>
    <row r="293" spans="2:43" ht="11.25" customHeight="1">
      <c r="D293" s="359"/>
      <c r="E293" s="347"/>
      <c r="F293" s="348"/>
      <c r="G293" s="348"/>
      <c r="H293" s="348"/>
      <c r="I293" s="348"/>
      <c r="J293" s="348"/>
      <c r="K293" s="348"/>
      <c r="L293" s="349"/>
      <c r="M293" s="282"/>
      <c r="N293" s="283"/>
      <c r="O293" s="283"/>
      <c r="P293" s="283"/>
      <c r="Q293" s="283"/>
      <c r="R293" s="283"/>
      <c r="S293" s="284"/>
      <c r="T293" s="556"/>
      <c r="U293" s="557"/>
      <c r="V293" s="557"/>
      <c r="W293" s="558"/>
      <c r="X293" s="506"/>
      <c r="Y293" s="507"/>
      <c r="Z293" s="507"/>
      <c r="AA293" s="515"/>
      <c r="AB293" s="340"/>
    </row>
    <row r="294" spans="2:43" ht="15" customHeight="1">
      <c r="D294" s="359"/>
      <c r="E294" s="347"/>
      <c r="F294" s="348"/>
      <c r="G294" s="348"/>
      <c r="H294" s="348"/>
      <c r="I294" s="348"/>
      <c r="J294" s="348"/>
      <c r="K294" s="348"/>
      <c r="L294" s="349"/>
      <c r="M294" s="442" t="s">
        <v>213</v>
      </c>
      <c r="N294" s="443"/>
      <c r="O294" s="443"/>
      <c r="P294" s="443"/>
      <c r="Q294" s="443"/>
      <c r="R294" s="443"/>
      <c r="S294" s="443"/>
      <c r="T294" s="443"/>
      <c r="U294" s="443"/>
      <c r="V294" s="443"/>
      <c r="W294" s="443"/>
      <c r="X294" s="443"/>
      <c r="Y294" s="443"/>
      <c r="Z294" s="443"/>
      <c r="AA294" s="443"/>
      <c r="AB294" s="444"/>
    </row>
    <row r="295" spans="2:43" ht="22.5" customHeight="1">
      <c r="D295" s="431"/>
      <c r="E295" s="350"/>
      <c r="F295" s="351"/>
      <c r="G295" s="351"/>
      <c r="H295" s="351"/>
      <c r="I295" s="351"/>
      <c r="J295" s="351"/>
      <c r="K295" s="351"/>
      <c r="L295" s="352"/>
      <c r="M295" s="445"/>
      <c r="N295" s="446"/>
      <c r="O295" s="446"/>
      <c r="P295" s="446"/>
      <c r="Q295" s="446"/>
      <c r="R295" s="446"/>
      <c r="S295" s="446"/>
      <c r="T295" s="446"/>
      <c r="U295" s="446"/>
      <c r="V295" s="446"/>
      <c r="W295" s="446"/>
      <c r="X295" s="446"/>
      <c r="Y295" s="446"/>
      <c r="Z295" s="446"/>
      <c r="AA295" s="446"/>
      <c r="AB295" s="447"/>
    </row>
    <row r="296" spans="2:43" s="3" customFormat="1" ht="13.5" customHeight="1">
      <c r="B296" s="11"/>
      <c r="C296" s="11"/>
      <c r="D296" s="358" t="s">
        <v>30</v>
      </c>
      <c r="E296" s="382" t="s">
        <v>65</v>
      </c>
      <c r="F296" s="382"/>
      <c r="G296" s="382"/>
      <c r="H296" s="382"/>
      <c r="I296" s="382"/>
      <c r="J296" s="382"/>
      <c r="K296" s="382"/>
      <c r="L296" s="382"/>
      <c r="M296" s="350" t="s">
        <v>340</v>
      </c>
      <c r="N296" s="351"/>
      <c r="O296" s="351"/>
      <c r="P296" s="351"/>
      <c r="Q296" s="351"/>
      <c r="R296" s="351"/>
      <c r="S296" s="352"/>
      <c r="T296" s="540" t="s">
        <v>52</v>
      </c>
      <c r="U296" s="540"/>
      <c r="V296" s="541"/>
      <c r="W296" s="542" t="s">
        <v>27</v>
      </c>
      <c r="X296" s="512"/>
      <c r="Y296" s="513"/>
      <c r="Z296" s="513"/>
      <c r="AA296" s="514"/>
      <c r="AB296" s="340" t="s">
        <v>2</v>
      </c>
      <c r="AC296" s="11"/>
      <c r="AP296" s="138"/>
      <c r="AQ296" s="138"/>
    </row>
    <row r="297" spans="2:43" s="3" customFormat="1" ht="13.5" customHeight="1">
      <c r="B297" s="11"/>
      <c r="C297" s="11"/>
      <c r="D297" s="359"/>
      <c r="E297" s="382"/>
      <c r="F297" s="382"/>
      <c r="G297" s="382"/>
      <c r="H297" s="382"/>
      <c r="I297" s="382"/>
      <c r="J297" s="382"/>
      <c r="K297" s="382"/>
      <c r="L297" s="382"/>
      <c r="M297" s="282"/>
      <c r="N297" s="283"/>
      <c r="O297" s="283"/>
      <c r="P297" s="283"/>
      <c r="Q297" s="283"/>
      <c r="R297" s="283"/>
      <c r="S297" s="284"/>
      <c r="T297" s="533"/>
      <c r="U297" s="533"/>
      <c r="V297" s="533"/>
      <c r="W297" s="529"/>
      <c r="X297" s="504"/>
      <c r="Y297" s="531"/>
      <c r="Z297" s="531"/>
      <c r="AA297" s="532"/>
      <c r="AB297" s="394"/>
      <c r="AC297" s="11"/>
      <c r="AP297" s="138"/>
      <c r="AQ297" s="138"/>
    </row>
    <row r="298" spans="2:43" s="3" customFormat="1" ht="13.5" customHeight="1">
      <c r="B298" s="11"/>
      <c r="C298" s="11"/>
      <c r="D298" s="359"/>
      <c r="E298" s="382"/>
      <c r="F298" s="382"/>
      <c r="G298" s="382"/>
      <c r="H298" s="382"/>
      <c r="I298" s="382"/>
      <c r="J298" s="382"/>
      <c r="K298" s="382"/>
      <c r="L298" s="382"/>
      <c r="M298" s="282"/>
      <c r="N298" s="283"/>
      <c r="O298" s="283"/>
      <c r="P298" s="283"/>
      <c r="Q298" s="283"/>
      <c r="R298" s="283"/>
      <c r="S298" s="284"/>
      <c r="T298" s="533"/>
      <c r="U298" s="533"/>
      <c r="V298" s="533"/>
      <c r="W298" s="529"/>
      <c r="X298" s="506"/>
      <c r="Y298" s="507"/>
      <c r="Z298" s="507"/>
      <c r="AA298" s="515"/>
      <c r="AB298" s="394"/>
      <c r="AC298" s="11"/>
      <c r="AP298" s="138"/>
      <c r="AQ298" s="138"/>
    </row>
    <row r="299" spans="2:43" ht="13.5" customHeight="1">
      <c r="D299" s="359"/>
      <c r="E299" s="382"/>
      <c r="F299" s="382"/>
      <c r="G299" s="382"/>
      <c r="H299" s="382"/>
      <c r="I299" s="382"/>
      <c r="J299" s="382"/>
      <c r="K299" s="382"/>
      <c r="L299" s="382"/>
      <c r="M299" s="282"/>
      <c r="N299" s="283"/>
      <c r="O299" s="283"/>
      <c r="P299" s="283"/>
      <c r="Q299" s="283"/>
      <c r="R299" s="283"/>
      <c r="S299" s="284"/>
      <c r="T299" s="535" t="s">
        <v>66</v>
      </c>
      <c r="U299" s="536"/>
      <c r="V299" s="536"/>
      <c r="W299" s="536"/>
      <c r="X299" s="536"/>
      <c r="Y299" s="536"/>
      <c r="Z299" s="536"/>
      <c r="AA299" s="536"/>
      <c r="AB299" s="537"/>
    </row>
    <row r="300" spans="2:43" ht="21.75" customHeight="1">
      <c r="D300" s="359"/>
      <c r="E300" s="382"/>
      <c r="F300" s="382"/>
      <c r="G300" s="382"/>
      <c r="H300" s="382"/>
      <c r="I300" s="382"/>
      <c r="J300" s="382"/>
      <c r="K300" s="382"/>
      <c r="L300" s="382"/>
      <c r="M300" s="282"/>
      <c r="N300" s="283"/>
      <c r="O300" s="283"/>
      <c r="P300" s="283"/>
      <c r="Q300" s="283"/>
      <c r="R300" s="283"/>
      <c r="S300" s="284"/>
      <c r="T300" s="154"/>
      <c r="U300" s="538" t="s">
        <v>67</v>
      </c>
      <c r="V300" s="538"/>
      <c r="W300" s="538"/>
      <c r="X300" s="155"/>
      <c r="Y300" s="539" t="s">
        <v>68</v>
      </c>
      <c r="Z300" s="539"/>
      <c r="AA300" s="539"/>
      <c r="AB300" s="156"/>
      <c r="AP300" s="171">
        <v>0</v>
      </c>
      <c r="AQ300" s="122" t="str" cm="1">
        <f t="array" ref="AQ300">_xlfn.SWITCH(AP300,0,"未選択",INDEX(柱巻補強工法,AP300))</f>
        <v>未選択</v>
      </c>
    </row>
    <row r="301" spans="2:43" ht="13.5" customHeight="1">
      <c r="D301" s="359"/>
      <c r="E301" s="382"/>
      <c r="F301" s="382"/>
      <c r="G301" s="382"/>
      <c r="H301" s="382"/>
      <c r="I301" s="382"/>
      <c r="J301" s="382"/>
      <c r="K301" s="382"/>
      <c r="L301" s="382"/>
      <c r="M301" s="282" t="s">
        <v>199</v>
      </c>
      <c r="N301" s="283"/>
      <c r="O301" s="283"/>
      <c r="P301" s="283"/>
      <c r="Q301" s="283"/>
      <c r="R301" s="283"/>
      <c r="S301" s="284"/>
      <c r="T301" s="527" t="s">
        <v>52</v>
      </c>
      <c r="U301" s="527"/>
      <c r="V301" s="528"/>
      <c r="W301" s="529" t="s">
        <v>27</v>
      </c>
      <c r="X301" s="512"/>
      <c r="Y301" s="513"/>
      <c r="Z301" s="513"/>
      <c r="AA301" s="514"/>
      <c r="AB301" s="394" t="s">
        <v>2</v>
      </c>
    </row>
    <row r="302" spans="2:43" ht="13.5" customHeight="1">
      <c r="D302" s="359"/>
      <c r="E302" s="382"/>
      <c r="F302" s="382"/>
      <c r="G302" s="382"/>
      <c r="H302" s="382"/>
      <c r="I302" s="382"/>
      <c r="J302" s="382"/>
      <c r="K302" s="382"/>
      <c r="L302" s="382"/>
      <c r="M302" s="282"/>
      <c r="N302" s="283"/>
      <c r="O302" s="283"/>
      <c r="P302" s="283"/>
      <c r="Q302" s="283"/>
      <c r="R302" s="283"/>
      <c r="S302" s="284"/>
      <c r="T302" s="533"/>
      <c r="U302" s="533"/>
      <c r="V302" s="533"/>
      <c r="W302" s="529"/>
      <c r="X302" s="504"/>
      <c r="Y302" s="531"/>
      <c r="Z302" s="531"/>
      <c r="AA302" s="532"/>
      <c r="AB302" s="394"/>
    </row>
    <row r="303" spans="2:43" ht="13.5" customHeight="1">
      <c r="D303" s="359"/>
      <c r="E303" s="382"/>
      <c r="F303" s="382"/>
      <c r="G303" s="382"/>
      <c r="H303" s="382"/>
      <c r="I303" s="382"/>
      <c r="J303" s="382"/>
      <c r="K303" s="382"/>
      <c r="L303" s="382"/>
      <c r="M303" s="282"/>
      <c r="N303" s="283"/>
      <c r="O303" s="283"/>
      <c r="P303" s="283"/>
      <c r="Q303" s="283"/>
      <c r="R303" s="283"/>
      <c r="S303" s="284"/>
      <c r="T303" s="533"/>
      <c r="U303" s="533"/>
      <c r="V303" s="533"/>
      <c r="W303" s="529"/>
      <c r="X303" s="506"/>
      <c r="Y303" s="507"/>
      <c r="Z303" s="507"/>
      <c r="AA303" s="515"/>
      <c r="AB303" s="394"/>
    </row>
    <row r="304" spans="2:43" s="8" customFormat="1" ht="15" customHeight="1">
      <c r="B304" s="58"/>
      <c r="C304" s="58"/>
      <c r="D304" s="359"/>
      <c r="E304" s="382"/>
      <c r="F304" s="382"/>
      <c r="G304" s="382"/>
      <c r="H304" s="382"/>
      <c r="I304" s="382"/>
      <c r="J304" s="382"/>
      <c r="K304" s="382"/>
      <c r="L304" s="382"/>
      <c r="M304" s="442" t="s">
        <v>214</v>
      </c>
      <c r="N304" s="443"/>
      <c r="O304" s="443"/>
      <c r="P304" s="443"/>
      <c r="Q304" s="443"/>
      <c r="R304" s="443"/>
      <c r="S304" s="443"/>
      <c r="T304" s="443"/>
      <c r="U304" s="443"/>
      <c r="V304" s="443"/>
      <c r="W304" s="443"/>
      <c r="X304" s="443"/>
      <c r="Y304" s="443"/>
      <c r="Z304" s="443"/>
      <c r="AA304" s="443"/>
      <c r="AB304" s="444"/>
      <c r="AC304" s="58"/>
      <c r="AP304" s="143"/>
      <c r="AQ304" s="143"/>
    </row>
    <row r="305" spans="2:43" ht="21.75" customHeight="1">
      <c r="D305" s="431"/>
      <c r="E305" s="382"/>
      <c r="F305" s="382"/>
      <c r="G305" s="382"/>
      <c r="H305" s="382"/>
      <c r="I305" s="382"/>
      <c r="J305" s="382"/>
      <c r="K305" s="382"/>
      <c r="L305" s="382"/>
      <c r="M305" s="543"/>
      <c r="N305" s="544"/>
      <c r="O305" s="544"/>
      <c r="P305" s="544"/>
      <c r="Q305" s="544"/>
      <c r="R305" s="544"/>
      <c r="S305" s="544"/>
      <c r="T305" s="544"/>
      <c r="U305" s="544"/>
      <c r="V305" s="544"/>
      <c r="W305" s="544"/>
      <c r="X305" s="544"/>
      <c r="Y305" s="544"/>
      <c r="Z305" s="544"/>
      <c r="AA305" s="544"/>
      <c r="AB305" s="545"/>
    </row>
    <row r="306" spans="2:43" s="3" customFormat="1" ht="16.5" customHeight="1">
      <c r="B306" s="11"/>
      <c r="C306" s="11"/>
      <c r="D306" s="358" t="s">
        <v>69</v>
      </c>
      <c r="E306" s="344" t="s">
        <v>165</v>
      </c>
      <c r="F306" s="345"/>
      <c r="G306" s="345"/>
      <c r="H306" s="345"/>
      <c r="I306" s="345"/>
      <c r="J306" s="345"/>
      <c r="K306" s="345"/>
      <c r="L306" s="345"/>
      <c r="M306" s="345"/>
      <c r="N306" s="345"/>
      <c r="O306" s="345"/>
      <c r="P306" s="345"/>
      <c r="Q306" s="345"/>
      <c r="R306" s="345"/>
      <c r="S306" s="346"/>
      <c r="T306" s="527" t="s">
        <v>189</v>
      </c>
      <c r="U306" s="527"/>
      <c r="V306" s="528"/>
      <c r="W306" s="529" t="s">
        <v>27</v>
      </c>
      <c r="X306" s="512"/>
      <c r="Y306" s="513"/>
      <c r="Z306" s="513"/>
      <c r="AA306" s="514"/>
      <c r="AB306" s="394" t="s">
        <v>2</v>
      </c>
      <c r="AC306" s="11"/>
      <c r="AP306" s="138"/>
      <c r="AQ306" s="138"/>
    </row>
    <row r="307" spans="2:43" s="3" customFormat="1" ht="13.5" customHeight="1">
      <c r="B307" s="11"/>
      <c r="C307" s="11"/>
      <c r="D307" s="525"/>
      <c r="E307" s="347"/>
      <c r="F307" s="348"/>
      <c r="G307" s="348"/>
      <c r="H307" s="348"/>
      <c r="I307" s="348"/>
      <c r="J307" s="348"/>
      <c r="K307" s="348"/>
      <c r="L307" s="348"/>
      <c r="M307" s="348"/>
      <c r="N307" s="348"/>
      <c r="O307" s="348"/>
      <c r="P307" s="348"/>
      <c r="Q307" s="348"/>
      <c r="R307" s="348"/>
      <c r="S307" s="349"/>
      <c r="T307" s="533"/>
      <c r="U307" s="533"/>
      <c r="V307" s="533"/>
      <c r="W307" s="529"/>
      <c r="X307" s="504"/>
      <c r="Y307" s="531"/>
      <c r="Z307" s="531"/>
      <c r="AA307" s="532"/>
      <c r="AB307" s="394"/>
      <c r="AC307" s="11"/>
      <c r="AP307" s="138"/>
      <c r="AQ307" s="138"/>
    </row>
    <row r="308" spans="2:43" s="3" customFormat="1" ht="13.5" customHeight="1">
      <c r="B308" s="11"/>
      <c r="C308" s="11"/>
      <c r="D308" s="526"/>
      <c r="E308" s="347"/>
      <c r="F308" s="348"/>
      <c r="G308" s="348"/>
      <c r="H308" s="348"/>
      <c r="I308" s="348"/>
      <c r="J308" s="348"/>
      <c r="K308" s="348"/>
      <c r="L308" s="348"/>
      <c r="M308" s="348"/>
      <c r="N308" s="348"/>
      <c r="O308" s="348"/>
      <c r="P308" s="348"/>
      <c r="Q308" s="348"/>
      <c r="R308" s="348"/>
      <c r="S308" s="349"/>
      <c r="T308" s="534"/>
      <c r="U308" s="534"/>
      <c r="V308" s="534"/>
      <c r="W308" s="530"/>
      <c r="X308" s="506"/>
      <c r="Y308" s="507"/>
      <c r="Z308" s="507"/>
      <c r="AA308" s="515"/>
      <c r="AB308" s="289"/>
      <c r="AC308" s="11"/>
      <c r="AP308" s="138"/>
      <c r="AQ308" s="138"/>
    </row>
    <row r="309" spans="2:43" ht="18" customHeight="1">
      <c r="D309" s="358" t="s">
        <v>164</v>
      </c>
      <c r="E309" s="900" t="s">
        <v>183</v>
      </c>
      <c r="F309" s="901"/>
      <c r="G309" s="901"/>
      <c r="H309" s="901"/>
      <c r="I309" s="901"/>
      <c r="J309" s="901"/>
      <c r="K309" s="901"/>
      <c r="L309" s="902"/>
      <c r="M309" s="361" t="s">
        <v>257</v>
      </c>
      <c r="N309" s="362"/>
      <c r="O309" s="362"/>
      <c r="P309" s="362"/>
      <c r="Q309" s="362"/>
      <c r="R309" s="362"/>
      <c r="S309" s="363"/>
      <c r="T309" s="324" t="s">
        <v>259</v>
      </c>
      <c r="U309" s="325"/>
      <c r="V309" s="325"/>
      <c r="W309" s="325"/>
      <c r="X309" s="325"/>
      <c r="Y309" s="325"/>
      <c r="Z309" s="325"/>
      <c r="AA309" s="325"/>
      <c r="AB309" s="326"/>
      <c r="AH309" s="3"/>
      <c r="AI309" s="3"/>
    </row>
    <row r="310" spans="2:43" ht="18" customHeight="1">
      <c r="D310" s="359"/>
      <c r="E310" s="903"/>
      <c r="F310" s="904"/>
      <c r="G310" s="904"/>
      <c r="H310" s="904"/>
      <c r="I310" s="904"/>
      <c r="J310" s="904"/>
      <c r="K310" s="904"/>
      <c r="L310" s="905"/>
      <c r="M310" s="364"/>
      <c r="N310" s="365"/>
      <c r="O310" s="365"/>
      <c r="P310" s="365"/>
      <c r="Q310" s="365"/>
      <c r="R310" s="365"/>
      <c r="S310" s="366"/>
      <c r="T310" s="491"/>
      <c r="U310" s="492"/>
      <c r="V310" s="492"/>
      <c r="W310" s="324" t="s">
        <v>27</v>
      </c>
      <c r="X310" s="325"/>
      <c r="Y310" s="325"/>
      <c r="Z310" s="325"/>
      <c r="AA310" s="325"/>
      <c r="AB310" s="326"/>
      <c r="AH310" s="3"/>
      <c r="AI310" s="3"/>
    </row>
    <row r="311" spans="2:43" ht="16.5" customHeight="1">
      <c r="D311" s="359"/>
      <c r="E311" s="903"/>
      <c r="F311" s="904"/>
      <c r="G311" s="904"/>
      <c r="H311" s="904"/>
      <c r="I311" s="904"/>
      <c r="J311" s="904"/>
      <c r="K311" s="904"/>
      <c r="L311" s="905"/>
      <c r="M311" s="282" t="s">
        <v>256</v>
      </c>
      <c r="N311" s="283"/>
      <c r="O311" s="283"/>
      <c r="P311" s="283"/>
      <c r="Q311" s="283"/>
      <c r="R311" s="283"/>
      <c r="S311" s="283"/>
      <c r="T311" s="283"/>
      <c r="U311" s="283"/>
      <c r="V311" s="283"/>
      <c r="W311" s="283"/>
      <c r="X311" s="283"/>
      <c r="Y311" s="283"/>
      <c r="Z311" s="283"/>
      <c r="AA311" s="283"/>
      <c r="AB311" s="327"/>
      <c r="AH311" s="3"/>
      <c r="AI311" s="3"/>
    </row>
    <row r="312" spans="2:43" ht="13.5" customHeight="1">
      <c r="D312" s="359"/>
      <c r="E312" s="903"/>
      <c r="F312" s="904"/>
      <c r="G312" s="904"/>
      <c r="H312" s="904"/>
      <c r="I312" s="904"/>
      <c r="J312" s="904"/>
      <c r="K312" s="904"/>
      <c r="L312" s="905"/>
      <c r="M312" s="282" t="s">
        <v>184</v>
      </c>
      <c r="N312" s="283"/>
      <c r="O312" s="283"/>
      <c r="P312" s="283"/>
      <c r="Q312" s="283"/>
      <c r="R312" s="283"/>
      <c r="S312" s="284"/>
      <c r="T312" s="424" t="s">
        <v>117</v>
      </c>
      <c r="U312" s="425"/>
      <c r="V312" s="426"/>
      <c r="W312" s="510" t="s">
        <v>27</v>
      </c>
      <c r="X312" s="512"/>
      <c r="Y312" s="513"/>
      <c r="Z312" s="513"/>
      <c r="AA312" s="514"/>
      <c r="AB312" s="394" t="s">
        <v>2</v>
      </c>
      <c r="AH312" s="3"/>
      <c r="AI312" s="3"/>
    </row>
    <row r="313" spans="2:43" ht="30" customHeight="1">
      <c r="D313" s="359"/>
      <c r="E313" s="903"/>
      <c r="F313" s="904"/>
      <c r="G313" s="904"/>
      <c r="H313" s="904"/>
      <c r="I313" s="904"/>
      <c r="J313" s="904"/>
      <c r="K313" s="904"/>
      <c r="L313" s="905"/>
      <c r="M313" s="282"/>
      <c r="N313" s="283"/>
      <c r="O313" s="283"/>
      <c r="P313" s="283"/>
      <c r="Q313" s="283"/>
      <c r="R313" s="283"/>
      <c r="S313" s="284"/>
      <c r="T313" s="498"/>
      <c r="U313" s="499"/>
      <c r="V313" s="500"/>
      <c r="W313" s="511"/>
      <c r="X313" s="506"/>
      <c r="Y313" s="507"/>
      <c r="Z313" s="507"/>
      <c r="AA313" s="515"/>
      <c r="AB313" s="394"/>
      <c r="AH313" s="3"/>
      <c r="AI313" s="3"/>
    </row>
    <row r="314" spans="2:43" ht="19.5" customHeight="1">
      <c r="D314" s="359"/>
      <c r="E314" s="903"/>
      <c r="F314" s="904"/>
      <c r="G314" s="904"/>
      <c r="H314" s="904"/>
      <c r="I314" s="904"/>
      <c r="J314" s="904"/>
      <c r="K314" s="904"/>
      <c r="L314" s="905"/>
      <c r="M314" s="282" t="s">
        <v>185</v>
      </c>
      <c r="N314" s="283"/>
      <c r="O314" s="283"/>
      <c r="P314" s="283"/>
      <c r="Q314" s="283"/>
      <c r="R314" s="283"/>
      <c r="S314" s="284"/>
      <c r="T314" s="424" t="s">
        <v>70</v>
      </c>
      <c r="U314" s="425"/>
      <c r="V314" s="426"/>
      <c r="W314" s="501" t="s">
        <v>112</v>
      </c>
      <c r="X314" s="504"/>
      <c r="Y314" s="505"/>
      <c r="Z314" s="505"/>
      <c r="AA314" s="505"/>
      <c r="AB314" s="394" t="s">
        <v>2</v>
      </c>
    </row>
    <row r="315" spans="2:43" ht="13.5" customHeight="1">
      <c r="D315" s="359"/>
      <c r="E315" s="903"/>
      <c r="F315" s="904"/>
      <c r="G315" s="904"/>
      <c r="H315" s="904"/>
      <c r="I315" s="904"/>
      <c r="J315" s="904"/>
      <c r="K315" s="904"/>
      <c r="L315" s="905"/>
      <c r="M315" s="282"/>
      <c r="N315" s="283"/>
      <c r="O315" s="283"/>
      <c r="P315" s="283"/>
      <c r="Q315" s="283"/>
      <c r="R315" s="283"/>
      <c r="S315" s="284"/>
      <c r="T315" s="508"/>
      <c r="U315" s="509"/>
      <c r="V315" s="509"/>
      <c r="W315" s="502"/>
      <c r="X315" s="504"/>
      <c r="Y315" s="505"/>
      <c r="Z315" s="505"/>
      <c r="AA315" s="505"/>
      <c r="AB315" s="394"/>
    </row>
    <row r="316" spans="2:43" ht="13.5" customHeight="1">
      <c r="D316" s="359"/>
      <c r="E316" s="903"/>
      <c r="F316" s="904"/>
      <c r="G316" s="904"/>
      <c r="H316" s="904"/>
      <c r="I316" s="904"/>
      <c r="J316" s="904"/>
      <c r="K316" s="904"/>
      <c r="L316" s="905"/>
      <c r="M316" s="282"/>
      <c r="N316" s="283"/>
      <c r="O316" s="283"/>
      <c r="P316" s="283"/>
      <c r="Q316" s="283"/>
      <c r="R316" s="283"/>
      <c r="S316" s="284"/>
      <c r="T316" s="498"/>
      <c r="U316" s="499"/>
      <c r="V316" s="499"/>
      <c r="W316" s="503"/>
      <c r="X316" s="506"/>
      <c r="Y316" s="507"/>
      <c r="Z316" s="507"/>
      <c r="AA316" s="507"/>
      <c r="AB316" s="394"/>
    </row>
    <row r="317" spans="2:43" ht="13.5" customHeight="1">
      <c r="D317" s="359"/>
      <c r="E317" s="903"/>
      <c r="F317" s="904"/>
      <c r="G317" s="904"/>
      <c r="H317" s="904"/>
      <c r="I317" s="904"/>
      <c r="J317" s="904"/>
      <c r="K317" s="904"/>
      <c r="L317" s="905"/>
      <c r="M317" s="282" t="s">
        <v>200</v>
      </c>
      <c r="N317" s="283"/>
      <c r="O317" s="283"/>
      <c r="P317" s="283"/>
      <c r="Q317" s="283"/>
      <c r="R317" s="283"/>
      <c r="S317" s="284"/>
      <c r="T317" s="516"/>
      <c r="U317" s="517"/>
      <c r="V317" s="517"/>
      <c r="W317" s="518"/>
      <c r="X317" s="512"/>
      <c r="Y317" s="513"/>
      <c r="Z317" s="513"/>
      <c r="AA317" s="513"/>
      <c r="AB317" s="289" t="s">
        <v>2</v>
      </c>
    </row>
    <row r="318" spans="2:43" ht="13.5" customHeight="1">
      <c r="D318" s="359"/>
      <c r="E318" s="903"/>
      <c r="F318" s="904"/>
      <c r="G318" s="904"/>
      <c r="H318" s="904"/>
      <c r="I318" s="904"/>
      <c r="J318" s="904"/>
      <c r="K318" s="904"/>
      <c r="L318" s="905"/>
      <c r="M318" s="282"/>
      <c r="N318" s="283"/>
      <c r="O318" s="283"/>
      <c r="P318" s="283"/>
      <c r="Q318" s="283"/>
      <c r="R318" s="283"/>
      <c r="S318" s="284"/>
      <c r="T318" s="519"/>
      <c r="U318" s="520"/>
      <c r="V318" s="520"/>
      <c r="W318" s="521"/>
      <c r="X318" s="504"/>
      <c r="Y318" s="505"/>
      <c r="Z318" s="505"/>
      <c r="AA318" s="505"/>
      <c r="AB318" s="427"/>
    </row>
    <row r="319" spans="2:43" ht="13.5" customHeight="1">
      <c r="D319" s="359"/>
      <c r="E319" s="903"/>
      <c r="F319" s="904"/>
      <c r="G319" s="904"/>
      <c r="H319" s="904"/>
      <c r="I319" s="904"/>
      <c r="J319" s="904"/>
      <c r="K319" s="904"/>
      <c r="L319" s="905"/>
      <c r="M319" s="282"/>
      <c r="N319" s="283"/>
      <c r="O319" s="283"/>
      <c r="P319" s="283"/>
      <c r="Q319" s="283"/>
      <c r="R319" s="283"/>
      <c r="S319" s="284"/>
      <c r="T319" s="522"/>
      <c r="U319" s="523"/>
      <c r="V319" s="523"/>
      <c r="W319" s="524"/>
      <c r="X319" s="506"/>
      <c r="Y319" s="507"/>
      <c r="Z319" s="507"/>
      <c r="AA319" s="507"/>
      <c r="AB319" s="340"/>
    </row>
    <row r="320" spans="2:43" ht="21.95" customHeight="1">
      <c r="D320" s="359"/>
      <c r="E320" s="903"/>
      <c r="F320" s="904"/>
      <c r="G320" s="904"/>
      <c r="H320" s="904"/>
      <c r="I320" s="904"/>
      <c r="J320" s="904"/>
      <c r="K320" s="904"/>
      <c r="L320" s="905"/>
      <c r="M320" s="442" t="s">
        <v>221</v>
      </c>
      <c r="N320" s="443"/>
      <c r="O320" s="443"/>
      <c r="P320" s="443"/>
      <c r="Q320" s="443"/>
      <c r="R320" s="443"/>
      <c r="S320" s="443"/>
      <c r="T320" s="443"/>
      <c r="U320" s="443"/>
      <c r="V320" s="443"/>
      <c r="W320" s="443"/>
      <c r="X320" s="443"/>
      <c r="Y320" s="443"/>
      <c r="Z320" s="443"/>
      <c r="AA320" s="443"/>
      <c r="AB320" s="444"/>
    </row>
    <row r="321" spans="2:43" ht="21.75" customHeight="1">
      <c r="D321" s="360"/>
      <c r="E321" s="906"/>
      <c r="F321" s="907"/>
      <c r="G321" s="907"/>
      <c r="H321" s="907"/>
      <c r="I321" s="907"/>
      <c r="J321" s="907"/>
      <c r="K321" s="907"/>
      <c r="L321" s="908"/>
      <c r="M321" s="495"/>
      <c r="N321" s="496"/>
      <c r="O321" s="496"/>
      <c r="P321" s="496"/>
      <c r="Q321" s="496"/>
      <c r="R321" s="496"/>
      <c r="S321" s="496"/>
      <c r="T321" s="496"/>
      <c r="U321" s="496"/>
      <c r="V321" s="496"/>
      <c r="W321" s="496"/>
      <c r="X321" s="496"/>
      <c r="Y321" s="496"/>
      <c r="Z321" s="496"/>
      <c r="AA321" s="496"/>
      <c r="AB321" s="497"/>
    </row>
    <row r="322" spans="2:43" s="3" customFormat="1" ht="16.5" customHeight="1">
      <c r="B322" s="11"/>
      <c r="C322" s="11"/>
      <c r="D322" s="423" t="s">
        <v>190</v>
      </c>
      <c r="E322" s="423"/>
      <c r="F322" s="423"/>
      <c r="G322" s="423"/>
      <c r="H322" s="423"/>
      <c r="I322" s="423"/>
      <c r="J322" s="423"/>
      <c r="K322" s="423"/>
      <c r="L322" s="423"/>
      <c r="M322" s="423"/>
      <c r="N322" s="423"/>
      <c r="O322" s="423"/>
      <c r="P322" s="423"/>
      <c r="Q322" s="423"/>
      <c r="R322" s="423"/>
      <c r="S322" s="423"/>
      <c r="T322" s="423"/>
      <c r="U322" s="423"/>
      <c r="V322" s="423"/>
      <c r="W322" s="423"/>
      <c r="X322" s="423"/>
      <c r="Y322" s="423"/>
      <c r="Z322" s="423"/>
      <c r="AA322" s="423"/>
      <c r="AB322" s="423"/>
      <c r="AC322" s="11"/>
      <c r="AP322" s="138"/>
      <c r="AQ322" s="138"/>
    </row>
    <row r="323" spans="2:43" s="3" customFormat="1" ht="66.75" customHeight="1">
      <c r="B323" s="11"/>
      <c r="C323" s="11"/>
      <c r="D323" s="404"/>
      <c r="E323" s="405"/>
      <c r="F323" s="405"/>
      <c r="G323" s="405"/>
      <c r="H323" s="405"/>
      <c r="I323" s="405"/>
      <c r="J323" s="405"/>
      <c r="K323" s="405"/>
      <c r="L323" s="405"/>
      <c r="M323" s="405"/>
      <c r="N323" s="405"/>
      <c r="O323" s="405"/>
      <c r="P323" s="405"/>
      <c r="Q323" s="405"/>
      <c r="R323" s="405"/>
      <c r="S323" s="405"/>
      <c r="T323" s="405"/>
      <c r="U323" s="405"/>
      <c r="V323" s="405"/>
      <c r="W323" s="405"/>
      <c r="X323" s="405"/>
      <c r="Y323" s="405"/>
      <c r="Z323" s="405"/>
      <c r="AA323" s="405"/>
      <c r="AB323" s="406"/>
      <c r="AC323" s="11"/>
      <c r="AP323" s="138"/>
      <c r="AQ323" s="138"/>
    </row>
    <row r="324" spans="2:43" customFormat="1" ht="15" customHeight="1">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c r="AA324" s="59"/>
      <c r="AB324" s="59"/>
      <c r="AC324" s="59"/>
      <c r="AP324" s="144"/>
      <c r="AQ324" s="144"/>
    </row>
    <row r="325" spans="2:43" s="3" customFormat="1" ht="15.75" customHeight="1">
      <c r="B325" s="11"/>
      <c r="C325" s="11"/>
      <c r="D325" s="54"/>
      <c r="E325" s="54"/>
      <c r="F325" s="54"/>
      <c r="G325" s="54"/>
      <c r="H325" s="54"/>
      <c r="I325" s="54"/>
      <c r="J325" s="54"/>
      <c r="K325" s="54"/>
      <c r="L325" s="54"/>
      <c r="M325" s="54"/>
      <c r="N325" s="54"/>
      <c r="O325" s="54"/>
      <c r="P325" s="54"/>
      <c r="Q325" s="54"/>
      <c r="R325" s="54"/>
      <c r="S325" s="54"/>
      <c r="T325" s="54"/>
      <c r="U325" s="54"/>
      <c r="V325" s="54"/>
      <c r="W325" s="54"/>
      <c r="X325" s="54"/>
      <c r="Y325" s="54"/>
      <c r="Z325" s="54"/>
      <c r="AA325" s="54"/>
      <c r="AB325" s="11"/>
      <c r="AC325" s="11"/>
      <c r="AP325" s="138"/>
      <c r="AQ325" s="138"/>
    </row>
    <row r="326" spans="2:43" s="6" customFormat="1" ht="27" customHeight="1">
      <c r="B326" s="56"/>
      <c r="C326" s="56"/>
      <c r="D326" s="453" t="s">
        <v>182</v>
      </c>
      <c r="E326" s="453"/>
      <c r="F326" s="453"/>
      <c r="G326" s="453"/>
      <c r="H326" s="453"/>
      <c r="I326" s="453"/>
      <c r="J326" s="453"/>
      <c r="K326" s="453"/>
      <c r="L326" s="453"/>
      <c r="M326" s="453"/>
      <c r="N326" s="453"/>
      <c r="O326" s="453"/>
      <c r="P326" s="453"/>
      <c r="Q326" s="453"/>
      <c r="R326" s="453"/>
      <c r="S326" s="453"/>
      <c r="T326" s="453"/>
      <c r="U326" s="453"/>
      <c r="V326" s="453"/>
      <c r="W326" s="453"/>
      <c r="X326" s="453"/>
      <c r="Y326" s="453"/>
      <c r="Z326" s="453"/>
      <c r="AA326" s="453"/>
      <c r="AB326" s="56"/>
      <c r="AC326" s="56"/>
      <c r="AP326" s="141"/>
      <c r="AQ326" s="141"/>
    </row>
    <row r="327" spans="2:43" s="3" customFormat="1" ht="25.5" customHeight="1">
      <c r="B327" s="11"/>
      <c r="C327" s="11"/>
      <c r="D327" s="46" t="s">
        <v>192</v>
      </c>
      <c r="E327" s="11"/>
      <c r="F327" s="11"/>
      <c r="G327" s="13"/>
      <c r="H327" s="11"/>
      <c r="I327" s="47"/>
      <c r="J327" s="47"/>
      <c r="K327" s="47"/>
      <c r="L327" s="47"/>
      <c r="M327" s="47"/>
      <c r="N327" s="47"/>
      <c r="O327" s="11"/>
      <c r="P327" s="11"/>
      <c r="Q327" s="11"/>
      <c r="R327" s="11"/>
      <c r="S327" s="11"/>
      <c r="T327" s="11"/>
      <c r="U327" s="11"/>
      <c r="V327" s="13"/>
      <c r="W327" s="11"/>
      <c r="X327" s="48"/>
      <c r="Y327" s="48"/>
      <c r="Z327" s="48"/>
      <c r="AA327" s="11"/>
      <c r="AB327" s="11"/>
      <c r="AC327" s="11"/>
      <c r="AP327" s="138"/>
      <c r="AQ327" s="138"/>
    </row>
    <row r="328" spans="2:43" s="3" customFormat="1" ht="14.25" customHeight="1">
      <c r="B328" s="11"/>
      <c r="C328" s="11"/>
      <c r="D328" s="49" t="s">
        <v>196</v>
      </c>
      <c r="E328" s="493" t="s">
        <v>323</v>
      </c>
      <c r="F328" s="493"/>
      <c r="G328" s="493"/>
      <c r="H328" s="493"/>
      <c r="I328" s="493"/>
      <c r="J328" s="493"/>
      <c r="K328" s="493"/>
      <c r="L328" s="493"/>
      <c r="M328" s="493"/>
      <c r="N328" s="493"/>
      <c r="O328" s="493"/>
      <c r="P328" s="493"/>
      <c r="Q328" s="493"/>
      <c r="R328" s="493"/>
      <c r="S328" s="493"/>
      <c r="T328" s="493"/>
      <c r="U328" s="493"/>
      <c r="V328" s="493"/>
      <c r="W328" s="493"/>
      <c r="X328" s="493"/>
      <c r="Y328" s="493"/>
      <c r="Z328" s="493"/>
      <c r="AA328" s="493"/>
      <c r="AB328" s="11"/>
      <c r="AC328" s="11"/>
      <c r="AP328" s="138"/>
      <c r="AQ328" s="138"/>
    </row>
    <row r="329" spans="2:43" s="3" customFormat="1" ht="14.25" customHeight="1">
      <c r="B329" s="11"/>
      <c r="C329" s="11"/>
      <c r="D329" s="49" t="s">
        <v>197</v>
      </c>
      <c r="E329" s="301" t="s">
        <v>2420</v>
      </c>
      <c r="F329" s="301"/>
      <c r="G329" s="301"/>
      <c r="H329" s="301"/>
      <c r="I329" s="301"/>
      <c r="J329" s="301"/>
      <c r="K329" s="301"/>
      <c r="L329" s="301"/>
      <c r="M329" s="301"/>
      <c r="N329" s="301"/>
      <c r="O329" s="301"/>
      <c r="P329" s="301"/>
      <c r="Q329" s="301"/>
      <c r="R329" s="301"/>
      <c r="S329" s="301"/>
      <c r="T329" s="301"/>
      <c r="U329" s="301"/>
      <c r="V329" s="301"/>
      <c r="W329" s="302" t="s">
        <v>2419</v>
      </c>
      <c r="X329" s="302"/>
      <c r="Y329" s="302"/>
      <c r="Z329" s="302"/>
      <c r="AA329" s="302"/>
      <c r="AB329" s="302"/>
      <c r="AC329" s="302"/>
      <c r="AP329" s="138"/>
      <c r="AQ329" s="138"/>
    </row>
    <row r="330" spans="2:43" ht="14.25" customHeight="1">
      <c r="D330" s="49" t="s">
        <v>196</v>
      </c>
      <c r="E330" s="232" t="s">
        <v>208</v>
      </c>
      <c r="F330" s="232"/>
      <c r="G330" s="61"/>
      <c r="H330" s="232"/>
      <c r="I330" s="62"/>
      <c r="J330" s="62"/>
      <c r="K330" s="64"/>
      <c r="L330" s="64"/>
      <c r="M330" s="64"/>
      <c r="N330" s="64"/>
      <c r="O330" s="65"/>
      <c r="P330" s="65"/>
      <c r="Q330" s="65"/>
      <c r="R330" s="65"/>
      <c r="S330" s="65"/>
      <c r="T330" s="65"/>
      <c r="U330" s="65"/>
      <c r="V330" s="65"/>
      <c r="W330" s="65"/>
      <c r="X330" s="66"/>
      <c r="Y330" s="66"/>
      <c r="Z330" s="66"/>
      <c r="AA330" s="65"/>
    </row>
    <row r="331" spans="2:43" ht="28.5" customHeight="1">
      <c r="D331" s="49"/>
      <c r="E331" s="67" t="s">
        <v>14</v>
      </c>
      <c r="F331" s="494" t="s">
        <v>210</v>
      </c>
      <c r="G331" s="494"/>
      <c r="H331" s="494"/>
      <c r="I331" s="494"/>
      <c r="J331" s="494"/>
      <c r="K331" s="494"/>
      <c r="L331" s="494"/>
      <c r="M331" s="494"/>
      <c r="N331" s="494"/>
      <c r="O331" s="494"/>
      <c r="P331" s="494"/>
      <c r="Q331" s="494"/>
      <c r="R331" s="494"/>
      <c r="S331" s="494"/>
      <c r="T331" s="494"/>
      <c r="U331" s="494"/>
      <c r="V331" s="494"/>
      <c r="W331" s="494"/>
      <c r="X331" s="494"/>
      <c r="Y331" s="494"/>
      <c r="Z331" s="494"/>
      <c r="AA331" s="494"/>
      <c r="AB331" s="494"/>
    </row>
    <row r="332" spans="2:43" s="3" customFormat="1" ht="15" customHeight="1">
      <c r="B332" s="11"/>
      <c r="C332" s="11"/>
      <c r="D332" s="49" t="s">
        <v>196</v>
      </c>
      <c r="E332" s="232" t="s">
        <v>215</v>
      </c>
      <c r="F332" s="232"/>
      <c r="G332" s="61"/>
      <c r="H332" s="232"/>
      <c r="I332" s="62"/>
      <c r="J332" s="62"/>
      <c r="K332" s="62"/>
      <c r="L332" s="62"/>
      <c r="M332" s="62"/>
      <c r="N332" s="62"/>
      <c r="O332" s="232"/>
      <c r="P332" s="232"/>
      <c r="Q332" s="232"/>
      <c r="R332" s="232"/>
      <c r="S332" s="232"/>
      <c r="T332" s="232"/>
      <c r="U332" s="232"/>
      <c r="V332" s="61"/>
      <c r="W332" s="232"/>
      <c r="X332" s="63"/>
      <c r="Y332" s="63"/>
      <c r="Z332" s="63"/>
      <c r="AA332" s="232"/>
      <c r="AB332" s="11"/>
      <c r="AC332" s="11"/>
      <c r="AP332" s="138"/>
      <c r="AQ332" s="138"/>
    </row>
    <row r="333" spans="2:43" s="4" customFormat="1" ht="30" customHeight="1">
      <c r="B333" s="50"/>
      <c r="C333" s="50"/>
      <c r="D333" s="410" t="s">
        <v>0</v>
      </c>
      <c r="E333" s="313"/>
      <c r="F333" s="313"/>
      <c r="G333" s="313"/>
      <c r="H333" s="313"/>
      <c r="I333" s="313"/>
      <c r="J333" s="313"/>
      <c r="K333" s="313"/>
      <c r="L333" s="313"/>
      <c r="M333" s="313"/>
      <c r="N333" s="313"/>
      <c r="O333" s="313"/>
      <c r="P333" s="313"/>
      <c r="Q333" s="313"/>
      <c r="R333" s="313"/>
      <c r="S333" s="314"/>
      <c r="T333" s="410" t="s">
        <v>6</v>
      </c>
      <c r="U333" s="313"/>
      <c r="V333" s="313"/>
      <c r="W333" s="314"/>
      <c r="X333" s="313" t="s">
        <v>7</v>
      </c>
      <c r="Y333" s="313"/>
      <c r="Z333" s="313"/>
      <c r="AA333" s="313"/>
      <c r="AB333" s="314"/>
      <c r="AC333" s="50"/>
      <c r="AP333" s="141"/>
      <c r="AQ333" s="141"/>
    </row>
    <row r="334" spans="2:43" s="4" customFormat="1" ht="15" customHeight="1">
      <c r="B334" s="50"/>
      <c r="C334" s="50"/>
      <c r="D334" s="462" t="s">
        <v>85</v>
      </c>
      <c r="E334" s="463"/>
      <c r="F334" s="463"/>
      <c r="G334" s="463"/>
      <c r="H334" s="463"/>
      <c r="I334" s="463"/>
      <c r="J334" s="463"/>
      <c r="K334" s="463"/>
      <c r="L334" s="463"/>
      <c r="M334" s="463"/>
      <c r="N334" s="463"/>
      <c r="O334" s="463"/>
      <c r="P334" s="463"/>
      <c r="Q334" s="463"/>
      <c r="R334" s="463"/>
      <c r="S334" s="463"/>
      <c r="T334" s="463"/>
      <c r="U334" s="463"/>
      <c r="V334" s="463"/>
      <c r="W334" s="463"/>
      <c r="X334" s="463"/>
      <c r="Y334" s="463"/>
      <c r="Z334" s="463"/>
      <c r="AA334" s="463"/>
      <c r="AB334" s="463"/>
      <c r="AC334" s="50"/>
      <c r="AP334" s="141"/>
      <c r="AQ334" s="141"/>
    </row>
    <row r="335" spans="2:43" s="3" customFormat="1" ht="13.5" customHeight="1">
      <c r="B335" s="11"/>
      <c r="C335" s="11"/>
      <c r="D335" s="457" t="s">
        <v>20</v>
      </c>
      <c r="E335" s="375" t="s">
        <v>134</v>
      </c>
      <c r="F335" s="375"/>
      <c r="G335" s="375"/>
      <c r="H335" s="375"/>
      <c r="I335" s="375"/>
      <c r="J335" s="375"/>
      <c r="K335" s="375"/>
      <c r="L335" s="375"/>
      <c r="M335" s="375"/>
      <c r="N335" s="375"/>
      <c r="O335" s="375"/>
      <c r="P335" s="375"/>
      <c r="Q335" s="375"/>
      <c r="R335" s="375"/>
      <c r="S335" s="375"/>
      <c r="T335" s="460" t="s">
        <v>84</v>
      </c>
      <c r="U335" s="460"/>
      <c r="V335" s="460"/>
      <c r="W335" s="461" t="s">
        <v>27</v>
      </c>
      <c r="X335" s="486"/>
      <c r="Y335" s="486"/>
      <c r="Z335" s="486"/>
      <c r="AA335" s="486"/>
      <c r="AB335" s="479" t="s">
        <v>2</v>
      </c>
      <c r="AC335" s="11"/>
      <c r="AP335" s="138"/>
      <c r="AQ335" s="138"/>
    </row>
    <row r="336" spans="2:43" s="3" customFormat="1" ht="30" customHeight="1">
      <c r="B336" s="11"/>
      <c r="C336" s="11"/>
      <c r="D336" s="441"/>
      <c r="E336" s="382"/>
      <c r="F336" s="382"/>
      <c r="G336" s="382"/>
      <c r="H336" s="382"/>
      <c r="I336" s="382"/>
      <c r="J336" s="382"/>
      <c r="K336" s="382"/>
      <c r="L336" s="382"/>
      <c r="M336" s="382"/>
      <c r="N336" s="382"/>
      <c r="O336" s="382"/>
      <c r="P336" s="382"/>
      <c r="Q336" s="382"/>
      <c r="R336" s="382"/>
      <c r="S336" s="382"/>
      <c r="T336" s="395"/>
      <c r="U336" s="395"/>
      <c r="V336" s="395"/>
      <c r="W336" s="393"/>
      <c r="X336" s="395"/>
      <c r="Y336" s="395"/>
      <c r="Z336" s="395"/>
      <c r="AA336" s="395"/>
      <c r="AB336" s="480"/>
      <c r="AC336" s="11"/>
      <c r="AP336" s="138"/>
      <c r="AQ336" s="138"/>
    </row>
    <row r="337" spans="2:43" s="3" customFormat="1" ht="13.5" customHeight="1">
      <c r="B337" s="11"/>
      <c r="C337" s="11"/>
      <c r="D337" s="441" t="s">
        <v>30</v>
      </c>
      <c r="E337" s="382" t="s">
        <v>149</v>
      </c>
      <c r="F337" s="382"/>
      <c r="G337" s="382"/>
      <c r="H337" s="382"/>
      <c r="I337" s="382"/>
      <c r="J337" s="382"/>
      <c r="K337" s="382"/>
      <c r="L337" s="382"/>
      <c r="M337" s="391" t="s">
        <v>341</v>
      </c>
      <c r="N337" s="391"/>
      <c r="O337" s="391"/>
      <c r="P337" s="391"/>
      <c r="Q337" s="391"/>
      <c r="R337" s="391"/>
      <c r="S337" s="391"/>
      <c r="T337" s="392" t="s">
        <v>84</v>
      </c>
      <c r="U337" s="392"/>
      <c r="V337" s="392"/>
      <c r="W337" s="393" t="s">
        <v>27</v>
      </c>
      <c r="X337" s="395"/>
      <c r="Y337" s="395"/>
      <c r="Z337" s="395"/>
      <c r="AA337" s="395"/>
      <c r="AB337" s="480" t="s">
        <v>2</v>
      </c>
      <c r="AC337" s="11"/>
      <c r="AP337" s="138"/>
      <c r="AQ337" s="138"/>
    </row>
    <row r="338" spans="2:43" s="3" customFormat="1" ht="33.75" customHeight="1">
      <c r="B338" s="11"/>
      <c r="C338" s="11"/>
      <c r="D338" s="441"/>
      <c r="E338" s="382"/>
      <c r="F338" s="382"/>
      <c r="G338" s="382"/>
      <c r="H338" s="382"/>
      <c r="I338" s="382"/>
      <c r="J338" s="382"/>
      <c r="K338" s="382"/>
      <c r="L338" s="382"/>
      <c r="M338" s="391"/>
      <c r="N338" s="391"/>
      <c r="O338" s="391"/>
      <c r="P338" s="391"/>
      <c r="Q338" s="391"/>
      <c r="R338" s="391"/>
      <c r="S338" s="391"/>
      <c r="T338" s="395"/>
      <c r="U338" s="395"/>
      <c r="V338" s="395"/>
      <c r="W338" s="393"/>
      <c r="X338" s="395"/>
      <c r="Y338" s="395"/>
      <c r="Z338" s="395"/>
      <c r="AA338" s="395"/>
      <c r="AB338" s="480"/>
      <c r="AC338" s="11"/>
      <c r="AP338" s="138"/>
      <c r="AQ338" s="138"/>
    </row>
    <row r="339" spans="2:43" s="3" customFormat="1" ht="13.5" customHeight="1">
      <c r="B339" s="11"/>
      <c r="C339" s="11"/>
      <c r="D339" s="441"/>
      <c r="E339" s="382"/>
      <c r="F339" s="382"/>
      <c r="G339" s="382"/>
      <c r="H339" s="382"/>
      <c r="I339" s="382"/>
      <c r="J339" s="382"/>
      <c r="K339" s="382"/>
      <c r="L339" s="382"/>
      <c r="M339" s="391" t="s">
        <v>135</v>
      </c>
      <c r="N339" s="391"/>
      <c r="O339" s="391"/>
      <c r="P339" s="391"/>
      <c r="Q339" s="391"/>
      <c r="R339" s="391"/>
      <c r="S339" s="391"/>
      <c r="T339" s="392" t="s">
        <v>57</v>
      </c>
      <c r="U339" s="392"/>
      <c r="V339" s="392"/>
      <c r="W339" s="393" t="s">
        <v>5</v>
      </c>
      <c r="X339" s="367"/>
      <c r="Y339" s="367"/>
      <c r="Z339" s="367"/>
      <c r="AA339" s="367"/>
      <c r="AB339" s="394" t="s">
        <v>2</v>
      </c>
      <c r="AC339" s="11"/>
      <c r="AP339" s="138"/>
      <c r="AQ339" s="138"/>
    </row>
    <row r="340" spans="2:43" s="3" customFormat="1" ht="30" customHeight="1">
      <c r="B340" s="11"/>
      <c r="C340" s="11"/>
      <c r="D340" s="441"/>
      <c r="E340" s="382"/>
      <c r="F340" s="382"/>
      <c r="G340" s="382"/>
      <c r="H340" s="382"/>
      <c r="I340" s="382"/>
      <c r="J340" s="382"/>
      <c r="K340" s="382"/>
      <c r="L340" s="382"/>
      <c r="M340" s="391"/>
      <c r="N340" s="391"/>
      <c r="O340" s="391"/>
      <c r="P340" s="391"/>
      <c r="Q340" s="391"/>
      <c r="R340" s="391"/>
      <c r="S340" s="391"/>
      <c r="T340" s="395"/>
      <c r="U340" s="395"/>
      <c r="V340" s="395"/>
      <c r="W340" s="393"/>
      <c r="X340" s="367"/>
      <c r="Y340" s="367"/>
      <c r="Z340" s="367"/>
      <c r="AA340" s="367"/>
      <c r="AB340" s="394"/>
      <c r="AC340" s="11"/>
      <c r="AP340" s="138"/>
      <c r="AQ340" s="138"/>
    </row>
    <row r="341" spans="2:43" s="3" customFormat="1" ht="13.5" customHeight="1">
      <c r="B341" s="11"/>
      <c r="C341" s="11"/>
      <c r="D341" s="441" t="s">
        <v>69</v>
      </c>
      <c r="E341" s="382" t="s">
        <v>136</v>
      </c>
      <c r="F341" s="382"/>
      <c r="G341" s="382"/>
      <c r="H341" s="382"/>
      <c r="I341" s="382"/>
      <c r="J341" s="382"/>
      <c r="K341" s="382"/>
      <c r="L341" s="382"/>
      <c r="M341" s="382"/>
      <c r="N341" s="382"/>
      <c r="O341" s="382"/>
      <c r="P341" s="382"/>
      <c r="Q341" s="382"/>
      <c r="R341" s="382"/>
      <c r="S341" s="382"/>
      <c r="T341" s="392" t="s">
        <v>84</v>
      </c>
      <c r="U341" s="392"/>
      <c r="V341" s="392"/>
      <c r="W341" s="393" t="s">
        <v>27</v>
      </c>
      <c r="X341" s="367"/>
      <c r="Y341" s="367"/>
      <c r="Z341" s="367"/>
      <c r="AA341" s="367"/>
      <c r="AB341" s="394" t="s">
        <v>2</v>
      </c>
      <c r="AC341" s="11"/>
      <c r="AP341" s="138"/>
      <c r="AQ341" s="138"/>
    </row>
    <row r="342" spans="2:43" s="3" customFormat="1" ht="30" customHeight="1">
      <c r="B342" s="11"/>
      <c r="C342" s="11"/>
      <c r="D342" s="432"/>
      <c r="E342" s="475"/>
      <c r="F342" s="475"/>
      <c r="G342" s="475"/>
      <c r="H342" s="475"/>
      <c r="I342" s="475"/>
      <c r="J342" s="475"/>
      <c r="K342" s="475"/>
      <c r="L342" s="475"/>
      <c r="M342" s="475"/>
      <c r="N342" s="475"/>
      <c r="O342" s="475"/>
      <c r="P342" s="475"/>
      <c r="Q342" s="475"/>
      <c r="R342" s="475"/>
      <c r="S342" s="475"/>
      <c r="T342" s="450"/>
      <c r="U342" s="450"/>
      <c r="V342" s="450"/>
      <c r="W342" s="403"/>
      <c r="X342" s="373"/>
      <c r="Y342" s="373"/>
      <c r="Z342" s="373"/>
      <c r="AA342" s="373"/>
      <c r="AB342" s="401"/>
      <c r="AC342" s="11"/>
      <c r="AP342" s="138"/>
      <c r="AQ342" s="138"/>
    </row>
    <row r="343" spans="2:43" s="4" customFormat="1" ht="19.5">
      <c r="B343" s="50"/>
      <c r="C343" s="50"/>
      <c r="D343" s="462" t="s">
        <v>86</v>
      </c>
      <c r="E343" s="463"/>
      <c r="F343" s="463"/>
      <c r="G343" s="463"/>
      <c r="H343" s="463"/>
      <c r="I343" s="463"/>
      <c r="J343" s="463"/>
      <c r="K343" s="463"/>
      <c r="L343" s="463"/>
      <c r="M343" s="463"/>
      <c r="N343" s="463"/>
      <c r="O343" s="463"/>
      <c r="P343" s="463"/>
      <c r="Q343" s="463"/>
      <c r="R343" s="463"/>
      <c r="S343" s="463"/>
      <c r="T343" s="463"/>
      <c r="U343" s="463"/>
      <c r="V343" s="463"/>
      <c r="W343" s="463"/>
      <c r="X343" s="463"/>
      <c r="Y343" s="463"/>
      <c r="Z343" s="463"/>
      <c r="AA343" s="463"/>
      <c r="AB343" s="464"/>
      <c r="AC343" s="50"/>
      <c r="AP343" s="141"/>
      <c r="AQ343" s="141"/>
    </row>
    <row r="344" spans="2:43" s="3" customFormat="1" ht="13.5" customHeight="1">
      <c r="B344" s="11"/>
      <c r="C344" s="11"/>
      <c r="D344" s="471" t="s">
        <v>137</v>
      </c>
      <c r="E344" s="472"/>
      <c r="F344" s="472"/>
      <c r="G344" s="472"/>
      <c r="H344" s="472"/>
      <c r="I344" s="472"/>
      <c r="J344" s="472"/>
      <c r="K344" s="472"/>
      <c r="L344" s="472"/>
      <c r="M344" s="472"/>
      <c r="N344" s="472"/>
      <c r="O344" s="472"/>
      <c r="P344" s="472"/>
      <c r="Q344" s="472"/>
      <c r="R344" s="472"/>
      <c r="S344" s="472"/>
      <c r="T344" s="460" t="s">
        <v>84</v>
      </c>
      <c r="U344" s="460"/>
      <c r="V344" s="460"/>
      <c r="W344" s="461" t="s">
        <v>27</v>
      </c>
      <c r="X344" s="413"/>
      <c r="Y344" s="413"/>
      <c r="Z344" s="413"/>
      <c r="AA344" s="413"/>
      <c r="AB344" s="400" t="s">
        <v>2</v>
      </c>
      <c r="AC344" s="11"/>
      <c r="AP344" s="138"/>
      <c r="AQ344" s="138"/>
    </row>
    <row r="345" spans="2:43" s="3" customFormat="1" ht="30" customHeight="1">
      <c r="B345" s="11"/>
      <c r="C345" s="11"/>
      <c r="D345" s="473"/>
      <c r="E345" s="474"/>
      <c r="F345" s="474"/>
      <c r="G345" s="474"/>
      <c r="H345" s="474"/>
      <c r="I345" s="474"/>
      <c r="J345" s="474"/>
      <c r="K345" s="474"/>
      <c r="L345" s="474"/>
      <c r="M345" s="474"/>
      <c r="N345" s="474"/>
      <c r="O345" s="474"/>
      <c r="P345" s="474"/>
      <c r="Q345" s="474"/>
      <c r="R345" s="474"/>
      <c r="S345" s="474"/>
      <c r="T345" s="450"/>
      <c r="U345" s="450"/>
      <c r="V345" s="450"/>
      <c r="W345" s="403"/>
      <c r="X345" s="373"/>
      <c r="Y345" s="373"/>
      <c r="Z345" s="373"/>
      <c r="AA345" s="373"/>
      <c r="AB345" s="401"/>
      <c r="AC345" s="11"/>
      <c r="AP345" s="138"/>
      <c r="AQ345" s="138"/>
    </row>
    <row r="346" spans="2:43" s="4" customFormat="1" ht="15" customHeight="1">
      <c r="B346" s="50"/>
      <c r="C346" s="50"/>
      <c r="D346" s="462" t="s">
        <v>138</v>
      </c>
      <c r="E346" s="463"/>
      <c r="F346" s="463"/>
      <c r="G346" s="463"/>
      <c r="H346" s="463"/>
      <c r="I346" s="463"/>
      <c r="J346" s="463"/>
      <c r="K346" s="463"/>
      <c r="L346" s="463"/>
      <c r="M346" s="463"/>
      <c r="N346" s="463"/>
      <c r="O346" s="463"/>
      <c r="P346" s="463"/>
      <c r="Q346" s="463"/>
      <c r="R346" s="463"/>
      <c r="S346" s="463"/>
      <c r="T346" s="463"/>
      <c r="U346" s="463"/>
      <c r="V346" s="463"/>
      <c r="W346" s="463"/>
      <c r="X346" s="463"/>
      <c r="Y346" s="463"/>
      <c r="Z346" s="463"/>
      <c r="AA346" s="463"/>
      <c r="AB346" s="464"/>
      <c r="AC346" s="50"/>
      <c r="AP346" s="141"/>
      <c r="AQ346" s="141"/>
    </row>
    <row r="347" spans="2:43" s="3" customFormat="1" ht="13.5" customHeight="1">
      <c r="B347" s="11"/>
      <c r="C347" s="11"/>
      <c r="D347" s="487" t="s">
        <v>342</v>
      </c>
      <c r="E347" s="488"/>
      <c r="F347" s="488"/>
      <c r="G347" s="488"/>
      <c r="H347" s="488"/>
      <c r="I347" s="488"/>
      <c r="J347" s="488"/>
      <c r="K347" s="488"/>
      <c r="L347" s="488"/>
      <c r="M347" s="488"/>
      <c r="N347" s="488"/>
      <c r="O347" s="488"/>
      <c r="P347" s="488"/>
      <c r="Q347" s="488"/>
      <c r="R347" s="488"/>
      <c r="S347" s="488"/>
      <c r="T347" s="460" t="s">
        <v>57</v>
      </c>
      <c r="U347" s="460"/>
      <c r="V347" s="460"/>
      <c r="W347" s="461" t="s">
        <v>5</v>
      </c>
      <c r="X347" s="486"/>
      <c r="Y347" s="486"/>
      <c r="Z347" s="486"/>
      <c r="AA347" s="486"/>
      <c r="AB347" s="479" t="s">
        <v>2</v>
      </c>
      <c r="AC347" s="11"/>
      <c r="AP347" s="138"/>
      <c r="AQ347" s="138"/>
    </row>
    <row r="348" spans="2:43" s="3" customFormat="1" ht="30" customHeight="1">
      <c r="B348" s="11"/>
      <c r="C348" s="11"/>
      <c r="D348" s="489"/>
      <c r="E348" s="490"/>
      <c r="F348" s="490"/>
      <c r="G348" s="490"/>
      <c r="H348" s="490"/>
      <c r="I348" s="490"/>
      <c r="J348" s="490"/>
      <c r="K348" s="490"/>
      <c r="L348" s="490"/>
      <c r="M348" s="490"/>
      <c r="N348" s="490"/>
      <c r="O348" s="490"/>
      <c r="P348" s="490"/>
      <c r="Q348" s="490"/>
      <c r="R348" s="490"/>
      <c r="S348" s="490"/>
      <c r="T348" s="450"/>
      <c r="U348" s="450"/>
      <c r="V348" s="450"/>
      <c r="W348" s="403"/>
      <c r="X348" s="450"/>
      <c r="Y348" s="450"/>
      <c r="Z348" s="450"/>
      <c r="AA348" s="450"/>
      <c r="AB348" s="481"/>
      <c r="AC348" s="11"/>
      <c r="AP348" s="138"/>
      <c r="AQ348" s="138"/>
    </row>
    <row r="349" spans="2:43" s="4" customFormat="1" ht="15" customHeight="1">
      <c r="B349" s="50"/>
      <c r="C349" s="50"/>
      <c r="D349" s="462" t="s">
        <v>154</v>
      </c>
      <c r="E349" s="463"/>
      <c r="F349" s="463"/>
      <c r="G349" s="463"/>
      <c r="H349" s="463"/>
      <c r="I349" s="463"/>
      <c r="J349" s="463"/>
      <c r="K349" s="463"/>
      <c r="L349" s="463"/>
      <c r="M349" s="463"/>
      <c r="N349" s="463"/>
      <c r="O349" s="463"/>
      <c r="P349" s="463"/>
      <c r="Q349" s="463"/>
      <c r="R349" s="463"/>
      <c r="S349" s="463"/>
      <c r="T349" s="463"/>
      <c r="U349" s="463"/>
      <c r="V349" s="463"/>
      <c r="W349" s="463"/>
      <c r="X349" s="463"/>
      <c r="Y349" s="463"/>
      <c r="Z349" s="463"/>
      <c r="AA349" s="463"/>
      <c r="AB349" s="464"/>
      <c r="AC349" s="50"/>
      <c r="AP349" s="141"/>
      <c r="AQ349" s="141"/>
    </row>
    <row r="350" spans="2:43" s="3" customFormat="1" ht="13.5" customHeight="1">
      <c r="B350" s="11"/>
      <c r="C350" s="11"/>
      <c r="D350" s="485" t="s">
        <v>20</v>
      </c>
      <c r="E350" s="375" t="s">
        <v>139</v>
      </c>
      <c r="F350" s="375"/>
      <c r="G350" s="375"/>
      <c r="H350" s="375"/>
      <c r="I350" s="375"/>
      <c r="J350" s="375"/>
      <c r="K350" s="375"/>
      <c r="L350" s="375"/>
      <c r="M350" s="375"/>
      <c r="N350" s="375"/>
      <c r="O350" s="375"/>
      <c r="P350" s="375"/>
      <c r="Q350" s="375"/>
      <c r="R350" s="375"/>
      <c r="S350" s="375"/>
      <c r="T350" s="460" t="s">
        <v>117</v>
      </c>
      <c r="U350" s="460"/>
      <c r="V350" s="460"/>
      <c r="W350" s="461" t="s">
        <v>27</v>
      </c>
      <c r="X350" s="486"/>
      <c r="Y350" s="486"/>
      <c r="Z350" s="486"/>
      <c r="AA350" s="486"/>
      <c r="AB350" s="479" t="s">
        <v>2</v>
      </c>
      <c r="AC350" s="11"/>
      <c r="AP350" s="138"/>
      <c r="AQ350" s="138"/>
    </row>
    <row r="351" spans="2:43" s="3" customFormat="1" ht="30" customHeight="1">
      <c r="B351" s="11"/>
      <c r="C351" s="11"/>
      <c r="D351" s="483"/>
      <c r="E351" s="382"/>
      <c r="F351" s="382"/>
      <c r="G351" s="382"/>
      <c r="H351" s="382"/>
      <c r="I351" s="382"/>
      <c r="J351" s="382"/>
      <c r="K351" s="382"/>
      <c r="L351" s="382"/>
      <c r="M351" s="382"/>
      <c r="N351" s="382"/>
      <c r="O351" s="382"/>
      <c r="P351" s="382"/>
      <c r="Q351" s="382"/>
      <c r="R351" s="382"/>
      <c r="S351" s="382"/>
      <c r="T351" s="395"/>
      <c r="U351" s="395"/>
      <c r="V351" s="395"/>
      <c r="W351" s="393"/>
      <c r="X351" s="395"/>
      <c r="Y351" s="395"/>
      <c r="Z351" s="395"/>
      <c r="AA351" s="395"/>
      <c r="AB351" s="480"/>
      <c r="AC351" s="11"/>
      <c r="AP351" s="138"/>
      <c r="AQ351" s="138"/>
    </row>
    <row r="352" spans="2:43" s="3" customFormat="1" ht="13.5" customHeight="1">
      <c r="B352" s="11"/>
      <c r="C352" s="11"/>
      <c r="D352" s="483" t="s">
        <v>30</v>
      </c>
      <c r="E352" s="382" t="s">
        <v>147</v>
      </c>
      <c r="F352" s="382"/>
      <c r="G352" s="382"/>
      <c r="H352" s="382"/>
      <c r="I352" s="382"/>
      <c r="J352" s="382"/>
      <c r="K352" s="382"/>
      <c r="L352" s="382"/>
      <c r="M352" s="391" t="s">
        <v>343</v>
      </c>
      <c r="N352" s="391"/>
      <c r="O352" s="391"/>
      <c r="P352" s="391"/>
      <c r="Q352" s="391"/>
      <c r="R352" s="391"/>
      <c r="S352" s="391"/>
      <c r="T352" s="392" t="s">
        <v>57</v>
      </c>
      <c r="U352" s="392"/>
      <c r="V352" s="392"/>
      <c r="W352" s="393" t="s">
        <v>5</v>
      </c>
      <c r="X352" s="395"/>
      <c r="Y352" s="395"/>
      <c r="Z352" s="395"/>
      <c r="AA352" s="395"/>
      <c r="AB352" s="480" t="s">
        <v>2</v>
      </c>
      <c r="AC352" s="11"/>
      <c r="AP352" s="138"/>
      <c r="AQ352" s="138"/>
    </row>
    <row r="353" spans="2:43" s="3" customFormat="1" ht="30" customHeight="1">
      <c r="B353" s="11"/>
      <c r="C353" s="11"/>
      <c r="D353" s="483"/>
      <c r="E353" s="382"/>
      <c r="F353" s="382"/>
      <c r="G353" s="382"/>
      <c r="H353" s="382"/>
      <c r="I353" s="382"/>
      <c r="J353" s="382"/>
      <c r="K353" s="382"/>
      <c r="L353" s="382"/>
      <c r="M353" s="391"/>
      <c r="N353" s="391"/>
      <c r="O353" s="391"/>
      <c r="P353" s="391"/>
      <c r="Q353" s="391"/>
      <c r="R353" s="391"/>
      <c r="S353" s="391"/>
      <c r="T353" s="395"/>
      <c r="U353" s="395"/>
      <c r="V353" s="395"/>
      <c r="W353" s="393"/>
      <c r="X353" s="395"/>
      <c r="Y353" s="395"/>
      <c r="Z353" s="395"/>
      <c r="AA353" s="395"/>
      <c r="AB353" s="480"/>
      <c r="AC353" s="11"/>
      <c r="AP353" s="138"/>
      <c r="AQ353" s="138"/>
    </row>
    <row r="354" spans="2:43" s="3" customFormat="1" ht="13.5" customHeight="1">
      <c r="B354" s="11"/>
      <c r="C354" s="11"/>
      <c r="D354" s="483"/>
      <c r="E354" s="382"/>
      <c r="F354" s="382"/>
      <c r="G354" s="382"/>
      <c r="H354" s="382"/>
      <c r="I354" s="382"/>
      <c r="J354" s="382"/>
      <c r="K354" s="382"/>
      <c r="L354" s="382"/>
      <c r="M354" s="391" t="s">
        <v>344</v>
      </c>
      <c r="N354" s="391"/>
      <c r="O354" s="391"/>
      <c r="P354" s="391"/>
      <c r="Q354" s="391"/>
      <c r="R354" s="391"/>
      <c r="S354" s="391"/>
      <c r="T354" s="392" t="s">
        <v>57</v>
      </c>
      <c r="U354" s="392"/>
      <c r="V354" s="392"/>
      <c r="W354" s="393" t="s">
        <v>5</v>
      </c>
      <c r="X354" s="395"/>
      <c r="Y354" s="395"/>
      <c r="Z354" s="395"/>
      <c r="AA354" s="395"/>
      <c r="AB354" s="480" t="s">
        <v>2</v>
      </c>
      <c r="AC354" s="11"/>
      <c r="AP354" s="138"/>
      <c r="AQ354" s="138"/>
    </row>
    <row r="355" spans="2:43" s="3" customFormat="1" ht="30" customHeight="1">
      <c r="B355" s="11"/>
      <c r="C355" s="11"/>
      <c r="D355" s="483"/>
      <c r="E355" s="382"/>
      <c r="F355" s="382"/>
      <c r="G355" s="382"/>
      <c r="H355" s="382"/>
      <c r="I355" s="382"/>
      <c r="J355" s="382"/>
      <c r="K355" s="382"/>
      <c r="L355" s="382"/>
      <c r="M355" s="391"/>
      <c r="N355" s="391"/>
      <c r="O355" s="391"/>
      <c r="P355" s="391"/>
      <c r="Q355" s="391"/>
      <c r="R355" s="391"/>
      <c r="S355" s="391"/>
      <c r="T355" s="395"/>
      <c r="U355" s="395"/>
      <c r="V355" s="395"/>
      <c r="W355" s="393"/>
      <c r="X355" s="395"/>
      <c r="Y355" s="395"/>
      <c r="Z355" s="395"/>
      <c r="AA355" s="395"/>
      <c r="AB355" s="480"/>
      <c r="AC355" s="11"/>
      <c r="AP355" s="138"/>
      <c r="AQ355" s="138"/>
    </row>
    <row r="356" spans="2:43" s="3" customFormat="1" ht="13.5" customHeight="1">
      <c r="B356" s="11"/>
      <c r="C356" s="11"/>
      <c r="D356" s="483" t="s">
        <v>69</v>
      </c>
      <c r="E356" s="382" t="s">
        <v>148</v>
      </c>
      <c r="F356" s="382"/>
      <c r="G356" s="382"/>
      <c r="H356" s="382"/>
      <c r="I356" s="382"/>
      <c r="J356" s="382"/>
      <c r="K356" s="382"/>
      <c r="L356" s="382"/>
      <c r="M356" s="391" t="s">
        <v>158</v>
      </c>
      <c r="N356" s="391"/>
      <c r="O356" s="391"/>
      <c r="P356" s="391"/>
      <c r="Q356" s="391"/>
      <c r="R356" s="391"/>
      <c r="S356" s="391"/>
      <c r="T356" s="392" t="s">
        <v>57</v>
      </c>
      <c r="U356" s="392"/>
      <c r="V356" s="392"/>
      <c r="W356" s="393" t="s">
        <v>5</v>
      </c>
      <c r="X356" s="395"/>
      <c r="Y356" s="395"/>
      <c r="Z356" s="395"/>
      <c r="AA356" s="395"/>
      <c r="AB356" s="480" t="s">
        <v>2</v>
      </c>
      <c r="AC356" s="11"/>
      <c r="AP356" s="138"/>
      <c r="AQ356" s="138"/>
    </row>
    <row r="357" spans="2:43" s="3" customFormat="1" ht="30" customHeight="1">
      <c r="B357" s="11"/>
      <c r="C357" s="11"/>
      <c r="D357" s="483"/>
      <c r="E357" s="382"/>
      <c r="F357" s="382"/>
      <c r="G357" s="382"/>
      <c r="H357" s="382"/>
      <c r="I357" s="382"/>
      <c r="J357" s="382"/>
      <c r="K357" s="382"/>
      <c r="L357" s="382"/>
      <c r="M357" s="391"/>
      <c r="N357" s="391"/>
      <c r="O357" s="391"/>
      <c r="P357" s="391"/>
      <c r="Q357" s="391"/>
      <c r="R357" s="391"/>
      <c r="S357" s="391"/>
      <c r="T357" s="395"/>
      <c r="U357" s="395"/>
      <c r="V357" s="395"/>
      <c r="W357" s="393"/>
      <c r="X357" s="395"/>
      <c r="Y357" s="395"/>
      <c r="Z357" s="395"/>
      <c r="AA357" s="395"/>
      <c r="AB357" s="480"/>
      <c r="AC357" s="11"/>
      <c r="AP357" s="138"/>
      <c r="AQ357" s="138"/>
    </row>
    <row r="358" spans="2:43" s="3" customFormat="1" ht="13.5" customHeight="1">
      <c r="B358" s="11"/>
      <c r="C358" s="11"/>
      <c r="D358" s="483"/>
      <c r="E358" s="382"/>
      <c r="F358" s="382"/>
      <c r="G358" s="382"/>
      <c r="H358" s="382"/>
      <c r="I358" s="382"/>
      <c r="J358" s="382"/>
      <c r="K358" s="382"/>
      <c r="L358" s="382"/>
      <c r="M358" s="391" t="s">
        <v>150</v>
      </c>
      <c r="N358" s="391"/>
      <c r="O358" s="391"/>
      <c r="P358" s="391"/>
      <c r="Q358" s="391"/>
      <c r="R358" s="391"/>
      <c r="S358" s="391"/>
      <c r="T358" s="392" t="s">
        <v>57</v>
      </c>
      <c r="U358" s="392"/>
      <c r="V358" s="392"/>
      <c r="W358" s="393" t="s">
        <v>5</v>
      </c>
      <c r="X358" s="395"/>
      <c r="Y358" s="395"/>
      <c r="Z358" s="395"/>
      <c r="AA358" s="395"/>
      <c r="AB358" s="480" t="s">
        <v>2</v>
      </c>
      <c r="AC358" s="11"/>
      <c r="AP358" s="138"/>
      <c r="AQ358" s="138"/>
    </row>
    <row r="359" spans="2:43" s="3" customFormat="1" ht="30" customHeight="1">
      <c r="B359" s="11"/>
      <c r="C359" s="11"/>
      <c r="D359" s="484"/>
      <c r="E359" s="475"/>
      <c r="F359" s="475"/>
      <c r="G359" s="475"/>
      <c r="H359" s="475"/>
      <c r="I359" s="475"/>
      <c r="J359" s="475"/>
      <c r="K359" s="475"/>
      <c r="L359" s="475"/>
      <c r="M359" s="402"/>
      <c r="N359" s="402"/>
      <c r="O359" s="402"/>
      <c r="P359" s="402"/>
      <c r="Q359" s="402"/>
      <c r="R359" s="402"/>
      <c r="S359" s="402"/>
      <c r="T359" s="450"/>
      <c r="U359" s="450"/>
      <c r="V359" s="450"/>
      <c r="W359" s="403"/>
      <c r="X359" s="450"/>
      <c r="Y359" s="450"/>
      <c r="Z359" s="450"/>
      <c r="AA359" s="450"/>
      <c r="AB359" s="481"/>
      <c r="AC359" s="11"/>
      <c r="AP359" s="138"/>
      <c r="AQ359" s="138"/>
    </row>
    <row r="360" spans="2:43" s="7" customFormat="1" ht="15" customHeight="1">
      <c r="B360" s="57"/>
      <c r="C360" s="57"/>
      <c r="D360" s="462" t="s">
        <v>155</v>
      </c>
      <c r="E360" s="463"/>
      <c r="F360" s="463"/>
      <c r="G360" s="463"/>
      <c r="H360" s="463"/>
      <c r="I360" s="463"/>
      <c r="J360" s="463"/>
      <c r="K360" s="463"/>
      <c r="L360" s="463"/>
      <c r="M360" s="463"/>
      <c r="N360" s="463"/>
      <c r="O360" s="463"/>
      <c r="P360" s="463"/>
      <c r="Q360" s="463"/>
      <c r="R360" s="463"/>
      <c r="S360" s="463"/>
      <c r="T360" s="463"/>
      <c r="U360" s="463"/>
      <c r="V360" s="463"/>
      <c r="W360" s="463"/>
      <c r="X360" s="463"/>
      <c r="Y360" s="463"/>
      <c r="Z360" s="463"/>
      <c r="AA360" s="463"/>
      <c r="AB360" s="464"/>
      <c r="AC360" s="57"/>
      <c r="AP360" s="141"/>
      <c r="AQ360" s="141"/>
    </row>
    <row r="361" spans="2:43" s="3" customFormat="1" ht="13.5" customHeight="1">
      <c r="B361" s="11"/>
      <c r="C361" s="11"/>
      <c r="D361" s="457" t="s">
        <v>20</v>
      </c>
      <c r="E361" s="375" t="s">
        <v>345</v>
      </c>
      <c r="F361" s="375"/>
      <c r="G361" s="375"/>
      <c r="H361" s="375"/>
      <c r="I361" s="375"/>
      <c r="J361" s="375"/>
      <c r="K361" s="375"/>
      <c r="L361" s="375"/>
      <c r="M361" s="375"/>
      <c r="N361" s="375"/>
      <c r="O361" s="375"/>
      <c r="P361" s="375"/>
      <c r="Q361" s="375"/>
      <c r="R361" s="375"/>
      <c r="S361" s="375"/>
      <c r="T361" s="460" t="s">
        <v>57</v>
      </c>
      <c r="U361" s="460"/>
      <c r="V361" s="460"/>
      <c r="W361" s="461" t="s">
        <v>5</v>
      </c>
      <c r="X361" s="413"/>
      <c r="Y361" s="413"/>
      <c r="Z361" s="413"/>
      <c r="AA361" s="413"/>
      <c r="AB361" s="479" t="s">
        <v>2</v>
      </c>
      <c r="AC361" s="11"/>
      <c r="AP361" s="138"/>
      <c r="AQ361" s="138"/>
    </row>
    <row r="362" spans="2:43" s="3" customFormat="1" ht="30" customHeight="1">
      <c r="B362" s="11"/>
      <c r="C362" s="11"/>
      <c r="D362" s="441"/>
      <c r="E362" s="382"/>
      <c r="F362" s="382"/>
      <c r="G362" s="382"/>
      <c r="H362" s="382"/>
      <c r="I362" s="382"/>
      <c r="J362" s="382"/>
      <c r="K362" s="382"/>
      <c r="L362" s="382"/>
      <c r="M362" s="382"/>
      <c r="N362" s="382"/>
      <c r="O362" s="382"/>
      <c r="P362" s="382"/>
      <c r="Q362" s="382"/>
      <c r="R362" s="382"/>
      <c r="S362" s="382"/>
      <c r="T362" s="395"/>
      <c r="U362" s="395"/>
      <c r="V362" s="395"/>
      <c r="W362" s="393"/>
      <c r="X362" s="367"/>
      <c r="Y362" s="367"/>
      <c r="Z362" s="367"/>
      <c r="AA362" s="367"/>
      <c r="AB362" s="480"/>
      <c r="AC362" s="11"/>
      <c r="AP362" s="138"/>
      <c r="AQ362" s="138"/>
    </row>
    <row r="363" spans="2:43" s="3" customFormat="1" ht="13.5" customHeight="1">
      <c r="B363" s="11"/>
      <c r="C363" s="11"/>
      <c r="D363" s="441" t="s">
        <v>30</v>
      </c>
      <c r="E363" s="382" t="s">
        <v>346</v>
      </c>
      <c r="F363" s="382"/>
      <c r="G363" s="382"/>
      <c r="H363" s="382"/>
      <c r="I363" s="382"/>
      <c r="J363" s="382"/>
      <c r="K363" s="382"/>
      <c r="L363" s="382"/>
      <c r="M363" s="382"/>
      <c r="N363" s="382"/>
      <c r="O363" s="382"/>
      <c r="P363" s="382"/>
      <c r="Q363" s="382"/>
      <c r="R363" s="382"/>
      <c r="S363" s="382"/>
      <c r="T363" s="392" t="s">
        <v>87</v>
      </c>
      <c r="U363" s="392"/>
      <c r="V363" s="392"/>
      <c r="W363" s="393" t="s">
        <v>88</v>
      </c>
      <c r="X363" s="367"/>
      <c r="Y363" s="367"/>
      <c r="Z363" s="367"/>
      <c r="AA363" s="367"/>
      <c r="AB363" s="480" t="s">
        <v>2</v>
      </c>
      <c r="AC363" s="11"/>
      <c r="AP363" s="138"/>
      <c r="AQ363" s="138"/>
    </row>
    <row r="364" spans="2:43" s="3" customFormat="1" ht="30" customHeight="1">
      <c r="B364" s="11"/>
      <c r="C364" s="11"/>
      <c r="D364" s="432"/>
      <c r="E364" s="475"/>
      <c r="F364" s="475"/>
      <c r="G364" s="475"/>
      <c r="H364" s="475"/>
      <c r="I364" s="475"/>
      <c r="J364" s="475"/>
      <c r="K364" s="475"/>
      <c r="L364" s="475"/>
      <c r="M364" s="475"/>
      <c r="N364" s="475"/>
      <c r="O364" s="475"/>
      <c r="P364" s="475"/>
      <c r="Q364" s="475"/>
      <c r="R364" s="475"/>
      <c r="S364" s="475"/>
      <c r="T364" s="450"/>
      <c r="U364" s="450"/>
      <c r="V364" s="450"/>
      <c r="W364" s="403"/>
      <c r="X364" s="373"/>
      <c r="Y364" s="373"/>
      <c r="Z364" s="373"/>
      <c r="AA364" s="373"/>
      <c r="AB364" s="481"/>
      <c r="AC364" s="11"/>
      <c r="AP364" s="138"/>
      <c r="AQ364" s="138"/>
    </row>
    <row r="365" spans="2:43" s="7" customFormat="1" ht="15" customHeight="1">
      <c r="B365" s="57"/>
      <c r="C365" s="57"/>
      <c r="D365" s="462" t="s">
        <v>89</v>
      </c>
      <c r="E365" s="463"/>
      <c r="F365" s="463"/>
      <c r="G365" s="463"/>
      <c r="H365" s="463"/>
      <c r="I365" s="463"/>
      <c r="J365" s="463"/>
      <c r="K365" s="463"/>
      <c r="L365" s="463"/>
      <c r="M365" s="463"/>
      <c r="N365" s="463"/>
      <c r="O365" s="463"/>
      <c r="P365" s="463"/>
      <c r="Q365" s="463"/>
      <c r="R365" s="463"/>
      <c r="S365" s="463"/>
      <c r="T365" s="463"/>
      <c r="U365" s="463"/>
      <c r="V365" s="463"/>
      <c r="W365" s="463"/>
      <c r="X365" s="463"/>
      <c r="Y365" s="463"/>
      <c r="Z365" s="463"/>
      <c r="AA365" s="463"/>
      <c r="AB365" s="464"/>
      <c r="AC365" s="57"/>
      <c r="AP365" s="141"/>
      <c r="AQ365" s="141"/>
    </row>
    <row r="366" spans="2:43" s="3" customFormat="1" ht="13.5" customHeight="1">
      <c r="B366" s="11"/>
      <c r="C366" s="11"/>
      <c r="D366" s="471" t="s">
        <v>140</v>
      </c>
      <c r="E366" s="472"/>
      <c r="F366" s="472"/>
      <c r="G366" s="472"/>
      <c r="H366" s="472"/>
      <c r="I366" s="472"/>
      <c r="J366" s="472"/>
      <c r="K366" s="472"/>
      <c r="L366" s="472"/>
      <c r="M366" s="472"/>
      <c r="N366" s="472"/>
      <c r="O366" s="472"/>
      <c r="P366" s="472"/>
      <c r="Q366" s="472"/>
      <c r="R366" s="472"/>
      <c r="S366" s="472"/>
      <c r="T366" s="460" t="s">
        <v>57</v>
      </c>
      <c r="U366" s="460"/>
      <c r="V366" s="460"/>
      <c r="W366" s="461" t="s">
        <v>5</v>
      </c>
      <c r="X366" s="413"/>
      <c r="Y366" s="413"/>
      <c r="Z366" s="413"/>
      <c r="AA366" s="413"/>
      <c r="AB366" s="479" t="s">
        <v>2</v>
      </c>
      <c r="AC366" s="11"/>
      <c r="AP366" s="138"/>
      <c r="AQ366" s="138"/>
    </row>
    <row r="367" spans="2:43" s="3" customFormat="1" ht="30" customHeight="1">
      <c r="B367" s="11"/>
      <c r="C367" s="11"/>
      <c r="D367" s="473"/>
      <c r="E367" s="474"/>
      <c r="F367" s="474"/>
      <c r="G367" s="474"/>
      <c r="H367" s="474"/>
      <c r="I367" s="474"/>
      <c r="J367" s="474"/>
      <c r="K367" s="474"/>
      <c r="L367" s="474"/>
      <c r="M367" s="474"/>
      <c r="N367" s="474"/>
      <c r="O367" s="474"/>
      <c r="P367" s="474"/>
      <c r="Q367" s="474"/>
      <c r="R367" s="474"/>
      <c r="S367" s="474"/>
      <c r="T367" s="450"/>
      <c r="U367" s="450"/>
      <c r="V367" s="450"/>
      <c r="W367" s="403"/>
      <c r="X367" s="373"/>
      <c r="Y367" s="373"/>
      <c r="Z367" s="373"/>
      <c r="AA367" s="373"/>
      <c r="AB367" s="481"/>
      <c r="AC367" s="11"/>
      <c r="AP367" s="138"/>
      <c r="AQ367" s="138"/>
    </row>
    <row r="368" spans="2:43" s="3" customFormat="1" ht="38.1" customHeight="1">
      <c r="B368" s="11"/>
      <c r="C368" s="11"/>
      <c r="D368" s="68"/>
      <c r="E368" s="68"/>
      <c r="F368" s="68"/>
      <c r="G368" s="68"/>
      <c r="H368" s="68"/>
      <c r="I368" s="68"/>
      <c r="J368" s="68"/>
      <c r="K368" s="68"/>
      <c r="L368" s="68"/>
      <c r="M368" s="68"/>
      <c r="N368" s="68"/>
      <c r="O368" s="482" t="s">
        <v>176</v>
      </c>
      <c r="P368" s="482"/>
      <c r="Q368" s="482"/>
      <c r="R368" s="482"/>
      <c r="S368" s="482"/>
      <c r="T368" s="482"/>
      <c r="U368" s="482"/>
      <c r="V368" s="482"/>
      <c r="W368" s="482"/>
      <c r="X368" s="482"/>
      <c r="Y368" s="482"/>
      <c r="Z368" s="482"/>
      <c r="AA368" s="482"/>
      <c r="AB368" s="11"/>
      <c r="AC368" s="11"/>
      <c r="AP368" s="138"/>
      <c r="AQ368" s="138"/>
    </row>
    <row r="369" spans="2:43" s="3" customFormat="1" ht="11.25" customHeight="1">
      <c r="B369" s="11"/>
      <c r="C369" s="11"/>
      <c r="D369" s="69"/>
      <c r="E369" s="70"/>
      <c r="F369" s="70"/>
      <c r="G369" s="70"/>
      <c r="H369" s="70"/>
      <c r="I369" s="70"/>
      <c r="J369" s="70"/>
      <c r="K369" s="70"/>
      <c r="L369" s="70"/>
      <c r="M369" s="70"/>
      <c r="N369" s="70"/>
      <c r="O369" s="71"/>
      <c r="P369" s="71"/>
      <c r="Q369" s="71"/>
      <c r="R369" s="71"/>
      <c r="S369" s="71"/>
      <c r="T369" s="71"/>
      <c r="U369" s="71"/>
      <c r="V369" s="71"/>
      <c r="W369" s="71"/>
      <c r="X369" s="71"/>
      <c r="Y369" s="71"/>
      <c r="Z369" s="71"/>
      <c r="AA369" s="71"/>
      <c r="AB369" s="11"/>
      <c r="AC369" s="11"/>
      <c r="AP369" s="138"/>
      <c r="AQ369" s="138"/>
    </row>
    <row r="370" spans="2:43" s="9" customFormat="1" ht="35.1" customHeight="1">
      <c r="B370" s="72"/>
      <c r="C370" s="72"/>
      <c r="D370" s="476" t="s">
        <v>0</v>
      </c>
      <c r="E370" s="477"/>
      <c r="F370" s="477"/>
      <c r="G370" s="477"/>
      <c r="H370" s="477"/>
      <c r="I370" s="477"/>
      <c r="J370" s="477"/>
      <c r="K370" s="477"/>
      <c r="L370" s="477"/>
      <c r="M370" s="477"/>
      <c r="N370" s="477"/>
      <c r="O370" s="477"/>
      <c r="P370" s="477"/>
      <c r="Q370" s="477"/>
      <c r="R370" s="477"/>
      <c r="S370" s="478"/>
      <c r="T370" s="476" t="s">
        <v>6</v>
      </c>
      <c r="U370" s="477"/>
      <c r="V370" s="477"/>
      <c r="W370" s="478"/>
      <c r="X370" s="477" t="s">
        <v>7</v>
      </c>
      <c r="Y370" s="477"/>
      <c r="Z370" s="477"/>
      <c r="AA370" s="477"/>
      <c r="AB370" s="478"/>
      <c r="AC370" s="72"/>
      <c r="AP370" s="141"/>
      <c r="AQ370" s="141"/>
    </row>
    <row r="371" spans="2:43" s="7" customFormat="1" ht="15" customHeight="1">
      <c r="B371" s="57"/>
      <c r="C371" s="57"/>
      <c r="D371" s="462" t="s">
        <v>90</v>
      </c>
      <c r="E371" s="463"/>
      <c r="F371" s="463"/>
      <c r="G371" s="463"/>
      <c r="H371" s="463"/>
      <c r="I371" s="463"/>
      <c r="J371" s="463"/>
      <c r="K371" s="463"/>
      <c r="L371" s="463"/>
      <c r="M371" s="463"/>
      <c r="N371" s="463"/>
      <c r="O371" s="463"/>
      <c r="P371" s="463"/>
      <c r="Q371" s="463"/>
      <c r="R371" s="463"/>
      <c r="S371" s="463"/>
      <c r="T371" s="463"/>
      <c r="U371" s="463"/>
      <c r="V371" s="463"/>
      <c r="W371" s="463"/>
      <c r="X371" s="463"/>
      <c r="Y371" s="463"/>
      <c r="Z371" s="463"/>
      <c r="AA371" s="463"/>
      <c r="AB371" s="464"/>
      <c r="AC371" s="57"/>
      <c r="AP371" s="141"/>
      <c r="AQ371" s="141"/>
    </row>
    <row r="372" spans="2:43" s="3" customFormat="1" ht="13.5" customHeight="1">
      <c r="B372" s="11"/>
      <c r="C372" s="11"/>
      <c r="D372" s="457" t="s">
        <v>20</v>
      </c>
      <c r="E372" s="375" t="s">
        <v>347</v>
      </c>
      <c r="F372" s="375"/>
      <c r="G372" s="375"/>
      <c r="H372" s="375"/>
      <c r="I372" s="375"/>
      <c r="J372" s="375"/>
      <c r="K372" s="375"/>
      <c r="L372" s="375"/>
      <c r="M372" s="375"/>
      <c r="N372" s="375"/>
      <c r="O372" s="375"/>
      <c r="P372" s="375"/>
      <c r="Q372" s="375"/>
      <c r="R372" s="375"/>
      <c r="S372" s="375"/>
      <c r="T372" s="460" t="s">
        <v>57</v>
      </c>
      <c r="U372" s="460"/>
      <c r="V372" s="460"/>
      <c r="W372" s="461" t="s">
        <v>5</v>
      </c>
      <c r="X372" s="413"/>
      <c r="Y372" s="413"/>
      <c r="Z372" s="413"/>
      <c r="AA372" s="413"/>
      <c r="AB372" s="479" t="s">
        <v>2</v>
      </c>
      <c r="AC372" s="11"/>
      <c r="AP372" s="138"/>
      <c r="AQ372" s="138"/>
    </row>
    <row r="373" spans="2:43" s="3" customFormat="1" ht="30" customHeight="1">
      <c r="B373" s="11"/>
      <c r="C373" s="11"/>
      <c r="D373" s="441"/>
      <c r="E373" s="382"/>
      <c r="F373" s="382"/>
      <c r="G373" s="382"/>
      <c r="H373" s="382"/>
      <c r="I373" s="382"/>
      <c r="J373" s="382"/>
      <c r="K373" s="382"/>
      <c r="L373" s="382"/>
      <c r="M373" s="382"/>
      <c r="N373" s="382"/>
      <c r="O373" s="382"/>
      <c r="P373" s="382"/>
      <c r="Q373" s="382"/>
      <c r="R373" s="382"/>
      <c r="S373" s="382"/>
      <c r="T373" s="395"/>
      <c r="U373" s="395"/>
      <c r="V373" s="395"/>
      <c r="W373" s="393"/>
      <c r="X373" s="367"/>
      <c r="Y373" s="367"/>
      <c r="Z373" s="367"/>
      <c r="AA373" s="367"/>
      <c r="AB373" s="480"/>
      <c r="AC373" s="11"/>
      <c r="AP373" s="138"/>
      <c r="AQ373" s="138"/>
    </row>
    <row r="374" spans="2:43" s="3" customFormat="1" ht="13.5" customHeight="1">
      <c r="B374" s="11"/>
      <c r="C374" s="11"/>
      <c r="D374" s="441" t="s">
        <v>30</v>
      </c>
      <c r="E374" s="382" t="s">
        <v>348</v>
      </c>
      <c r="F374" s="382"/>
      <c r="G374" s="382"/>
      <c r="H374" s="382"/>
      <c r="I374" s="382"/>
      <c r="J374" s="382"/>
      <c r="K374" s="382"/>
      <c r="L374" s="382"/>
      <c r="M374" s="382"/>
      <c r="N374" s="382"/>
      <c r="O374" s="382"/>
      <c r="P374" s="382"/>
      <c r="Q374" s="382"/>
      <c r="R374" s="382"/>
      <c r="S374" s="382"/>
      <c r="T374" s="392" t="s">
        <v>57</v>
      </c>
      <c r="U374" s="392"/>
      <c r="V374" s="392"/>
      <c r="W374" s="393" t="s">
        <v>5</v>
      </c>
      <c r="X374" s="367"/>
      <c r="Y374" s="367"/>
      <c r="Z374" s="367"/>
      <c r="AA374" s="367"/>
      <c r="AB374" s="394" t="s">
        <v>2</v>
      </c>
      <c r="AC374" s="11"/>
      <c r="AP374" s="138"/>
      <c r="AQ374" s="138"/>
    </row>
    <row r="375" spans="2:43" s="3" customFormat="1" ht="30" customHeight="1">
      <c r="B375" s="11"/>
      <c r="C375" s="11"/>
      <c r="D375" s="432"/>
      <c r="E375" s="475"/>
      <c r="F375" s="475"/>
      <c r="G375" s="475"/>
      <c r="H375" s="475"/>
      <c r="I375" s="475"/>
      <c r="J375" s="475"/>
      <c r="K375" s="475"/>
      <c r="L375" s="475"/>
      <c r="M375" s="475"/>
      <c r="N375" s="475"/>
      <c r="O375" s="475"/>
      <c r="P375" s="475"/>
      <c r="Q375" s="475"/>
      <c r="R375" s="475"/>
      <c r="S375" s="475"/>
      <c r="T375" s="450"/>
      <c r="U375" s="450"/>
      <c r="V375" s="450"/>
      <c r="W375" s="403"/>
      <c r="X375" s="373"/>
      <c r="Y375" s="373"/>
      <c r="Z375" s="373"/>
      <c r="AA375" s="373"/>
      <c r="AB375" s="401"/>
      <c r="AC375" s="11"/>
      <c r="AP375" s="138"/>
      <c r="AQ375" s="138"/>
    </row>
    <row r="376" spans="2:43" s="7" customFormat="1" ht="15" customHeight="1">
      <c r="B376" s="57"/>
      <c r="C376" s="57"/>
      <c r="D376" s="462" t="s">
        <v>91</v>
      </c>
      <c r="E376" s="463"/>
      <c r="F376" s="463"/>
      <c r="G376" s="463"/>
      <c r="H376" s="463"/>
      <c r="I376" s="463"/>
      <c r="J376" s="463"/>
      <c r="K376" s="463"/>
      <c r="L376" s="463"/>
      <c r="M376" s="463"/>
      <c r="N376" s="463"/>
      <c r="O376" s="463"/>
      <c r="P376" s="463"/>
      <c r="Q376" s="463"/>
      <c r="R376" s="463"/>
      <c r="S376" s="463"/>
      <c r="T376" s="463"/>
      <c r="U376" s="463"/>
      <c r="V376" s="463"/>
      <c r="W376" s="463"/>
      <c r="X376" s="463"/>
      <c r="Y376" s="463"/>
      <c r="Z376" s="463"/>
      <c r="AA376" s="463"/>
      <c r="AB376" s="464"/>
      <c r="AC376" s="57"/>
      <c r="AP376" s="141"/>
      <c r="AQ376" s="141"/>
    </row>
    <row r="377" spans="2:43" s="3" customFormat="1" ht="13.5" customHeight="1">
      <c r="B377" s="11"/>
      <c r="C377" s="11"/>
      <c r="D377" s="471" t="s">
        <v>141</v>
      </c>
      <c r="E377" s="472"/>
      <c r="F377" s="472"/>
      <c r="G377" s="472"/>
      <c r="H377" s="472"/>
      <c r="I377" s="472"/>
      <c r="J377" s="472"/>
      <c r="K377" s="472"/>
      <c r="L377" s="472"/>
      <c r="M377" s="472"/>
      <c r="N377" s="472"/>
      <c r="O377" s="472"/>
      <c r="P377" s="472"/>
      <c r="Q377" s="472"/>
      <c r="R377" s="472"/>
      <c r="S377" s="472"/>
      <c r="T377" s="460" t="s">
        <v>84</v>
      </c>
      <c r="U377" s="460"/>
      <c r="V377" s="460"/>
      <c r="W377" s="461" t="s">
        <v>27</v>
      </c>
      <c r="X377" s="413"/>
      <c r="Y377" s="413"/>
      <c r="Z377" s="413"/>
      <c r="AA377" s="413"/>
      <c r="AB377" s="400" t="s">
        <v>2</v>
      </c>
      <c r="AC377" s="11"/>
      <c r="AP377" s="138"/>
      <c r="AQ377" s="138"/>
    </row>
    <row r="378" spans="2:43" s="3" customFormat="1" ht="30" customHeight="1">
      <c r="B378" s="11"/>
      <c r="C378" s="11"/>
      <c r="D378" s="473"/>
      <c r="E378" s="474"/>
      <c r="F378" s="474"/>
      <c r="G378" s="474"/>
      <c r="H378" s="474"/>
      <c r="I378" s="474"/>
      <c r="J378" s="474"/>
      <c r="K378" s="474"/>
      <c r="L378" s="474"/>
      <c r="M378" s="474"/>
      <c r="N378" s="474"/>
      <c r="O378" s="474"/>
      <c r="P378" s="474"/>
      <c r="Q378" s="474"/>
      <c r="R378" s="474"/>
      <c r="S378" s="474"/>
      <c r="T378" s="450"/>
      <c r="U378" s="450"/>
      <c r="V378" s="450"/>
      <c r="W378" s="403"/>
      <c r="X378" s="373"/>
      <c r="Y378" s="373"/>
      <c r="Z378" s="373"/>
      <c r="AA378" s="373"/>
      <c r="AB378" s="401"/>
      <c r="AC378" s="11"/>
      <c r="AP378" s="138"/>
      <c r="AQ378" s="138"/>
    </row>
    <row r="379" spans="2:43" s="7" customFormat="1" ht="15" customHeight="1">
      <c r="B379" s="57"/>
      <c r="C379" s="57"/>
      <c r="D379" s="462" t="s">
        <v>92</v>
      </c>
      <c r="E379" s="463"/>
      <c r="F379" s="463"/>
      <c r="G379" s="463"/>
      <c r="H379" s="463"/>
      <c r="I379" s="463"/>
      <c r="J379" s="463"/>
      <c r="K379" s="463"/>
      <c r="L379" s="463"/>
      <c r="M379" s="463"/>
      <c r="N379" s="463"/>
      <c r="O379" s="463"/>
      <c r="P379" s="463"/>
      <c r="Q379" s="463"/>
      <c r="R379" s="463"/>
      <c r="S379" s="463"/>
      <c r="T379" s="463"/>
      <c r="U379" s="463"/>
      <c r="V379" s="463"/>
      <c r="W379" s="463"/>
      <c r="X379" s="463"/>
      <c r="Y379" s="463"/>
      <c r="Z379" s="463"/>
      <c r="AA379" s="463"/>
      <c r="AB379" s="464"/>
      <c r="AC379" s="57"/>
      <c r="AP379" s="141"/>
      <c r="AQ379" s="141"/>
    </row>
    <row r="380" spans="2:43" s="3" customFormat="1" ht="13.5" customHeight="1">
      <c r="B380" s="11"/>
      <c r="C380" s="11"/>
      <c r="D380" s="471" t="s">
        <v>142</v>
      </c>
      <c r="E380" s="472"/>
      <c r="F380" s="472"/>
      <c r="G380" s="472"/>
      <c r="H380" s="472"/>
      <c r="I380" s="472"/>
      <c r="J380" s="472"/>
      <c r="K380" s="472"/>
      <c r="L380" s="472"/>
      <c r="M380" s="472"/>
      <c r="N380" s="472"/>
      <c r="O380" s="472"/>
      <c r="P380" s="472"/>
      <c r="Q380" s="472"/>
      <c r="R380" s="472"/>
      <c r="S380" s="472"/>
      <c r="T380" s="460" t="s">
        <v>87</v>
      </c>
      <c r="U380" s="460"/>
      <c r="V380" s="460"/>
      <c r="W380" s="461" t="s">
        <v>88</v>
      </c>
      <c r="X380" s="413"/>
      <c r="Y380" s="413"/>
      <c r="Z380" s="413"/>
      <c r="AA380" s="413"/>
      <c r="AB380" s="400" t="s">
        <v>2</v>
      </c>
      <c r="AC380" s="11"/>
      <c r="AP380" s="138"/>
      <c r="AQ380" s="138"/>
    </row>
    <row r="381" spans="2:43" s="3" customFormat="1" ht="30" customHeight="1">
      <c r="B381" s="11"/>
      <c r="C381" s="11"/>
      <c r="D381" s="473"/>
      <c r="E381" s="474"/>
      <c r="F381" s="474"/>
      <c r="G381" s="474"/>
      <c r="H381" s="474"/>
      <c r="I381" s="474"/>
      <c r="J381" s="474"/>
      <c r="K381" s="474"/>
      <c r="L381" s="474"/>
      <c r="M381" s="474"/>
      <c r="N381" s="474"/>
      <c r="O381" s="474"/>
      <c r="P381" s="474"/>
      <c r="Q381" s="474"/>
      <c r="R381" s="474"/>
      <c r="S381" s="474"/>
      <c r="T381" s="450"/>
      <c r="U381" s="450"/>
      <c r="V381" s="450"/>
      <c r="W381" s="403"/>
      <c r="X381" s="373"/>
      <c r="Y381" s="373"/>
      <c r="Z381" s="373"/>
      <c r="AA381" s="373"/>
      <c r="AB381" s="401"/>
      <c r="AC381" s="11"/>
      <c r="AP381" s="138"/>
      <c r="AQ381" s="138"/>
    </row>
    <row r="382" spans="2:43" s="9" customFormat="1" ht="15" customHeight="1">
      <c r="B382" s="72"/>
      <c r="C382" s="72"/>
      <c r="D382" s="462" t="s">
        <v>116</v>
      </c>
      <c r="E382" s="463"/>
      <c r="F382" s="463"/>
      <c r="G382" s="463"/>
      <c r="H382" s="463"/>
      <c r="I382" s="463"/>
      <c r="J382" s="463"/>
      <c r="K382" s="463"/>
      <c r="L382" s="463"/>
      <c r="M382" s="463"/>
      <c r="N382" s="463"/>
      <c r="O382" s="463"/>
      <c r="P382" s="463"/>
      <c r="Q382" s="463"/>
      <c r="R382" s="463"/>
      <c r="S382" s="463"/>
      <c r="T382" s="463"/>
      <c r="U382" s="463"/>
      <c r="V382" s="463"/>
      <c r="W382" s="463"/>
      <c r="X382" s="463"/>
      <c r="Y382" s="463"/>
      <c r="Z382" s="463"/>
      <c r="AA382" s="463"/>
      <c r="AB382" s="464"/>
      <c r="AC382" s="72"/>
      <c r="AP382" s="141"/>
      <c r="AQ382" s="141"/>
    </row>
    <row r="383" spans="2:43" s="3" customFormat="1" ht="13.5" customHeight="1">
      <c r="B383" s="11"/>
      <c r="C383" s="11"/>
      <c r="D383" s="457" t="s">
        <v>20</v>
      </c>
      <c r="E383" s="375" t="s">
        <v>349</v>
      </c>
      <c r="F383" s="375"/>
      <c r="G383" s="375"/>
      <c r="H383" s="375"/>
      <c r="I383" s="375"/>
      <c r="J383" s="375"/>
      <c r="K383" s="375"/>
      <c r="L383" s="375"/>
      <c r="M383" s="375"/>
      <c r="N383" s="375"/>
      <c r="O383" s="375"/>
      <c r="P383" s="375"/>
      <c r="Q383" s="375"/>
      <c r="R383" s="375"/>
      <c r="S383" s="375"/>
      <c r="T383" s="460" t="s">
        <v>57</v>
      </c>
      <c r="U383" s="460"/>
      <c r="V383" s="460"/>
      <c r="W383" s="461" t="s">
        <v>5</v>
      </c>
      <c r="X383" s="413"/>
      <c r="Y383" s="413"/>
      <c r="Z383" s="413"/>
      <c r="AA383" s="413"/>
      <c r="AB383" s="400" t="s">
        <v>2</v>
      </c>
      <c r="AC383" s="11"/>
      <c r="AP383" s="138"/>
      <c r="AQ383" s="138"/>
    </row>
    <row r="384" spans="2:43" s="3" customFormat="1" ht="30" customHeight="1">
      <c r="B384" s="11"/>
      <c r="C384" s="11"/>
      <c r="D384" s="441"/>
      <c r="E384" s="382"/>
      <c r="F384" s="382"/>
      <c r="G384" s="382"/>
      <c r="H384" s="382"/>
      <c r="I384" s="382"/>
      <c r="J384" s="382"/>
      <c r="K384" s="382"/>
      <c r="L384" s="382"/>
      <c r="M384" s="382"/>
      <c r="N384" s="382"/>
      <c r="O384" s="382"/>
      <c r="P384" s="382"/>
      <c r="Q384" s="382"/>
      <c r="R384" s="382"/>
      <c r="S384" s="382"/>
      <c r="T384" s="395"/>
      <c r="U384" s="395"/>
      <c r="V384" s="395"/>
      <c r="W384" s="393"/>
      <c r="X384" s="367"/>
      <c r="Y384" s="367"/>
      <c r="Z384" s="367"/>
      <c r="AA384" s="367"/>
      <c r="AB384" s="394"/>
      <c r="AC384" s="11"/>
      <c r="AP384" s="138"/>
      <c r="AQ384" s="138"/>
    </row>
    <row r="385" spans="2:43" s="3" customFormat="1" ht="13.5" customHeight="1">
      <c r="B385" s="11"/>
      <c r="C385" s="11"/>
      <c r="D385" s="441" t="s">
        <v>30</v>
      </c>
      <c r="E385" s="382" t="s">
        <v>173</v>
      </c>
      <c r="F385" s="382"/>
      <c r="G385" s="382"/>
      <c r="H385" s="382"/>
      <c r="I385" s="382"/>
      <c r="J385" s="382"/>
      <c r="K385" s="382"/>
      <c r="L385" s="382"/>
      <c r="M385" s="382"/>
      <c r="N385" s="382"/>
      <c r="O385" s="382"/>
      <c r="P385" s="382"/>
      <c r="Q385" s="382"/>
      <c r="R385" s="382"/>
      <c r="S385" s="382"/>
      <c r="T385" s="392" t="s">
        <v>57</v>
      </c>
      <c r="U385" s="392"/>
      <c r="V385" s="392"/>
      <c r="W385" s="393" t="s">
        <v>5</v>
      </c>
      <c r="X385" s="367"/>
      <c r="Y385" s="367"/>
      <c r="Z385" s="367"/>
      <c r="AA385" s="367"/>
      <c r="AB385" s="394" t="s">
        <v>2</v>
      </c>
      <c r="AC385" s="11"/>
      <c r="AP385" s="138"/>
      <c r="AQ385" s="138"/>
    </row>
    <row r="386" spans="2:43" s="3" customFormat="1" ht="30" customHeight="1">
      <c r="B386" s="11"/>
      <c r="C386" s="11"/>
      <c r="D386" s="432"/>
      <c r="E386" s="475"/>
      <c r="F386" s="475"/>
      <c r="G386" s="475"/>
      <c r="H386" s="475"/>
      <c r="I386" s="475"/>
      <c r="J386" s="475"/>
      <c r="K386" s="475"/>
      <c r="L386" s="475"/>
      <c r="M386" s="475"/>
      <c r="N386" s="475"/>
      <c r="O386" s="475"/>
      <c r="P386" s="475"/>
      <c r="Q386" s="475"/>
      <c r="R386" s="475"/>
      <c r="S386" s="475"/>
      <c r="T386" s="450"/>
      <c r="U386" s="450"/>
      <c r="V386" s="450"/>
      <c r="W386" s="403"/>
      <c r="X386" s="373"/>
      <c r="Y386" s="373"/>
      <c r="Z386" s="373"/>
      <c r="AA386" s="373"/>
      <c r="AB386" s="401"/>
      <c r="AC386" s="11"/>
      <c r="AP386" s="138"/>
      <c r="AQ386" s="138"/>
    </row>
    <row r="387" spans="2:43" s="7" customFormat="1" ht="15" customHeight="1">
      <c r="B387" s="57"/>
      <c r="C387" s="57"/>
      <c r="D387" s="462" t="s">
        <v>163</v>
      </c>
      <c r="E387" s="463"/>
      <c r="F387" s="463"/>
      <c r="G387" s="463"/>
      <c r="H387" s="463"/>
      <c r="I387" s="463"/>
      <c r="J387" s="463"/>
      <c r="K387" s="463"/>
      <c r="L387" s="463"/>
      <c r="M387" s="463"/>
      <c r="N387" s="463"/>
      <c r="O387" s="463"/>
      <c r="P387" s="463"/>
      <c r="Q387" s="463"/>
      <c r="R387" s="463"/>
      <c r="S387" s="463"/>
      <c r="T387" s="463"/>
      <c r="U387" s="463"/>
      <c r="V387" s="463"/>
      <c r="W387" s="463"/>
      <c r="X387" s="463"/>
      <c r="Y387" s="463"/>
      <c r="Z387" s="463"/>
      <c r="AA387" s="463"/>
      <c r="AB387" s="464"/>
      <c r="AC387" s="57"/>
      <c r="AP387" s="141"/>
      <c r="AQ387" s="141"/>
    </row>
    <row r="388" spans="2:43" s="7" customFormat="1" ht="15" customHeight="1">
      <c r="B388" s="57"/>
      <c r="C388" s="57"/>
      <c r="D388" s="465" t="s">
        <v>143</v>
      </c>
      <c r="E388" s="466"/>
      <c r="F388" s="466"/>
      <c r="G388" s="466"/>
      <c r="H388" s="466"/>
      <c r="I388" s="466"/>
      <c r="J388" s="466"/>
      <c r="K388" s="466"/>
      <c r="L388" s="466"/>
      <c r="M388" s="466"/>
      <c r="N388" s="466"/>
      <c r="O388" s="466"/>
      <c r="P388" s="466"/>
      <c r="Q388" s="466"/>
      <c r="R388" s="466"/>
      <c r="S388" s="466"/>
      <c r="T388" s="466"/>
      <c r="U388" s="466"/>
      <c r="V388" s="466"/>
      <c r="W388" s="466"/>
      <c r="X388" s="466"/>
      <c r="Y388" s="466"/>
      <c r="Z388" s="466"/>
      <c r="AA388" s="466"/>
      <c r="AB388" s="467"/>
      <c r="AC388" s="57"/>
      <c r="AP388" s="141"/>
      <c r="AQ388" s="141"/>
    </row>
    <row r="389" spans="2:43" s="3" customFormat="1" ht="13.5" customHeight="1">
      <c r="B389" s="11"/>
      <c r="C389" s="11"/>
      <c r="D389" s="457" t="s">
        <v>93</v>
      </c>
      <c r="E389" s="459" t="s">
        <v>350</v>
      </c>
      <c r="F389" s="459"/>
      <c r="G389" s="459"/>
      <c r="H389" s="459"/>
      <c r="I389" s="459"/>
      <c r="J389" s="459"/>
      <c r="K389" s="459"/>
      <c r="L389" s="459"/>
      <c r="M389" s="459"/>
      <c r="N389" s="459"/>
      <c r="O389" s="459"/>
      <c r="P389" s="459"/>
      <c r="Q389" s="459"/>
      <c r="R389" s="459"/>
      <c r="S389" s="459"/>
      <c r="T389" s="460" t="s">
        <v>87</v>
      </c>
      <c r="U389" s="460"/>
      <c r="V389" s="460"/>
      <c r="W389" s="461" t="s">
        <v>88</v>
      </c>
      <c r="X389" s="458"/>
      <c r="Y389" s="458"/>
      <c r="Z389" s="458"/>
      <c r="AA389" s="458"/>
      <c r="AB389" s="400" t="s">
        <v>2</v>
      </c>
      <c r="AC389" s="11"/>
      <c r="AP389" s="138"/>
      <c r="AQ389" s="138"/>
    </row>
    <row r="390" spans="2:43" s="3" customFormat="1" ht="30" customHeight="1">
      <c r="B390" s="11"/>
      <c r="C390" s="11"/>
      <c r="D390" s="441"/>
      <c r="E390" s="391"/>
      <c r="F390" s="391"/>
      <c r="G390" s="391"/>
      <c r="H390" s="391"/>
      <c r="I390" s="391"/>
      <c r="J390" s="391"/>
      <c r="K390" s="391"/>
      <c r="L390" s="391"/>
      <c r="M390" s="391"/>
      <c r="N390" s="391"/>
      <c r="O390" s="391"/>
      <c r="P390" s="391"/>
      <c r="Q390" s="391"/>
      <c r="R390" s="391"/>
      <c r="S390" s="391"/>
      <c r="T390" s="395"/>
      <c r="U390" s="395"/>
      <c r="V390" s="395"/>
      <c r="W390" s="393"/>
      <c r="X390" s="448"/>
      <c r="Y390" s="448"/>
      <c r="Z390" s="448"/>
      <c r="AA390" s="448"/>
      <c r="AB390" s="394"/>
      <c r="AC390" s="11"/>
      <c r="AP390" s="138"/>
      <c r="AQ390" s="138"/>
    </row>
    <row r="391" spans="2:43" s="3" customFormat="1" ht="13.5" customHeight="1">
      <c r="B391" s="11"/>
      <c r="C391" s="11"/>
      <c r="D391" s="441" t="s">
        <v>94</v>
      </c>
      <c r="E391" s="391" t="s">
        <v>351</v>
      </c>
      <c r="F391" s="391"/>
      <c r="G391" s="391"/>
      <c r="H391" s="391"/>
      <c r="I391" s="391"/>
      <c r="J391" s="391"/>
      <c r="K391" s="391"/>
      <c r="L391" s="391"/>
      <c r="M391" s="391"/>
      <c r="N391" s="391"/>
      <c r="O391" s="391"/>
      <c r="P391" s="391"/>
      <c r="Q391" s="391"/>
      <c r="R391" s="391"/>
      <c r="S391" s="391"/>
      <c r="T391" s="392" t="s">
        <v>87</v>
      </c>
      <c r="U391" s="392"/>
      <c r="V391" s="392"/>
      <c r="W391" s="393" t="s">
        <v>88</v>
      </c>
      <c r="X391" s="367"/>
      <c r="Y391" s="367"/>
      <c r="Z391" s="367"/>
      <c r="AA391" s="367"/>
      <c r="AB391" s="394" t="s">
        <v>2</v>
      </c>
      <c r="AC391" s="11"/>
      <c r="AP391" s="138"/>
      <c r="AQ391" s="138"/>
    </row>
    <row r="392" spans="2:43" s="3" customFormat="1" ht="30" customHeight="1">
      <c r="B392" s="11"/>
      <c r="C392" s="11"/>
      <c r="D392" s="432"/>
      <c r="E392" s="402"/>
      <c r="F392" s="402"/>
      <c r="G392" s="402"/>
      <c r="H392" s="402"/>
      <c r="I392" s="402"/>
      <c r="J392" s="402"/>
      <c r="K392" s="402"/>
      <c r="L392" s="402"/>
      <c r="M392" s="402"/>
      <c r="N392" s="402"/>
      <c r="O392" s="402"/>
      <c r="P392" s="402"/>
      <c r="Q392" s="402"/>
      <c r="R392" s="402"/>
      <c r="S392" s="402"/>
      <c r="T392" s="450"/>
      <c r="U392" s="450"/>
      <c r="V392" s="450"/>
      <c r="W392" s="403"/>
      <c r="X392" s="373"/>
      <c r="Y392" s="373"/>
      <c r="Z392" s="373"/>
      <c r="AA392" s="373"/>
      <c r="AB392" s="401"/>
      <c r="AC392" s="11"/>
      <c r="AP392" s="138"/>
      <c r="AQ392" s="138"/>
    </row>
    <row r="393" spans="2:43" s="4" customFormat="1" ht="15" customHeight="1">
      <c r="B393" s="50"/>
      <c r="C393" s="50"/>
      <c r="D393" s="468" t="s">
        <v>144</v>
      </c>
      <c r="E393" s="469"/>
      <c r="F393" s="469"/>
      <c r="G393" s="469"/>
      <c r="H393" s="469"/>
      <c r="I393" s="469"/>
      <c r="J393" s="469"/>
      <c r="K393" s="469"/>
      <c r="L393" s="469"/>
      <c r="M393" s="469"/>
      <c r="N393" s="469"/>
      <c r="O393" s="469"/>
      <c r="P393" s="469"/>
      <c r="Q393" s="469"/>
      <c r="R393" s="469"/>
      <c r="S393" s="469"/>
      <c r="T393" s="469"/>
      <c r="U393" s="469"/>
      <c r="V393" s="469"/>
      <c r="W393" s="469"/>
      <c r="X393" s="469"/>
      <c r="Y393" s="469"/>
      <c r="Z393" s="469"/>
      <c r="AA393" s="469"/>
      <c r="AB393" s="470"/>
      <c r="AC393" s="50"/>
      <c r="AP393" s="141"/>
      <c r="AQ393" s="141"/>
    </row>
    <row r="394" spans="2:43" s="3" customFormat="1" ht="13.5" customHeight="1">
      <c r="B394" s="11"/>
      <c r="C394" s="11"/>
      <c r="D394" s="457" t="s">
        <v>93</v>
      </c>
      <c r="E394" s="459" t="s">
        <v>352</v>
      </c>
      <c r="F394" s="459"/>
      <c r="G394" s="459"/>
      <c r="H394" s="459"/>
      <c r="I394" s="459"/>
      <c r="J394" s="459"/>
      <c r="K394" s="459"/>
      <c r="L394" s="459"/>
      <c r="M394" s="459"/>
      <c r="N394" s="459"/>
      <c r="O394" s="459"/>
      <c r="P394" s="459"/>
      <c r="Q394" s="459"/>
      <c r="R394" s="459"/>
      <c r="S394" s="459"/>
      <c r="T394" s="460" t="s">
        <v>87</v>
      </c>
      <c r="U394" s="460"/>
      <c r="V394" s="460"/>
      <c r="W394" s="461" t="s">
        <v>88</v>
      </c>
      <c r="X394" s="458"/>
      <c r="Y394" s="458"/>
      <c r="Z394" s="458"/>
      <c r="AA394" s="458"/>
      <c r="AB394" s="400" t="s">
        <v>2</v>
      </c>
      <c r="AC394" s="11"/>
      <c r="AP394" s="138"/>
      <c r="AQ394" s="138"/>
    </row>
    <row r="395" spans="2:43" s="3" customFormat="1" ht="30" customHeight="1">
      <c r="B395" s="11"/>
      <c r="C395" s="11"/>
      <c r="D395" s="441"/>
      <c r="E395" s="391"/>
      <c r="F395" s="391"/>
      <c r="G395" s="391"/>
      <c r="H395" s="391"/>
      <c r="I395" s="391"/>
      <c r="J395" s="391"/>
      <c r="K395" s="391"/>
      <c r="L395" s="391"/>
      <c r="M395" s="391"/>
      <c r="N395" s="391"/>
      <c r="O395" s="391"/>
      <c r="P395" s="391"/>
      <c r="Q395" s="391"/>
      <c r="R395" s="391"/>
      <c r="S395" s="391"/>
      <c r="T395" s="395"/>
      <c r="U395" s="395"/>
      <c r="V395" s="395"/>
      <c r="W395" s="393"/>
      <c r="X395" s="448"/>
      <c r="Y395" s="448"/>
      <c r="Z395" s="448"/>
      <c r="AA395" s="448"/>
      <c r="AB395" s="394"/>
      <c r="AC395" s="11"/>
      <c r="AP395" s="138"/>
      <c r="AQ395" s="138"/>
    </row>
    <row r="396" spans="2:43" s="3" customFormat="1" ht="13.5" customHeight="1">
      <c r="B396" s="11"/>
      <c r="C396" s="11"/>
      <c r="D396" s="441" t="s">
        <v>94</v>
      </c>
      <c r="E396" s="391" t="s">
        <v>353</v>
      </c>
      <c r="F396" s="391"/>
      <c r="G396" s="391"/>
      <c r="H396" s="391"/>
      <c r="I396" s="391"/>
      <c r="J396" s="391"/>
      <c r="K396" s="391"/>
      <c r="L396" s="391"/>
      <c r="M396" s="391"/>
      <c r="N396" s="391"/>
      <c r="O396" s="391"/>
      <c r="P396" s="391"/>
      <c r="Q396" s="391"/>
      <c r="R396" s="391"/>
      <c r="S396" s="391"/>
      <c r="T396" s="392" t="s">
        <v>87</v>
      </c>
      <c r="U396" s="392"/>
      <c r="V396" s="392"/>
      <c r="W396" s="393" t="s">
        <v>88</v>
      </c>
      <c r="X396" s="367"/>
      <c r="Y396" s="367"/>
      <c r="Z396" s="367"/>
      <c r="AA396" s="367"/>
      <c r="AB396" s="394" t="s">
        <v>2</v>
      </c>
      <c r="AC396" s="11"/>
      <c r="AP396" s="138"/>
      <c r="AQ396" s="138"/>
    </row>
    <row r="397" spans="2:43" s="3" customFormat="1" ht="30" customHeight="1">
      <c r="B397" s="11"/>
      <c r="C397" s="11"/>
      <c r="D397" s="441"/>
      <c r="E397" s="391"/>
      <c r="F397" s="391"/>
      <c r="G397" s="391"/>
      <c r="H397" s="391"/>
      <c r="I397" s="391"/>
      <c r="J397" s="391"/>
      <c r="K397" s="391"/>
      <c r="L397" s="391"/>
      <c r="M397" s="391"/>
      <c r="N397" s="391"/>
      <c r="O397" s="391"/>
      <c r="P397" s="391"/>
      <c r="Q397" s="391"/>
      <c r="R397" s="391"/>
      <c r="S397" s="391"/>
      <c r="T397" s="395"/>
      <c r="U397" s="395"/>
      <c r="V397" s="395"/>
      <c r="W397" s="393"/>
      <c r="X397" s="367"/>
      <c r="Y397" s="367"/>
      <c r="Z397" s="367"/>
      <c r="AA397" s="367"/>
      <c r="AB397" s="394"/>
      <c r="AC397" s="11"/>
      <c r="AP397" s="138"/>
      <c r="AQ397" s="138"/>
    </row>
    <row r="398" spans="2:43" s="3" customFormat="1" ht="13.5" customHeight="1">
      <c r="B398" s="11"/>
      <c r="C398" s="11"/>
      <c r="D398" s="441" t="s">
        <v>95</v>
      </c>
      <c r="E398" s="391" t="s">
        <v>354</v>
      </c>
      <c r="F398" s="391"/>
      <c r="G398" s="391"/>
      <c r="H398" s="391"/>
      <c r="I398" s="391"/>
      <c r="J398" s="391"/>
      <c r="K398" s="391"/>
      <c r="L398" s="391"/>
      <c r="M398" s="391"/>
      <c r="N398" s="391"/>
      <c r="O398" s="391"/>
      <c r="P398" s="391"/>
      <c r="Q398" s="391"/>
      <c r="R398" s="391"/>
      <c r="S398" s="391"/>
      <c r="T398" s="392" t="s">
        <v>87</v>
      </c>
      <c r="U398" s="392"/>
      <c r="V398" s="392"/>
      <c r="W398" s="393" t="s">
        <v>88</v>
      </c>
      <c r="X398" s="448"/>
      <c r="Y398" s="448"/>
      <c r="Z398" s="448"/>
      <c r="AA398" s="448"/>
      <c r="AB398" s="394" t="s">
        <v>2</v>
      </c>
      <c r="AC398" s="11"/>
      <c r="AP398" s="138"/>
      <c r="AQ398" s="138"/>
    </row>
    <row r="399" spans="2:43" s="3" customFormat="1" ht="30" customHeight="1">
      <c r="B399" s="11"/>
      <c r="C399" s="11"/>
      <c r="D399" s="441"/>
      <c r="E399" s="391"/>
      <c r="F399" s="391"/>
      <c r="G399" s="391"/>
      <c r="H399" s="391"/>
      <c r="I399" s="391"/>
      <c r="J399" s="391"/>
      <c r="K399" s="391"/>
      <c r="L399" s="391"/>
      <c r="M399" s="391"/>
      <c r="N399" s="391"/>
      <c r="O399" s="391"/>
      <c r="P399" s="391"/>
      <c r="Q399" s="391"/>
      <c r="R399" s="391"/>
      <c r="S399" s="391"/>
      <c r="T399" s="395"/>
      <c r="U399" s="395"/>
      <c r="V399" s="395"/>
      <c r="W399" s="393"/>
      <c r="X399" s="448"/>
      <c r="Y399" s="448"/>
      <c r="Z399" s="448"/>
      <c r="AA399" s="448"/>
      <c r="AB399" s="394"/>
      <c r="AC399" s="11"/>
      <c r="AP399" s="138"/>
      <c r="AQ399" s="138"/>
    </row>
    <row r="400" spans="2:43" s="3" customFormat="1" ht="13.5" customHeight="1">
      <c r="B400" s="11"/>
      <c r="C400" s="11"/>
      <c r="D400" s="441" t="s">
        <v>96</v>
      </c>
      <c r="E400" s="391" t="s">
        <v>366</v>
      </c>
      <c r="F400" s="391"/>
      <c r="G400" s="391"/>
      <c r="H400" s="391"/>
      <c r="I400" s="391"/>
      <c r="J400" s="391"/>
      <c r="K400" s="391"/>
      <c r="L400" s="391"/>
      <c r="M400" s="391"/>
      <c r="N400" s="391"/>
      <c r="O400" s="391"/>
      <c r="P400" s="391"/>
      <c r="Q400" s="391"/>
      <c r="R400" s="391"/>
      <c r="S400" s="391"/>
      <c r="T400" s="392" t="s">
        <v>87</v>
      </c>
      <c r="U400" s="392"/>
      <c r="V400" s="392"/>
      <c r="W400" s="393" t="s">
        <v>88</v>
      </c>
      <c r="X400" s="367"/>
      <c r="Y400" s="367"/>
      <c r="Z400" s="367"/>
      <c r="AA400" s="367"/>
      <c r="AB400" s="394" t="s">
        <v>2</v>
      </c>
      <c r="AC400" s="11"/>
      <c r="AP400" s="138"/>
      <c r="AQ400" s="138"/>
    </row>
    <row r="401" spans="2:43" s="3" customFormat="1" ht="30" customHeight="1">
      <c r="B401" s="11"/>
      <c r="C401" s="11"/>
      <c r="D401" s="432"/>
      <c r="E401" s="402"/>
      <c r="F401" s="402"/>
      <c r="G401" s="402"/>
      <c r="H401" s="402"/>
      <c r="I401" s="402"/>
      <c r="J401" s="402"/>
      <c r="K401" s="402"/>
      <c r="L401" s="402"/>
      <c r="M401" s="402"/>
      <c r="N401" s="402"/>
      <c r="O401" s="402"/>
      <c r="P401" s="402"/>
      <c r="Q401" s="402"/>
      <c r="R401" s="402"/>
      <c r="S401" s="402"/>
      <c r="T401" s="450"/>
      <c r="U401" s="450"/>
      <c r="V401" s="450"/>
      <c r="W401" s="403"/>
      <c r="X401" s="373"/>
      <c r="Y401" s="373"/>
      <c r="Z401" s="373"/>
      <c r="AA401" s="373"/>
      <c r="AB401" s="401"/>
      <c r="AC401" s="11"/>
      <c r="AP401" s="138"/>
      <c r="AQ401" s="138"/>
    </row>
    <row r="402" spans="2:43" s="4" customFormat="1" ht="17.100000000000001" customHeight="1">
      <c r="B402" s="50"/>
      <c r="C402" s="50"/>
      <c r="D402" s="454" t="s">
        <v>145</v>
      </c>
      <c r="E402" s="455"/>
      <c r="F402" s="455"/>
      <c r="G402" s="455"/>
      <c r="H402" s="455"/>
      <c r="I402" s="455"/>
      <c r="J402" s="455"/>
      <c r="K402" s="455"/>
      <c r="L402" s="455"/>
      <c r="M402" s="455"/>
      <c r="N402" s="455"/>
      <c r="O402" s="455"/>
      <c r="P402" s="455"/>
      <c r="Q402" s="455"/>
      <c r="R402" s="455"/>
      <c r="S402" s="455"/>
      <c r="T402" s="455"/>
      <c r="U402" s="455"/>
      <c r="V402" s="455"/>
      <c r="W402" s="455"/>
      <c r="X402" s="455"/>
      <c r="Y402" s="455"/>
      <c r="Z402" s="455"/>
      <c r="AA402" s="455"/>
      <c r="AB402" s="456"/>
      <c r="AC402" s="50"/>
      <c r="AP402" s="141"/>
      <c r="AQ402" s="141"/>
    </row>
    <row r="403" spans="2:43" s="3" customFormat="1" ht="13.5" customHeight="1">
      <c r="B403" s="11"/>
      <c r="C403" s="11"/>
      <c r="D403" s="457" t="s">
        <v>93</v>
      </c>
      <c r="E403" s="459" t="s">
        <v>355</v>
      </c>
      <c r="F403" s="459"/>
      <c r="G403" s="459"/>
      <c r="H403" s="459"/>
      <c r="I403" s="459"/>
      <c r="J403" s="459"/>
      <c r="K403" s="459"/>
      <c r="L403" s="459"/>
      <c r="M403" s="459"/>
      <c r="N403" s="459"/>
      <c r="O403" s="459"/>
      <c r="P403" s="459"/>
      <c r="Q403" s="459"/>
      <c r="R403" s="459"/>
      <c r="S403" s="459"/>
      <c r="T403" s="460" t="s">
        <v>84</v>
      </c>
      <c r="U403" s="460"/>
      <c r="V403" s="460"/>
      <c r="W403" s="461" t="s">
        <v>28</v>
      </c>
      <c r="X403" s="458"/>
      <c r="Y403" s="458"/>
      <c r="Z403" s="458"/>
      <c r="AA403" s="458"/>
      <c r="AB403" s="400" t="s">
        <v>2</v>
      </c>
      <c r="AC403" s="11"/>
      <c r="AP403" s="138"/>
      <c r="AQ403" s="138"/>
    </row>
    <row r="404" spans="2:43" s="3" customFormat="1" ht="30" customHeight="1">
      <c r="B404" s="11"/>
      <c r="C404" s="11"/>
      <c r="D404" s="441"/>
      <c r="E404" s="391"/>
      <c r="F404" s="391"/>
      <c r="G404" s="391"/>
      <c r="H404" s="391"/>
      <c r="I404" s="391"/>
      <c r="J404" s="391"/>
      <c r="K404" s="391"/>
      <c r="L404" s="391"/>
      <c r="M404" s="391"/>
      <c r="N404" s="391"/>
      <c r="O404" s="391"/>
      <c r="P404" s="391"/>
      <c r="Q404" s="391"/>
      <c r="R404" s="391"/>
      <c r="S404" s="391"/>
      <c r="T404" s="395"/>
      <c r="U404" s="395"/>
      <c r="V404" s="395"/>
      <c r="W404" s="393"/>
      <c r="X404" s="448"/>
      <c r="Y404" s="448"/>
      <c r="Z404" s="448"/>
      <c r="AA404" s="448"/>
      <c r="AB404" s="394"/>
      <c r="AC404" s="11"/>
      <c r="AP404" s="138"/>
      <c r="AQ404" s="138"/>
    </row>
    <row r="405" spans="2:43" s="3" customFormat="1" ht="13.5" customHeight="1">
      <c r="B405" s="11"/>
      <c r="C405" s="11"/>
      <c r="D405" s="441" t="s">
        <v>94</v>
      </c>
      <c r="E405" s="391" t="s">
        <v>356</v>
      </c>
      <c r="F405" s="391"/>
      <c r="G405" s="391"/>
      <c r="H405" s="391"/>
      <c r="I405" s="391"/>
      <c r="J405" s="391"/>
      <c r="K405" s="391"/>
      <c r="L405" s="391"/>
      <c r="M405" s="391"/>
      <c r="N405" s="391"/>
      <c r="O405" s="391"/>
      <c r="P405" s="391"/>
      <c r="Q405" s="391"/>
      <c r="R405" s="391"/>
      <c r="S405" s="391"/>
      <c r="T405" s="392" t="s">
        <v>97</v>
      </c>
      <c r="U405" s="392"/>
      <c r="V405" s="392"/>
      <c r="W405" s="393" t="s">
        <v>28</v>
      </c>
      <c r="X405" s="367"/>
      <c r="Y405" s="367"/>
      <c r="Z405" s="367"/>
      <c r="AA405" s="367"/>
      <c r="AB405" s="394" t="s">
        <v>2</v>
      </c>
      <c r="AC405" s="11"/>
      <c r="AP405" s="138"/>
      <c r="AQ405" s="138"/>
    </row>
    <row r="406" spans="2:43" s="3" customFormat="1" ht="30" customHeight="1">
      <c r="B406" s="11"/>
      <c r="C406" s="11"/>
      <c r="D406" s="441"/>
      <c r="E406" s="391"/>
      <c r="F406" s="391"/>
      <c r="G406" s="391"/>
      <c r="H406" s="391"/>
      <c r="I406" s="391"/>
      <c r="J406" s="391"/>
      <c r="K406" s="391"/>
      <c r="L406" s="391"/>
      <c r="M406" s="391"/>
      <c r="N406" s="391"/>
      <c r="O406" s="391"/>
      <c r="P406" s="391"/>
      <c r="Q406" s="391"/>
      <c r="R406" s="391"/>
      <c r="S406" s="391"/>
      <c r="T406" s="395"/>
      <c r="U406" s="395"/>
      <c r="V406" s="395"/>
      <c r="W406" s="393"/>
      <c r="X406" s="367"/>
      <c r="Y406" s="367"/>
      <c r="Z406" s="367"/>
      <c r="AA406" s="367"/>
      <c r="AB406" s="394"/>
      <c r="AC406" s="11"/>
      <c r="AP406" s="138"/>
      <c r="AQ406" s="138"/>
    </row>
    <row r="407" spans="2:43" s="3" customFormat="1" ht="13.5" customHeight="1">
      <c r="B407" s="11"/>
      <c r="C407" s="11"/>
      <c r="D407" s="441" t="s">
        <v>95</v>
      </c>
      <c r="E407" s="391" t="s">
        <v>357</v>
      </c>
      <c r="F407" s="391"/>
      <c r="G407" s="391"/>
      <c r="H407" s="391"/>
      <c r="I407" s="391"/>
      <c r="J407" s="391"/>
      <c r="K407" s="391"/>
      <c r="L407" s="391"/>
      <c r="M407" s="391"/>
      <c r="N407" s="391"/>
      <c r="O407" s="391"/>
      <c r="P407" s="391"/>
      <c r="Q407" s="391"/>
      <c r="R407" s="391"/>
      <c r="S407" s="391"/>
      <c r="T407" s="392" t="s">
        <v>97</v>
      </c>
      <c r="U407" s="392"/>
      <c r="V407" s="392"/>
      <c r="W407" s="393" t="s">
        <v>28</v>
      </c>
      <c r="X407" s="448"/>
      <c r="Y407" s="448"/>
      <c r="Z407" s="448"/>
      <c r="AA407" s="448"/>
      <c r="AB407" s="394" t="s">
        <v>2</v>
      </c>
      <c r="AC407" s="11"/>
      <c r="AP407" s="138"/>
      <c r="AQ407" s="138"/>
    </row>
    <row r="408" spans="2:43" s="3" customFormat="1" ht="30" customHeight="1">
      <c r="B408" s="11"/>
      <c r="C408" s="11"/>
      <c r="D408" s="432"/>
      <c r="E408" s="402"/>
      <c r="F408" s="402"/>
      <c r="G408" s="402"/>
      <c r="H408" s="402"/>
      <c r="I408" s="402"/>
      <c r="J408" s="402"/>
      <c r="K408" s="402"/>
      <c r="L408" s="402"/>
      <c r="M408" s="402"/>
      <c r="N408" s="402"/>
      <c r="O408" s="402"/>
      <c r="P408" s="402"/>
      <c r="Q408" s="402"/>
      <c r="R408" s="402"/>
      <c r="S408" s="402"/>
      <c r="T408" s="450"/>
      <c r="U408" s="450"/>
      <c r="V408" s="450"/>
      <c r="W408" s="403"/>
      <c r="X408" s="449"/>
      <c r="Y408" s="449"/>
      <c r="Z408" s="449"/>
      <c r="AA408" s="449"/>
      <c r="AB408" s="401"/>
      <c r="AC408" s="11"/>
      <c r="AP408" s="138"/>
      <c r="AQ408" s="138"/>
    </row>
    <row r="409" spans="2:43" s="3" customFormat="1" ht="31.5" customHeight="1">
      <c r="B409" s="11"/>
      <c r="C409" s="11"/>
      <c r="D409" s="422" t="s">
        <v>216</v>
      </c>
      <c r="E409" s="422"/>
      <c r="F409" s="422"/>
      <c r="G409" s="422"/>
      <c r="H409" s="422"/>
      <c r="I409" s="422"/>
      <c r="J409" s="422"/>
      <c r="K409" s="422"/>
      <c r="L409" s="422"/>
      <c r="M409" s="422"/>
      <c r="N409" s="422"/>
      <c r="O409" s="422"/>
      <c r="P409" s="422"/>
      <c r="Q409" s="422"/>
      <c r="R409" s="422"/>
      <c r="S409" s="422"/>
      <c r="T409" s="422"/>
      <c r="U409" s="422"/>
      <c r="V409" s="422"/>
      <c r="W409" s="422"/>
      <c r="X409" s="422"/>
      <c r="Y409" s="422"/>
      <c r="Z409" s="422"/>
      <c r="AA409" s="422"/>
      <c r="AB409" s="422"/>
      <c r="AC409" s="11"/>
      <c r="AP409" s="138"/>
      <c r="AQ409" s="138"/>
    </row>
    <row r="410" spans="2:43" s="3" customFormat="1" ht="67.5" customHeight="1">
      <c r="B410" s="11"/>
      <c r="C410" s="11"/>
      <c r="D410" s="404"/>
      <c r="E410" s="405"/>
      <c r="F410" s="405"/>
      <c r="G410" s="405"/>
      <c r="H410" s="405"/>
      <c r="I410" s="405"/>
      <c r="J410" s="405"/>
      <c r="K410" s="405"/>
      <c r="L410" s="405"/>
      <c r="M410" s="405"/>
      <c r="N410" s="405"/>
      <c r="O410" s="405"/>
      <c r="P410" s="405"/>
      <c r="Q410" s="405"/>
      <c r="R410" s="405"/>
      <c r="S410" s="405"/>
      <c r="T410" s="405"/>
      <c r="U410" s="405"/>
      <c r="V410" s="405"/>
      <c r="W410" s="405"/>
      <c r="X410" s="405"/>
      <c r="Y410" s="405"/>
      <c r="Z410" s="405"/>
      <c r="AA410" s="405"/>
      <c r="AB410" s="406"/>
      <c r="AC410" s="11"/>
      <c r="AP410" s="138"/>
      <c r="AQ410" s="138"/>
    </row>
    <row r="411" spans="2:43" s="3" customFormat="1" ht="24.75" customHeight="1">
      <c r="B411" s="11"/>
      <c r="C411" s="11"/>
      <c r="D411" s="157"/>
      <c r="E411" s="157"/>
      <c r="F411" s="157"/>
      <c r="G411" s="157"/>
      <c r="H411" s="157"/>
      <c r="I411" s="157"/>
      <c r="J411" s="157"/>
      <c r="K411" s="157"/>
      <c r="L411" s="157"/>
      <c r="M411" s="157"/>
      <c r="N411" s="157"/>
      <c r="O411" s="157"/>
      <c r="P411" s="157"/>
      <c r="Q411" s="157"/>
      <c r="R411" s="157"/>
      <c r="S411" s="157"/>
      <c r="T411" s="157"/>
      <c r="U411" s="157"/>
      <c r="V411" s="157"/>
      <c r="W411" s="157"/>
      <c r="X411" s="157"/>
      <c r="Y411" s="157"/>
      <c r="Z411" s="157"/>
      <c r="AA411" s="157"/>
      <c r="AB411" s="157"/>
      <c r="AC411" s="11"/>
      <c r="AP411" s="138"/>
      <c r="AQ411" s="138"/>
    </row>
    <row r="412" spans="2:43" s="3" customFormat="1" ht="9" customHeight="1">
      <c r="B412" s="11"/>
      <c r="C412" s="11"/>
      <c r="D412" s="157"/>
      <c r="E412" s="157"/>
      <c r="F412" s="157"/>
      <c r="G412" s="157"/>
      <c r="H412" s="157"/>
      <c r="I412" s="157"/>
      <c r="J412" s="157"/>
      <c r="K412" s="157"/>
      <c r="L412" s="157"/>
      <c r="M412" s="157"/>
      <c r="N412" s="157"/>
      <c r="O412" s="157"/>
      <c r="P412" s="157"/>
      <c r="Q412" s="157"/>
      <c r="R412" s="157"/>
      <c r="S412" s="157"/>
      <c r="T412" s="157"/>
      <c r="U412" s="157"/>
      <c r="V412" s="157"/>
      <c r="W412" s="157"/>
      <c r="X412" s="157"/>
      <c r="Y412" s="157"/>
      <c r="Z412" s="157"/>
      <c r="AA412" s="157"/>
      <c r="AB412" s="157"/>
      <c r="AC412" s="11"/>
      <c r="AP412" s="138"/>
      <c r="AQ412" s="138"/>
    </row>
    <row r="413" spans="2:43" ht="27" customHeight="1">
      <c r="D413" s="453" t="s">
        <v>181</v>
      </c>
      <c r="E413" s="453"/>
      <c r="F413" s="453"/>
      <c r="G413" s="453"/>
      <c r="H413" s="453"/>
      <c r="I413" s="453"/>
      <c r="J413" s="453"/>
      <c r="K413" s="453"/>
      <c r="L413" s="453"/>
      <c r="M413" s="453"/>
      <c r="N413" s="453"/>
      <c r="O413" s="453"/>
      <c r="P413" s="453"/>
      <c r="Q413" s="453"/>
      <c r="R413" s="453"/>
      <c r="S413" s="453"/>
      <c r="T413" s="453"/>
      <c r="U413" s="453"/>
      <c r="V413" s="453"/>
      <c r="W413" s="453"/>
      <c r="X413" s="453"/>
      <c r="Y413" s="453"/>
      <c r="Z413" s="453"/>
      <c r="AA413" s="453"/>
    </row>
    <row r="414" spans="2:43" s="3" customFormat="1" ht="25.5" customHeight="1">
      <c r="B414" s="11"/>
      <c r="C414" s="11"/>
      <c r="D414" s="46" t="s">
        <v>192</v>
      </c>
      <c r="E414" s="11"/>
      <c r="F414" s="11"/>
      <c r="G414" s="13"/>
      <c r="H414" s="11"/>
      <c r="I414" s="47"/>
      <c r="J414" s="47"/>
      <c r="K414" s="47"/>
      <c r="L414" s="47"/>
      <c r="M414" s="47"/>
      <c r="N414" s="47"/>
      <c r="O414" s="11"/>
      <c r="P414" s="11"/>
      <c r="Q414" s="11"/>
      <c r="R414" s="11"/>
      <c r="S414" s="11"/>
      <c r="T414" s="11"/>
      <c r="U414" s="11"/>
      <c r="V414" s="13"/>
      <c r="W414" s="11"/>
      <c r="X414" s="48"/>
      <c r="Y414" s="48"/>
      <c r="Z414" s="48"/>
      <c r="AA414" s="11"/>
      <c r="AB414" s="11"/>
      <c r="AC414" s="11"/>
      <c r="AP414" s="138"/>
      <c r="AQ414" s="138"/>
    </row>
    <row r="415" spans="2:43" s="3" customFormat="1" ht="14.25" customHeight="1">
      <c r="B415" s="11"/>
      <c r="C415" s="11"/>
      <c r="D415" s="49" t="s">
        <v>197</v>
      </c>
      <c r="E415" s="301" t="s">
        <v>2420</v>
      </c>
      <c r="F415" s="301"/>
      <c r="G415" s="301"/>
      <c r="H415" s="301"/>
      <c r="I415" s="301"/>
      <c r="J415" s="301"/>
      <c r="K415" s="301"/>
      <c r="L415" s="301"/>
      <c r="M415" s="301"/>
      <c r="N415" s="301"/>
      <c r="O415" s="301"/>
      <c r="P415" s="301"/>
      <c r="Q415" s="301"/>
      <c r="R415" s="301"/>
      <c r="S415" s="301"/>
      <c r="T415" s="301"/>
      <c r="U415" s="301"/>
      <c r="V415" s="301"/>
      <c r="W415" s="302" t="s">
        <v>2419</v>
      </c>
      <c r="X415" s="302"/>
      <c r="Y415" s="302"/>
      <c r="Z415" s="302"/>
      <c r="AA415" s="302"/>
      <c r="AB415" s="302"/>
      <c r="AC415" s="302"/>
      <c r="AP415" s="138"/>
      <c r="AQ415" s="138"/>
    </row>
    <row r="416" spans="2:43" s="3" customFormat="1" ht="15" customHeight="1">
      <c r="B416" s="11"/>
      <c r="C416" s="11"/>
      <c r="D416" s="49" t="s">
        <v>196</v>
      </c>
      <c r="E416" s="11" t="s">
        <v>208</v>
      </c>
      <c r="F416" s="11"/>
      <c r="G416" s="13"/>
      <c r="H416" s="11"/>
      <c r="I416" s="47"/>
      <c r="J416" s="47"/>
      <c r="K416" s="47"/>
      <c r="L416" s="47"/>
      <c r="M416" s="47"/>
      <c r="N416" s="47"/>
      <c r="O416" s="11"/>
      <c r="P416" s="11"/>
      <c r="Q416" s="11"/>
      <c r="R416" s="11"/>
      <c r="S416" s="11"/>
      <c r="T416" s="11"/>
      <c r="U416" s="11"/>
      <c r="V416" s="13"/>
      <c r="W416" s="11"/>
      <c r="X416" s="48"/>
      <c r="Y416" s="48"/>
      <c r="Z416" s="48"/>
      <c r="AA416" s="11"/>
      <c r="AB416" s="11"/>
      <c r="AC416" s="11"/>
      <c r="AP416" s="138"/>
      <c r="AQ416" s="138"/>
    </row>
    <row r="417" spans="2:43" s="3" customFormat="1" ht="15" customHeight="1">
      <c r="B417" s="11"/>
      <c r="C417" s="11"/>
      <c r="D417" s="49" t="s">
        <v>196</v>
      </c>
      <c r="E417" s="11" t="s">
        <v>203</v>
      </c>
      <c r="F417" s="11"/>
      <c r="G417" s="13"/>
      <c r="H417" s="11"/>
      <c r="I417" s="47"/>
      <c r="J417" s="47"/>
      <c r="K417" s="47"/>
      <c r="L417" s="47"/>
      <c r="M417" s="47"/>
      <c r="N417" s="47"/>
      <c r="O417" s="11"/>
      <c r="P417" s="11"/>
      <c r="Q417" s="11"/>
      <c r="R417" s="11"/>
      <c r="S417" s="11"/>
      <c r="T417" s="11"/>
      <c r="U417" s="11"/>
      <c r="V417" s="13"/>
      <c r="W417" s="11"/>
      <c r="X417" s="48"/>
      <c r="Y417" s="48"/>
      <c r="Z417" s="48"/>
      <c r="AA417" s="11"/>
      <c r="AB417" s="11"/>
      <c r="AC417" s="11"/>
      <c r="AP417" s="138"/>
      <c r="AQ417" s="138"/>
    </row>
    <row r="418" spans="2:43" s="3" customFormat="1" ht="15" customHeight="1">
      <c r="B418" s="11"/>
      <c r="C418" s="11"/>
      <c r="D418" s="49" t="s">
        <v>196</v>
      </c>
      <c r="E418" s="11" t="s">
        <v>209</v>
      </c>
      <c r="F418" s="11"/>
      <c r="G418" s="13"/>
      <c r="H418" s="11"/>
      <c r="I418" s="47"/>
      <c r="J418" s="47"/>
      <c r="K418" s="47"/>
      <c r="L418" s="47"/>
      <c r="M418" s="47"/>
      <c r="N418" s="47"/>
      <c r="O418" s="11"/>
      <c r="P418" s="11"/>
      <c r="Q418" s="11"/>
      <c r="R418" s="11"/>
      <c r="S418" s="11"/>
      <c r="T418" s="11"/>
      <c r="U418" s="11"/>
      <c r="V418" s="13"/>
      <c r="W418" s="11"/>
      <c r="X418" s="48"/>
      <c r="Y418" s="48"/>
      <c r="Z418" s="48"/>
      <c r="AA418" s="11"/>
      <c r="AB418" s="11"/>
      <c r="AC418" s="11"/>
      <c r="AP418" s="138"/>
      <c r="AQ418" s="138"/>
    </row>
    <row r="419" spans="2:43" s="3" customFormat="1" ht="13.5" customHeight="1">
      <c r="B419" s="11"/>
      <c r="C419" s="11"/>
      <c r="D419" s="49" t="s">
        <v>196</v>
      </c>
      <c r="E419" s="11" t="s">
        <v>215</v>
      </c>
      <c r="F419" s="11"/>
      <c r="G419" s="13"/>
      <c r="H419" s="11"/>
      <c r="I419" s="47"/>
      <c r="J419" s="47"/>
      <c r="K419" s="47"/>
      <c r="L419" s="47"/>
      <c r="M419" s="47"/>
      <c r="N419" s="47"/>
      <c r="O419" s="11"/>
      <c r="P419" s="11"/>
      <c r="Q419" s="11"/>
      <c r="R419" s="11"/>
      <c r="S419" s="11"/>
      <c r="T419" s="11"/>
      <c r="U419" s="11"/>
      <c r="V419" s="13"/>
      <c r="W419" s="11"/>
      <c r="X419" s="48"/>
      <c r="Y419" s="48"/>
      <c r="Z419" s="48"/>
      <c r="AA419" s="11"/>
      <c r="AB419" s="11"/>
      <c r="AC419" s="11"/>
      <c r="AP419" s="138"/>
      <c r="AQ419" s="138"/>
    </row>
    <row r="420" spans="2:43" s="4" customFormat="1" ht="30" customHeight="1">
      <c r="B420" s="50"/>
      <c r="C420" s="50"/>
      <c r="D420" s="407" t="s">
        <v>0</v>
      </c>
      <c r="E420" s="408"/>
      <c r="F420" s="408"/>
      <c r="G420" s="408"/>
      <c r="H420" s="408"/>
      <c r="I420" s="408"/>
      <c r="J420" s="408"/>
      <c r="K420" s="408"/>
      <c r="L420" s="408"/>
      <c r="M420" s="408"/>
      <c r="N420" s="408"/>
      <c r="O420" s="408"/>
      <c r="P420" s="408"/>
      <c r="Q420" s="408"/>
      <c r="R420" s="408"/>
      <c r="S420" s="409"/>
      <c r="T420" s="451" t="s">
        <v>118</v>
      </c>
      <c r="U420" s="451"/>
      <c r="V420" s="451"/>
      <c r="W420" s="452"/>
      <c r="X420" s="313" t="s">
        <v>7</v>
      </c>
      <c r="Y420" s="313"/>
      <c r="Z420" s="313"/>
      <c r="AA420" s="313"/>
      <c r="AB420" s="314"/>
      <c r="AC420" s="50"/>
      <c r="AP420" s="141"/>
      <c r="AQ420" s="141"/>
    </row>
    <row r="421" spans="2:43" s="3" customFormat="1" ht="19.5" customHeight="1">
      <c r="B421" s="11"/>
      <c r="C421" s="11"/>
      <c r="D421" s="359" t="s">
        <v>119</v>
      </c>
      <c r="E421" s="347" t="s">
        <v>120</v>
      </c>
      <c r="F421" s="348"/>
      <c r="G421" s="348"/>
      <c r="H421" s="348"/>
      <c r="I421" s="348"/>
      <c r="J421" s="348"/>
      <c r="K421" s="348"/>
      <c r="L421" s="348"/>
      <c r="M421" s="348"/>
      <c r="N421" s="348"/>
      <c r="O421" s="348"/>
      <c r="P421" s="348"/>
      <c r="Q421" s="348"/>
      <c r="R421" s="348"/>
      <c r="S421" s="396"/>
      <c r="T421" s="150"/>
      <c r="U421" s="355" t="s">
        <v>71</v>
      </c>
      <c r="V421" s="356"/>
      <c r="W421" s="356"/>
      <c r="X421" s="367"/>
      <c r="Y421" s="367"/>
      <c r="Z421" s="367"/>
      <c r="AA421" s="398"/>
      <c r="AB421" s="400" t="s">
        <v>2</v>
      </c>
      <c r="AC421" s="11"/>
      <c r="AP421" s="171">
        <v>0</v>
      </c>
      <c r="AQ421" s="122" t="str" cm="1">
        <f t="array" ref="AQ421">_xlfn.SWITCH(AP421,0,"未選択",INDEX(キッチンの間口寸法,AP421))</f>
        <v>未選択</v>
      </c>
    </row>
    <row r="422" spans="2:43" s="3" customFormat="1" ht="19.5" customHeight="1">
      <c r="B422" s="11"/>
      <c r="C422" s="11"/>
      <c r="D422" s="360"/>
      <c r="E422" s="315"/>
      <c r="F422" s="316"/>
      <c r="G422" s="316"/>
      <c r="H422" s="316"/>
      <c r="I422" s="316"/>
      <c r="J422" s="316"/>
      <c r="K422" s="316"/>
      <c r="L422" s="316"/>
      <c r="M422" s="316"/>
      <c r="N422" s="316"/>
      <c r="O422" s="316"/>
      <c r="P422" s="316"/>
      <c r="Q422" s="316"/>
      <c r="R422" s="316"/>
      <c r="S422" s="397"/>
      <c r="T422" s="152"/>
      <c r="U422" s="416" t="s">
        <v>72</v>
      </c>
      <c r="V422" s="419"/>
      <c r="W422" s="419"/>
      <c r="X422" s="373"/>
      <c r="Y422" s="373"/>
      <c r="Z422" s="373"/>
      <c r="AA422" s="399"/>
      <c r="AB422" s="401"/>
      <c r="AC422" s="11"/>
      <c r="AP422" s="138"/>
      <c r="AQ422" s="138"/>
    </row>
    <row r="423" spans="2:43" ht="9.9499999999999993" customHeight="1">
      <c r="F423" s="33"/>
      <c r="G423" s="13"/>
      <c r="H423" s="33"/>
      <c r="N423" s="47"/>
      <c r="U423" s="33"/>
      <c r="V423" s="13"/>
      <c r="W423" s="33"/>
      <c r="Z423" s="42"/>
    </row>
    <row r="424" spans="2:43" s="4" customFormat="1" ht="30" customHeight="1">
      <c r="B424" s="50"/>
      <c r="C424" s="50"/>
      <c r="D424" s="410" t="s">
        <v>0</v>
      </c>
      <c r="E424" s="313"/>
      <c r="F424" s="313"/>
      <c r="G424" s="313"/>
      <c r="H424" s="313"/>
      <c r="I424" s="313"/>
      <c r="J424" s="313"/>
      <c r="K424" s="313"/>
      <c r="L424" s="313"/>
      <c r="M424" s="314"/>
      <c r="N424" s="410" t="s">
        <v>121</v>
      </c>
      <c r="O424" s="313"/>
      <c r="P424" s="313"/>
      <c r="Q424" s="314"/>
      <c r="R424" s="410" t="s">
        <v>122</v>
      </c>
      <c r="S424" s="313"/>
      <c r="T424" s="313"/>
      <c r="U424" s="313"/>
      <c r="V424" s="313"/>
      <c r="W424" s="314"/>
      <c r="X424" s="430" t="s">
        <v>7</v>
      </c>
      <c r="Y424" s="430"/>
      <c r="Z424" s="430"/>
      <c r="AA424" s="430"/>
      <c r="AB424" s="430"/>
      <c r="AC424" s="50"/>
      <c r="AP424" s="141"/>
      <c r="AQ424" s="141"/>
    </row>
    <row r="425" spans="2:43" s="3" customFormat="1" ht="22.5" customHeight="1">
      <c r="B425" s="11"/>
      <c r="C425" s="11"/>
      <c r="D425" s="431" t="s">
        <v>124</v>
      </c>
      <c r="E425" s="433" t="s">
        <v>123</v>
      </c>
      <c r="F425" s="434"/>
      <c r="G425" s="434"/>
      <c r="H425" s="434"/>
      <c r="I425" s="434"/>
      <c r="J425" s="434"/>
      <c r="K425" s="434"/>
      <c r="L425" s="434"/>
      <c r="M425" s="435"/>
      <c r="N425" s="149"/>
      <c r="O425" s="439" t="s">
        <v>74</v>
      </c>
      <c r="P425" s="440"/>
      <c r="Q425" s="440"/>
      <c r="R425" s="150"/>
      <c r="S425" s="355" t="s">
        <v>125</v>
      </c>
      <c r="T425" s="356"/>
      <c r="U425" s="356"/>
      <c r="V425" s="356"/>
      <c r="W425" s="357"/>
      <c r="X425" s="367"/>
      <c r="Y425" s="367"/>
      <c r="Z425" s="367"/>
      <c r="AA425" s="398"/>
      <c r="AB425" s="400" t="s">
        <v>2</v>
      </c>
      <c r="AC425" s="11"/>
      <c r="AP425" s="171">
        <v>0</v>
      </c>
      <c r="AQ425" s="122" t="str" cm="1">
        <f t="array" ref="AQ425">_xlfn.SWITCH(AP425,0,"未選択",INDEX(浴槽の有無,AP425))</f>
        <v>未選択</v>
      </c>
    </row>
    <row r="426" spans="2:43" s="3" customFormat="1" ht="22.5" customHeight="1">
      <c r="B426" s="11"/>
      <c r="C426" s="11"/>
      <c r="D426" s="432"/>
      <c r="E426" s="436"/>
      <c r="F426" s="437"/>
      <c r="G426" s="437"/>
      <c r="H426" s="437"/>
      <c r="I426" s="437"/>
      <c r="J426" s="437"/>
      <c r="K426" s="437"/>
      <c r="L426" s="437"/>
      <c r="M426" s="438"/>
      <c r="N426" s="151"/>
      <c r="O426" s="417" t="s">
        <v>76</v>
      </c>
      <c r="P426" s="418"/>
      <c r="Q426" s="418"/>
      <c r="R426" s="152"/>
      <c r="S426" s="416" t="s">
        <v>75</v>
      </c>
      <c r="T426" s="419"/>
      <c r="U426" s="419"/>
      <c r="V426" s="419"/>
      <c r="W426" s="420"/>
      <c r="X426" s="373"/>
      <c r="Y426" s="373"/>
      <c r="Z426" s="373"/>
      <c r="AA426" s="399"/>
      <c r="AB426" s="401"/>
      <c r="AC426" s="11"/>
      <c r="AP426" s="171">
        <v>0</v>
      </c>
      <c r="AQ426" s="122" t="str" cm="1">
        <f t="array" ref="AQ426">_xlfn.SWITCH(AP426,0,"未選択",INDEX(給湯器の設置・取替の有無,AP426))</f>
        <v>未選択</v>
      </c>
    </row>
    <row r="427" spans="2:43" ht="13.5" customHeight="1">
      <c r="E427" s="421" t="s">
        <v>73</v>
      </c>
      <c r="F427" s="421"/>
      <c r="G427" s="421"/>
      <c r="H427" s="421"/>
      <c r="I427" s="421"/>
      <c r="J427" s="421"/>
      <c r="K427" s="421"/>
      <c r="L427" s="421"/>
      <c r="M427" s="421"/>
      <c r="N427" s="421"/>
      <c r="O427" s="421"/>
      <c r="P427" s="421"/>
      <c r="Q427" s="421"/>
      <c r="R427" s="421"/>
      <c r="S427" s="421"/>
      <c r="T427" s="421"/>
      <c r="U427" s="421"/>
      <c r="V427" s="421"/>
      <c r="W427" s="421"/>
      <c r="X427" s="421"/>
      <c r="Y427" s="421"/>
      <c r="Z427" s="421"/>
      <c r="AA427" s="421"/>
    </row>
    <row r="428" spans="2:43" ht="9.9499999999999993" customHeight="1">
      <c r="F428" s="33"/>
      <c r="G428" s="13"/>
      <c r="H428" s="33"/>
      <c r="N428" s="47"/>
      <c r="U428" s="33"/>
      <c r="V428" s="13"/>
      <c r="W428" s="33"/>
      <c r="Z428" s="42"/>
    </row>
    <row r="429" spans="2:43" s="4" customFormat="1" ht="30" customHeight="1">
      <c r="B429" s="50"/>
      <c r="C429" s="50"/>
      <c r="D429" s="407" t="s">
        <v>0</v>
      </c>
      <c r="E429" s="408"/>
      <c r="F429" s="408"/>
      <c r="G429" s="408"/>
      <c r="H429" s="408"/>
      <c r="I429" s="408"/>
      <c r="J429" s="408"/>
      <c r="K429" s="408"/>
      <c r="L429" s="408"/>
      <c r="M429" s="408"/>
      <c r="N429" s="408"/>
      <c r="O429" s="408"/>
      <c r="P429" s="408"/>
      <c r="Q429" s="408"/>
      <c r="R429" s="408"/>
      <c r="S429" s="408"/>
      <c r="T429" s="408"/>
      <c r="U429" s="408"/>
      <c r="V429" s="408"/>
      <c r="W429" s="409"/>
      <c r="X429" s="313" t="s">
        <v>7</v>
      </c>
      <c r="Y429" s="313"/>
      <c r="Z429" s="313"/>
      <c r="AA429" s="313"/>
      <c r="AB429" s="314"/>
      <c r="AC429" s="50"/>
      <c r="AP429" s="141"/>
      <c r="AQ429" s="141"/>
    </row>
    <row r="430" spans="2:43" s="3" customFormat="1" ht="45" customHeight="1">
      <c r="B430" s="11"/>
      <c r="C430" s="11"/>
      <c r="D430" s="221" t="s">
        <v>77</v>
      </c>
      <c r="E430" s="315" t="s">
        <v>152</v>
      </c>
      <c r="F430" s="316"/>
      <c r="G430" s="316"/>
      <c r="H430" s="316"/>
      <c r="I430" s="316"/>
      <c r="J430" s="316"/>
      <c r="K430" s="316"/>
      <c r="L430" s="316"/>
      <c r="M430" s="316"/>
      <c r="N430" s="316"/>
      <c r="O430" s="316"/>
      <c r="P430" s="316"/>
      <c r="Q430" s="316"/>
      <c r="R430" s="316"/>
      <c r="S430" s="316"/>
      <c r="T430" s="316"/>
      <c r="U430" s="316"/>
      <c r="V430" s="316"/>
      <c r="W430" s="317"/>
      <c r="X430" s="428"/>
      <c r="Y430" s="428"/>
      <c r="Z430" s="428"/>
      <c r="AA430" s="429"/>
      <c r="AB430" s="73" t="s">
        <v>2</v>
      </c>
      <c r="AC430" s="11"/>
      <c r="AP430" s="138"/>
      <c r="AQ430" s="138"/>
    </row>
    <row r="431" spans="2:43" ht="12" customHeight="1">
      <c r="F431" s="33"/>
      <c r="G431" s="13"/>
      <c r="H431" s="33"/>
      <c r="N431" s="47"/>
      <c r="U431" s="33"/>
      <c r="V431" s="13"/>
      <c r="W431" s="33"/>
      <c r="Z431" s="42"/>
    </row>
    <row r="432" spans="2:43" s="4" customFormat="1" ht="30" customHeight="1">
      <c r="B432" s="50"/>
      <c r="C432" s="50"/>
      <c r="D432" s="407" t="s">
        <v>0</v>
      </c>
      <c r="E432" s="408"/>
      <c r="F432" s="408"/>
      <c r="G432" s="408"/>
      <c r="H432" s="408"/>
      <c r="I432" s="408"/>
      <c r="J432" s="408"/>
      <c r="K432" s="408"/>
      <c r="L432" s="408"/>
      <c r="M432" s="408"/>
      <c r="N432" s="408"/>
      <c r="O432" s="408"/>
      <c r="P432" s="408"/>
      <c r="Q432" s="408"/>
      <c r="R432" s="408"/>
      <c r="S432" s="409"/>
      <c r="T432" s="410" t="s">
        <v>80</v>
      </c>
      <c r="U432" s="313"/>
      <c r="V432" s="313"/>
      <c r="W432" s="314"/>
      <c r="X432" s="313" t="s">
        <v>186</v>
      </c>
      <c r="Y432" s="313"/>
      <c r="Z432" s="313"/>
      <c r="AA432" s="313"/>
      <c r="AB432" s="314"/>
      <c r="AC432" s="50"/>
      <c r="AP432" s="141"/>
      <c r="AQ432" s="141"/>
    </row>
    <row r="433" spans="2:43" s="3" customFormat="1" ht="22.5" customHeight="1">
      <c r="B433" s="11"/>
      <c r="C433" s="11"/>
      <c r="D433" s="359" t="s">
        <v>78</v>
      </c>
      <c r="E433" s="741" t="s">
        <v>79</v>
      </c>
      <c r="F433" s="378"/>
      <c r="G433" s="378"/>
      <c r="H433" s="378"/>
      <c r="I433" s="378"/>
      <c r="J433" s="378"/>
      <c r="K433" s="378"/>
      <c r="L433" s="378"/>
      <c r="M433" s="378"/>
      <c r="N433" s="378"/>
      <c r="O433" s="960" t="s">
        <v>385</v>
      </c>
      <c r="P433" s="961"/>
      <c r="Q433" s="961"/>
      <c r="R433" s="961"/>
      <c r="S433" s="962"/>
      <c r="T433" s="153"/>
      <c r="U433" s="411" t="s">
        <v>81</v>
      </c>
      <c r="V433" s="411"/>
      <c r="W433" s="412"/>
      <c r="X433" s="413"/>
      <c r="Y433" s="413"/>
      <c r="Z433" s="413"/>
      <c r="AA433" s="414"/>
      <c r="AB433" s="400" t="s">
        <v>2</v>
      </c>
      <c r="AC433" s="11"/>
      <c r="AP433" s="171">
        <v>0</v>
      </c>
      <c r="AQ433" s="122" t="str" cm="1">
        <f t="array" ref="AQ433">_xlfn.SWITCH(AP433,0,"未選択",INDEX(防火仕様,AP433))</f>
        <v>未選択</v>
      </c>
    </row>
    <row r="434" spans="2:43" s="3" customFormat="1" ht="22.5" customHeight="1">
      <c r="B434" s="11"/>
      <c r="C434" s="11"/>
      <c r="D434" s="360"/>
      <c r="E434" s="963"/>
      <c r="F434" s="964"/>
      <c r="G434" s="964"/>
      <c r="H434" s="964"/>
      <c r="I434" s="964"/>
      <c r="J434" s="964"/>
      <c r="K434" s="964"/>
      <c r="L434" s="964"/>
      <c r="M434" s="964"/>
      <c r="N434" s="964"/>
      <c r="O434" s="965" t="s">
        <v>2403</v>
      </c>
      <c r="P434" s="966"/>
      <c r="Q434" s="967"/>
      <c r="R434" s="311" t="s">
        <v>2402</v>
      </c>
      <c r="S434" s="312"/>
      <c r="T434" s="151"/>
      <c r="U434" s="415" t="s">
        <v>82</v>
      </c>
      <c r="V434" s="415"/>
      <c r="W434" s="416"/>
      <c r="X434" s="373"/>
      <c r="Y434" s="373"/>
      <c r="Z434" s="373"/>
      <c r="AA434" s="399"/>
      <c r="AB434" s="401"/>
      <c r="AC434" s="11"/>
      <c r="AP434" s="171">
        <v>0</v>
      </c>
      <c r="AQ434" s="122" t="str" cm="1">
        <f t="array" ref="AQ434">_xlfn.SWITCH(AP434,0,"未選択",INDEX(施工場所,AP434))</f>
        <v>未選択</v>
      </c>
    </row>
    <row r="435" spans="2:43" ht="13.5" customHeight="1">
      <c r="D435" s="74"/>
      <c r="E435" s="74" t="s">
        <v>83</v>
      </c>
      <c r="F435" s="74"/>
      <c r="G435" s="75"/>
      <c r="H435" s="74"/>
      <c r="I435" s="76"/>
      <c r="J435" s="76"/>
      <c r="K435" s="76"/>
      <c r="L435" s="76"/>
      <c r="M435" s="76"/>
      <c r="N435" s="76"/>
      <c r="O435" s="74"/>
      <c r="P435" s="74"/>
      <c r="Q435" s="74"/>
      <c r="R435" s="74"/>
      <c r="S435" s="74"/>
      <c r="T435" s="74"/>
      <c r="U435" s="74"/>
      <c r="V435" s="75"/>
      <c r="W435" s="74"/>
      <c r="X435" s="77"/>
      <c r="Y435" s="77"/>
      <c r="Z435" s="77"/>
      <c r="AA435" s="74"/>
    </row>
    <row r="436" spans="2:43" s="4" customFormat="1" ht="21" customHeight="1">
      <c r="B436" s="50"/>
      <c r="C436" s="50"/>
      <c r="D436" s="423" t="s">
        <v>217</v>
      </c>
      <c r="E436" s="423"/>
      <c r="F436" s="423"/>
      <c r="G436" s="423"/>
      <c r="H436" s="423"/>
      <c r="I436" s="423"/>
      <c r="J436" s="423"/>
      <c r="K436" s="423"/>
      <c r="L436" s="423"/>
      <c r="M436" s="423"/>
      <c r="N436" s="423"/>
      <c r="O436" s="423"/>
      <c r="P436" s="423"/>
      <c r="Q436" s="423"/>
      <c r="R436" s="423"/>
      <c r="S436" s="423"/>
      <c r="T436" s="423"/>
      <c r="U436" s="423"/>
      <c r="V436" s="423"/>
      <c r="W436" s="423"/>
      <c r="X436" s="423"/>
      <c r="Y436" s="423"/>
      <c r="Z436" s="423"/>
      <c r="AA436" s="423"/>
      <c r="AB436" s="423"/>
      <c r="AC436" s="50"/>
      <c r="AP436" s="141"/>
      <c r="AQ436" s="141"/>
    </row>
    <row r="437" spans="2:43" s="3" customFormat="1" ht="67.5" customHeight="1">
      <c r="B437" s="11"/>
      <c r="C437" s="11"/>
      <c r="D437" s="404"/>
      <c r="E437" s="405"/>
      <c r="F437" s="405"/>
      <c r="G437" s="405"/>
      <c r="H437" s="405"/>
      <c r="I437" s="405"/>
      <c r="J437" s="405"/>
      <c r="K437" s="405"/>
      <c r="L437" s="405"/>
      <c r="M437" s="405"/>
      <c r="N437" s="405"/>
      <c r="O437" s="405"/>
      <c r="P437" s="405"/>
      <c r="Q437" s="405"/>
      <c r="R437" s="405"/>
      <c r="S437" s="405"/>
      <c r="T437" s="405"/>
      <c r="U437" s="405"/>
      <c r="V437" s="405"/>
      <c r="W437" s="405"/>
      <c r="X437" s="405"/>
      <c r="Y437" s="405"/>
      <c r="Z437" s="405"/>
      <c r="AA437" s="405"/>
      <c r="AB437" s="406"/>
      <c r="AC437" s="11"/>
      <c r="AP437" s="138"/>
      <c r="AQ437" s="138"/>
    </row>
    <row r="438" spans="2:43" s="3" customFormat="1" ht="15" customHeight="1">
      <c r="B438" s="11"/>
      <c r="C438" s="11"/>
      <c r="D438" s="157"/>
      <c r="E438" s="157"/>
      <c r="F438" s="157"/>
      <c r="G438" s="157"/>
      <c r="H438" s="157"/>
      <c r="I438" s="157"/>
      <c r="J438" s="157"/>
      <c r="K438" s="157"/>
      <c r="L438" s="157"/>
      <c r="M438" s="157"/>
      <c r="N438" s="157"/>
      <c r="O438" s="157"/>
      <c r="P438" s="157"/>
      <c r="Q438" s="157"/>
      <c r="R438" s="157"/>
      <c r="S438" s="157"/>
      <c r="T438" s="157"/>
      <c r="U438" s="157"/>
      <c r="V438" s="157"/>
      <c r="W438" s="157"/>
      <c r="X438" s="157"/>
      <c r="Y438" s="157"/>
      <c r="Z438" s="157"/>
      <c r="AA438" s="157"/>
      <c r="AB438" s="158"/>
      <c r="AC438" s="11"/>
      <c r="AP438" s="138"/>
      <c r="AQ438" s="138"/>
    </row>
    <row r="439" spans="2:43" s="3" customFormat="1" ht="9" customHeight="1">
      <c r="B439" s="11"/>
      <c r="C439" s="11"/>
      <c r="D439" s="157"/>
      <c r="E439" s="157"/>
      <c r="F439" s="157"/>
      <c r="G439" s="157"/>
      <c r="H439" s="157"/>
      <c r="I439" s="157"/>
      <c r="J439" s="157"/>
      <c r="K439" s="157"/>
      <c r="L439" s="157"/>
      <c r="M439" s="157"/>
      <c r="N439" s="157"/>
      <c r="O439" s="157"/>
      <c r="P439" s="157"/>
      <c r="Q439" s="157"/>
      <c r="R439" s="157"/>
      <c r="S439" s="157"/>
      <c r="T439" s="157"/>
      <c r="U439" s="157"/>
      <c r="V439" s="157"/>
      <c r="W439" s="157"/>
      <c r="X439" s="157"/>
      <c r="Y439" s="157"/>
      <c r="Z439" s="157"/>
      <c r="AA439" s="157"/>
      <c r="AB439" s="157"/>
      <c r="AC439" s="11"/>
      <c r="AP439" s="138"/>
      <c r="AQ439" s="138"/>
    </row>
    <row r="440" spans="2:43" ht="27" customHeight="1">
      <c r="D440" s="453" t="s">
        <v>262</v>
      </c>
      <c r="E440" s="453"/>
      <c r="F440" s="453"/>
      <c r="G440" s="453"/>
      <c r="H440" s="453"/>
      <c r="I440" s="453"/>
      <c r="J440" s="453"/>
      <c r="K440" s="453"/>
      <c r="L440" s="453"/>
      <c r="M440" s="453"/>
      <c r="N440" s="453"/>
      <c r="O440" s="453"/>
      <c r="P440" s="453"/>
      <c r="Q440" s="453"/>
      <c r="R440" s="453"/>
      <c r="S440" s="453"/>
      <c r="T440" s="453"/>
      <c r="U440" s="453"/>
      <c r="V440" s="453"/>
      <c r="W440" s="453"/>
      <c r="X440" s="453"/>
      <c r="Y440" s="453"/>
      <c r="Z440" s="453"/>
      <c r="AA440" s="453"/>
    </row>
    <row r="441" spans="2:43" s="3" customFormat="1" ht="25.5" customHeight="1">
      <c r="B441" s="11"/>
      <c r="C441" s="11"/>
      <c r="D441" s="46" t="s">
        <v>192</v>
      </c>
      <c r="E441" s="11"/>
      <c r="F441" s="11"/>
      <c r="G441" s="13"/>
      <c r="H441" s="11"/>
      <c r="I441" s="47"/>
      <c r="J441" s="47"/>
      <c r="K441" s="47"/>
      <c r="L441" s="47"/>
      <c r="M441" s="47"/>
      <c r="N441" s="47"/>
      <c r="O441" s="11"/>
      <c r="P441" s="11"/>
      <c r="Q441" s="11"/>
      <c r="R441" s="11"/>
      <c r="S441" s="11"/>
      <c r="T441" s="11"/>
      <c r="U441" s="11"/>
      <c r="V441" s="13"/>
      <c r="W441" s="11"/>
      <c r="X441" s="48"/>
      <c r="Y441" s="48"/>
      <c r="Z441" s="48"/>
      <c r="AA441" s="11"/>
      <c r="AB441" s="11"/>
      <c r="AC441" s="11"/>
      <c r="AP441" s="138"/>
      <c r="AQ441" s="138"/>
    </row>
    <row r="442" spans="2:43" s="3" customFormat="1" ht="14.25" customHeight="1">
      <c r="B442" s="11"/>
      <c r="C442" s="11"/>
      <c r="D442" s="49" t="s">
        <v>197</v>
      </c>
      <c r="E442" s="301" t="s">
        <v>2420</v>
      </c>
      <c r="F442" s="301"/>
      <c r="G442" s="301"/>
      <c r="H442" s="301"/>
      <c r="I442" s="301"/>
      <c r="J442" s="301"/>
      <c r="K442" s="301"/>
      <c r="L442" s="301"/>
      <c r="M442" s="301"/>
      <c r="N442" s="301"/>
      <c r="O442" s="301"/>
      <c r="P442" s="301"/>
      <c r="Q442" s="301"/>
      <c r="R442" s="301"/>
      <c r="S442" s="301"/>
      <c r="T442" s="301"/>
      <c r="U442" s="301"/>
      <c r="V442" s="301"/>
      <c r="W442" s="302" t="s">
        <v>2419</v>
      </c>
      <c r="X442" s="302"/>
      <c r="Y442" s="302"/>
      <c r="Z442" s="302"/>
      <c r="AA442" s="302"/>
      <c r="AB442" s="302"/>
      <c r="AC442" s="302"/>
      <c r="AP442" s="138"/>
      <c r="AQ442" s="138"/>
    </row>
    <row r="443" spans="2:43" s="3" customFormat="1" ht="15" customHeight="1">
      <c r="B443" s="11"/>
      <c r="C443" s="11"/>
      <c r="D443" s="49" t="s">
        <v>196</v>
      </c>
      <c r="E443" s="11" t="s">
        <v>208</v>
      </c>
      <c r="F443" s="11"/>
      <c r="G443" s="13"/>
      <c r="H443" s="11"/>
      <c r="I443" s="47"/>
      <c r="J443" s="47"/>
      <c r="K443" s="47"/>
      <c r="L443" s="47"/>
      <c r="M443" s="47"/>
      <c r="N443" s="47"/>
      <c r="O443" s="11"/>
      <c r="P443" s="11"/>
      <c r="Q443" s="11"/>
      <c r="R443" s="11"/>
      <c r="S443" s="11"/>
      <c r="T443" s="11"/>
      <c r="U443" s="11"/>
      <c r="V443" s="13"/>
      <c r="W443" s="11"/>
      <c r="X443" s="48"/>
      <c r="Y443" s="48"/>
      <c r="Z443" s="48"/>
      <c r="AA443" s="11"/>
      <c r="AB443" s="11"/>
      <c r="AC443" s="11"/>
      <c r="AP443" s="138"/>
      <c r="AQ443" s="138"/>
    </row>
    <row r="444" spans="2:43" s="3" customFormat="1" ht="15" customHeight="1">
      <c r="B444" s="11"/>
      <c r="C444" s="11"/>
      <c r="D444" s="49" t="s">
        <v>196</v>
      </c>
      <c r="E444" s="11" t="s">
        <v>203</v>
      </c>
      <c r="F444" s="11"/>
      <c r="G444" s="13"/>
      <c r="H444" s="11"/>
      <c r="I444" s="47"/>
      <c r="J444" s="47"/>
      <c r="K444" s="47"/>
      <c r="L444" s="47"/>
      <c r="M444" s="47"/>
      <c r="N444" s="47"/>
      <c r="O444" s="11"/>
      <c r="P444" s="11"/>
      <c r="Q444" s="11"/>
      <c r="R444" s="11"/>
      <c r="S444" s="11"/>
      <c r="T444" s="11"/>
      <c r="U444" s="11"/>
      <c r="V444" s="13"/>
      <c r="W444" s="11"/>
      <c r="X444" s="48"/>
      <c r="Y444" s="48"/>
      <c r="Z444" s="48"/>
      <c r="AA444" s="11"/>
      <c r="AB444" s="11"/>
      <c r="AC444" s="11"/>
      <c r="AP444" s="138"/>
      <c r="AQ444" s="138"/>
    </row>
    <row r="445" spans="2:43" s="3" customFormat="1" ht="15" customHeight="1">
      <c r="B445" s="11"/>
      <c r="C445" s="11"/>
      <c r="D445" s="49" t="s">
        <v>196</v>
      </c>
      <c r="E445" s="11" t="s">
        <v>209</v>
      </c>
      <c r="F445" s="11"/>
      <c r="G445" s="13"/>
      <c r="H445" s="11"/>
      <c r="I445" s="47"/>
      <c r="J445" s="47"/>
      <c r="K445" s="47"/>
      <c r="L445" s="47"/>
      <c r="M445" s="47"/>
      <c r="N445" s="47"/>
      <c r="O445" s="11"/>
      <c r="P445" s="11"/>
      <c r="Q445" s="11"/>
      <c r="R445" s="11"/>
      <c r="S445" s="11"/>
      <c r="T445" s="11"/>
      <c r="U445" s="11"/>
      <c r="V445" s="13"/>
      <c r="W445" s="11"/>
      <c r="X445" s="48"/>
      <c r="Y445" s="48"/>
      <c r="Z445" s="48"/>
      <c r="AA445" s="11"/>
      <c r="AB445" s="11"/>
      <c r="AC445" s="11"/>
      <c r="AP445" s="138"/>
      <c r="AQ445" s="138"/>
    </row>
    <row r="446" spans="2:43" s="3" customFormat="1" ht="13.5" customHeight="1">
      <c r="B446" s="11"/>
      <c r="C446" s="11"/>
      <c r="D446" s="49" t="s">
        <v>196</v>
      </c>
      <c r="E446" s="11" t="s">
        <v>215</v>
      </c>
      <c r="F446" s="11"/>
      <c r="G446" s="13"/>
      <c r="H446" s="11"/>
      <c r="I446" s="47"/>
      <c r="J446" s="47"/>
      <c r="K446" s="47"/>
      <c r="L446" s="47"/>
      <c r="M446" s="47"/>
      <c r="N446" s="47"/>
      <c r="O446" s="11"/>
      <c r="P446" s="11"/>
      <c r="Q446" s="11"/>
      <c r="R446" s="11"/>
      <c r="S446" s="11"/>
      <c r="T446" s="11"/>
      <c r="U446" s="11"/>
      <c r="V446" s="13"/>
      <c r="W446" s="11"/>
      <c r="X446" s="48"/>
      <c r="Y446" s="48"/>
      <c r="Z446" s="48"/>
      <c r="AA446" s="11"/>
      <c r="AB446" s="11"/>
      <c r="AC446" s="11"/>
      <c r="AP446" s="138"/>
      <c r="AQ446" s="138"/>
    </row>
    <row r="447" spans="2:43" s="3" customFormat="1" ht="13.5" customHeight="1">
      <c r="B447" s="11"/>
      <c r="C447" s="11"/>
      <c r="D447" s="49"/>
      <c r="E447" s="11"/>
      <c r="F447" s="11"/>
      <c r="G447" s="13"/>
      <c r="H447" s="11"/>
      <c r="I447" s="47"/>
      <c r="J447" s="47"/>
      <c r="K447" s="47"/>
      <c r="L447" s="47"/>
      <c r="M447" s="47"/>
      <c r="N447" s="47"/>
      <c r="O447" s="11"/>
      <c r="P447" s="11"/>
      <c r="Q447" s="11"/>
      <c r="R447" s="11"/>
      <c r="S447" s="11"/>
      <c r="T447" s="11"/>
      <c r="U447" s="11"/>
      <c r="V447" s="13"/>
      <c r="W447" s="11"/>
      <c r="X447" s="48"/>
      <c r="Y447" s="48"/>
      <c r="Z447" s="48"/>
      <c r="AA447" s="11"/>
      <c r="AB447" s="11"/>
      <c r="AC447" s="11"/>
      <c r="AP447" s="138"/>
      <c r="AQ447" s="138"/>
    </row>
    <row r="448" spans="2:43" s="3" customFormat="1" ht="24.6" customHeight="1">
      <c r="B448" s="11"/>
      <c r="C448" s="11"/>
      <c r="D448" s="977" t="s">
        <v>312</v>
      </c>
      <c r="E448" s="977"/>
      <c r="F448" s="977"/>
      <c r="G448" s="977"/>
      <c r="H448" s="977"/>
      <c r="I448" s="977"/>
      <c r="J448" s="977"/>
      <c r="K448" s="977"/>
      <c r="L448" s="977"/>
      <c r="M448" s="977"/>
      <c r="N448" s="977"/>
      <c r="O448" s="977"/>
      <c r="P448" s="977"/>
      <c r="Q448" s="977"/>
      <c r="R448" s="977"/>
      <c r="S448" s="977"/>
      <c r="T448" s="977"/>
      <c r="U448" s="977"/>
      <c r="V448" s="977"/>
      <c r="W448" s="977"/>
      <c r="X448" s="977"/>
      <c r="Y448" s="977"/>
      <c r="Z448" s="977"/>
      <c r="AA448" s="977"/>
      <c r="AB448" s="977"/>
      <c r="AC448" s="11"/>
      <c r="AP448" s="138"/>
      <c r="AQ448" s="138"/>
    </row>
    <row r="449" spans="2:43" s="3" customFormat="1" ht="24.6" customHeight="1">
      <c r="B449" s="11"/>
      <c r="C449" s="11"/>
      <c r="D449" s="240"/>
      <c r="E449" s="240" t="s">
        <v>313</v>
      </c>
      <c r="F449" s="240"/>
      <c r="G449" s="240"/>
      <c r="H449" s="240"/>
      <c r="I449" s="240"/>
      <c r="J449" s="240"/>
      <c r="K449" s="89"/>
      <c r="L449" s="89"/>
      <c r="M449" s="89"/>
      <c r="N449" s="89"/>
      <c r="O449" s="89"/>
      <c r="P449" s="89"/>
      <c r="Q449" s="89"/>
      <c r="R449" s="89"/>
      <c r="S449" s="89"/>
      <c r="T449" s="89"/>
      <c r="U449" s="89"/>
      <c r="V449" s="240" t="s">
        <v>14</v>
      </c>
      <c r="W449" s="240" t="s">
        <v>310</v>
      </c>
      <c r="X449" s="240"/>
      <c r="Y449" s="240"/>
      <c r="Z449" s="240"/>
      <c r="AA449" s="240"/>
      <c r="AB449" s="240"/>
      <c r="AC449" s="11"/>
      <c r="AP449" s="171">
        <v>0</v>
      </c>
      <c r="AQ449" s="122" t="str" cm="1">
        <f t="array" ref="AQ449">_xlfn.SWITCH(AP449,0,"未選択",INDEX(間取り変更の工事,AP449))</f>
        <v>未選択</v>
      </c>
    </row>
    <row r="450" spans="2:43" s="3" customFormat="1" ht="21.6" customHeight="1">
      <c r="B450" s="11"/>
      <c r="C450" s="11"/>
      <c r="D450" s="90"/>
      <c r="E450" s="240" t="s">
        <v>314</v>
      </c>
      <c r="F450" s="89"/>
      <c r="G450" s="91"/>
      <c r="H450" s="89"/>
      <c r="I450" s="92"/>
      <c r="J450" s="92"/>
      <c r="K450" s="89"/>
      <c r="L450" s="89"/>
      <c r="M450" s="89"/>
      <c r="N450" s="89"/>
      <c r="O450" s="89"/>
      <c r="P450" s="89"/>
      <c r="Q450" s="89"/>
      <c r="R450" s="89"/>
      <c r="S450" s="89"/>
      <c r="T450" s="89"/>
      <c r="U450" s="89"/>
      <c r="V450" s="240" t="s">
        <v>14</v>
      </c>
      <c r="W450" s="240" t="s">
        <v>311</v>
      </c>
      <c r="X450" s="92"/>
      <c r="Y450" s="92"/>
      <c r="Z450" s="89"/>
      <c r="AA450" s="89"/>
      <c r="AB450" s="89"/>
      <c r="AC450" s="11"/>
      <c r="AP450" s="138"/>
      <c r="AQ450" s="138"/>
    </row>
    <row r="451" spans="2:43" s="7" customFormat="1" ht="30" customHeight="1">
      <c r="B451" s="57"/>
      <c r="C451" s="57"/>
      <c r="D451" s="462" t="s">
        <v>263</v>
      </c>
      <c r="E451" s="463"/>
      <c r="F451" s="463"/>
      <c r="G451" s="463"/>
      <c r="H451" s="463"/>
      <c r="I451" s="463"/>
      <c r="J451" s="463"/>
      <c r="K451" s="463"/>
      <c r="L451" s="463"/>
      <c r="M451" s="463"/>
      <c r="N451" s="463"/>
      <c r="O451" s="463"/>
      <c r="P451" s="463"/>
      <c r="Q451" s="463"/>
      <c r="R451" s="463"/>
      <c r="S451" s="463"/>
      <c r="T451" s="463"/>
      <c r="U451" s="463"/>
      <c r="V451" s="463"/>
      <c r="W451" s="463"/>
      <c r="X451" s="463"/>
      <c r="Y451" s="463"/>
      <c r="Z451" s="463"/>
      <c r="AA451" s="463"/>
      <c r="AB451" s="464"/>
      <c r="AC451" s="57"/>
      <c r="AP451" s="141"/>
      <c r="AQ451" s="141"/>
    </row>
    <row r="452" spans="2:43" s="3" customFormat="1" ht="15" customHeight="1">
      <c r="B452" s="11"/>
      <c r="C452" s="11"/>
      <c r="D452" s="457" t="s">
        <v>20</v>
      </c>
      <c r="E452" s="375" t="s">
        <v>265</v>
      </c>
      <c r="F452" s="375"/>
      <c r="G452" s="375"/>
      <c r="H452" s="375"/>
      <c r="I452" s="375"/>
      <c r="J452" s="375"/>
      <c r="K452" s="375"/>
      <c r="L452" s="375"/>
      <c r="M452" s="375"/>
      <c r="N452" s="375"/>
      <c r="O452" s="375"/>
      <c r="P452" s="375"/>
      <c r="Q452" s="375"/>
      <c r="R452" s="375"/>
      <c r="S452" s="375"/>
      <c r="T452" s="460" t="s">
        <v>264</v>
      </c>
      <c r="U452" s="460"/>
      <c r="V452" s="460"/>
      <c r="W452" s="461" t="s">
        <v>27</v>
      </c>
      <c r="X452" s="915"/>
      <c r="Y452" s="915"/>
      <c r="Z452" s="915"/>
      <c r="AA452" s="915"/>
      <c r="AB452" s="479" t="s">
        <v>2</v>
      </c>
      <c r="AC452" s="11"/>
      <c r="AP452" s="138"/>
      <c r="AQ452" s="138"/>
    </row>
    <row r="453" spans="2:43" s="3" customFormat="1" ht="13.5" customHeight="1">
      <c r="B453" s="11"/>
      <c r="C453" s="11"/>
      <c r="D453" s="441"/>
      <c r="E453" s="382"/>
      <c r="F453" s="382"/>
      <c r="G453" s="382"/>
      <c r="H453" s="382"/>
      <c r="I453" s="382"/>
      <c r="J453" s="382"/>
      <c r="K453" s="382"/>
      <c r="L453" s="382"/>
      <c r="M453" s="382"/>
      <c r="N453" s="382"/>
      <c r="O453" s="382"/>
      <c r="P453" s="382"/>
      <c r="Q453" s="382"/>
      <c r="R453" s="382"/>
      <c r="S453" s="382"/>
      <c r="T453" s="533"/>
      <c r="U453" s="533"/>
      <c r="V453" s="533"/>
      <c r="W453" s="393"/>
      <c r="X453" s="917"/>
      <c r="Y453" s="917"/>
      <c r="Z453" s="917"/>
      <c r="AA453" s="917"/>
      <c r="AB453" s="480"/>
      <c r="AC453" s="11"/>
      <c r="AP453" s="138"/>
      <c r="AQ453" s="138"/>
    </row>
    <row r="454" spans="2:43" s="3" customFormat="1" ht="15" customHeight="1">
      <c r="B454" s="11"/>
      <c r="C454" s="11"/>
      <c r="D454" s="441" t="s">
        <v>21</v>
      </c>
      <c r="E454" s="393" t="s">
        <v>266</v>
      </c>
      <c r="F454" s="393"/>
      <c r="G454" s="393"/>
      <c r="H454" s="393"/>
      <c r="I454" s="393"/>
      <c r="J454" s="393"/>
      <c r="K454" s="393"/>
      <c r="L454" s="393"/>
      <c r="M454" s="393" t="s">
        <v>268</v>
      </c>
      <c r="N454" s="393"/>
      <c r="O454" s="393"/>
      <c r="P454" s="393"/>
      <c r="Q454" s="393"/>
      <c r="R454" s="393"/>
      <c r="S454" s="393"/>
      <c r="T454" s="392" t="s">
        <v>57</v>
      </c>
      <c r="U454" s="392"/>
      <c r="V454" s="392"/>
      <c r="W454" s="393" t="s">
        <v>5</v>
      </c>
      <c r="X454" s="917"/>
      <c r="Y454" s="917"/>
      <c r="Z454" s="917"/>
      <c r="AA454" s="917"/>
      <c r="AB454" s="480" t="s">
        <v>2</v>
      </c>
      <c r="AC454" s="11"/>
      <c r="AP454" s="138"/>
      <c r="AQ454" s="138"/>
    </row>
    <row r="455" spans="2:43" s="3" customFormat="1" ht="15" customHeight="1">
      <c r="B455" s="11"/>
      <c r="C455" s="11"/>
      <c r="D455" s="441"/>
      <c r="E455" s="393"/>
      <c r="F455" s="393"/>
      <c r="G455" s="393"/>
      <c r="H455" s="393"/>
      <c r="I455" s="393"/>
      <c r="J455" s="393"/>
      <c r="K455" s="393"/>
      <c r="L455" s="393"/>
      <c r="M455" s="393"/>
      <c r="N455" s="393"/>
      <c r="O455" s="393"/>
      <c r="P455" s="393"/>
      <c r="Q455" s="393"/>
      <c r="R455" s="393"/>
      <c r="S455" s="393"/>
      <c r="T455" s="533"/>
      <c r="U455" s="533"/>
      <c r="V455" s="533"/>
      <c r="W455" s="393"/>
      <c r="X455" s="917"/>
      <c r="Y455" s="917"/>
      <c r="Z455" s="917"/>
      <c r="AA455" s="917"/>
      <c r="AB455" s="480"/>
      <c r="AC455" s="11"/>
      <c r="AP455" s="138"/>
      <c r="AQ455" s="138"/>
    </row>
    <row r="456" spans="2:43" s="3" customFormat="1" ht="13.5" customHeight="1">
      <c r="B456" s="11"/>
      <c r="C456" s="11"/>
      <c r="D456" s="441"/>
      <c r="E456" s="393"/>
      <c r="F456" s="393"/>
      <c r="G456" s="393"/>
      <c r="H456" s="393"/>
      <c r="I456" s="393"/>
      <c r="J456" s="393"/>
      <c r="K456" s="393"/>
      <c r="L456" s="393"/>
      <c r="M456" s="393" t="s">
        <v>267</v>
      </c>
      <c r="N456" s="393"/>
      <c r="O456" s="393"/>
      <c r="P456" s="393"/>
      <c r="Q456" s="393"/>
      <c r="R456" s="393"/>
      <c r="S456" s="393"/>
      <c r="T456" s="392" t="s">
        <v>57</v>
      </c>
      <c r="U456" s="392"/>
      <c r="V456" s="392"/>
      <c r="W456" s="393" t="s">
        <v>5</v>
      </c>
      <c r="X456" s="917"/>
      <c r="Y456" s="917"/>
      <c r="Z456" s="917"/>
      <c r="AA456" s="917"/>
      <c r="AB456" s="480" t="s">
        <v>2</v>
      </c>
      <c r="AC456" s="11"/>
      <c r="AP456" s="138"/>
      <c r="AQ456" s="138"/>
    </row>
    <row r="457" spans="2:43" s="3" customFormat="1" ht="15" customHeight="1">
      <c r="B457" s="11"/>
      <c r="C457" s="11"/>
      <c r="D457" s="441"/>
      <c r="E457" s="393"/>
      <c r="F457" s="393"/>
      <c r="G457" s="393"/>
      <c r="H457" s="393"/>
      <c r="I457" s="393"/>
      <c r="J457" s="393"/>
      <c r="K457" s="393"/>
      <c r="L457" s="393"/>
      <c r="M457" s="393"/>
      <c r="N457" s="393"/>
      <c r="O457" s="393"/>
      <c r="P457" s="393"/>
      <c r="Q457" s="393"/>
      <c r="R457" s="393"/>
      <c r="S457" s="393"/>
      <c r="T457" s="533"/>
      <c r="U457" s="533"/>
      <c r="V457" s="533"/>
      <c r="W457" s="393"/>
      <c r="X457" s="917"/>
      <c r="Y457" s="917"/>
      <c r="Z457" s="917"/>
      <c r="AA457" s="917"/>
      <c r="AB457" s="480"/>
      <c r="AC457" s="11"/>
      <c r="AP457" s="138"/>
      <c r="AQ457" s="138"/>
    </row>
    <row r="458" spans="2:43" s="3" customFormat="1" ht="13.5" customHeight="1">
      <c r="B458" s="11"/>
      <c r="C458" s="11"/>
      <c r="D458" s="441" t="s">
        <v>276</v>
      </c>
      <c r="E458" s="393" t="s">
        <v>269</v>
      </c>
      <c r="F458" s="393"/>
      <c r="G458" s="393"/>
      <c r="H458" s="393"/>
      <c r="I458" s="393"/>
      <c r="J458" s="393"/>
      <c r="K458" s="393"/>
      <c r="L458" s="393"/>
      <c r="M458" s="393" t="s">
        <v>270</v>
      </c>
      <c r="N458" s="393"/>
      <c r="O458" s="393"/>
      <c r="P458" s="393"/>
      <c r="Q458" s="393"/>
      <c r="R458" s="393"/>
      <c r="S458" s="393"/>
      <c r="T458" s="392" t="s">
        <v>273</v>
      </c>
      <c r="U458" s="392"/>
      <c r="V458" s="392"/>
      <c r="W458" s="393" t="s">
        <v>88</v>
      </c>
      <c r="X458" s="917"/>
      <c r="Y458" s="917"/>
      <c r="Z458" s="917"/>
      <c r="AA458" s="917"/>
      <c r="AB458" s="480" t="s">
        <v>2</v>
      </c>
      <c r="AC458" s="11"/>
      <c r="AP458" s="138"/>
      <c r="AQ458" s="138"/>
    </row>
    <row r="459" spans="2:43" s="3" customFormat="1" ht="15" customHeight="1">
      <c r="B459" s="11"/>
      <c r="C459" s="11"/>
      <c r="D459" s="441"/>
      <c r="E459" s="393"/>
      <c r="F459" s="393"/>
      <c r="G459" s="393"/>
      <c r="H459" s="393"/>
      <c r="I459" s="393"/>
      <c r="J459" s="393"/>
      <c r="K459" s="393"/>
      <c r="L459" s="393"/>
      <c r="M459" s="393"/>
      <c r="N459" s="393"/>
      <c r="O459" s="393"/>
      <c r="P459" s="393"/>
      <c r="Q459" s="393"/>
      <c r="R459" s="393"/>
      <c r="S459" s="393"/>
      <c r="T459" s="533"/>
      <c r="U459" s="533"/>
      <c r="V459" s="533"/>
      <c r="W459" s="393"/>
      <c r="X459" s="917"/>
      <c r="Y459" s="917"/>
      <c r="Z459" s="917"/>
      <c r="AA459" s="917"/>
      <c r="AB459" s="480"/>
      <c r="AC459" s="11"/>
      <c r="AP459" s="138"/>
      <c r="AQ459" s="138"/>
    </row>
    <row r="460" spans="2:43" s="3" customFormat="1" ht="15" customHeight="1">
      <c r="B460" s="11"/>
      <c r="C460" s="11"/>
      <c r="D460" s="441"/>
      <c r="E460" s="393"/>
      <c r="F460" s="393"/>
      <c r="G460" s="393"/>
      <c r="H460" s="393"/>
      <c r="I460" s="393"/>
      <c r="J460" s="393"/>
      <c r="K460" s="393"/>
      <c r="L460" s="393"/>
      <c r="M460" s="393" t="s">
        <v>271</v>
      </c>
      <c r="N460" s="393"/>
      <c r="O460" s="393"/>
      <c r="P460" s="393"/>
      <c r="Q460" s="393"/>
      <c r="R460" s="393"/>
      <c r="S460" s="393"/>
      <c r="T460" s="392" t="s">
        <v>274</v>
      </c>
      <c r="U460" s="392"/>
      <c r="V460" s="392"/>
      <c r="W460" s="393" t="s">
        <v>275</v>
      </c>
      <c r="X460" s="917"/>
      <c r="Y460" s="917"/>
      <c r="Z460" s="917"/>
      <c r="AA460" s="917"/>
      <c r="AB460" s="480" t="s">
        <v>2</v>
      </c>
      <c r="AC460" s="11"/>
      <c r="AP460" s="138"/>
      <c r="AQ460" s="138"/>
    </row>
    <row r="461" spans="2:43" s="3" customFormat="1" ht="13.5" customHeight="1">
      <c r="B461" s="11"/>
      <c r="C461" s="11"/>
      <c r="D461" s="441"/>
      <c r="E461" s="393"/>
      <c r="F461" s="393"/>
      <c r="G461" s="393"/>
      <c r="H461" s="393"/>
      <c r="I461" s="393"/>
      <c r="J461" s="393"/>
      <c r="K461" s="393"/>
      <c r="L461" s="393"/>
      <c r="M461" s="393"/>
      <c r="N461" s="393"/>
      <c r="O461" s="393"/>
      <c r="P461" s="393"/>
      <c r="Q461" s="393"/>
      <c r="R461" s="393"/>
      <c r="S461" s="393"/>
      <c r="T461" s="533"/>
      <c r="U461" s="533"/>
      <c r="V461" s="533"/>
      <c r="W461" s="393"/>
      <c r="X461" s="917"/>
      <c r="Y461" s="917"/>
      <c r="Z461" s="917"/>
      <c r="AA461" s="917"/>
      <c r="AB461" s="480"/>
      <c r="AC461" s="11"/>
      <c r="AP461" s="138"/>
      <c r="AQ461" s="138"/>
    </row>
    <row r="462" spans="2:43" s="3" customFormat="1" ht="15" customHeight="1">
      <c r="B462" s="11"/>
      <c r="C462" s="11"/>
      <c r="D462" s="441"/>
      <c r="E462" s="393"/>
      <c r="F462" s="393"/>
      <c r="G462" s="393"/>
      <c r="H462" s="393"/>
      <c r="I462" s="393"/>
      <c r="J462" s="393"/>
      <c r="K462" s="393"/>
      <c r="L462" s="393"/>
      <c r="M462" s="393" t="s">
        <v>272</v>
      </c>
      <c r="N462" s="393"/>
      <c r="O462" s="393"/>
      <c r="P462" s="393"/>
      <c r="Q462" s="393"/>
      <c r="R462" s="393"/>
      <c r="S462" s="393"/>
      <c r="T462" s="392" t="s">
        <v>273</v>
      </c>
      <c r="U462" s="392"/>
      <c r="V462" s="392"/>
      <c r="W462" s="393" t="s">
        <v>88</v>
      </c>
      <c r="X462" s="917"/>
      <c r="Y462" s="917"/>
      <c r="Z462" s="917"/>
      <c r="AA462" s="917"/>
      <c r="AB462" s="480" t="s">
        <v>2</v>
      </c>
      <c r="AC462" s="11"/>
      <c r="AP462" s="138"/>
      <c r="AQ462" s="138"/>
    </row>
    <row r="463" spans="2:43" s="3" customFormat="1" ht="13.5" customHeight="1">
      <c r="B463" s="11"/>
      <c r="C463" s="11"/>
      <c r="D463" s="441"/>
      <c r="E463" s="393"/>
      <c r="F463" s="393"/>
      <c r="G463" s="393"/>
      <c r="H463" s="393"/>
      <c r="I463" s="393"/>
      <c r="J463" s="393"/>
      <c r="K463" s="393"/>
      <c r="L463" s="393"/>
      <c r="M463" s="393"/>
      <c r="N463" s="393"/>
      <c r="O463" s="393"/>
      <c r="P463" s="393"/>
      <c r="Q463" s="393"/>
      <c r="R463" s="393"/>
      <c r="S463" s="393"/>
      <c r="T463" s="533"/>
      <c r="U463" s="533"/>
      <c r="V463" s="533"/>
      <c r="W463" s="393"/>
      <c r="X463" s="917"/>
      <c r="Y463" s="917"/>
      <c r="Z463" s="917"/>
      <c r="AA463" s="917"/>
      <c r="AB463" s="480"/>
      <c r="AC463" s="11"/>
      <c r="AP463" s="138"/>
      <c r="AQ463" s="138"/>
    </row>
    <row r="464" spans="2:43" s="3" customFormat="1" ht="15" customHeight="1">
      <c r="B464" s="11"/>
      <c r="C464" s="11"/>
      <c r="D464" s="441" t="s">
        <v>277</v>
      </c>
      <c r="E464" s="382" t="s">
        <v>278</v>
      </c>
      <c r="F464" s="382"/>
      <c r="G464" s="382"/>
      <c r="H464" s="382"/>
      <c r="I464" s="382"/>
      <c r="J464" s="382"/>
      <c r="K464" s="382"/>
      <c r="L464" s="382"/>
      <c r="M464" s="382"/>
      <c r="N464" s="382"/>
      <c r="O464" s="382"/>
      <c r="P464" s="382"/>
      <c r="Q464" s="382"/>
      <c r="R464" s="382"/>
      <c r="S464" s="382"/>
      <c r="T464" s="392" t="s">
        <v>264</v>
      </c>
      <c r="U464" s="392"/>
      <c r="V464" s="392"/>
      <c r="W464" s="393" t="s">
        <v>27</v>
      </c>
      <c r="X464" s="917"/>
      <c r="Y464" s="917"/>
      <c r="Z464" s="917"/>
      <c r="AA464" s="917"/>
      <c r="AB464" s="480" t="s">
        <v>2</v>
      </c>
      <c r="AC464" s="11"/>
      <c r="AP464" s="138"/>
      <c r="AQ464" s="138"/>
    </row>
    <row r="465" spans="2:43" s="3" customFormat="1" ht="15" customHeight="1">
      <c r="B465" s="11"/>
      <c r="C465" s="11"/>
      <c r="D465" s="441"/>
      <c r="E465" s="382"/>
      <c r="F465" s="382"/>
      <c r="G465" s="382"/>
      <c r="H465" s="382"/>
      <c r="I465" s="382"/>
      <c r="J465" s="382"/>
      <c r="K465" s="382"/>
      <c r="L465" s="382"/>
      <c r="M465" s="382"/>
      <c r="N465" s="382"/>
      <c r="O465" s="382"/>
      <c r="P465" s="382"/>
      <c r="Q465" s="382"/>
      <c r="R465" s="382"/>
      <c r="S465" s="382"/>
      <c r="T465" s="533"/>
      <c r="U465" s="533"/>
      <c r="V465" s="533"/>
      <c r="W465" s="393"/>
      <c r="X465" s="917"/>
      <c r="Y465" s="917"/>
      <c r="Z465" s="917"/>
      <c r="AA465" s="917"/>
      <c r="AB465" s="480"/>
      <c r="AC465" s="11"/>
      <c r="AP465" s="138"/>
      <c r="AQ465" s="138"/>
    </row>
    <row r="466" spans="2:43" s="3" customFormat="1" ht="13.5" customHeight="1">
      <c r="B466" s="11"/>
      <c r="C466" s="11"/>
      <c r="D466" s="441" t="s">
        <v>291</v>
      </c>
      <c r="E466" s="393" t="s">
        <v>279</v>
      </c>
      <c r="F466" s="393"/>
      <c r="G466" s="393"/>
      <c r="H466" s="393"/>
      <c r="I466" s="393"/>
      <c r="J466" s="393"/>
      <c r="K466" s="393"/>
      <c r="L466" s="393"/>
      <c r="M466" s="393" t="s">
        <v>280</v>
      </c>
      <c r="N466" s="393"/>
      <c r="O466" s="393"/>
      <c r="P466" s="393"/>
      <c r="Q466" s="393"/>
      <c r="R466" s="393"/>
      <c r="S466" s="393"/>
      <c r="T466" s="392" t="s">
        <v>264</v>
      </c>
      <c r="U466" s="392"/>
      <c r="V466" s="392"/>
      <c r="W466" s="393" t="s">
        <v>27</v>
      </c>
      <c r="X466" s="917"/>
      <c r="Y466" s="917"/>
      <c r="Z466" s="917"/>
      <c r="AA466" s="917"/>
      <c r="AB466" s="480" t="s">
        <v>2</v>
      </c>
      <c r="AC466" s="11"/>
      <c r="AP466" s="138"/>
      <c r="AQ466" s="138"/>
    </row>
    <row r="467" spans="2:43" s="3" customFormat="1" ht="15" customHeight="1">
      <c r="B467" s="11"/>
      <c r="C467" s="11"/>
      <c r="D467" s="441"/>
      <c r="E467" s="393"/>
      <c r="F467" s="393"/>
      <c r="G467" s="393"/>
      <c r="H467" s="393"/>
      <c r="I467" s="393"/>
      <c r="J467" s="393"/>
      <c r="K467" s="393"/>
      <c r="L467" s="393"/>
      <c r="M467" s="393"/>
      <c r="N467" s="393"/>
      <c r="O467" s="393"/>
      <c r="P467" s="393"/>
      <c r="Q467" s="393"/>
      <c r="R467" s="393"/>
      <c r="S467" s="393"/>
      <c r="T467" s="533"/>
      <c r="U467" s="533"/>
      <c r="V467" s="533"/>
      <c r="W467" s="393"/>
      <c r="X467" s="917"/>
      <c r="Y467" s="917"/>
      <c r="Z467" s="917"/>
      <c r="AA467" s="917"/>
      <c r="AB467" s="480"/>
      <c r="AC467" s="11"/>
      <c r="AP467" s="138"/>
      <c r="AQ467" s="138"/>
    </row>
    <row r="468" spans="2:43" s="3" customFormat="1" ht="15" customHeight="1">
      <c r="B468" s="11"/>
      <c r="C468" s="11"/>
      <c r="D468" s="441"/>
      <c r="E468" s="393"/>
      <c r="F468" s="393"/>
      <c r="G468" s="393"/>
      <c r="H468" s="393"/>
      <c r="I468" s="393"/>
      <c r="J468" s="393"/>
      <c r="K468" s="393"/>
      <c r="L468" s="393"/>
      <c r="M468" s="393" t="s">
        <v>281</v>
      </c>
      <c r="N468" s="393"/>
      <c r="O468" s="393"/>
      <c r="P468" s="393"/>
      <c r="Q468" s="393"/>
      <c r="R468" s="393"/>
      <c r="S468" s="393"/>
      <c r="T468" s="392" t="s">
        <v>264</v>
      </c>
      <c r="U468" s="392"/>
      <c r="V468" s="392"/>
      <c r="W468" s="393" t="s">
        <v>27</v>
      </c>
      <c r="X468" s="918"/>
      <c r="Y468" s="918"/>
      <c r="Z468" s="918"/>
      <c r="AA468" s="918"/>
      <c r="AB468" s="480" t="s">
        <v>2</v>
      </c>
      <c r="AC468" s="11"/>
      <c r="AP468" s="138"/>
      <c r="AQ468" s="138"/>
    </row>
    <row r="469" spans="2:43" s="3" customFormat="1" ht="13.5" customHeight="1">
      <c r="B469" s="11"/>
      <c r="C469" s="11"/>
      <c r="D469" s="441"/>
      <c r="E469" s="393"/>
      <c r="F469" s="393"/>
      <c r="G469" s="393"/>
      <c r="H469" s="393"/>
      <c r="I469" s="393"/>
      <c r="J469" s="393"/>
      <c r="K469" s="393"/>
      <c r="L469" s="393"/>
      <c r="M469" s="393"/>
      <c r="N469" s="393"/>
      <c r="O469" s="393"/>
      <c r="P469" s="393"/>
      <c r="Q469" s="393"/>
      <c r="R469" s="393"/>
      <c r="S469" s="393"/>
      <c r="T469" s="533"/>
      <c r="U469" s="533"/>
      <c r="V469" s="533"/>
      <c r="W469" s="393"/>
      <c r="X469" s="918"/>
      <c r="Y469" s="918"/>
      <c r="Z469" s="918"/>
      <c r="AA469" s="918"/>
      <c r="AB469" s="480"/>
      <c r="AC469" s="11"/>
      <c r="AP469" s="138"/>
      <c r="AQ469" s="138"/>
    </row>
    <row r="470" spans="2:43" s="3" customFormat="1" ht="15" customHeight="1">
      <c r="B470" s="11"/>
      <c r="C470" s="11"/>
      <c r="D470" s="441" t="s">
        <v>292</v>
      </c>
      <c r="E470" s="393" t="s">
        <v>282</v>
      </c>
      <c r="F470" s="393"/>
      <c r="G470" s="393"/>
      <c r="H470" s="393"/>
      <c r="I470" s="393"/>
      <c r="J470" s="393"/>
      <c r="K470" s="393"/>
      <c r="L470" s="393"/>
      <c r="M470" s="393" t="s">
        <v>283</v>
      </c>
      <c r="N470" s="393"/>
      <c r="O470" s="393"/>
      <c r="P470" s="393"/>
      <c r="Q470" s="393"/>
      <c r="R470" s="393"/>
      <c r="S470" s="393"/>
      <c r="T470" s="392" t="s">
        <v>264</v>
      </c>
      <c r="U470" s="392"/>
      <c r="V470" s="392"/>
      <c r="W470" s="393" t="s">
        <v>27</v>
      </c>
      <c r="X470" s="917"/>
      <c r="Y470" s="917"/>
      <c r="Z470" s="917"/>
      <c r="AA470" s="917"/>
      <c r="AB470" s="480" t="s">
        <v>2</v>
      </c>
      <c r="AC470" s="11"/>
      <c r="AP470" s="138"/>
      <c r="AQ470" s="138"/>
    </row>
    <row r="471" spans="2:43" s="3" customFormat="1" ht="15" customHeight="1">
      <c r="B471" s="11"/>
      <c r="C471" s="11"/>
      <c r="D471" s="441"/>
      <c r="E471" s="393"/>
      <c r="F471" s="393"/>
      <c r="G471" s="393"/>
      <c r="H471" s="393"/>
      <c r="I471" s="393"/>
      <c r="J471" s="393"/>
      <c r="K471" s="393"/>
      <c r="L471" s="393"/>
      <c r="M471" s="393"/>
      <c r="N471" s="393"/>
      <c r="O471" s="393"/>
      <c r="P471" s="393"/>
      <c r="Q471" s="393"/>
      <c r="R471" s="393"/>
      <c r="S471" s="393"/>
      <c r="T471" s="533"/>
      <c r="U471" s="533"/>
      <c r="V471" s="533"/>
      <c r="W471" s="393"/>
      <c r="X471" s="917"/>
      <c r="Y471" s="917"/>
      <c r="Z471" s="917"/>
      <c r="AA471" s="917"/>
      <c r="AB471" s="480"/>
      <c r="AC471" s="11"/>
      <c r="AP471" s="138"/>
      <c r="AQ471" s="138"/>
    </row>
    <row r="472" spans="2:43" s="3" customFormat="1" ht="13.5" customHeight="1">
      <c r="B472" s="11"/>
      <c r="C472" s="11"/>
      <c r="D472" s="441"/>
      <c r="E472" s="393"/>
      <c r="F472" s="393"/>
      <c r="G472" s="393"/>
      <c r="H472" s="393"/>
      <c r="I472" s="393"/>
      <c r="J472" s="393"/>
      <c r="K472" s="393"/>
      <c r="L472" s="393"/>
      <c r="M472" s="393" t="s">
        <v>284</v>
      </c>
      <c r="N472" s="393"/>
      <c r="O472" s="393"/>
      <c r="P472" s="393"/>
      <c r="Q472" s="393"/>
      <c r="R472" s="393"/>
      <c r="S472" s="393"/>
      <c r="T472" s="392" t="s">
        <v>264</v>
      </c>
      <c r="U472" s="392"/>
      <c r="V472" s="392"/>
      <c r="W472" s="393" t="s">
        <v>27</v>
      </c>
      <c r="X472" s="918"/>
      <c r="Y472" s="918"/>
      <c r="Z472" s="918"/>
      <c r="AA472" s="918"/>
      <c r="AB472" s="480" t="s">
        <v>2</v>
      </c>
      <c r="AC472" s="11"/>
      <c r="AP472" s="138"/>
      <c r="AQ472" s="138"/>
    </row>
    <row r="473" spans="2:43" s="3" customFormat="1" ht="15" customHeight="1">
      <c r="B473" s="11"/>
      <c r="C473" s="11"/>
      <c r="D473" s="432"/>
      <c r="E473" s="403"/>
      <c r="F473" s="403"/>
      <c r="G473" s="403"/>
      <c r="H473" s="403"/>
      <c r="I473" s="403"/>
      <c r="J473" s="403"/>
      <c r="K473" s="403"/>
      <c r="L473" s="403"/>
      <c r="M473" s="403"/>
      <c r="N473" s="403"/>
      <c r="O473" s="403"/>
      <c r="P473" s="403"/>
      <c r="Q473" s="403"/>
      <c r="R473" s="403"/>
      <c r="S473" s="403"/>
      <c r="T473" s="920"/>
      <c r="U473" s="920"/>
      <c r="V473" s="920"/>
      <c r="W473" s="403"/>
      <c r="X473" s="919"/>
      <c r="Y473" s="919"/>
      <c r="Z473" s="919"/>
      <c r="AA473" s="919"/>
      <c r="AB473" s="481"/>
      <c r="AC473" s="11"/>
      <c r="AP473" s="138"/>
      <c r="AQ473" s="138"/>
    </row>
    <row r="474" spans="2:43" s="4" customFormat="1" ht="13.5" customHeight="1">
      <c r="B474" s="50"/>
      <c r="C474" s="50"/>
      <c r="D474" s="462" t="s">
        <v>285</v>
      </c>
      <c r="E474" s="463"/>
      <c r="F474" s="463"/>
      <c r="G474" s="463"/>
      <c r="H474" s="463"/>
      <c r="I474" s="463"/>
      <c r="J474" s="463"/>
      <c r="K474" s="463"/>
      <c r="L474" s="463"/>
      <c r="M474" s="990"/>
      <c r="N474" s="990"/>
      <c r="O474" s="990"/>
      <c r="P474" s="990"/>
      <c r="Q474" s="990"/>
      <c r="R474" s="990"/>
      <c r="S474" s="990"/>
      <c r="T474" s="990"/>
      <c r="U474" s="990"/>
      <c r="V474" s="990"/>
      <c r="W474" s="990"/>
      <c r="X474" s="990"/>
      <c r="Y474" s="990"/>
      <c r="Z474" s="990"/>
      <c r="AA474" s="990"/>
      <c r="AB474" s="991"/>
      <c r="AC474" s="78"/>
      <c r="AP474" s="141"/>
      <c r="AQ474" s="141"/>
    </row>
    <row r="475" spans="2:43" s="3" customFormat="1" ht="15" customHeight="1">
      <c r="B475" s="11"/>
      <c r="C475" s="11"/>
      <c r="D475" s="457" t="s">
        <v>293</v>
      </c>
      <c r="E475" s="459" t="s">
        <v>286</v>
      </c>
      <c r="F475" s="459"/>
      <c r="G475" s="459"/>
      <c r="H475" s="459"/>
      <c r="I475" s="459"/>
      <c r="J475" s="459"/>
      <c r="K475" s="459"/>
      <c r="L475" s="459"/>
      <c r="M475" s="459"/>
      <c r="N475" s="459"/>
      <c r="O475" s="459"/>
      <c r="P475" s="459"/>
      <c r="Q475" s="459"/>
      <c r="R475" s="459"/>
      <c r="S475" s="459"/>
      <c r="T475" s="460" t="s">
        <v>264</v>
      </c>
      <c r="U475" s="460"/>
      <c r="V475" s="460"/>
      <c r="W475" s="461" t="s">
        <v>27</v>
      </c>
      <c r="X475" s="915"/>
      <c r="Y475" s="915"/>
      <c r="Z475" s="915"/>
      <c r="AA475" s="915"/>
      <c r="AB475" s="479" t="s">
        <v>2</v>
      </c>
      <c r="AC475" s="11"/>
      <c r="AP475" s="138"/>
      <c r="AQ475" s="138"/>
    </row>
    <row r="476" spans="2:43" s="3" customFormat="1" ht="15" customHeight="1">
      <c r="B476" s="11"/>
      <c r="C476" s="11"/>
      <c r="D476" s="432"/>
      <c r="E476" s="402"/>
      <c r="F476" s="402"/>
      <c r="G476" s="402"/>
      <c r="H476" s="402"/>
      <c r="I476" s="402"/>
      <c r="J476" s="402"/>
      <c r="K476" s="402"/>
      <c r="L476" s="402"/>
      <c r="M476" s="402"/>
      <c r="N476" s="402"/>
      <c r="O476" s="402"/>
      <c r="P476" s="402"/>
      <c r="Q476" s="402"/>
      <c r="R476" s="402"/>
      <c r="S476" s="402"/>
      <c r="T476" s="920"/>
      <c r="U476" s="920"/>
      <c r="V476" s="920"/>
      <c r="W476" s="403"/>
      <c r="X476" s="916"/>
      <c r="Y476" s="916"/>
      <c r="Z476" s="916"/>
      <c r="AA476" s="916"/>
      <c r="AB476" s="481"/>
      <c r="AC476" s="11"/>
      <c r="AP476" s="138"/>
      <c r="AQ476" s="138"/>
    </row>
    <row r="477" spans="2:43" s="4" customFormat="1" ht="13.5" customHeight="1">
      <c r="B477" s="50"/>
      <c r="C477" s="50"/>
      <c r="D477" s="462" t="s">
        <v>287</v>
      </c>
      <c r="E477" s="463"/>
      <c r="F477" s="463"/>
      <c r="G477" s="463"/>
      <c r="H477" s="463"/>
      <c r="I477" s="463"/>
      <c r="J477" s="463"/>
      <c r="K477" s="463"/>
      <c r="L477" s="463"/>
      <c r="M477" s="463"/>
      <c r="N477" s="463"/>
      <c r="O477" s="463"/>
      <c r="P477" s="463"/>
      <c r="Q477" s="463"/>
      <c r="R477" s="463"/>
      <c r="S477" s="463"/>
      <c r="T477" s="463"/>
      <c r="U477" s="463"/>
      <c r="V477" s="463"/>
      <c r="W477" s="463"/>
      <c r="X477" s="463"/>
      <c r="Y477" s="463"/>
      <c r="Z477" s="463"/>
      <c r="AA477" s="463"/>
      <c r="AB477" s="464"/>
      <c r="AC477" s="50"/>
      <c r="AP477" s="141"/>
      <c r="AQ477" s="141"/>
    </row>
    <row r="478" spans="2:43" s="3" customFormat="1" ht="15" customHeight="1">
      <c r="B478" s="11"/>
      <c r="C478" s="11"/>
      <c r="D478" s="457" t="s">
        <v>294</v>
      </c>
      <c r="E478" s="968" t="s">
        <v>288</v>
      </c>
      <c r="F478" s="969"/>
      <c r="G478" s="969"/>
      <c r="H478" s="969"/>
      <c r="I478" s="969"/>
      <c r="J478" s="969"/>
      <c r="K478" s="969"/>
      <c r="L478" s="969"/>
      <c r="M478" s="969"/>
      <c r="N478" s="969"/>
      <c r="O478" s="926" t="s">
        <v>385</v>
      </c>
      <c r="P478" s="927"/>
      <c r="Q478" s="927"/>
      <c r="R478" s="927"/>
      <c r="S478" s="928"/>
      <c r="T478" s="460" t="s">
        <v>264</v>
      </c>
      <c r="U478" s="460"/>
      <c r="V478" s="460"/>
      <c r="W478" s="461" t="s">
        <v>27</v>
      </c>
      <c r="X478" s="921"/>
      <c r="Y478" s="921"/>
      <c r="Z478" s="921"/>
      <c r="AA478" s="921"/>
      <c r="AB478" s="479" t="s">
        <v>2</v>
      </c>
      <c r="AC478" s="11"/>
      <c r="AP478" s="138"/>
      <c r="AQ478" s="138"/>
    </row>
    <row r="479" spans="2:43" s="3" customFormat="1" ht="15" customHeight="1">
      <c r="B479" s="11"/>
      <c r="C479" s="11"/>
      <c r="D479" s="441"/>
      <c r="E479" s="970"/>
      <c r="F479" s="814"/>
      <c r="G479" s="814"/>
      <c r="H479" s="814"/>
      <c r="I479" s="814"/>
      <c r="J479" s="814"/>
      <c r="K479" s="814"/>
      <c r="L479" s="814"/>
      <c r="M479" s="814"/>
      <c r="N479" s="814"/>
      <c r="O479" s="973" t="s">
        <v>2403</v>
      </c>
      <c r="P479" s="974"/>
      <c r="Q479" s="975"/>
      <c r="R479" s="973" t="s">
        <v>2402</v>
      </c>
      <c r="S479" s="975"/>
      <c r="T479" s="533"/>
      <c r="U479" s="533"/>
      <c r="V479" s="533"/>
      <c r="W479" s="393"/>
      <c r="X479" s="918"/>
      <c r="Y479" s="918"/>
      <c r="Z479" s="918"/>
      <c r="AA479" s="918"/>
      <c r="AB479" s="480"/>
      <c r="AC479" s="11"/>
      <c r="AP479" s="171">
        <v>0</v>
      </c>
      <c r="AQ479" s="122" t="str" cm="1">
        <f t="array" ref="AQ479">_xlfn.SWITCH(AP479,0,"未選択",INDEX(防火仕様,AP479))</f>
        <v>未選択</v>
      </c>
    </row>
    <row r="480" spans="2:43" s="3" customFormat="1" ht="13.5" customHeight="1">
      <c r="B480" s="11"/>
      <c r="C480" s="11"/>
      <c r="D480" s="441" t="s">
        <v>295</v>
      </c>
      <c r="E480" s="971" t="s">
        <v>289</v>
      </c>
      <c r="F480" s="972"/>
      <c r="G480" s="972"/>
      <c r="H480" s="972"/>
      <c r="I480" s="972"/>
      <c r="J480" s="972"/>
      <c r="K480" s="972"/>
      <c r="L480" s="972"/>
      <c r="M480" s="972"/>
      <c r="N480" s="972"/>
      <c r="O480" s="673" t="s">
        <v>385</v>
      </c>
      <c r="P480" s="674"/>
      <c r="Q480" s="674"/>
      <c r="R480" s="674"/>
      <c r="S480" s="675"/>
      <c r="T480" s="392" t="s">
        <v>304</v>
      </c>
      <c r="U480" s="392"/>
      <c r="V480" s="392"/>
      <c r="W480" s="393" t="s">
        <v>5</v>
      </c>
      <c r="X480" s="917"/>
      <c r="Y480" s="917"/>
      <c r="Z480" s="917"/>
      <c r="AA480" s="917"/>
      <c r="AB480" s="480" t="s">
        <v>2</v>
      </c>
      <c r="AC480" s="11"/>
      <c r="AP480" s="138"/>
      <c r="AQ480" s="138"/>
    </row>
    <row r="481" spans="2:43" s="3" customFormat="1" ht="15" customHeight="1">
      <c r="B481" s="11"/>
      <c r="C481" s="11"/>
      <c r="D481" s="441"/>
      <c r="E481" s="599"/>
      <c r="F481" s="600"/>
      <c r="G481" s="600"/>
      <c r="H481" s="600"/>
      <c r="I481" s="600"/>
      <c r="J481" s="600"/>
      <c r="K481" s="600"/>
      <c r="L481" s="600"/>
      <c r="M481" s="600"/>
      <c r="N481" s="600"/>
      <c r="O481" s="311" t="s">
        <v>2403</v>
      </c>
      <c r="P481" s="976"/>
      <c r="Q481" s="312"/>
      <c r="R481" s="311" t="s">
        <v>2402</v>
      </c>
      <c r="S481" s="312"/>
      <c r="T481" s="533"/>
      <c r="U481" s="533"/>
      <c r="V481" s="533"/>
      <c r="W481" s="393"/>
      <c r="X481" s="917"/>
      <c r="Y481" s="917"/>
      <c r="Z481" s="917"/>
      <c r="AA481" s="917"/>
      <c r="AB481" s="480"/>
      <c r="AC481" s="11"/>
      <c r="AP481" s="171">
        <v>0</v>
      </c>
      <c r="AQ481" s="122" t="str" cm="1">
        <f t="array" ref="AQ481">_xlfn.SWITCH(AP481,0,"未選択",INDEX(防火仕様,AP481))</f>
        <v>未選択</v>
      </c>
    </row>
    <row r="482" spans="2:43" s="3" customFormat="1" ht="13.5" customHeight="1">
      <c r="B482" s="11"/>
      <c r="C482" s="11"/>
      <c r="D482" s="441" t="s">
        <v>296</v>
      </c>
      <c r="E482" s="391" t="s">
        <v>290</v>
      </c>
      <c r="F482" s="391"/>
      <c r="G482" s="391"/>
      <c r="H482" s="391"/>
      <c r="I482" s="391"/>
      <c r="J482" s="391"/>
      <c r="K482" s="391"/>
      <c r="L482" s="391"/>
      <c r="M482" s="391"/>
      <c r="N482" s="391"/>
      <c r="O482" s="391"/>
      <c r="P482" s="391"/>
      <c r="Q482" s="391"/>
      <c r="R482" s="391"/>
      <c r="S482" s="391"/>
      <c r="T482" s="392" t="s">
        <v>264</v>
      </c>
      <c r="U482" s="392"/>
      <c r="V482" s="392"/>
      <c r="W482" s="393" t="s">
        <v>27</v>
      </c>
      <c r="X482" s="918"/>
      <c r="Y482" s="918"/>
      <c r="Z482" s="918"/>
      <c r="AA482" s="918"/>
      <c r="AB482" s="480" t="s">
        <v>2</v>
      </c>
      <c r="AC482" s="11"/>
      <c r="AP482" s="138"/>
      <c r="AQ482" s="138"/>
    </row>
    <row r="483" spans="2:43" s="3" customFormat="1" ht="15" customHeight="1">
      <c r="B483" s="11"/>
      <c r="C483" s="11"/>
      <c r="D483" s="432"/>
      <c r="E483" s="402"/>
      <c r="F483" s="402"/>
      <c r="G483" s="402"/>
      <c r="H483" s="402"/>
      <c r="I483" s="402"/>
      <c r="J483" s="402"/>
      <c r="K483" s="402"/>
      <c r="L483" s="402"/>
      <c r="M483" s="402"/>
      <c r="N483" s="402"/>
      <c r="O483" s="402"/>
      <c r="P483" s="402"/>
      <c r="Q483" s="402"/>
      <c r="R483" s="402"/>
      <c r="S483" s="402"/>
      <c r="T483" s="920"/>
      <c r="U483" s="920"/>
      <c r="V483" s="920"/>
      <c r="W483" s="403"/>
      <c r="X483" s="919"/>
      <c r="Y483" s="919"/>
      <c r="Z483" s="919"/>
      <c r="AA483" s="919"/>
      <c r="AB483" s="481"/>
      <c r="AC483" s="11"/>
      <c r="AP483" s="138"/>
      <c r="AQ483" s="138"/>
    </row>
    <row r="484" spans="2:43" s="4" customFormat="1" ht="13.5" customHeight="1">
      <c r="B484" s="50"/>
      <c r="C484" s="50"/>
      <c r="D484" s="462" t="s">
        <v>297</v>
      </c>
      <c r="E484" s="463"/>
      <c r="F484" s="463"/>
      <c r="G484" s="463"/>
      <c r="H484" s="463"/>
      <c r="I484" s="463"/>
      <c r="J484" s="463"/>
      <c r="K484" s="463"/>
      <c r="L484" s="463"/>
      <c r="M484" s="463"/>
      <c r="N484" s="463"/>
      <c r="O484" s="463"/>
      <c r="P484" s="463"/>
      <c r="Q484" s="463"/>
      <c r="R484" s="463"/>
      <c r="S484" s="463"/>
      <c r="T484" s="463"/>
      <c r="U484" s="463"/>
      <c r="V484" s="463"/>
      <c r="W484" s="463"/>
      <c r="X484" s="463"/>
      <c r="Y484" s="463"/>
      <c r="Z484" s="463"/>
      <c r="AA484" s="463"/>
      <c r="AB484" s="464"/>
      <c r="AC484" s="50"/>
      <c r="AP484" s="141"/>
      <c r="AQ484" s="141"/>
    </row>
    <row r="485" spans="2:43" s="3" customFormat="1" ht="15" customHeight="1">
      <c r="B485" s="11"/>
      <c r="C485" s="11"/>
      <c r="D485" s="457" t="s">
        <v>298</v>
      </c>
      <c r="E485" s="459" t="s">
        <v>299</v>
      </c>
      <c r="F485" s="459"/>
      <c r="G485" s="459"/>
      <c r="H485" s="459"/>
      <c r="I485" s="459"/>
      <c r="J485" s="459"/>
      <c r="K485" s="459"/>
      <c r="L485" s="459"/>
      <c r="M485" s="459"/>
      <c r="N485" s="459"/>
      <c r="O485" s="459"/>
      <c r="P485" s="459"/>
      <c r="Q485" s="459"/>
      <c r="R485" s="459"/>
      <c r="S485" s="459"/>
      <c r="T485" s="460" t="s">
        <v>300</v>
      </c>
      <c r="U485" s="460"/>
      <c r="V485" s="460"/>
      <c r="W485" s="461" t="s">
        <v>5</v>
      </c>
      <c r="X485" s="915"/>
      <c r="Y485" s="915"/>
      <c r="Z485" s="915"/>
      <c r="AA485" s="915"/>
      <c r="AB485" s="479" t="s">
        <v>2</v>
      </c>
      <c r="AC485" s="11"/>
      <c r="AP485" s="138"/>
      <c r="AQ485" s="138"/>
    </row>
    <row r="486" spans="2:43" s="3" customFormat="1" ht="15" customHeight="1">
      <c r="B486" s="11"/>
      <c r="C486" s="11"/>
      <c r="D486" s="432"/>
      <c r="E486" s="402"/>
      <c r="F486" s="402"/>
      <c r="G486" s="402"/>
      <c r="H486" s="402"/>
      <c r="I486" s="402"/>
      <c r="J486" s="402"/>
      <c r="K486" s="402"/>
      <c r="L486" s="402"/>
      <c r="M486" s="402"/>
      <c r="N486" s="402"/>
      <c r="O486" s="402"/>
      <c r="P486" s="402"/>
      <c r="Q486" s="402"/>
      <c r="R486" s="402"/>
      <c r="S486" s="402"/>
      <c r="T486" s="920"/>
      <c r="U486" s="920"/>
      <c r="V486" s="920"/>
      <c r="W486" s="403"/>
      <c r="X486" s="916"/>
      <c r="Y486" s="916"/>
      <c r="Z486" s="916"/>
      <c r="AA486" s="916"/>
      <c r="AB486" s="481"/>
      <c r="AC486" s="11"/>
      <c r="AP486" s="138"/>
      <c r="AQ486" s="138"/>
    </row>
    <row r="487" spans="2:43" s="4" customFormat="1" ht="15" customHeight="1">
      <c r="B487" s="50"/>
      <c r="C487" s="50"/>
      <c r="D487" s="462" t="s">
        <v>301</v>
      </c>
      <c r="E487" s="463"/>
      <c r="F487" s="463"/>
      <c r="G487" s="463"/>
      <c r="H487" s="463"/>
      <c r="I487" s="463"/>
      <c r="J487" s="463"/>
      <c r="K487" s="463"/>
      <c r="L487" s="463"/>
      <c r="M487" s="463"/>
      <c r="N487" s="463"/>
      <c r="O487" s="463"/>
      <c r="P487" s="463"/>
      <c r="Q487" s="463"/>
      <c r="R487" s="463"/>
      <c r="S487" s="463"/>
      <c r="T487" s="463"/>
      <c r="U487" s="463"/>
      <c r="V487" s="463"/>
      <c r="W487" s="463"/>
      <c r="X487" s="463"/>
      <c r="Y487" s="463"/>
      <c r="Z487" s="463"/>
      <c r="AA487" s="463"/>
      <c r="AB487" s="464"/>
      <c r="AC487" s="50"/>
      <c r="AP487" s="141"/>
      <c r="AQ487" s="141"/>
    </row>
    <row r="488" spans="2:43" s="3" customFormat="1" ht="13.5" customHeight="1">
      <c r="B488" s="11"/>
      <c r="C488" s="11"/>
      <c r="D488" s="457" t="s">
        <v>307</v>
      </c>
      <c r="E488" s="922" t="s">
        <v>302</v>
      </c>
      <c r="F488" s="923"/>
      <c r="G488" s="923"/>
      <c r="H488" s="923"/>
      <c r="I488" s="923"/>
      <c r="J488" s="923"/>
      <c r="K488" s="923"/>
      <c r="L488" s="923"/>
      <c r="M488" s="923"/>
      <c r="N488" s="923"/>
      <c r="O488" s="926" t="s">
        <v>385</v>
      </c>
      <c r="P488" s="927"/>
      <c r="Q488" s="927"/>
      <c r="R488" s="927"/>
      <c r="S488" s="928"/>
      <c r="T488" s="460" t="s">
        <v>305</v>
      </c>
      <c r="U488" s="460"/>
      <c r="V488" s="460"/>
      <c r="W488" s="461" t="s">
        <v>5</v>
      </c>
      <c r="X488" s="915"/>
      <c r="Y488" s="915"/>
      <c r="Z488" s="915"/>
      <c r="AA488" s="915"/>
      <c r="AB488" s="479" t="s">
        <v>2</v>
      </c>
      <c r="AC488" s="11"/>
      <c r="AP488" s="138"/>
      <c r="AQ488" s="138"/>
    </row>
    <row r="489" spans="2:43" s="3" customFormat="1" ht="15" customHeight="1">
      <c r="B489" s="11"/>
      <c r="C489" s="11"/>
      <c r="D489" s="441"/>
      <c r="E489" s="924"/>
      <c r="F489" s="925"/>
      <c r="G489" s="925"/>
      <c r="H489" s="925"/>
      <c r="I489" s="925"/>
      <c r="J489" s="925"/>
      <c r="K489" s="925"/>
      <c r="L489" s="925"/>
      <c r="M489" s="925"/>
      <c r="N489" s="925"/>
      <c r="O489" s="311" t="s">
        <v>2403</v>
      </c>
      <c r="P489" s="976"/>
      <c r="Q489" s="312"/>
      <c r="R489" s="311" t="s">
        <v>2402</v>
      </c>
      <c r="S489" s="312"/>
      <c r="T489" s="533"/>
      <c r="U489" s="533"/>
      <c r="V489" s="533"/>
      <c r="W489" s="393"/>
      <c r="X489" s="917"/>
      <c r="Y489" s="917"/>
      <c r="Z489" s="917"/>
      <c r="AA489" s="917"/>
      <c r="AB489" s="480"/>
      <c r="AC489" s="11"/>
      <c r="AP489" s="171">
        <v>0</v>
      </c>
      <c r="AQ489" s="122" t="str" cm="1">
        <f t="array" ref="AQ489">_xlfn.SWITCH(AP489,0,"未選択",INDEX(防火仕様,AP489))</f>
        <v>未選択</v>
      </c>
    </row>
    <row r="490" spans="2:43" s="3" customFormat="1" ht="13.5" customHeight="1">
      <c r="B490" s="11"/>
      <c r="C490" s="11"/>
      <c r="D490" s="441" t="s">
        <v>308</v>
      </c>
      <c r="E490" s="391" t="s">
        <v>303</v>
      </c>
      <c r="F490" s="391"/>
      <c r="G490" s="391"/>
      <c r="H490" s="391"/>
      <c r="I490" s="391"/>
      <c r="J490" s="391"/>
      <c r="K490" s="391"/>
      <c r="L490" s="391"/>
      <c r="M490" s="391"/>
      <c r="N490" s="391"/>
      <c r="O490" s="391"/>
      <c r="P490" s="391"/>
      <c r="Q490" s="391"/>
      <c r="R490" s="391"/>
      <c r="S490" s="391"/>
      <c r="T490" s="392" t="s">
        <v>57</v>
      </c>
      <c r="U490" s="392"/>
      <c r="V490" s="392"/>
      <c r="W490" s="393" t="s">
        <v>5</v>
      </c>
      <c r="X490" s="917"/>
      <c r="Y490" s="917"/>
      <c r="Z490" s="917"/>
      <c r="AA490" s="917"/>
      <c r="AB490" s="480" t="s">
        <v>2</v>
      </c>
      <c r="AC490" s="11"/>
      <c r="AP490" s="138"/>
      <c r="AQ490" s="138"/>
    </row>
    <row r="491" spans="2:43" s="3" customFormat="1" ht="15" customHeight="1">
      <c r="B491" s="11"/>
      <c r="C491" s="11"/>
      <c r="D491" s="441"/>
      <c r="E491" s="391"/>
      <c r="F491" s="391"/>
      <c r="G491" s="391"/>
      <c r="H491" s="391"/>
      <c r="I491" s="391"/>
      <c r="J491" s="391"/>
      <c r="K491" s="391"/>
      <c r="L491" s="391"/>
      <c r="M491" s="391"/>
      <c r="N491" s="391"/>
      <c r="O491" s="391"/>
      <c r="P491" s="391"/>
      <c r="Q491" s="391"/>
      <c r="R491" s="391"/>
      <c r="S491" s="391"/>
      <c r="T491" s="533"/>
      <c r="U491" s="533"/>
      <c r="V491" s="533"/>
      <c r="W491" s="393"/>
      <c r="X491" s="917"/>
      <c r="Y491" s="917"/>
      <c r="Z491" s="917"/>
      <c r="AA491" s="917"/>
      <c r="AB491" s="480"/>
      <c r="AC491" s="11"/>
      <c r="AP491" s="138"/>
      <c r="AQ491" s="138"/>
    </row>
    <row r="492" spans="2:43" s="3" customFormat="1" ht="13.5" customHeight="1">
      <c r="B492" s="11"/>
      <c r="C492" s="11"/>
      <c r="D492" s="441" t="s">
        <v>309</v>
      </c>
      <c r="E492" s="391" t="s">
        <v>2410</v>
      </c>
      <c r="F492" s="391"/>
      <c r="G492" s="391"/>
      <c r="H492" s="391"/>
      <c r="I492" s="391"/>
      <c r="J492" s="391"/>
      <c r="K492" s="391"/>
      <c r="L492" s="391"/>
      <c r="M492" s="391"/>
      <c r="N492" s="391"/>
      <c r="O492" s="391"/>
      <c r="P492" s="391"/>
      <c r="Q492" s="391"/>
      <c r="R492" s="391"/>
      <c r="S492" s="391"/>
      <c r="T492" s="392" t="s">
        <v>57</v>
      </c>
      <c r="U492" s="392"/>
      <c r="V492" s="392"/>
      <c r="W492" s="393" t="s">
        <v>5</v>
      </c>
      <c r="X492" s="917"/>
      <c r="Y492" s="917"/>
      <c r="Z492" s="917"/>
      <c r="AA492" s="917"/>
      <c r="AB492" s="480" t="s">
        <v>2</v>
      </c>
      <c r="AC492" s="11"/>
      <c r="AP492" s="138"/>
      <c r="AQ492" s="138"/>
    </row>
    <row r="493" spans="2:43" s="3" customFormat="1" ht="27.6" customHeight="1">
      <c r="B493" s="11"/>
      <c r="C493" s="11"/>
      <c r="D493" s="432"/>
      <c r="E493" s="402"/>
      <c r="F493" s="402"/>
      <c r="G493" s="402"/>
      <c r="H493" s="402"/>
      <c r="I493" s="402"/>
      <c r="J493" s="402"/>
      <c r="K493" s="402"/>
      <c r="L493" s="402"/>
      <c r="M493" s="402"/>
      <c r="N493" s="402"/>
      <c r="O493" s="402"/>
      <c r="P493" s="402"/>
      <c r="Q493" s="402"/>
      <c r="R493" s="402"/>
      <c r="S493" s="402"/>
      <c r="T493" s="920"/>
      <c r="U493" s="920"/>
      <c r="V493" s="920"/>
      <c r="W493" s="403"/>
      <c r="X493" s="916"/>
      <c r="Y493" s="916"/>
      <c r="Z493" s="916"/>
      <c r="AA493" s="916"/>
      <c r="AB493" s="481"/>
      <c r="AC493" s="11"/>
      <c r="AP493" s="138"/>
      <c r="AQ493" s="138"/>
    </row>
    <row r="494" spans="2:43" s="4" customFormat="1" ht="21" customHeight="1">
      <c r="B494" s="50"/>
      <c r="C494" s="50"/>
      <c r="D494" s="937" t="s">
        <v>306</v>
      </c>
      <c r="E494" s="937"/>
      <c r="F494" s="937"/>
      <c r="G494" s="937"/>
      <c r="H494" s="937"/>
      <c r="I494" s="937"/>
      <c r="J494" s="937"/>
      <c r="K494" s="937"/>
      <c r="L494" s="937"/>
      <c r="M494" s="937"/>
      <c r="N494" s="937"/>
      <c r="O494" s="937"/>
      <c r="P494" s="937"/>
      <c r="Q494" s="937"/>
      <c r="R494" s="937"/>
      <c r="S494" s="937"/>
      <c r="T494" s="937"/>
      <c r="U494" s="937"/>
      <c r="V494" s="937"/>
      <c r="W494" s="937"/>
      <c r="X494" s="937"/>
      <c r="Y494" s="937"/>
      <c r="Z494" s="937"/>
      <c r="AA494" s="937"/>
      <c r="AB494" s="937"/>
      <c r="AC494" s="50"/>
      <c r="AP494" s="141"/>
      <c r="AQ494" s="141"/>
    </row>
    <row r="495" spans="2:43" s="3" customFormat="1" ht="67.5" customHeight="1">
      <c r="B495" s="11"/>
      <c r="C495" s="11"/>
      <c r="D495" s="404"/>
      <c r="E495" s="405"/>
      <c r="F495" s="405"/>
      <c r="G495" s="405"/>
      <c r="H495" s="405"/>
      <c r="I495" s="405"/>
      <c r="J495" s="405"/>
      <c r="K495" s="405"/>
      <c r="L495" s="405"/>
      <c r="M495" s="405"/>
      <c r="N495" s="405"/>
      <c r="O495" s="405"/>
      <c r="P495" s="405"/>
      <c r="Q495" s="405"/>
      <c r="R495" s="405"/>
      <c r="S495" s="405"/>
      <c r="T495" s="405"/>
      <c r="U495" s="405"/>
      <c r="V495" s="405"/>
      <c r="W495" s="405"/>
      <c r="X495" s="405"/>
      <c r="Y495" s="405"/>
      <c r="Z495" s="405"/>
      <c r="AA495" s="405"/>
      <c r="AB495" s="406"/>
      <c r="AC495" s="11"/>
      <c r="AP495" s="138"/>
      <c r="AQ495" s="138"/>
    </row>
    <row r="496" spans="2:43" s="3" customFormat="1" ht="15" customHeight="1">
      <c r="B496" s="11"/>
      <c r="C496" s="11"/>
      <c r="D496" s="79"/>
      <c r="E496" s="80"/>
      <c r="F496" s="80"/>
      <c r="G496" s="80"/>
      <c r="H496" s="230"/>
      <c r="I496" s="230"/>
      <c r="J496" s="230"/>
      <c r="K496" s="230"/>
      <c r="L496" s="230"/>
      <c r="M496" s="230"/>
      <c r="N496" s="230"/>
      <c r="O496" s="230"/>
      <c r="P496" s="230"/>
      <c r="Q496" s="159"/>
      <c r="R496" s="159"/>
      <c r="S496" s="159"/>
      <c r="T496" s="167"/>
      <c r="U496" s="158"/>
      <c r="V496" s="158"/>
      <c r="W496" s="158"/>
      <c r="X496" s="158"/>
      <c r="Y496" s="158"/>
      <c r="Z496" s="158"/>
      <c r="AA496" s="158"/>
      <c r="AB496" s="158"/>
      <c r="AC496" s="158"/>
      <c r="AP496" s="138"/>
      <c r="AQ496" s="138"/>
    </row>
    <row r="497" spans="2:43" s="3" customFormat="1" ht="15" customHeight="1">
      <c r="B497" s="11"/>
      <c r="C497" s="11"/>
      <c r="D497" s="81"/>
      <c r="E497" s="230"/>
      <c r="F497" s="230"/>
      <c r="G497" s="230"/>
      <c r="H497" s="230"/>
      <c r="I497" s="230"/>
      <c r="J497" s="230"/>
      <c r="K497" s="11"/>
      <c r="L497" s="11"/>
      <c r="M497" s="11"/>
      <c r="N497" s="11"/>
      <c r="O497" s="11"/>
      <c r="P497" s="11"/>
      <c r="Q497" s="931" t="s">
        <v>315</v>
      </c>
      <c r="R497" s="931"/>
      <c r="S497" s="931"/>
      <c r="T497" s="931"/>
      <c r="U497" s="931"/>
      <c r="V497" s="931"/>
      <c r="W497" s="931"/>
      <c r="X497" s="931"/>
      <c r="Y497" s="931"/>
      <c r="Z497" s="931"/>
      <c r="AA497" s="931"/>
      <c r="AB497" s="931"/>
      <c r="AC497" s="931"/>
      <c r="AP497" s="138"/>
      <c r="AQ497" s="138"/>
    </row>
    <row r="498" spans="2:43" s="3" customFormat="1" ht="15" customHeight="1">
      <c r="B498" s="11"/>
      <c r="C498" s="11"/>
      <c r="D498" s="81"/>
      <c r="E498" s="230"/>
      <c r="F498" s="230"/>
      <c r="G498" s="230"/>
      <c r="H498" s="230"/>
      <c r="I498" s="230"/>
      <c r="J498" s="230"/>
      <c r="K498" s="230"/>
      <c r="L498" s="230"/>
      <c r="M498" s="230"/>
      <c r="N498" s="230"/>
      <c r="O498" s="230"/>
      <c r="P498" s="230"/>
      <c r="Q498" s="159"/>
      <c r="R498" s="159"/>
      <c r="S498" s="159"/>
      <c r="T498" s="168"/>
      <c r="U498" s="168"/>
      <c r="V498" s="168"/>
      <c r="W498" s="160"/>
      <c r="X498" s="161"/>
      <c r="Y498" s="161"/>
      <c r="Z498" s="161"/>
      <c r="AA498" s="161"/>
      <c r="AB498" s="162"/>
      <c r="AC498" s="158"/>
      <c r="AP498" s="138"/>
      <c r="AQ498" s="138"/>
    </row>
    <row r="499" spans="2:43" s="3" customFormat="1" ht="15" customHeight="1">
      <c r="B499" s="11"/>
      <c r="C499" s="11"/>
      <c r="D499" s="83"/>
      <c r="E499" s="84"/>
      <c r="F499" s="84"/>
      <c r="G499" s="84"/>
      <c r="H499" s="84"/>
      <c r="I499" s="84"/>
      <c r="J499" s="84"/>
      <c r="K499" s="84"/>
      <c r="L499" s="84"/>
      <c r="M499" s="84"/>
      <c r="N499" s="84"/>
      <c r="O499" s="84"/>
      <c r="P499" s="84"/>
      <c r="Q499" s="163"/>
      <c r="R499" s="163"/>
      <c r="S499" s="163"/>
      <c r="T499" s="168"/>
      <c r="U499" s="168"/>
      <c r="V499" s="168"/>
      <c r="W499" s="164"/>
      <c r="X499" s="165"/>
      <c r="Y499" s="165"/>
      <c r="Z499" s="165"/>
      <c r="AA499" s="165"/>
      <c r="AB499" s="166"/>
      <c r="AC499" s="158"/>
      <c r="AP499" s="138"/>
      <c r="AQ499" s="138"/>
    </row>
    <row r="500" spans="2:43" s="3" customFormat="1" ht="79.5" customHeight="1">
      <c r="B500" s="11"/>
      <c r="C500" s="11"/>
      <c r="D500" s="932" t="s">
        <v>372</v>
      </c>
      <c r="E500" s="933"/>
      <c r="F500" s="933"/>
      <c r="G500" s="933"/>
      <c r="H500" s="933"/>
      <c r="I500" s="933"/>
      <c r="J500" s="933"/>
      <c r="K500" s="933"/>
      <c r="L500" s="933"/>
      <c r="M500" s="933"/>
      <c r="N500" s="933"/>
      <c r="O500" s="933"/>
      <c r="P500" s="933"/>
      <c r="Q500" s="933"/>
      <c r="R500" s="933"/>
      <c r="S500" s="933"/>
      <c r="T500" s="933"/>
      <c r="U500" s="933"/>
      <c r="V500" s="933"/>
      <c r="W500" s="933"/>
      <c r="X500" s="933"/>
      <c r="Y500" s="933"/>
      <c r="Z500" s="933"/>
      <c r="AA500" s="933"/>
      <c r="AB500" s="934"/>
      <c r="AC500" s="11"/>
      <c r="AP500" s="138"/>
      <c r="AQ500" s="138"/>
    </row>
    <row r="501" spans="2:43" s="3" customFormat="1" ht="16.5" customHeight="1">
      <c r="B501" s="11"/>
      <c r="C501" s="11"/>
      <c r="D501" s="11"/>
      <c r="E501" s="237"/>
      <c r="F501" s="237"/>
      <c r="G501" s="237"/>
      <c r="H501" s="237"/>
      <c r="I501" s="237"/>
      <c r="J501" s="237"/>
      <c r="K501" s="237"/>
      <c r="L501" s="237"/>
      <c r="M501" s="237"/>
      <c r="N501" s="237"/>
      <c r="O501" s="237"/>
      <c r="P501" s="237"/>
      <c r="Q501" s="237"/>
      <c r="R501" s="237"/>
      <c r="S501" s="237"/>
      <c r="T501" s="237"/>
      <c r="U501" s="237"/>
      <c r="V501" s="237"/>
      <c r="W501" s="237"/>
      <c r="X501" s="237"/>
      <c r="Y501" s="237"/>
      <c r="Z501" s="237"/>
      <c r="AA501" s="237"/>
      <c r="AB501" s="237"/>
      <c r="AC501" s="11"/>
      <c r="AP501" s="138"/>
      <c r="AQ501" s="138"/>
    </row>
    <row r="502" spans="2:43" s="3" customFormat="1" ht="16.5" customHeight="1">
      <c r="B502" s="11"/>
      <c r="C502" s="11"/>
      <c r="D502" s="935" t="s">
        <v>373</v>
      </c>
      <c r="E502" s="935"/>
      <c r="F502" s="935"/>
      <c r="G502" s="935"/>
      <c r="H502" s="935"/>
      <c r="I502" s="935"/>
      <c r="J502" s="935"/>
      <c r="K502" s="935"/>
      <c r="L502" s="935"/>
      <c r="M502" s="935"/>
      <c r="N502" s="935"/>
      <c r="O502" s="935"/>
      <c r="P502" s="935"/>
      <c r="Q502" s="935"/>
      <c r="R502" s="935"/>
      <c r="S502" s="935"/>
      <c r="T502" s="935"/>
      <c r="U502" s="935"/>
      <c r="V502" s="935"/>
      <c r="W502" s="935"/>
      <c r="X502" s="935"/>
      <c r="Y502" s="935"/>
      <c r="Z502" s="935"/>
      <c r="AA502" s="935"/>
      <c r="AB502" s="935"/>
      <c r="AC502" s="11"/>
      <c r="AP502" s="138"/>
      <c r="AQ502" s="138"/>
    </row>
    <row r="503" spans="2:43" s="3" customFormat="1" ht="16.5" customHeight="1">
      <c r="B503" s="11"/>
      <c r="C503" s="11"/>
      <c r="D503" s="936" t="s">
        <v>319</v>
      </c>
      <c r="E503" s="936"/>
      <c r="F503" s="936"/>
      <c r="G503" s="936"/>
      <c r="H503" s="936"/>
      <c r="I503" s="936"/>
      <c r="J503" s="936"/>
      <c r="K503" s="936"/>
      <c r="L503" s="936"/>
      <c r="M503" s="936"/>
      <c r="N503" s="936"/>
      <c r="O503" s="936"/>
      <c r="P503" s="936"/>
      <c r="Q503" s="936"/>
      <c r="R503" s="936"/>
      <c r="S503" s="936"/>
      <c r="T503" s="936"/>
      <c r="U503" s="936"/>
      <c r="V503" s="936"/>
      <c r="W503" s="936"/>
      <c r="X503" s="936"/>
      <c r="Y503" s="936"/>
      <c r="Z503" s="936"/>
      <c r="AA503" s="936"/>
      <c r="AB503" s="936"/>
      <c r="AC503" s="11"/>
      <c r="AP503" s="138"/>
      <c r="AQ503" s="138"/>
    </row>
    <row r="504" spans="2:43" s="3" customFormat="1" ht="16.5" customHeight="1">
      <c r="B504" s="11"/>
      <c r="C504" s="11"/>
      <c r="D504" s="223"/>
      <c r="E504" s="223"/>
      <c r="F504" s="223"/>
      <c r="G504" s="223"/>
      <c r="H504" s="223"/>
      <c r="I504" s="223"/>
      <c r="J504" s="223"/>
      <c r="K504" s="223"/>
      <c r="L504" s="223"/>
      <c r="M504" s="223"/>
      <c r="N504" s="223"/>
      <c r="O504" s="223"/>
      <c r="P504" s="223"/>
      <c r="Q504" s="223"/>
      <c r="R504" s="223"/>
      <c r="S504" s="223"/>
      <c r="T504" s="223"/>
      <c r="U504" s="223"/>
      <c r="V504" s="223"/>
      <c r="W504" s="223"/>
      <c r="X504" s="223"/>
      <c r="Y504" s="223"/>
      <c r="Z504" s="223"/>
      <c r="AA504" s="223"/>
      <c r="AB504" s="223"/>
      <c r="AC504" s="11"/>
      <c r="AP504" s="138"/>
      <c r="AQ504" s="138"/>
    </row>
    <row r="505" spans="2:43" s="3" customFormat="1" ht="25.5" customHeight="1">
      <c r="B505" s="11"/>
      <c r="C505" s="11"/>
      <c r="D505" s="942" t="s">
        <v>93</v>
      </c>
      <c r="E505" s="468" t="s">
        <v>358</v>
      </c>
      <c r="F505" s="469"/>
      <c r="G505" s="469"/>
      <c r="H505" s="469"/>
      <c r="I505" s="469"/>
      <c r="J505" s="469"/>
      <c r="K505" s="469"/>
      <c r="L505" s="469"/>
      <c r="M505" s="469"/>
      <c r="N505" s="469"/>
      <c r="O505" s="470"/>
      <c r="P505" s="11"/>
      <c r="Q505" s="11"/>
      <c r="R505" s="942" t="s">
        <v>94</v>
      </c>
      <c r="S505" s="469" t="s">
        <v>318</v>
      </c>
      <c r="T505" s="469"/>
      <c r="U505" s="469"/>
      <c r="V505" s="469"/>
      <c r="W505" s="469"/>
      <c r="X505" s="469"/>
      <c r="Y505" s="469"/>
      <c r="Z505" s="469"/>
      <c r="AA505" s="469"/>
      <c r="AB505" s="470"/>
      <c r="AC505" s="11"/>
      <c r="AP505" s="138"/>
      <c r="AQ505" s="138"/>
    </row>
    <row r="506" spans="2:43" s="3" customFormat="1" ht="25.5" customHeight="1">
      <c r="B506" s="11"/>
      <c r="C506" s="11"/>
      <c r="D506" s="943"/>
      <c r="E506" s="929" t="s">
        <v>316</v>
      </c>
      <c r="F506" s="378"/>
      <c r="G506" s="378"/>
      <c r="H506" s="742"/>
      <c r="I506" s="592"/>
      <c r="J506" s="593"/>
      <c r="K506" s="593"/>
      <c r="L506" s="593"/>
      <c r="M506" s="594"/>
      <c r="N506" s="938" t="s">
        <v>27</v>
      </c>
      <c r="O506" s="939"/>
      <c r="P506" s="11"/>
      <c r="Q506" s="11"/>
      <c r="R506" s="943"/>
      <c r="S506" s="946" t="s">
        <v>322</v>
      </c>
      <c r="T506" s="947"/>
      <c r="U506" s="947"/>
      <c r="V506" s="947"/>
      <c r="W506" s="948"/>
      <c r="X506" s="592"/>
      <c r="Y506" s="593"/>
      <c r="Z506" s="593"/>
      <c r="AA506" s="594"/>
      <c r="AB506" s="945" t="s">
        <v>2</v>
      </c>
      <c r="AC506" s="11"/>
      <c r="AP506" s="138"/>
      <c r="AQ506" s="138"/>
    </row>
    <row r="507" spans="2:43" s="3" customFormat="1" ht="18.600000000000001" customHeight="1">
      <c r="B507" s="11"/>
      <c r="C507" s="11"/>
      <c r="D507" s="943"/>
      <c r="E507" s="930"/>
      <c r="F507" s="274"/>
      <c r="G507" s="274"/>
      <c r="H507" s="275"/>
      <c r="I507" s="337"/>
      <c r="J507" s="338"/>
      <c r="K507" s="338"/>
      <c r="L507" s="338"/>
      <c r="M507" s="339"/>
      <c r="N507" s="940"/>
      <c r="O507" s="941"/>
      <c r="P507" s="11"/>
      <c r="Q507" s="11"/>
      <c r="R507" s="943"/>
      <c r="S507" s="949"/>
      <c r="T507" s="950"/>
      <c r="U507" s="950"/>
      <c r="V507" s="950"/>
      <c r="W507" s="951"/>
      <c r="X507" s="388"/>
      <c r="Y507" s="389"/>
      <c r="Z507" s="389"/>
      <c r="AA507" s="390"/>
      <c r="AB507" s="945"/>
      <c r="AC507" s="11"/>
      <c r="AP507" s="138"/>
      <c r="AQ507" s="138"/>
    </row>
    <row r="508" spans="2:43" s="3" customFormat="1" ht="16.5" customHeight="1">
      <c r="B508" s="11"/>
      <c r="C508" s="11"/>
      <c r="D508" s="943"/>
      <c r="E508" s="385" t="s">
        <v>317</v>
      </c>
      <c r="F508" s="272"/>
      <c r="G508" s="272"/>
      <c r="H508" s="273"/>
      <c r="I508" s="334"/>
      <c r="J508" s="335"/>
      <c r="K508" s="335"/>
      <c r="L508" s="335"/>
      <c r="M508" s="336"/>
      <c r="N508" s="953" t="s">
        <v>2</v>
      </c>
      <c r="O508" s="954"/>
      <c r="P508" s="11"/>
      <c r="Q508" s="11"/>
      <c r="R508" s="943"/>
      <c r="S508" s="957" t="s">
        <v>119</v>
      </c>
      <c r="T508" s="375" t="s">
        <v>359</v>
      </c>
      <c r="U508" s="376"/>
      <c r="V508" s="376"/>
      <c r="W508" s="376"/>
      <c r="X508" s="952" t="s">
        <v>317</v>
      </c>
      <c r="Y508" s="952"/>
      <c r="Z508" s="952"/>
      <c r="AA508" s="952"/>
      <c r="AB508" s="377" t="s">
        <v>2</v>
      </c>
      <c r="AC508" s="11"/>
      <c r="AP508" s="138"/>
      <c r="AQ508" s="138"/>
    </row>
    <row r="509" spans="2:43" s="3" customFormat="1" ht="23.45" customHeight="1">
      <c r="B509" s="11"/>
      <c r="C509" s="11"/>
      <c r="D509" s="944"/>
      <c r="E509" s="386"/>
      <c r="F509" s="379"/>
      <c r="G509" s="379"/>
      <c r="H509" s="387"/>
      <c r="I509" s="388"/>
      <c r="J509" s="389"/>
      <c r="K509" s="389"/>
      <c r="L509" s="389"/>
      <c r="M509" s="390"/>
      <c r="N509" s="955"/>
      <c r="O509" s="956"/>
      <c r="P509" s="11"/>
      <c r="Q509" s="11"/>
      <c r="R509" s="943"/>
      <c r="S509" s="381"/>
      <c r="T509" s="370"/>
      <c r="U509" s="370"/>
      <c r="V509" s="370"/>
      <c r="W509" s="370"/>
      <c r="X509" s="367"/>
      <c r="Y509" s="367"/>
      <c r="Z509" s="367"/>
      <c r="AA509" s="367"/>
      <c r="AB509" s="368"/>
      <c r="AC509" s="11"/>
      <c r="AP509" s="138"/>
      <c r="AQ509" s="138"/>
    </row>
    <row r="510" spans="2:43" s="3" customFormat="1" ht="16.5" customHeight="1">
      <c r="B510" s="11"/>
      <c r="C510" s="11"/>
      <c r="D510" s="50"/>
      <c r="E510" s="378"/>
      <c r="F510" s="378"/>
      <c r="G510" s="378"/>
      <c r="H510" s="378"/>
      <c r="I510" s="380"/>
      <c r="J510" s="380"/>
      <c r="K510" s="380"/>
      <c r="L510" s="380"/>
      <c r="M510" s="380"/>
      <c r="N510" s="380"/>
      <c r="O510" s="380"/>
      <c r="P510" s="11"/>
      <c r="Q510" s="11"/>
      <c r="R510" s="943"/>
      <c r="S510" s="381" t="s">
        <v>124</v>
      </c>
      <c r="T510" s="382" t="s">
        <v>360</v>
      </c>
      <c r="U510" s="370"/>
      <c r="V510" s="370"/>
      <c r="W510" s="370"/>
      <c r="X510" s="384" t="s">
        <v>317</v>
      </c>
      <c r="Y510" s="384"/>
      <c r="Z510" s="384"/>
      <c r="AA510" s="384"/>
      <c r="AB510" s="368" t="s">
        <v>2</v>
      </c>
      <c r="AC510" s="11"/>
      <c r="AP510" s="138"/>
      <c r="AQ510" s="138"/>
    </row>
    <row r="511" spans="2:43" s="3" customFormat="1" ht="23.45" customHeight="1">
      <c r="B511" s="11"/>
      <c r="C511" s="11"/>
      <c r="D511" s="50"/>
      <c r="E511" s="379"/>
      <c r="F511" s="379"/>
      <c r="G511" s="379"/>
      <c r="H511" s="379"/>
      <c r="I511" s="380"/>
      <c r="J511" s="380"/>
      <c r="K511" s="380"/>
      <c r="L511" s="380"/>
      <c r="M511" s="380"/>
      <c r="N511" s="380"/>
      <c r="O511" s="380"/>
      <c r="P511" s="11"/>
      <c r="Q511" s="11"/>
      <c r="R511" s="943"/>
      <c r="S511" s="381"/>
      <c r="T511" s="370"/>
      <c r="U511" s="370"/>
      <c r="V511" s="370"/>
      <c r="W511" s="370"/>
      <c r="X511" s="367"/>
      <c r="Y511" s="367"/>
      <c r="Z511" s="367"/>
      <c r="AA511" s="367"/>
      <c r="AB511" s="368"/>
      <c r="AC511" s="11"/>
      <c r="AP511" s="138"/>
      <c r="AQ511" s="138"/>
    </row>
    <row r="512" spans="2:43" s="3" customFormat="1" ht="16.5" customHeight="1">
      <c r="B512" s="11"/>
      <c r="C512" s="11"/>
      <c r="D512" s="86"/>
      <c r="E512" s="237"/>
      <c r="F512" s="237"/>
      <c r="G512" s="237"/>
      <c r="H512" s="237"/>
      <c r="I512" s="237"/>
      <c r="J512" s="237"/>
      <c r="K512" s="237"/>
      <c r="L512" s="237"/>
      <c r="M512" s="237"/>
      <c r="N512" s="237"/>
      <c r="O512" s="11"/>
      <c r="P512" s="11"/>
      <c r="Q512" s="11"/>
      <c r="R512" s="943"/>
      <c r="S512" s="381" t="s">
        <v>77</v>
      </c>
      <c r="T512" s="382" t="s">
        <v>361</v>
      </c>
      <c r="U512" s="383"/>
      <c r="V512" s="383"/>
      <c r="W512" s="383"/>
      <c r="X512" s="384" t="s">
        <v>317</v>
      </c>
      <c r="Y512" s="384"/>
      <c r="Z512" s="384"/>
      <c r="AA512" s="384"/>
      <c r="AB512" s="368" t="s">
        <v>2</v>
      </c>
      <c r="AC512" s="11"/>
      <c r="AP512" s="138"/>
      <c r="AQ512" s="138"/>
    </row>
    <row r="513" spans="2:43" s="3" customFormat="1" ht="23.45" customHeight="1">
      <c r="B513" s="11"/>
      <c r="C513" s="11"/>
      <c r="D513" s="86"/>
      <c r="E513" s="237"/>
      <c r="F513" s="237"/>
      <c r="G513" s="237"/>
      <c r="H513" s="237"/>
      <c r="I513" s="237"/>
      <c r="J513" s="237"/>
      <c r="K513" s="237"/>
      <c r="L513" s="237"/>
      <c r="M513" s="237"/>
      <c r="N513" s="237"/>
      <c r="O513" s="11"/>
      <c r="P513" s="11"/>
      <c r="Q513" s="11"/>
      <c r="R513" s="943"/>
      <c r="S513" s="381"/>
      <c r="T513" s="383"/>
      <c r="U513" s="383"/>
      <c r="V513" s="383"/>
      <c r="W513" s="383"/>
      <c r="X513" s="367"/>
      <c r="Y513" s="367"/>
      <c r="Z513" s="367"/>
      <c r="AA513" s="367"/>
      <c r="AB513" s="368"/>
      <c r="AC513" s="11"/>
      <c r="AP513" s="138"/>
      <c r="AQ513" s="138"/>
    </row>
    <row r="514" spans="2:43" s="3" customFormat="1" ht="16.5" customHeight="1">
      <c r="B514" s="11"/>
      <c r="C514" s="11"/>
      <c r="D514" s="86"/>
      <c r="E514" s="237"/>
      <c r="F514" s="237"/>
      <c r="G514" s="237"/>
      <c r="H514" s="237"/>
      <c r="I514" s="237"/>
      <c r="J514" s="237"/>
      <c r="K514" s="237"/>
      <c r="L514" s="237"/>
      <c r="M514" s="237"/>
      <c r="N514" s="237"/>
      <c r="O514" s="11"/>
      <c r="P514" s="11"/>
      <c r="Q514" s="11"/>
      <c r="R514" s="943"/>
      <c r="S514" s="381" t="s">
        <v>78</v>
      </c>
      <c r="T514" s="382" t="s">
        <v>362</v>
      </c>
      <c r="U514" s="383"/>
      <c r="V514" s="383"/>
      <c r="W514" s="383"/>
      <c r="X514" s="384" t="s">
        <v>317</v>
      </c>
      <c r="Y514" s="384"/>
      <c r="Z514" s="384"/>
      <c r="AA514" s="384"/>
      <c r="AB514" s="368" t="s">
        <v>2</v>
      </c>
      <c r="AC514" s="87"/>
      <c r="AP514" s="138"/>
      <c r="AQ514" s="138"/>
    </row>
    <row r="515" spans="2:43" s="3" customFormat="1" ht="23.45" customHeight="1">
      <c r="B515" s="11"/>
      <c r="C515" s="11"/>
      <c r="D515" s="86"/>
      <c r="E515" s="237"/>
      <c r="F515" s="237"/>
      <c r="G515" s="237"/>
      <c r="H515" s="237"/>
      <c r="I515" s="237"/>
      <c r="J515" s="237"/>
      <c r="K515" s="237"/>
      <c r="L515" s="237"/>
      <c r="M515" s="237"/>
      <c r="N515" s="237"/>
      <c r="O515" s="11"/>
      <c r="P515" s="11"/>
      <c r="Q515" s="11"/>
      <c r="R515" s="943"/>
      <c r="S515" s="381"/>
      <c r="T515" s="383"/>
      <c r="U515" s="383"/>
      <c r="V515" s="383"/>
      <c r="W515" s="383"/>
      <c r="X515" s="367"/>
      <c r="Y515" s="367"/>
      <c r="Z515" s="367"/>
      <c r="AA515" s="367"/>
      <c r="AB515" s="368"/>
      <c r="AC515" s="87"/>
      <c r="AP515" s="138"/>
      <c r="AQ515" s="138"/>
    </row>
    <row r="516" spans="2:43" s="3" customFormat="1" ht="16.5" customHeight="1">
      <c r="B516" s="11"/>
      <c r="C516" s="11"/>
      <c r="D516" s="86"/>
      <c r="E516" s="237"/>
      <c r="F516" s="237"/>
      <c r="G516" s="237"/>
      <c r="H516" s="237"/>
      <c r="I516" s="237"/>
      <c r="J516" s="237"/>
      <c r="K516" s="237"/>
      <c r="L516" s="237"/>
      <c r="M516" s="237"/>
      <c r="N516" s="237"/>
      <c r="O516" s="11"/>
      <c r="P516" s="11"/>
      <c r="Q516" s="11"/>
      <c r="R516" s="943"/>
      <c r="S516" s="959" t="s">
        <v>321</v>
      </c>
      <c r="T516" s="382" t="s">
        <v>363</v>
      </c>
      <c r="U516" s="382"/>
      <c r="V516" s="382"/>
      <c r="W516" s="382"/>
      <c r="X516" s="367"/>
      <c r="Y516" s="367"/>
      <c r="Z516" s="367"/>
      <c r="AA516" s="367"/>
      <c r="AB516" s="368" t="s">
        <v>2</v>
      </c>
      <c r="AC516" s="11"/>
      <c r="AP516" s="138"/>
      <c r="AQ516" s="138"/>
    </row>
    <row r="517" spans="2:43" s="3" customFormat="1" ht="33.950000000000003" customHeight="1">
      <c r="B517" s="11"/>
      <c r="C517" s="11"/>
      <c r="D517" s="86"/>
      <c r="E517" s="237"/>
      <c r="F517" s="237"/>
      <c r="G517" s="237"/>
      <c r="H517" s="237"/>
      <c r="I517" s="237"/>
      <c r="J517" s="237"/>
      <c r="K517" s="237"/>
      <c r="L517" s="237"/>
      <c r="M517" s="237"/>
      <c r="N517" s="237"/>
      <c r="O517" s="237"/>
      <c r="P517" s="50"/>
      <c r="Q517" s="50"/>
      <c r="R517" s="943"/>
      <c r="S517" s="959"/>
      <c r="T517" s="382"/>
      <c r="U517" s="382"/>
      <c r="V517" s="382"/>
      <c r="W517" s="382"/>
      <c r="X517" s="367"/>
      <c r="Y517" s="367"/>
      <c r="Z517" s="367"/>
      <c r="AA517" s="367"/>
      <c r="AB517" s="368"/>
      <c r="AC517" s="11"/>
      <c r="AP517" s="138"/>
      <c r="AQ517" s="138"/>
    </row>
    <row r="518" spans="2:43" s="3" customFormat="1" ht="16.5" customHeight="1">
      <c r="B518" s="11"/>
      <c r="C518" s="11"/>
      <c r="D518" s="86"/>
      <c r="E518" s="237"/>
      <c r="F518" s="237"/>
      <c r="G518" s="237"/>
      <c r="H518" s="237"/>
      <c r="I518" s="237"/>
      <c r="J518" s="237"/>
      <c r="K518" s="237"/>
      <c r="L518" s="237"/>
      <c r="M518" s="237"/>
      <c r="N518" s="237"/>
      <c r="O518" s="237"/>
      <c r="P518" s="237"/>
      <c r="Q518" s="237"/>
      <c r="R518" s="943"/>
      <c r="S518" s="369" t="s">
        <v>320</v>
      </c>
      <c r="T518" s="370"/>
      <c r="U518" s="370"/>
      <c r="V518" s="370"/>
      <c r="W518" s="370"/>
      <c r="X518" s="367"/>
      <c r="Y518" s="367"/>
      <c r="Z518" s="367"/>
      <c r="AA518" s="367"/>
      <c r="AB518" s="368" t="s">
        <v>5</v>
      </c>
      <c r="AC518" s="11"/>
      <c r="AP518" s="138"/>
      <c r="AQ518" s="138"/>
    </row>
    <row r="519" spans="2:43" s="3" customFormat="1" ht="18.95" customHeight="1">
      <c r="B519" s="11"/>
      <c r="C519" s="11"/>
      <c r="D519" s="86"/>
      <c r="E519" s="237"/>
      <c r="F519" s="237"/>
      <c r="G519" s="237"/>
      <c r="H519" s="237"/>
      <c r="I519" s="237"/>
      <c r="J519" s="237"/>
      <c r="K519" s="237"/>
      <c r="L519" s="237"/>
      <c r="M519" s="237"/>
      <c r="N519" s="237"/>
      <c r="O519" s="237"/>
      <c r="P519" s="237"/>
      <c r="Q519" s="237"/>
      <c r="R519" s="944"/>
      <c r="S519" s="371"/>
      <c r="T519" s="372"/>
      <c r="U519" s="372"/>
      <c r="V519" s="372"/>
      <c r="W519" s="372"/>
      <c r="X519" s="373"/>
      <c r="Y519" s="373"/>
      <c r="Z519" s="373"/>
      <c r="AA519" s="373"/>
      <c r="AB519" s="374"/>
      <c r="AC519" s="11"/>
      <c r="AP519" s="138"/>
      <c r="AQ519" s="138"/>
    </row>
    <row r="520" spans="2:43" s="3" customFormat="1" ht="16.5" customHeight="1">
      <c r="B520" s="11"/>
      <c r="C520" s="11"/>
      <c r="D520" s="86"/>
      <c r="E520" s="237"/>
      <c r="F520" s="237"/>
      <c r="G520" s="237"/>
      <c r="H520" s="237"/>
      <c r="I520" s="237"/>
      <c r="J520" s="237"/>
      <c r="K520" s="237"/>
      <c r="L520" s="237"/>
      <c r="M520" s="237"/>
      <c r="N520" s="237"/>
      <c r="O520" s="237"/>
      <c r="P520" s="237"/>
      <c r="Q520" s="237"/>
      <c r="R520" s="237"/>
      <c r="S520" s="237"/>
      <c r="T520" s="237"/>
      <c r="U520" s="237"/>
      <c r="V520" s="237"/>
      <c r="W520" s="237"/>
      <c r="X520" s="237"/>
      <c r="Y520" s="237"/>
      <c r="Z520" s="237"/>
      <c r="AA520" s="237"/>
      <c r="AB520" s="237"/>
      <c r="AC520" s="11"/>
      <c r="AP520" s="138"/>
      <c r="AQ520" s="138"/>
    </row>
    <row r="521" spans="2:43" s="3" customFormat="1" ht="16.5" customHeight="1">
      <c r="B521" s="11"/>
      <c r="C521" s="11"/>
      <c r="D521" s="86"/>
      <c r="E521" s="237"/>
      <c r="F521" s="237"/>
      <c r="G521" s="237"/>
      <c r="H521" s="237"/>
      <c r="I521" s="237"/>
      <c r="J521" s="237"/>
      <c r="K521" s="237"/>
      <c r="L521" s="237"/>
      <c r="M521" s="237"/>
      <c r="N521" s="237"/>
      <c r="O521" s="237"/>
      <c r="P521" s="237"/>
      <c r="Q521" s="237"/>
      <c r="R521" s="237"/>
      <c r="S521" s="237"/>
      <c r="T521" s="237"/>
      <c r="U521" s="237"/>
      <c r="V521" s="237"/>
      <c r="W521" s="237"/>
      <c r="X521" s="237"/>
      <c r="Y521" s="237"/>
      <c r="Z521" s="237"/>
      <c r="AA521" s="237"/>
      <c r="AB521" s="237"/>
      <c r="AC521" s="11"/>
      <c r="AP521" s="138"/>
      <c r="AQ521" s="138"/>
    </row>
    <row r="522" spans="2:43" s="3" customFormat="1" ht="16.5" customHeight="1">
      <c r="B522" s="11"/>
      <c r="C522" s="11"/>
      <c r="D522" s="935" t="s">
        <v>365</v>
      </c>
      <c r="E522" s="935"/>
      <c r="F522" s="935"/>
      <c r="G522" s="935"/>
      <c r="H522" s="935"/>
      <c r="I522" s="935"/>
      <c r="J522" s="935"/>
      <c r="K522" s="935"/>
      <c r="L522" s="935"/>
      <c r="M522" s="935"/>
      <c r="N522" s="935"/>
      <c r="O522" s="935"/>
      <c r="P522" s="935"/>
      <c r="Q522" s="935"/>
      <c r="R522" s="935"/>
      <c r="S522" s="935"/>
      <c r="T522" s="935"/>
      <c r="U522" s="935"/>
      <c r="V522" s="935"/>
      <c r="W522" s="935"/>
      <c r="X522" s="935"/>
      <c r="Y522" s="935"/>
      <c r="Z522" s="935"/>
      <c r="AA522" s="935"/>
      <c r="AB522" s="935"/>
      <c r="AC522" s="11"/>
      <c r="AP522" s="138"/>
      <c r="AQ522" s="138"/>
    </row>
    <row r="523" spans="2:43" s="3" customFormat="1" ht="16.5" customHeight="1">
      <c r="B523" s="11"/>
      <c r="C523" s="11"/>
      <c r="D523" s="936" t="s">
        <v>319</v>
      </c>
      <c r="E523" s="936"/>
      <c r="F523" s="936"/>
      <c r="G523" s="936"/>
      <c r="H523" s="936"/>
      <c r="I523" s="936"/>
      <c r="J523" s="936"/>
      <c r="K523" s="936"/>
      <c r="L523" s="936"/>
      <c r="M523" s="936"/>
      <c r="N523" s="936"/>
      <c r="O523" s="936"/>
      <c r="P523" s="936"/>
      <c r="Q523" s="936"/>
      <c r="R523" s="936"/>
      <c r="S523" s="936"/>
      <c r="T523" s="936"/>
      <c r="U523" s="936"/>
      <c r="V523" s="936"/>
      <c r="W523" s="936"/>
      <c r="X523" s="936"/>
      <c r="Y523" s="936"/>
      <c r="Z523" s="936"/>
      <c r="AA523" s="936"/>
      <c r="AB523" s="936"/>
      <c r="AC523" s="11"/>
      <c r="AP523" s="138"/>
      <c r="AQ523" s="138"/>
    </row>
    <row r="524" spans="2:43" s="3" customFormat="1" ht="16.5" customHeight="1">
      <c r="B524" s="11"/>
      <c r="C524" s="11"/>
      <c r="D524" s="223"/>
      <c r="E524" s="223"/>
      <c r="F524" s="223"/>
      <c r="G524" s="223"/>
      <c r="H524" s="223"/>
      <c r="I524" s="223"/>
      <c r="J524" s="223"/>
      <c r="K524" s="223"/>
      <c r="L524" s="223"/>
      <c r="M524" s="223"/>
      <c r="N524" s="223"/>
      <c r="O524" s="223"/>
      <c r="P524" s="223"/>
      <c r="Q524" s="223"/>
      <c r="R524" s="223"/>
      <c r="S524" s="223"/>
      <c r="T524" s="223"/>
      <c r="U524" s="223"/>
      <c r="V524" s="223"/>
      <c r="W524" s="223"/>
      <c r="X524" s="223"/>
      <c r="Y524" s="223"/>
      <c r="Z524" s="223"/>
      <c r="AA524" s="223"/>
      <c r="AB524" s="223"/>
      <c r="AC524" s="11"/>
      <c r="AP524" s="138"/>
      <c r="AQ524" s="138"/>
    </row>
    <row r="525" spans="2:43" s="3" customFormat="1" ht="25.5" customHeight="1">
      <c r="B525" s="11"/>
      <c r="C525" s="11"/>
      <c r="D525" s="942" t="s">
        <v>93</v>
      </c>
      <c r="E525" s="468" t="s">
        <v>358</v>
      </c>
      <c r="F525" s="469"/>
      <c r="G525" s="469"/>
      <c r="H525" s="469"/>
      <c r="I525" s="469"/>
      <c r="J525" s="469"/>
      <c r="K525" s="469"/>
      <c r="L525" s="469"/>
      <c r="M525" s="469"/>
      <c r="N525" s="469"/>
      <c r="O525" s="470"/>
      <c r="P525" s="11"/>
      <c r="Q525" s="11"/>
      <c r="R525" s="942" t="s">
        <v>94</v>
      </c>
      <c r="S525" s="469" t="s">
        <v>318</v>
      </c>
      <c r="T525" s="469"/>
      <c r="U525" s="469"/>
      <c r="V525" s="469"/>
      <c r="W525" s="469"/>
      <c r="X525" s="469"/>
      <c r="Y525" s="469"/>
      <c r="Z525" s="469"/>
      <c r="AA525" s="469"/>
      <c r="AB525" s="470"/>
      <c r="AC525" s="11"/>
      <c r="AP525" s="138"/>
      <c r="AQ525" s="138"/>
    </row>
    <row r="526" spans="2:43" s="3" customFormat="1" ht="25.5" customHeight="1">
      <c r="B526" s="11"/>
      <c r="C526" s="11"/>
      <c r="D526" s="943"/>
      <c r="E526" s="929" t="s">
        <v>316</v>
      </c>
      <c r="F526" s="378"/>
      <c r="G526" s="378"/>
      <c r="H526" s="742"/>
      <c r="I526" s="592"/>
      <c r="J526" s="593"/>
      <c r="K526" s="593"/>
      <c r="L526" s="593"/>
      <c r="M526" s="594"/>
      <c r="N526" s="938" t="s">
        <v>27</v>
      </c>
      <c r="O526" s="939"/>
      <c r="P526" s="11"/>
      <c r="Q526" s="11"/>
      <c r="R526" s="943"/>
      <c r="S526" s="946" t="s">
        <v>322</v>
      </c>
      <c r="T526" s="947"/>
      <c r="U526" s="947"/>
      <c r="V526" s="947"/>
      <c r="W526" s="948"/>
      <c r="X526" s="592"/>
      <c r="Y526" s="593"/>
      <c r="Z526" s="593"/>
      <c r="AA526" s="594"/>
      <c r="AB526" s="945" t="s">
        <v>2</v>
      </c>
      <c r="AC526" s="11"/>
      <c r="AP526" s="138"/>
      <c r="AQ526" s="138"/>
    </row>
    <row r="527" spans="2:43" s="3" customFormat="1" ht="18.600000000000001" customHeight="1">
      <c r="B527" s="11"/>
      <c r="C527" s="11"/>
      <c r="D527" s="943"/>
      <c r="E527" s="930"/>
      <c r="F527" s="274"/>
      <c r="G527" s="274"/>
      <c r="H527" s="275"/>
      <c r="I527" s="337"/>
      <c r="J527" s="338"/>
      <c r="K527" s="338"/>
      <c r="L527" s="338"/>
      <c r="M527" s="339"/>
      <c r="N527" s="940"/>
      <c r="O527" s="941"/>
      <c r="P527" s="11"/>
      <c r="Q527" s="11"/>
      <c r="R527" s="943"/>
      <c r="S527" s="949"/>
      <c r="T527" s="950"/>
      <c r="U527" s="950"/>
      <c r="V527" s="950"/>
      <c r="W527" s="951"/>
      <c r="X527" s="388"/>
      <c r="Y527" s="389"/>
      <c r="Z527" s="389"/>
      <c r="AA527" s="390"/>
      <c r="AB527" s="945"/>
      <c r="AC527" s="11"/>
      <c r="AP527" s="138"/>
      <c r="AQ527" s="138"/>
    </row>
    <row r="528" spans="2:43" s="3" customFormat="1" ht="16.5" customHeight="1">
      <c r="B528" s="11"/>
      <c r="C528" s="11"/>
      <c r="D528" s="943"/>
      <c r="E528" s="385" t="s">
        <v>317</v>
      </c>
      <c r="F528" s="272"/>
      <c r="G528" s="272"/>
      <c r="H528" s="273"/>
      <c r="I528" s="334"/>
      <c r="J528" s="335"/>
      <c r="K528" s="335"/>
      <c r="L528" s="335"/>
      <c r="M528" s="336"/>
      <c r="N528" s="953" t="s">
        <v>2</v>
      </c>
      <c r="O528" s="954"/>
      <c r="P528" s="11"/>
      <c r="Q528" s="11"/>
      <c r="R528" s="943"/>
      <c r="S528" s="957" t="s">
        <v>119</v>
      </c>
      <c r="T528" s="375" t="s">
        <v>359</v>
      </c>
      <c r="U528" s="376"/>
      <c r="V528" s="376"/>
      <c r="W528" s="376"/>
      <c r="X528" s="952" t="s">
        <v>317</v>
      </c>
      <c r="Y528" s="952"/>
      <c r="Z528" s="952"/>
      <c r="AA528" s="952"/>
      <c r="AB528" s="377" t="s">
        <v>2</v>
      </c>
      <c r="AC528" s="11"/>
      <c r="AP528" s="138"/>
      <c r="AQ528" s="138"/>
    </row>
    <row r="529" spans="2:43" s="3" customFormat="1" ht="23.45" customHeight="1">
      <c r="B529" s="11"/>
      <c r="C529" s="11"/>
      <c r="D529" s="944"/>
      <c r="E529" s="386"/>
      <c r="F529" s="379"/>
      <c r="G529" s="379"/>
      <c r="H529" s="387"/>
      <c r="I529" s="388"/>
      <c r="J529" s="389"/>
      <c r="K529" s="389"/>
      <c r="L529" s="389"/>
      <c r="M529" s="390"/>
      <c r="N529" s="955"/>
      <c r="O529" s="956"/>
      <c r="P529" s="11"/>
      <c r="Q529" s="11"/>
      <c r="R529" s="943"/>
      <c r="S529" s="381"/>
      <c r="T529" s="370"/>
      <c r="U529" s="370"/>
      <c r="V529" s="370"/>
      <c r="W529" s="370"/>
      <c r="X529" s="367"/>
      <c r="Y529" s="367"/>
      <c r="Z529" s="367"/>
      <c r="AA529" s="367"/>
      <c r="AB529" s="368"/>
      <c r="AC529" s="11"/>
      <c r="AP529" s="138"/>
      <c r="AQ529" s="138"/>
    </row>
    <row r="530" spans="2:43" s="3" customFormat="1" ht="16.5" customHeight="1">
      <c r="B530" s="11"/>
      <c r="C530" s="11"/>
      <c r="D530" s="50"/>
      <c r="E530" s="378"/>
      <c r="F530" s="378"/>
      <c r="G530" s="378"/>
      <c r="H530" s="378"/>
      <c r="I530" s="380"/>
      <c r="J530" s="380"/>
      <c r="K530" s="380"/>
      <c r="L530" s="380"/>
      <c r="M530" s="380"/>
      <c r="N530" s="380"/>
      <c r="O530" s="380"/>
      <c r="P530" s="11"/>
      <c r="Q530" s="11"/>
      <c r="R530" s="943"/>
      <c r="S530" s="381" t="s">
        <v>124</v>
      </c>
      <c r="T530" s="382" t="s">
        <v>360</v>
      </c>
      <c r="U530" s="370"/>
      <c r="V530" s="370"/>
      <c r="W530" s="370"/>
      <c r="X530" s="384" t="s">
        <v>317</v>
      </c>
      <c r="Y530" s="384"/>
      <c r="Z530" s="384"/>
      <c r="AA530" s="384"/>
      <c r="AB530" s="368" t="s">
        <v>2</v>
      </c>
      <c r="AC530" s="11"/>
      <c r="AP530" s="138"/>
      <c r="AQ530" s="138"/>
    </row>
    <row r="531" spans="2:43" s="3" customFormat="1" ht="23.45" customHeight="1">
      <c r="B531" s="11"/>
      <c r="C531" s="11"/>
      <c r="D531" s="50"/>
      <c r="E531" s="379"/>
      <c r="F531" s="379"/>
      <c r="G531" s="379"/>
      <c r="H531" s="379"/>
      <c r="I531" s="380"/>
      <c r="J531" s="380"/>
      <c r="K531" s="380"/>
      <c r="L531" s="380"/>
      <c r="M531" s="380"/>
      <c r="N531" s="380"/>
      <c r="O531" s="380"/>
      <c r="P531" s="11"/>
      <c r="Q531" s="11"/>
      <c r="R531" s="943"/>
      <c r="S531" s="381"/>
      <c r="T531" s="370"/>
      <c r="U531" s="370"/>
      <c r="V531" s="370"/>
      <c r="W531" s="370"/>
      <c r="X531" s="367"/>
      <c r="Y531" s="367"/>
      <c r="Z531" s="367"/>
      <c r="AA531" s="367"/>
      <c r="AB531" s="368"/>
      <c r="AC531" s="11"/>
      <c r="AP531" s="138"/>
      <c r="AQ531" s="138"/>
    </row>
    <row r="532" spans="2:43" s="3" customFormat="1" ht="16.5" customHeight="1">
      <c r="B532" s="11"/>
      <c r="C532" s="11"/>
      <c r="D532" s="86"/>
      <c r="E532" s="237"/>
      <c r="F532" s="237"/>
      <c r="G532" s="237"/>
      <c r="H532" s="237"/>
      <c r="I532" s="237"/>
      <c r="J532" s="237"/>
      <c r="K532" s="237"/>
      <c r="L532" s="237"/>
      <c r="M532" s="237"/>
      <c r="N532" s="237"/>
      <c r="O532" s="11"/>
      <c r="P532" s="11"/>
      <c r="Q532" s="11"/>
      <c r="R532" s="943"/>
      <c r="S532" s="381" t="s">
        <v>77</v>
      </c>
      <c r="T532" s="382" t="s">
        <v>361</v>
      </c>
      <c r="U532" s="383"/>
      <c r="V532" s="383"/>
      <c r="W532" s="383"/>
      <c r="X532" s="384" t="s">
        <v>317</v>
      </c>
      <c r="Y532" s="384"/>
      <c r="Z532" s="384"/>
      <c r="AA532" s="384"/>
      <c r="AB532" s="368" t="s">
        <v>2</v>
      </c>
      <c r="AC532" s="11"/>
      <c r="AP532" s="138"/>
      <c r="AQ532" s="138"/>
    </row>
    <row r="533" spans="2:43" s="3" customFormat="1" ht="23.45" customHeight="1">
      <c r="B533" s="11"/>
      <c r="C533" s="11"/>
      <c r="D533" s="86"/>
      <c r="E533" s="237"/>
      <c r="F533" s="237"/>
      <c r="G533" s="237"/>
      <c r="H533" s="237"/>
      <c r="I533" s="237"/>
      <c r="J533" s="237"/>
      <c r="K533" s="237"/>
      <c r="L533" s="237"/>
      <c r="M533" s="237"/>
      <c r="N533" s="237"/>
      <c r="O533" s="11"/>
      <c r="P533" s="11"/>
      <c r="Q533" s="11"/>
      <c r="R533" s="943"/>
      <c r="S533" s="381"/>
      <c r="T533" s="383"/>
      <c r="U533" s="383"/>
      <c r="V533" s="383"/>
      <c r="W533" s="383"/>
      <c r="X533" s="367"/>
      <c r="Y533" s="367"/>
      <c r="Z533" s="367"/>
      <c r="AA533" s="367"/>
      <c r="AB533" s="368"/>
      <c r="AC533" s="11"/>
      <c r="AP533" s="138"/>
      <c r="AQ533" s="138"/>
    </row>
    <row r="534" spans="2:43" s="3" customFormat="1" ht="16.5" customHeight="1">
      <c r="B534" s="11"/>
      <c r="C534" s="11"/>
      <c r="D534" s="86"/>
      <c r="E534" s="237"/>
      <c r="F534" s="237"/>
      <c r="G534" s="237"/>
      <c r="H534" s="237"/>
      <c r="I534" s="237"/>
      <c r="J534" s="237"/>
      <c r="K534" s="237"/>
      <c r="L534" s="237"/>
      <c r="M534" s="237"/>
      <c r="N534" s="237"/>
      <c r="O534" s="11"/>
      <c r="P534" s="11"/>
      <c r="Q534" s="11"/>
      <c r="R534" s="943"/>
      <c r="S534" s="381" t="s">
        <v>78</v>
      </c>
      <c r="T534" s="382" t="s">
        <v>362</v>
      </c>
      <c r="U534" s="383"/>
      <c r="V534" s="383"/>
      <c r="W534" s="383"/>
      <c r="X534" s="384" t="s">
        <v>317</v>
      </c>
      <c r="Y534" s="384"/>
      <c r="Z534" s="384"/>
      <c r="AA534" s="384"/>
      <c r="AB534" s="368" t="s">
        <v>2</v>
      </c>
      <c r="AC534" s="11"/>
      <c r="AP534" s="138"/>
      <c r="AQ534" s="138"/>
    </row>
    <row r="535" spans="2:43" s="3" customFormat="1" ht="23.45" customHeight="1">
      <c r="B535" s="11"/>
      <c r="C535" s="11"/>
      <c r="D535" s="86"/>
      <c r="E535" s="237"/>
      <c r="F535" s="237"/>
      <c r="G535" s="237"/>
      <c r="H535" s="237"/>
      <c r="I535" s="237"/>
      <c r="J535" s="237"/>
      <c r="K535" s="237"/>
      <c r="L535" s="237"/>
      <c r="M535" s="237"/>
      <c r="N535" s="237"/>
      <c r="O535" s="11"/>
      <c r="P535" s="11"/>
      <c r="Q535" s="11"/>
      <c r="R535" s="943"/>
      <c r="S535" s="381"/>
      <c r="T535" s="383"/>
      <c r="U535" s="383"/>
      <c r="V535" s="383"/>
      <c r="W535" s="383"/>
      <c r="X535" s="367"/>
      <c r="Y535" s="367"/>
      <c r="Z535" s="367"/>
      <c r="AA535" s="367"/>
      <c r="AB535" s="368"/>
      <c r="AC535" s="11"/>
      <c r="AP535" s="138"/>
      <c r="AQ535" s="138"/>
    </row>
    <row r="536" spans="2:43" s="3" customFormat="1" ht="16.5" customHeight="1">
      <c r="B536" s="11"/>
      <c r="C536" s="11"/>
      <c r="D536" s="86"/>
      <c r="E536" s="237"/>
      <c r="F536" s="237"/>
      <c r="G536" s="237"/>
      <c r="H536" s="237"/>
      <c r="I536" s="237"/>
      <c r="J536" s="237"/>
      <c r="K536" s="237"/>
      <c r="L536" s="237"/>
      <c r="M536" s="237"/>
      <c r="N536" s="237"/>
      <c r="O536" s="11"/>
      <c r="P536" s="11"/>
      <c r="Q536" s="11"/>
      <c r="R536" s="943"/>
      <c r="S536" s="959" t="s">
        <v>321</v>
      </c>
      <c r="T536" s="382" t="s">
        <v>363</v>
      </c>
      <c r="U536" s="382"/>
      <c r="V536" s="382"/>
      <c r="W536" s="382"/>
      <c r="X536" s="367"/>
      <c r="Y536" s="367"/>
      <c r="Z536" s="367"/>
      <c r="AA536" s="367"/>
      <c r="AB536" s="368" t="s">
        <v>2</v>
      </c>
      <c r="AC536" s="11"/>
      <c r="AP536" s="138"/>
      <c r="AQ536" s="138"/>
    </row>
    <row r="537" spans="2:43" s="3" customFormat="1" ht="33.950000000000003" customHeight="1">
      <c r="B537" s="11"/>
      <c r="C537" s="11"/>
      <c r="D537" s="86"/>
      <c r="E537" s="237"/>
      <c r="F537" s="237"/>
      <c r="G537" s="237"/>
      <c r="H537" s="237"/>
      <c r="I537" s="237"/>
      <c r="J537" s="237"/>
      <c r="K537" s="237"/>
      <c r="L537" s="237"/>
      <c r="M537" s="237"/>
      <c r="N537" s="237"/>
      <c r="O537" s="237"/>
      <c r="P537" s="50"/>
      <c r="Q537" s="50"/>
      <c r="R537" s="943"/>
      <c r="S537" s="959"/>
      <c r="T537" s="382"/>
      <c r="U537" s="382"/>
      <c r="V537" s="382"/>
      <c r="W537" s="382"/>
      <c r="X537" s="367"/>
      <c r="Y537" s="367"/>
      <c r="Z537" s="367"/>
      <c r="AA537" s="367"/>
      <c r="AB537" s="368"/>
      <c r="AC537" s="11"/>
      <c r="AP537" s="138"/>
      <c r="AQ537" s="138"/>
    </row>
    <row r="538" spans="2:43" s="3" customFormat="1" ht="16.5" customHeight="1">
      <c r="B538" s="11"/>
      <c r="C538" s="11"/>
      <c r="D538" s="86"/>
      <c r="E538" s="237"/>
      <c r="F538" s="237"/>
      <c r="G538" s="237"/>
      <c r="H538" s="237"/>
      <c r="I538" s="237"/>
      <c r="J538" s="237"/>
      <c r="K538" s="237"/>
      <c r="L538" s="237"/>
      <c r="M538" s="237"/>
      <c r="N538" s="237"/>
      <c r="O538" s="237"/>
      <c r="P538" s="237"/>
      <c r="Q538" s="237"/>
      <c r="R538" s="943"/>
      <c r="S538" s="369" t="s">
        <v>320</v>
      </c>
      <c r="T538" s="370"/>
      <c r="U538" s="370"/>
      <c r="V538" s="370"/>
      <c r="W538" s="370"/>
      <c r="X538" s="367"/>
      <c r="Y538" s="367"/>
      <c r="Z538" s="367"/>
      <c r="AA538" s="367"/>
      <c r="AB538" s="368" t="s">
        <v>5</v>
      </c>
      <c r="AC538" s="11"/>
      <c r="AP538" s="138"/>
      <c r="AQ538" s="138"/>
    </row>
    <row r="539" spans="2:43" s="3" customFormat="1" ht="18.95" customHeight="1">
      <c r="B539" s="11"/>
      <c r="C539" s="11"/>
      <c r="D539" s="86"/>
      <c r="E539" s="237"/>
      <c r="F539" s="237"/>
      <c r="G539" s="237"/>
      <c r="H539" s="237"/>
      <c r="I539" s="237"/>
      <c r="J539" s="237"/>
      <c r="K539" s="237"/>
      <c r="L539" s="237"/>
      <c r="M539" s="237"/>
      <c r="N539" s="237"/>
      <c r="O539" s="237"/>
      <c r="P539" s="237"/>
      <c r="Q539" s="237"/>
      <c r="R539" s="944"/>
      <c r="S539" s="371"/>
      <c r="T539" s="372"/>
      <c r="U539" s="372"/>
      <c r="V539" s="372"/>
      <c r="W539" s="372"/>
      <c r="X539" s="373"/>
      <c r="Y539" s="373"/>
      <c r="Z539" s="373"/>
      <c r="AA539" s="373"/>
      <c r="AB539" s="374"/>
      <c r="AC539" s="11"/>
      <c r="AP539" s="138"/>
      <c r="AQ539" s="138"/>
    </row>
    <row r="540" spans="2:43" s="3" customFormat="1" ht="19.5" customHeight="1">
      <c r="B540" s="11"/>
      <c r="C540" s="11"/>
      <c r="D540" s="86"/>
      <c r="E540" s="237"/>
      <c r="F540" s="237"/>
      <c r="G540" s="237"/>
      <c r="H540" s="237"/>
      <c r="I540" s="237"/>
      <c r="J540" s="237"/>
      <c r="K540" s="237"/>
      <c r="L540" s="237"/>
      <c r="M540" s="237"/>
      <c r="N540" s="237"/>
      <c r="O540" s="237"/>
      <c r="P540" s="237"/>
      <c r="Q540" s="237"/>
      <c r="R540" s="82"/>
      <c r="S540" s="237"/>
      <c r="T540" s="237"/>
      <c r="U540" s="237"/>
      <c r="V540" s="237"/>
      <c r="W540" s="237"/>
      <c r="X540" s="82"/>
      <c r="Y540" s="82"/>
      <c r="Z540" s="82"/>
      <c r="AA540" s="82"/>
      <c r="AB540" s="82"/>
      <c r="AC540" s="11"/>
      <c r="AP540" s="138"/>
      <c r="AQ540" s="138"/>
    </row>
    <row r="541" spans="2:43" s="4" customFormat="1" ht="21" customHeight="1">
      <c r="B541" s="50"/>
      <c r="C541" s="50"/>
      <c r="D541" s="423" t="s">
        <v>306</v>
      </c>
      <c r="E541" s="423"/>
      <c r="F541" s="423"/>
      <c r="G541" s="423"/>
      <c r="H541" s="423"/>
      <c r="I541" s="423"/>
      <c r="J541" s="423"/>
      <c r="K541" s="423"/>
      <c r="L541" s="423"/>
      <c r="M541" s="423"/>
      <c r="N541" s="423"/>
      <c r="O541" s="423"/>
      <c r="P541" s="423"/>
      <c r="Q541" s="423"/>
      <c r="R541" s="423"/>
      <c r="S541" s="423"/>
      <c r="T541" s="423"/>
      <c r="U541" s="423"/>
      <c r="V541" s="423"/>
      <c r="W541" s="423"/>
      <c r="X541" s="423"/>
      <c r="Y541" s="423"/>
      <c r="Z541" s="423"/>
      <c r="AA541" s="423"/>
      <c r="AB541" s="423"/>
      <c r="AC541" s="50"/>
      <c r="AI541" s="3"/>
      <c r="AP541" s="141"/>
      <c r="AQ541" s="141"/>
    </row>
    <row r="542" spans="2:43" s="3" customFormat="1" ht="67.5" customHeight="1">
      <c r="B542" s="11"/>
      <c r="C542" s="11"/>
      <c r="D542" s="404"/>
      <c r="E542" s="405"/>
      <c r="F542" s="405"/>
      <c r="G542" s="405"/>
      <c r="H542" s="405"/>
      <c r="I542" s="405"/>
      <c r="J542" s="405"/>
      <c r="K542" s="405"/>
      <c r="L542" s="405"/>
      <c r="M542" s="405"/>
      <c r="N542" s="405"/>
      <c r="O542" s="405"/>
      <c r="P542" s="405"/>
      <c r="Q542" s="405"/>
      <c r="R542" s="405"/>
      <c r="S542" s="405"/>
      <c r="T542" s="405"/>
      <c r="U542" s="405"/>
      <c r="V542" s="405"/>
      <c r="W542" s="405"/>
      <c r="X542" s="405"/>
      <c r="Y542" s="405"/>
      <c r="Z542" s="405"/>
      <c r="AA542" s="405"/>
      <c r="AB542" s="406"/>
      <c r="AC542" s="11"/>
      <c r="AP542" s="138"/>
      <c r="AQ542" s="138"/>
    </row>
    <row r="543" spans="2:43" s="3" customFormat="1" ht="5.0999999999999996" customHeight="1">
      <c r="B543" s="158"/>
      <c r="C543" s="158"/>
      <c r="D543" s="157"/>
      <c r="E543" s="157"/>
      <c r="F543" s="157"/>
      <c r="G543" s="157"/>
      <c r="H543" s="157"/>
      <c r="I543" s="157"/>
      <c r="J543" s="157"/>
      <c r="K543" s="157"/>
      <c r="L543" s="157"/>
      <c r="M543" s="157"/>
      <c r="N543" s="157"/>
      <c r="O543" s="157"/>
      <c r="P543" s="157"/>
      <c r="Q543" s="157"/>
      <c r="R543" s="157"/>
      <c r="S543" s="157"/>
      <c r="T543" s="157"/>
      <c r="U543" s="157"/>
      <c r="V543" s="157"/>
      <c r="W543" s="157"/>
      <c r="X543" s="157"/>
      <c r="Y543" s="157"/>
      <c r="Z543" s="157"/>
      <c r="AA543" s="157"/>
      <c r="AB543" s="157"/>
      <c r="AC543" s="158"/>
      <c r="AP543" s="138"/>
      <c r="AQ543" s="138"/>
    </row>
    <row r="544" spans="2:43" customFormat="1" ht="27" customHeight="1">
      <c r="B544" s="169"/>
      <c r="C544" s="958" t="s">
        <v>364</v>
      </c>
      <c r="D544" s="958"/>
      <c r="E544" s="958"/>
      <c r="F544" s="958"/>
      <c r="G544" s="958"/>
      <c r="H544" s="958"/>
      <c r="I544" s="958"/>
      <c r="J544" s="958"/>
      <c r="K544" s="958"/>
      <c r="L544" s="958"/>
      <c r="M544" s="958"/>
      <c r="N544" s="958"/>
      <c r="O544" s="958"/>
      <c r="P544" s="958"/>
      <c r="Q544" s="958"/>
      <c r="R544" s="958"/>
      <c r="S544" s="958"/>
      <c r="T544" s="958"/>
      <c r="U544" s="958"/>
      <c r="V544" s="958"/>
      <c r="W544" s="958"/>
      <c r="X544" s="958"/>
      <c r="Y544" s="958"/>
      <c r="Z544" s="958"/>
      <c r="AA544" s="958"/>
      <c r="AB544" s="958"/>
      <c r="AC544" s="169"/>
      <c r="AP544" s="144"/>
      <c r="AQ544" s="144"/>
    </row>
    <row r="545" spans="6:25" ht="27" customHeight="1"/>
    <row r="546" spans="6:25" ht="18" hidden="1" customHeight="1"/>
    <row r="547" spans="6:25" ht="27" hidden="1" customHeight="1"/>
    <row r="548" spans="6:25" ht="18" hidden="1" customHeight="1"/>
    <row r="549" spans="6:25" ht="32.25" hidden="1" customHeight="1"/>
    <row r="550" spans="6:25" ht="27" hidden="1" customHeight="1">
      <c r="F550" s="33"/>
      <c r="H550" s="33"/>
      <c r="I550" s="33"/>
      <c r="J550" s="33"/>
      <c r="K550" s="33"/>
      <c r="L550" s="33"/>
      <c r="M550" s="33"/>
      <c r="U550" s="33"/>
      <c r="W550" s="33"/>
      <c r="X550" s="33"/>
      <c r="Y550" s="33"/>
    </row>
    <row r="551" spans="6:25" ht="27" hidden="1" customHeight="1">
      <c r="F551" s="33"/>
      <c r="H551" s="33"/>
      <c r="I551" s="33"/>
      <c r="J551" s="33"/>
      <c r="K551" s="33"/>
      <c r="L551" s="33"/>
      <c r="M551" s="33"/>
      <c r="U551" s="33"/>
      <c r="W551" s="33"/>
      <c r="X551" s="33"/>
      <c r="Y551" s="33"/>
    </row>
    <row r="552" spans="6:25" ht="27" hidden="1" customHeight="1">
      <c r="F552" s="33"/>
      <c r="H552" s="33"/>
      <c r="I552" s="33"/>
      <c r="J552" s="33"/>
      <c r="K552" s="33"/>
      <c r="L552" s="33"/>
      <c r="M552" s="33"/>
      <c r="U552" s="33"/>
      <c r="W552" s="33"/>
      <c r="X552" s="33"/>
      <c r="Y552" s="33"/>
    </row>
    <row r="553" spans="6:25" ht="27" hidden="1" customHeight="1">
      <c r="F553" s="33"/>
      <c r="H553" s="33"/>
      <c r="I553" s="33"/>
      <c r="J553" s="33"/>
      <c r="K553" s="33"/>
      <c r="L553" s="33"/>
      <c r="M553" s="33"/>
      <c r="U553" s="33"/>
      <c r="W553" s="33"/>
      <c r="X553" s="33"/>
      <c r="Y553" s="33"/>
    </row>
    <row r="554" spans="6:25" ht="27" hidden="1" customHeight="1">
      <c r="F554" s="33"/>
      <c r="H554" s="33"/>
      <c r="I554" s="33"/>
      <c r="J554" s="33"/>
      <c r="K554" s="33"/>
      <c r="L554" s="33"/>
      <c r="M554" s="33"/>
      <c r="U554" s="33"/>
      <c r="W554" s="33"/>
      <c r="X554" s="33"/>
      <c r="Y554" s="33"/>
    </row>
    <row r="555" spans="6:25" ht="27" hidden="1" customHeight="1">
      <c r="F555" s="33"/>
      <c r="H555" s="33"/>
      <c r="I555" s="33"/>
      <c r="J555" s="33"/>
      <c r="K555" s="33"/>
      <c r="L555" s="33"/>
      <c r="M555" s="33"/>
      <c r="U555" s="33"/>
      <c r="W555" s="33"/>
      <c r="X555" s="33"/>
      <c r="Y555" s="33"/>
    </row>
    <row r="556" spans="6:25" ht="27" hidden="1" customHeight="1">
      <c r="F556" s="33"/>
      <c r="H556" s="33"/>
      <c r="I556" s="33"/>
      <c r="J556" s="33"/>
      <c r="K556" s="33"/>
      <c r="L556" s="33"/>
      <c r="M556" s="33"/>
      <c r="U556" s="33"/>
      <c r="W556" s="33"/>
      <c r="X556" s="33"/>
      <c r="Y556" s="33"/>
    </row>
    <row r="557" spans="6:25" ht="27" hidden="1" customHeight="1">
      <c r="F557" s="33"/>
      <c r="H557" s="33"/>
      <c r="I557" s="33"/>
      <c r="J557" s="33"/>
      <c r="K557" s="33"/>
      <c r="L557" s="33"/>
      <c r="M557" s="33"/>
      <c r="U557" s="33"/>
      <c r="W557" s="33"/>
      <c r="X557" s="33"/>
      <c r="Y557" s="33"/>
    </row>
    <row r="558" spans="6:25" ht="27" hidden="1" customHeight="1">
      <c r="F558" s="33"/>
      <c r="H558" s="33"/>
      <c r="I558" s="33"/>
      <c r="J558" s="33"/>
      <c r="K558" s="33"/>
      <c r="L558" s="33"/>
      <c r="M558" s="33"/>
      <c r="U558" s="33"/>
      <c r="W558" s="33"/>
      <c r="X558" s="33"/>
      <c r="Y558" s="33"/>
    </row>
    <row r="559" spans="6:25" ht="27" hidden="1" customHeight="1">
      <c r="F559" s="33"/>
      <c r="H559" s="33"/>
      <c r="I559" s="33"/>
      <c r="J559" s="33"/>
      <c r="K559" s="33"/>
      <c r="L559" s="33"/>
      <c r="M559" s="33"/>
      <c r="U559" s="33"/>
      <c r="W559" s="33"/>
      <c r="X559" s="33"/>
      <c r="Y559" s="33"/>
    </row>
    <row r="560" spans="6:25" ht="27" hidden="1" customHeight="1">
      <c r="F560" s="33"/>
      <c r="H560" s="33"/>
      <c r="I560" s="33"/>
      <c r="J560" s="33"/>
      <c r="K560" s="33"/>
      <c r="L560" s="33"/>
      <c r="M560" s="33"/>
      <c r="U560" s="33"/>
      <c r="W560" s="33"/>
      <c r="X560" s="33"/>
      <c r="Y560" s="33"/>
    </row>
    <row r="561" spans="6:25" ht="27" hidden="1" customHeight="1">
      <c r="F561" s="33"/>
      <c r="H561" s="33"/>
      <c r="I561" s="33"/>
      <c r="J561" s="33"/>
      <c r="K561" s="33"/>
      <c r="L561" s="33"/>
      <c r="M561" s="33"/>
      <c r="U561" s="33"/>
      <c r="W561" s="33"/>
      <c r="X561" s="33"/>
      <c r="Y561" s="33"/>
    </row>
    <row r="562" spans="6:25" ht="27" hidden="1" customHeight="1">
      <c r="F562" s="33"/>
      <c r="H562" s="33"/>
      <c r="I562" s="33"/>
      <c r="J562" s="33"/>
      <c r="K562" s="33"/>
      <c r="L562" s="33"/>
      <c r="M562" s="33"/>
      <c r="U562" s="33"/>
      <c r="W562" s="33"/>
      <c r="X562" s="33"/>
      <c r="Y562" s="33"/>
    </row>
    <row r="563" spans="6:25" ht="27" hidden="1" customHeight="1">
      <c r="F563" s="33"/>
      <c r="H563" s="33"/>
      <c r="I563" s="33"/>
      <c r="J563" s="33"/>
      <c r="K563" s="33"/>
      <c r="L563" s="33"/>
      <c r="M563" s="33"/>
      <c r="U563" s="33"/>
      <c r="W563" s="33"/>
      <c r="X563" s="33"/>
      <c r="Y563" s="33"/>
    </row>
    <row r="564" spans="6:25" ht="13.5" hidden="1" customHeight="1">
      <c r="F564" s="33"/>
      <c r="H564" s="33"/>
      <c r="I564" s="33"/>
      <c r="J564" s="33"/>
      <c r="K564" s="33"/>
      <c r="L564" s="33"/>
      <c r="M564" s="33"/>
      <c r="U564" s="33"/>
      <c r="W564" s="33"/>
      <c r="X564" s="33"/>
      <c r="Y564" s="33"/>
    </row>
    <row r="565" spans="6:25" ht="13.5" hidden="1" customHeight="1">
      <c r="F565" s="33"/>
      <c r="H565" s="33"/>
      <c r="I565" s="33"/>
      <c r="J565" s="33"/>
      <c r="K565" s="33"/>
      <c r="L565" s="33"/>
      <c r="M565" s="33"/>
      <c r="U565" s="33"/>
      <c r="W565" s="33"/>
      <c r="X565" s="33"/>
      <c r="Y565" s="33"/>
    </row>
    <row r="566" spans="6:25" ht="13.5" hidden="1" customHeight="1">
      <c r="F566" s="33"/>
      <c r="H566" s="33"/>
      <c r="I566" s="33"/>
      <c r="J566" s="33"/>
      <c r="K566" s="33"/>
      <c r="L566" s="33"/>
      <c r="M566" s="33"/>
      <c r="U566" s="33"/>
      <c r="W566" s="33"/>
      <c r="X566" s="33"/>
      <c r="Y566" s="33"/>
    </row>
    <row r="567" spans="6:25" ht="13.5" hidden="1" customHeight="1">
      <c r="F567" s="33"/>
      <c r="H567" s="33"/>
      <c r="I567" s="33"/>
      <c r="J567" s="33"/>
      <c r="K567" s="33"/>
      <c r="L567" s="33"/>
      <c r="M567" s="33"/>
      <c r="U567" s="33"/>
      <c r="W567" s="33"/>
      <c r="X567" s="33"/>
      <c r="Y567" s="33"/>
    </row>
    <row r="568" spans="6:25" ht="13.5" hidden="1" customHeight="1">
      <c r="F568" s="33"/>
      <c r="H568" s="33"/>
      <c r="I568" s="33"/>
      <c r="J568" s="33"/>
      <c r="K568" s="33"/>
      <c r="L568" s="33"/>
      <c r="M568" s="33"/>
      <c r="U568" s="33"/>
      <c r="W568" s="33"/>
      <c r="X568" s="33"/>
      <c r="Y568" s="33"/>
    </row>
    <row r="569" spans="6:25" ht="13.5" hidden="1" customHeight="1">
      <c r="F569" s="33"/>
      <c r="H569" s="33"/>
      <c r="I569" s="33"/>
      <c r="J569" s="33"/>
      <c r="K569" s="33"/>
      <c r="L569" s="33"/>
      <c r="M569" s="33"/>
      <c r="U569" s="33"/>
      <c r="W569" s="33"/>
      <c r="X569" s="33"/>
      <c r="Y569" s="33"/>
    </row>
    <row r="570" spans="6:25" ht="13.5" hidden="1" customHeight="1">
      <c r="F570" s="33"/>
      <c r="H570" s="33"/>
      <c r="I570" s="33"/>
      <c r="J570" s="33"/>
      <c r="K570" s="33"/>
      <c r="L570" s="33"/>
      <c r="M570" s="33"/>
      <c r="U570" s="33"/>
      <c r="W570" s="33"/>
      <c r="X570" s="33"/>
      <c r="Y570" s="33"/>
    </row>
    <row r="571" spans="6:25" ht="13.5" hidden="1" customHeight="1">
      <c r="F571" s="33"/>
      <c r="H571" s="33"/>
      <c r="I571" s="33"/>
      <c r="J571" s="33"/>
      <c r="K571" s="33"/>
      <c r="L571" s="33"/>
      <c r="M571" s="33"/>
      <c r="U571" s="33"/>
      <c r="W571" s="33"/>
      <c r="X571" s="33"/>
      <c r="Y571" s="33"/>
    </row>
    <row r="572" spans="6:25" ht="13.5" hidden="1" customHeight="1">
      <c r="F572" s="33"/>
      <c r="H572" s="33"/>
      <c r="I572" s="33"/>
      <c r="J572" s="33"/>
      <c r="K572" s="33"/>
      <c r="L572" s="33"/>
      <c r="M572" s="33"/>
      <c r="U572" s="33"/>
      <c r="W572" s="33"/>
      <c r="X572" s="33"/>
      <c r="Y572" s="33"/>
    </row>
    <row r="573" spans="6:25" ht="13.5" hidden="1" customHeight="1">
      <c r="F573" s="33"/>
      <c r="H573" s="33"/>
      <c r="I573" s="33"/>
      <c r="J573" s="33"/>
      <c r="K573" s="33"/>
      <c r="L573" s="33"/>
      <c r="M573" s="33"/>
      <c r="U573" s="33"/>
      <c r="W573" s="33"/>
      <c r="X573" s="33"/>
      <c r="Y573" s="33"/>
    </row>
    <row r="574" spans="6:25" ht="13.5" hidden="1" customHeight="1">
      <c r="F574" s="33"/>
      <c r="H574" s="33"/>
      <c r="I574" s="33"/>
      <c r="J574" s="33"/>
      <c r="K574" s="33"/>
      <c r="L574" s="33"/>
      <c r="M574" s="33"/>
      <c r="U574" s="33"/>
      <c r="W574" s="33"/>
      <c r="X574" s="33"/>
      <c r="Y574" s="33"/>
    </row>
    <row r="575" spans="6:25" ht="13.5" hidden="1" customHeight="1">
      <c r="F575" s="33"/>
      <c r="H575" s="33"/>
      <c r="I575" s="33"/>
      <c r="J575" s="33"/>
      <c r="K575" s="33"/>
      <c r="L575" s="33"/>
      <c r="M575" s="33"/>
      <c r="U575" s="33"/>
      <c r="W575" s="33"/>
      <c r="X575" s="33"/>
      <c r="Y575" s="33"/>
    </row>
    <row r="576" spans="6:25" ht="13.5" hidden="1" customHeight="1">
      <c r="F576" s="33"/>
      <c r="H576" s="33"/>
      <c r="I576" s="33"/>
      <c r="J576" s="33"/>
      <c r="K576" s="33"/>
      <c r="L576" s="33"/>
      <c r="M576" s="33"/>
      <c r="U576" s="33"/>
      <c r="W576" s="33"/>
      <c r="X576" s="33"/>
      <c r="Y576" s="33"/>
    </row>
    <row r="577" spans="6:25" ht="13.5" hidden="1" customHeight="1">
      <c r="F577" s="33"/>
      <c r="H577" s="33"/>
      <c r="I577" s="33"/>
      <c r="J577" s="33"/>
      <c r="K577" s="33"/>
      <c r="L577" s="33"/>
      <c r="M577" s="33"/>
      <c r="U577" s="33"/>
      <c r="W577" s="33"/>
      <c r="X577" s="33"/>
      <c r="Y577" s="33"/>
    </row>
    <row r="578" spans="6:25" ht="13.5" hidden="1" customHeight="1">
      <c r="F578" s="33"/>
      <c r="H578" s="33"/>
      <c r="I578" s="33"/>
      <c r="J578" s="33"/>
      <c r="K578" s="33"/>
      <c r="L578" s="33"/>
      <c r="M578" s="33"/>
      <c r="U578" s="33"/>
      <c r="W578" s="33"/>
      <c r="X578" s="33"/>
      <c r="Y578" s="33"/>
    </row>
    <row r="579" spans="6:25" ht="13.5" hidden="1" customHeight="1">
      <c r="F579" s="33"/>
      <c r="H579" s="33"/>
      <c r="I579" s="33"/>
      <c r="J579" s="33"/>
      <c r="K579" s="33"/>
      <c r="L579" s="33"/>
      <c r="M579" s="33"/>
      <c r="U579" s="33"/>
      <c r="W579" s="33"/>
      <c r="X579" s="33"/>
      <c r="Y579" s="33"/>
    </row>
    <row r="580" spans="6:25" ht="13.5" hidden="1" customHeight="1">
      <c r="F580" s="33"/>
      <c r="H580" s="33"/>
      <c r="I580" s="33"/>
      <c r="J580" s="33"/>
      <c r="K580" s="33"/>
      <c r="L580" s="33"/>
      <c r="M580" s="33"/>
      <c r="U580" s="33"/>
      <c r="W580" s="33"/>
      <c r="X580" s="33"/>
      <c r="Y580" s="33"/>
    </row>
    <row r="581" spans="6:25" ht="13.5" hidden="1" customHeight="1">
      <c r="F581" s="33"/>
      <c r="H581" s="33"/>
      <c r="I581" s="33"/>
      <c r="J581" s="33"/>
      <c r="K581" s="33"/>
      <c r="L581" s="33"/>
      <c r="M581" s="33"/>
      <c r="U581" s="33"/>
      <c r="W581" s="33"/>
      <c r="X581" s="33"/>
      <c r="Y581" s="33"/>
    </row>
    <row r="582" spans="6:25" ht="13.5" hidden="1" customHeight="1">
      <c r="F582" s="33"/>
      <c r="H582" s="33"/>
      <c r="I582" s="33"/>
      <c r="J582" s="33"/>
      <c r="K582" s="33"/>
      <c r="L582" s="33"/>
      <c r="M582" s="33"/>
      <c r="U582" s="33"/>
      <c r="W582" s="33"/>
      <c r="X582" s="33"/>
      <c r="Y582" s="33"/>
    </row>
    <row r="583" spans="6:25" ht="13.5" hidden="1" customHeight="1">
      <c r="F583" s="33"/>
      <c r="H583" s="33"/>
      <c r="I583" s="33"/>
      <c r="J583" s="33"/>
      <c r="K583" s="33"/>
      <c r="L583" s="33"/>
      <c r="M583" s="33"/>
      <c r="U583" s="33"/>
      <c r="W583" s="33"/>
      <c r="X583" s="33"/>
      <c r="Y583" s="33"/>
    </row>
    <row r="584" spans="6:25" ht="13.5" hidden="1" customHeight="1">
      <c r="F584" s="33"/>
      <c r="H584" s="33"/>
      <c r="I584" s="33"/>
      <c r="J584" s="33"/>
      <c r="K584" s="33"/>
      <c r="L584" s="33"/>
      <c r="M584" s="33"/>
      <c r="U584" s="33"/>
      <c r="W584" s="33"/>
      <c r="X584" s="33"/>
      <c r="Y584" s="33"/>
    </row>
    <row r="585" spans="6:25" ht="13.5" hidden="1" customHeight="1">
      <c r="F585" s="33"/>
      <c r="H585" s="33"/>
      <c r="I585" s="33"/>
      <c r="J585" s="33"/>
      <c r="K585" s="33"/>
      <c r="L585" s="33"/>
      <c r="M585" s="33"/>
      <c r="U585" s="33"/>
      <c r="W585" s="33"/>
      <c r="X585" s="33"/>
      <c r="Y585" s="33"/>
    </row>
    <row r="586" spans="6:25" ht="13.5" hidden="1" customHeight="1">
      <c r="F586" s="33"/>
      <c r="H586" s="33"/>
      <c r="I586" s="33"/>
      <c r="J586" s="33"/>
      <c r="K586" s="33"/>
      <c r="L586" s="33"/>
      <c r="M586" s="33"/>
      <c r="U586" s="33"/>
      <c r="W586" s="33"/>
      <c r="X586" s="33"/>
      <c r="Y586" s="33"/>
    </row>
    <row r="587" spans="6:25" ht="13.5" hidden="1" customHeight="1">
      <c r="F587" s="33"/>
      <c r="H587" s="33"/>
      <c r="I587" s="33"/>
      <c r="J587" s="33"/>
      <c r="K587" s="33"/>
      <c r="L587" s="33"/>
      <c r="M587" s="33"/>
      <c r="U587" s="33"/>
      <c r="W587" s="33"/>
      <c r="X587" s="33"/>
      <c r="Y587" s="33"/>
    </row>
    <row r="588" spans="6:25" ht="13.5" hidden="1" customHeight="1">
      <c r="F588" s="33"/>
      <c r="H588" s="33"/>
      <c r="I588" s="33"/>
      <c r="J588" s="33"/>
      <c r="K588" s="33"/>
      <c r="L588" s="33"/>
      <c r="M588" s="33"/>
      <c r="U588" s="33"/>
      <c r="W588" s="33"/>
      <c r="X588" s="33"/>
      <c r="Y588" s="33"/>
    </row>
    <row r="589" spans="6:25" ht="13.5" hidden="1" customHeight="1">
      <c r="F589" s="33"/>
      <c r="H589" s="33"/>
      <c r="I589" s="33"/>
      <c r="J589" s="33"/>
      <c r="K589" s="33"/>
      <c r="L589" s="33"/>
      <c r="M589" s="33"/>
      <c r="U589" s="33"/>
      <c r="W589" s="33"/>
      <c r="X589" s="33"/>
      <c r="Y589" s="33"/>
    </row>
    <row r="590" spans="6:25" ht="13.5" hidden="1" customHeight="1">
      <c r="F590" s="33"/>
      <c r="H590" s="33"/>
      <c r="I590" s="33"/>
      <c r="J590" s="33"/>
      <c r="K590" s="33"/>
      <c r="L590" s="33"/>
      <c r="M590" s="33"/>
      <c r="U590" s="33"/>
      <c r="W590" s="33"/>
      <c r="X590" s="33"/>
      <c r="Y590" s="33"/>
    </row>
    <row r="591" spans="6:25" ht="13.5" hidden="1" customHeight="1">
      <c r="F591" s="33"/>
      <c r="H591" s="33"/>
      <c r="I591" s="33"/>
      <c r="J591" s="33"/>
      <c r="K591" s="33"/>
      <c r="L591" s="33"/>
      <c r="M591" s="33"/>
      <c r="U591" s="33"/>
      <c r="W591" s="33"/>
      <c r="X591" s="33"/>
      <c r="Y591" s="33"/>
    </row>
    <row r="592" spans="6:25" ht="13.5" hidden="1" customHeight="1">
      <c r="F592" s="33"/>
      <c r="H592" s="33"/>
      <c r="I592" s="33"/>
      <c r="J592" s="33"/>
      <c r="K592" s="33"/>
      <c r="L592" s="33"/>
      <c r="M592" s="33"/>
      <c r="U592" s="33"/>
      <c r="W592" s="33"/>
      <c r="X592" s="33"/>
      <c r="Y592" s="33"/>
    </row>
    <row r="593" spans="6:25" ht="13.5" hidden="1" customHeight="1">
      <c r="F593" s="33"/>
      <c r="H593" s="33"/>
      <c r="I593" s="33"/>
      <c r="J593" s="33"/>
      <c r="K593" s="33"/>
      <c r="L593" s="33"/>
      <c r="M593" s="33"/>
      <c r="U593" s="33"/>
      <c r="W593" s="33"/>
      <c r="X593" s="33"/>
      <c r="Y593" s="33"/>
    </row>
    <row r="594" spans="6:25" ht="13.5" hidden="1" customHeight="1">
      <c r="F594" s="33"/>
      <c r="H594" s="33"/>
      <c r="I594" s="33"/>
      <c r="J594" s="33"/>
      <c r="K594" s="33"/>
      <c r="L594" s="33"/>
      <c r="M594" s="33"/>
      <c r="U594" s="33"/>
      <c r="W594" s="33"/>
      <c r="X594" s="33"/>
      <c r="Y594" s="33"/>
    </row>
    <row r="595" spans="6:25" ht="13.5" hidden="1" customHeight="1">
      <c r="F595" s="33"/>
      <c r="H595" s="33"/>
      <c r="I595" s="33"/>
      <c r="J595" s="33"/>
      <c r="K595" s="33"/>
      <c r="L595" s="33"/>
      <c r="M595" s="33"/>
      <c r="U595" s="33"/>
      <c r="W595" s="33"/>
      <c r="X595" s="33"/>
      <c r="Y595" s="33"/>
    </row>
    <row r="596" spans="6:25" ht="13.5" hidden="1" customHeight="1">
      <c r="F596" s="33"/>
      <c r="H596" s="33"/>
      <c r="I596" s="33"/>
      <c r="J596" s="33"/>
      <c r="K596" s="33"/>
      <c r="L596" s="33"/>
      <c r="M596" s="33"/>
      <c r="U596" s="33"/>
      <c r="W596" s="33"/>
      <c r="X596" s="33"/>
      <c r="Y596" s="33"/>
    </row>
    <row r="597" spans="6:25" ht="13.5" hidden="1" customHeight="1">
      <c r="F597" s="33"/>
      <c r="H597" s="33"/>
      <c r="I597" s="33"/>
      <c r="J597" s="33"/>
      <c r="K597" s="33"/>
      <c r="L597" s="33"/>
      <c r="M597" s="33"/>
      <c r="U597" s="33"/>
      <c r="W597" s="33"/>
      <c r="X597" s="33"/>
      <c r="Y597" s="33"/>
    </row>
    <row r="598" spans="6:25" ht="13.5" hidden="1" customHeight="1">
      <c r="F598" s="33"/>
      <c r="H598" s="33"/>
      <c r="I598" s="33"/>
      <c r="J598" s="33"/>
      <c r="K598" s="33"/>
      <c r="L598" s="33"/>
      <c r="M598" s="33"/>
      <c r="U598" s="33"/>
      <c r="W598" s="33"/>
      <c r="X598" s="33"/>
      <c r="Y598" s="33"/>
    </row>
    <row r="599" spans="6:25" ht="13.5" hidden="1" customHeight="1">
      <c r="F599" s="33"/>
      <c r="H599" s="33"/>
      <c r="I599" s="33"/>
      <c r="J599" s="33"/>
      <c r="K599" s="33"/>
      <c r="L599" s="33"/>
      <c r="M599" s="33"/>
      <c r="U599" s="33"/>
      <c r="W599" s="33"/>
      <c r="X599" s="33"/>
      <c r="Y599" s="33"/>
    </row>
    <row r="600" spans="6:25" ht="13.5" hidden="1" customHeight="1">
      <c r="F600" s="33"/>
      <c r="H600" s="33"/>
      <c r="I600" s="33"/>
      <c r="J600" s="33"/>
      <c r="K600" s="33"/>
      <c r="L600" s="33"/>
      <c r="M600" s="33"/>
      <c r="U600" s="33"/>
      <c r="W600" s="33"/>
      <c r="X600" s="33"/>
      <c r="Y600" s="33"/>
    </row>
    <row r="601" spans="6:25" ht="13.5" hidden="1" customHeight="1">
      <c r="F601" s="33"/>
      <c r="H601" s="33"/>
      <c r="I601" s="33"/>
      <c r="J601" s="33"/>
      <c r="K601" s="33"/>
      <c r="L601" s="33"/>
      <c r="M601" s="33"/>
      <c r="U601" s="33"/>
      <c r="W601" s="33"/>
      <c r="X601" s="33"/>
      <c r="Y601" s="33"/>
    </row>
    <row r="602" spans="6:25" ht="13.5" hidden="1" customHeight="1">
      <c r="F602" s="33"/>
      <c r="H602" s="33"/>
      <c r="I602" s="33"/>
      <c r="J602" s="33"/>
      <c r="K602" s="33"/>
      <c r="L602" s="33"/>
      <c r="M602" s="33"/>
      <c r="U602" s="33"/>
      <c r="W602" s="33"/>
      <c r="X602" s="33"/>
      <c r="Y602" s="33"/>
    </row>
    <row r="603" spans="6:25" ht="13.5" hidden="1" customHeight="1">
      <c r="F603" s="33"/>
      <c r="H603" s="33"/>
      <c r="I603" s="33"/>
      <c r="J603" s="33"/>
      <c r="K603" s="33"/>
      <c r="L603" s="33"/>
      <c r="M603" s="33"/>
      <c r="U603" s="33"/>
      <c r="W603" s="33"/>
      <c r="X603" s="33"/>
      <c r="Y603" s="33"/>
    </row>
    <row r="604" spans="6:25" ht="13.5" hidden="1" customHeight="1">
      <c r="F604" s="33"/>
      <c r="H604" s="33"/>
      <c r="I604" s="33"/>
      <c r="J604" s="33"/>
      <c r="K604" s="33"/>
      <c r="L604" s="33"/>
      <c r="M604" s="33"/>
      <c r="U604" s="33"/>
      <c r="W604" s="33"/>
      <c r="X604" s="33"/>
      <c r="Y604" s="33"/>
    </row>
    <row r="605" spans="6:25" ht="13.5" hidden="1" customHeight="1">
      <c r="F605" s="33"/>
      <c r="H605" s="33"/>
      <c r="I605" s="33"/>
      <c r="J605" s="33"/>
      <c r="K605" s="33"/>
      <c r="L605" s="33"/>
      <c r="M605" s="33"/>
      <c r="U605" s="33"/>
      <c r="W605" s="33"/>
      <c r="X605" s="33"/>
      <c r="Y605" s="33"/>
    </row>
    <row r="606" spans="6:25" ht="13.5" hidden="1" customHeight="1">
      <c r="F606" s="33"/>
      <c r="H606" s="33"/>
      <c r="I606" s="33"/>
      <c r="J606" s="33"/>
      <c r="K606" s="33"/>
      <c r="L606" s="33"/>
      <c r="M606" s="33"/>
      <c r="U606" s="33"/>
      <c r="W606" s="33"/>
      <c r="X606" s="33"/>
      <c r="Y606" s="33"/>
    </row>
    <row r="607" spans="6:25" ht="13.5" hidden="1" customHeight="1">
      <c r="F607" s="33"/>
      <c r="H607" s="33"/>
      <c r="I607" s="33"/>
      <c r="J607" s="33"/>
      <c r="K607" s="33"/>
      <c r="L607" s="33"/>
      <c r="M607" s="33"/>
      <c r="U607" s="33"/>
      <c r="W607" s="33"/>
      <c r="X607" s="33"/>
      <c r="Y607" s="33"/>
    </row>
    <row r="608" spans="6:25" ht="13.5" hidden="1" customHeight="1">
      <c r="F608" s="33"/>
      <c r="H608" s="33"/>
      <c r="I608" s="33"/>
      <c r="J608" s="33"/>
      <c r="K608" s="33"/>
      <c r="L608" s="33"/>
      <c r="M608" s="33"/>
      <c r="U608" s="33"/>
      <c r="W608" s="33"/>
      <c r="X608" s="33"/>
      <c r="Y608" s="33"/>
    </row>
    <row r="609" spans="6:25" ht="13.5" hidden="1" customHeight="1">
      <c r="F609" s="33"/>
      <c r="H609" s="33"/>
      <c r="I609" s="33"/>
      <c r="J609" s="33"/>
      <c r="K609" s="33"/>
      <c r="L609" s="33"/>
      <c r="M609" s="33"/>
      <c r="U609" s="33"/>
      <c r="W609" s="33"/>
      <c r="X609" s="33"/>
      <c r="Y609" s="33"/>
    </row>
    <row r="610" spans="6:25" ht="13.5" hidden="1" customHeight="1">
      <c r="F610" s="33"/>
      <c r="H610" s="33"/>
      <c r="I610" s="33"/>
      <c r="J610" s="33"/>
      <c r="K610" s="33"/>
      <c r="L610" s="33"/>
      <c r="M610" s="33"/>
      <c r="U610" s="33"/>
      <c r="W610" s="33"/>
      <c r="X610" s="33"/>
      <c r="Y610" s="33"/>
    </row>
    <row r="611" spans="6:25" ht="13.5" hidden="1" customHeight="1">
      <c r="F611" s="33"/>
      <c r="H611" s="33"/>
      <c r="I611" s="33"/>
      <c r="J611" s="33"/>
      <c r="K611" s="33"/>
      <c r="L611" s="33"/>
      <c r="M611" s="33"/>
      <c r="U611" s="33"/>
      <c r="W611" s="33"/>
      <c r="X611" s="33"/>
      <c r="Y611" s="33"/>
    </row>
    <row r="612" spans="6:25" ht="13.5" hidden="1" customHeight="1">
      <c r="F612" s="33"/>
      <c r="H612" s="33"/>
      <c r="I612" s="33"/>
      <c r="J612" s="33"/>
      <c r="K612" s="33"/>
      <c r="L612" s="33"/>
      <c r="M612" s="33"/>
      <c r="U612" s="33"/>
      <c r="W612" s="33"/>
      <c r="X612" s="33"/>
      <c r="Y612" s="33"/>
    </row>
    <row r="613" spans="6:25" ht="13.5" hidden="1" customHeight="1">
      <c r="F613" s="33"/>
      <c r="H613" s="33"/>
      <c r="I613" s="33"/>
      <c r="J613" s="33"/>
      <c r="K613" s="33"/>
      <c r="L613" s="33"/>
      <c r="M613" s="33"/>
      <c r="U613" s="33"/>
      <c r="W613" s="33"/>
      <c r="X613" s="33"/>
      <c r="Y613" s="33"/>
    </row>
    <row r="614" spans="6:25" ht="13.5" hidden="1" customHeight="1">
      <c r="F614" s="33"/>
      <c r="H614" s="33"/>
      <c r="I614" s="33"/>
      <c r="J614" s="33"/>
      <c r="K614" s="33"/>
      <c r="L614" s="33"/>
      <c r="M614" s="33"/>
      <c r="U614" s="33"/>
      <c r="W614" s="33"/>
      <c r="X614" s="33"/>
      <c r="Y614" s="33"/>
    </row>
    <row r="615" spans="6:25" ht="13.5" hidden="1" customHeight="1">
      <c r="F615" s="33"/>
      <c r="H615" s="33"/>
      <c r="I615" s="33"/>
      <c r="J615" s="33"/>
      <c r="K615" s="33"/>
      <c r="L615" s="33"/>
      <c r="M615" s="33"/>
      <c r="U615" s="33"/>
      <c r="W615" s="33"/>
      <c r="X615" s="33"/>
      <c r="Y615" s="33"/>
    </row>
    <row r="616" spans="6:25" ht="13.5" hidden="1" customHeight="1">
      <c r="F616" s="33"/>
      <c r="H616" s="33"/>
      <c r="I616" s="33"/>
      <c r="J616" s="33"/>
      <c r="K616" s="33"/>
      <c r="L616" s="33"/>
      <c r="M616" s="33"/>
      <c r="U616" s="33"/>
      <c r="W616" s="33"/>
      <c r="X616" s="33"/>
      <c r="Y616" s="33"/>
    </row>
    <row r="617" spans="6:25" ht="13.5" hidden="1" customHeight="1">
      <c r="F617" s="33"/>
      <c r="H617" s="33"/>
      <c r="I617" s="33"/>
      <c r="J617" s="33"/>
      <c r="K617" s="33"/>
      <c r="L617" s="33"/>
      <c r="M617" s="33"/>
      <c r="U617" s="33"/>
      <c r="W617" s="33"/>
      <c r="X617" s="33"/>
      <c r="Y617" s="33"/>
    </row>
    <row r="618" spans="6:25" ht="13.5" hidden="1" customHeight="1">
      <c r="F618" s="33"/>
      <c r="H618" s="33"/>
      <c r="I618" s="33"/>
      <c r="J618" s="33"/>
      <c r="K618" s="33"/>
      <c r="L618" s="33"/>
      <c r="M618" s="33"/>
      <c r="U618" s="33"/>
      <c r="W618" s="33"/>
      <c r="X618" s="33"/>
      <c r="Y618" s="33"/>
    </row>
    <row r="619" spans="6:25" ht="13.5" hidden="1" customHeight="1">
      <c r="F619" s="33"/>
      <c r="H619" s="33"/>
      <c r="I619" s="33"/>
      <c r="J619" s="33"/>
      <c r="K619" s="33"/>
      <c r="L619" s="33"/>
      <c r="M619" s="33"/>
      <c r="U619" s="33"/>
      <c r="W619" s="33"/>
      <c r="X619" s="33"/>
      <c r="Y619" s="33"/>
    </row>
    <row r="620" spans="6:25" ht="13.5" hidden="1" customHeight="1">
      <c r="F620" s="33"/>
      <c r="H620" s="33"/>
      <c r="I620" s="33"/>
      <c r="J620" s="33"/>
      <c r="K620" s="33"/>
      <c r="L620" s="33"/>
      <c r="M620" s="33"/>
      <c r="U620" s="33"/>
      <c r="W620" s="33"/>
      <c r="X620" s="33"/>
      <c r="Y620" s="33"/>
    </row>
    <row r="621" spans="6:25" ht="13.5" hidden="1" customHeight="1">
      <c r="F621" s="33"/>
      <c r="H621" s="33"/>
      <c r="I621" s="33"/>
      <c r="J621" s="33"/>
      <c r="K621" s="33"/>
      <c r="L621" s="33"/>
      <c r="M621" s="33"/>
      <c r="U621" s="33"/>
      <c r="W621" s="33"/>
      <c r="X621" s="33"/>
      <c r="Y621" s="33"/>
    </row>
    <row r="622" spans="6:25" ht="13.5" hidden="1" customHeight="1">
      <c r="F622" s="33"/>
      <c r="H622" s="33"/>
      <c r="I622" s="33"/>
      <c r="J622" s="33"/>
      <c r="K622" s="33"/>
      <c r="L622" s="33"/>
      <c r="M622" s="33"/>
      <c r="U622" s="33"/>
      <c r="W622" s="33"/>
      <c r="X622" s="33"/>
      <c r="Y622" s="33"/>
    </row>
    <row r="623" spans="6:25" ht="13.5" hidden="1" customHeight="1">
      <c r="F623" s="33"/>
      <c r="H623" s="33"/>
      <c r="I623" s="33"/>
      <c r="J623" s="33"/>
      <c r="K623" s="33"/>
      <c r="L623" s="33"/>
      <c r="M623" s="33"/>
      <c r="U623" s="33"/>
      <c r="W623" s="33"/>
      <c r="X623" s="33"/>
      <c r="Y623" s="33"/>
    </row>
    <row r="624" spans="6:25" ht="13.5" hidden="1" customHeight="1">
      <c r="F624" s="33"/>
      <c r="H624" s="33"/>
      <c r="I624" s="33"/>
      <c r="J624" s="33"/>
      <c r="K624" s="33"/>
      <c r="L624" s="33"/>
      <c r="M624" s="33"/>
      <c r="U624" s="33"/>
      <c r="W624" s="33"/>
      <c r="X624" s="33"/>
      <c r="Y624" s="33"/>
    </row>
    <row r="625" spans="6:25" ht="13.5" hidden="1" customHeight="1">
      <c r="F625" s="33"/>
      <c r="H625" s="33"/>
      <c r="I625" s="33"/>
      <c r="J625" s="33"/>
      <c r="K625" s="33"/>
      <c r="L625" s="33"/>
      <c r="M625" s="33"/>
      <c r="U625" s="33"/>
      <c r="W625" s="33"/>
      <c r="X625" s="33"/>
      <c r="Y625" s="33"/>
    </row>
    <row r="626" spans="6:25" ht="13.5" hidden="1" customHeight="1">
      <c r="F626" s="33"/>
      <c r="H626" s="33"/>
      <c r="I626" s="33"/>
      <c r="J626" s="33"/>
      <c r="K626" s="33"/>
      <c r="L626" s="33"/>
      <c r="M626" s="33"/>
      <c r="U626" s="33"/>
      <c r="W626" s="33"/>
      <c r="X626" s="33"/>
      <c r="Y626" s="33"/>
    </row>
    <row r="627" spans="6:25" ht="13.5" hidden="1" customHeight="1">
      <c r="F627" s="33"/>
      <c r="H627" s="33"/>
      <c r="I627" s="33"/>
      <c r="J627" s="33"/>
      <c r="K627" s="33"/>
      <c r="L627" s="33"/>
      <c r="M627" s="33"/>
      <c r="U627" s="33"/>
      <c r="W627" s="33"/>
      <c r="X627" s="33"/>
      <c r="Y627" s="33"/>
    </row>
    <row r="628" spans="6:25" ht="13.5" hidden="1" customHeight="1">
      <c r="F628" s="33"/>
      <c r="H628" s="33"/>
      <c r="I628" s="33"/>
      <c r="J628" s="33"/>
      <c r="K628" s="33"/>
      <c r="L628" s="33"/>
      <c r="M628" s="33"/>
      <c r="U628" s="33"/>
      <c r="W628" s="33"/>
      <c r="X628" s="33"/>
      <c r="Y628" s="33"/>
    </row>
    <row r="629" spans="6:25" ht="13.5" hidden="1" customHeight="1">
      <c r="F629" s="33"/>
      <c r="H629" s="33"/>
      <c r="I629" s="33"/>
      <c r="J629" s="33"/>
      <c r="K629" s="33"/>
      <c r="L629" s="33"/>
      <c r="M629" s="33"/>
      <c r="U629" s="33"/>
      <c r="W629" s="33"/>
      <c r="X629" s="33"/>
      <c r="Y629" s="33"/>
    </row>
    <row r="630" spans="6:25" ht="13.5" hidden="1" customHeight="1">
      <c r="F630" s="33"/>
      <c r="H630" s="33"/>
      <c r="I630" s="33"/>
      <c r="J630" s="33"/>
      <c r="K630" s="33"/>
      <c r="L630" s="33"/>
      <c r="M630" s="33"/>
      <c r="U630" s="33"/>
      <c r="W630" s="33"/>
      <c r="X630" s="33"/>
      <c r="Y630" s="33"/>
    </row>
    <row r="631" spans="6:25" ht="13.5" hidden="1" customHeight="1">
      <c r="F631" s="33"/>
      <c r="H631" s="33"/>
      <c r="I631" s="33"/>
      <c r="J631" s="33"/>
      <c r="K631" s="33"/>
      <c r="L631" s="33"/>
      <c r="M631" s="33"/>
      <c r="U631" s="33"/>
      <c r="W631" s="33"/>
      <c r="X631" s="33"/>
      <c r="Y631" s="33"/>
    </row>
    <row r="632" spans="6:25" ht="13.5" hidden="1" customHeight="1">
      <c r="F632" s="33"/>
      <c r="H632" s="33"/>
      <c r="I632" s="33"/>
      <c r="J632" s="33"/>
      <c r="K632" s="33"/>
      <c r="L632" s="33"/>
      <c r="M632" s="33"/>
      <c r="U632" s="33"/>
      <c r="W632" s="33"/>
      <c r="X632" s="33"/>
      <c r="Y632" s="33"/>
    </row>
    <row r="633" spans="6:25" ht="13.5" hidden="1" customHeight="1">
      <c r="F633" s="33"/>
      <c r="H633" s="33"/>
      <c r="I633" s="33"/>
      <c r="J633" s="33"/>
      <c r="K633" s="33"/>
      <c r="L633" s="33"/>
      <c r="M633" s="33"/>
      <c r="U633" s="33"/>
      <c r="W633" s="33"/>
      <c r="X633" s="33"/>
      <c r="Y633" s="33"/>
    </row>
    <row r="634" spans="6:25" ht="13.5" hidden="1" customHeight="1">
      <c r="F634" s="33"/>
      <c r="H634" s="33"/>
      <c r="I634" s="33"/>
      <c r="J634" s="33"/>
      <c r="K634" s="33"/>
      <c r="L634" s="33"/>
      <c r="M634" s="33"/>
      <c r="U634" s="33"/>
      <c r="W634" s="33"/>
      <c r="X634" s="33"/>
      <c r="Y634" s="33"/>
    </row>
    <row r="635" spans="6:25" ht="13.5" hidden="1" customHeight="1">
      <c r="F635" s="33"/>
      <c r="H635" s="33"/>
      <c r="I635" s="33"/>
      <c r="J635" s="33"/>
      <c r="K635" s="33"/>
      <c r="L635" s="33"/>
      <c r="M635" s="33"/>
      <c r="U635" s="33"/>
      <c r="W635" s="33"/>
      <c r="X635" s="33"/>
      <c r="Y635" s="33"/>
    </row>
    <row r="636" spans="6:25" ht="13.5" hidden="1" customHeight="1">
      <c r="F636" s="33"/>
      <c r="H636" s="33"/>
      <c r="I636" s="33"/>
      <c r="J636" s="33"/>
      <c r="K636" s="33"/>
      <c r="L636" s="33"/>
      <c r="M636" s="33"/>
      <c r="U636" s="33"/>
      <c r="W636" s="33"/>
      <c r="X636" s="33"/>
      <c r="Y636" s="33"/>
    </row>
    <row r="637" spans="6:25" ht="13.5" hidden="1" customHeight="1">
      <c r="F637" s="33"/>
      <c r="H637" s="33"/>
      <c r="I637" s="33"/>
      <c r="J637" s="33"/>
      <c r="K637" s="33"/>
      <c r="L637" s="33"/>
      <c r="M637" s="33"/>
      <c r="U637" s="33"/>
      <c r="W637" s="33"/>
      <c r="X637" s="33"/>
      <c r="Y637" s="33"/>
    </row>
    <row r="638" spans="6:25" ht="13.5" hidden="1" customHeight="1">
      <c r="F638" s="33"/>
      <c r="H638" s="33"/>
      <c r="I638" s="33"/>
      <c r="J638" s="33"/>
      <c r="K638" s="33"/>
      <c r="L638" s="33"/>
      <c r="M638" s="33"/>
      <c r="U638" s="33"/>
      <c r="W638" s="33"/>
      <c r="X638" s="33"/>
      <c r="Y638" s="33"/>
    </row>
    <row r="639" spans="6:25" ht="13.5" hidden="1" customHeight="1">
      <c r="F639" s="33"/>
      <c r="H639" s="33"/>
      <c r="I639" s="33"/>
      <c r="J639" s="33"/>
      <c r="K639" s="33"/>
      <c r="L639" s="33"/>
      <c r="M639" s="33"/>
      <c r="U639" s="33"/>
      <c r="W639" s="33"/>
      <c r="X639" s="33"/>
      <c r="Y639" s="33"/>
    </row>
    <row r="640" spans="6:25" ht="13.5" hidden="1" customHeight="1">
      <c r="F640" s="33"/>
      <c r="H640" s="33"/>
      <c r="I640" s="33"/>
      <c r="J640" s="33"/>
      <c r="K640" s="33"/>
      <c r="L640" s="33"/>
      <c r="M640" s="33"/>
      <c r="U640" s="33"/>
      <c r="W640" s="33"/>
      <c r="X640" s="33"/>
      <c r="Y640" s="33"/>
    </row>
    <row r="641" spans="6:25" ht="13.5" hidden="1" customHeight="1">
      <c r="F641" s="33"/>
      <c r="H641" s="33"/>
      <c r="I641" s="33"/>
      <c r="J641" s="33"/>
      <c r="K641" s="33"/>
      <c r="L641" s="33"/>
      <c r="M641" s="33"/>
      <c r="U641" s="33"/>
      <c r="W641" s="33"/>
      <c r="X641" s="33"/>
      <c r="Y641" s="33"/>
    </row>
    <row r="642" spans="6:25" ht="13.5" hidden="1" customHeight="1">
      <c r="F642" s="33"/>
      <c r="H642" s="33"/>
      <c r="I642" s="33"/>
      <c r="J642" s="33"/>
      <c r="K642" s="33"/>
      <c r="L642" s="33"/>
      <c r="M642" s="33"/>
      <c r="U642" s="33"/>
      <c r="W642" s="33"/>
      <c r="X642" s="33"/>
      <c r="Y642" s="33"/>
    </row>
    <row r="643" spans="6:25" ht="13.5" hidden="1" customHeight="1">
      <c r="F643" s="33"/>
      <c r="H643" s="33"/>
      <c r="I643" s="33"/>
      <c r="J643" s="33"/>
      <c r="K643" s="33"/>
      <c r="L643" s="33"/>
      <c r="M643" s="33"/>
      <c r="U643" s="33"/>
      <c r="W643" s="33"/>
      <c r="X643" s="33"/>
      <c r="Y643" s="33"/>
    </row>
    <row r="644" spans="6:25" ht="13.5" hidden="1" customHeight="1">
      <c r="F644" s="33"/>
      <c r="H644" s="33"/>
      <c r="I644" s="33"/>
      <c r="J644" s="33"/>
      <c r="K644" s="33"/>
      <c r="L644" s="33"/>
      <c r="M644" s="33"/>
      <c r="U644" s="33"/>
      <c r="W644" s="33"/>
      <c r="X644" s="33"/>
      <c r="Y644" s="33"/>
    </row>
    <row r="645" spans="6:25" ht="13.5" hidden="1" customHeight="1">
      <c r="F645" s="33"/>
      <c r="H645" s="33"/>
      <c r="I645" s="33"/>
      <c r="J645" s="33"/>
      <c r="K645" s="33"/>
      <c r="L645" s="33"/>
      <c r="M645" s="33"/>
      <c r="U645" s="33"/>
      <c r="W645" s="33"/>
      <c r="X645" s="33"/>
      <c r="Y645" s="33"/>
    </row>
    <row r="646" spans="6:25" ht="13.5" hidden="1" customHeight="1">
      <c r="F646" s="33"/>
      <c r="H646" s="33"/>
      <c r="I646" s="33"/>
      <c r="J646" s="33"/>
      <c r="K646" s="33"/>
      <c r="L646" s="33"/>
      <c r="M646" s="33"/>
      <c r="U646" s="33"/>
      <c r="W646" s="33"/>
      <c r="X646" s="33"/>
      <c r="Y646" s="33"/>
    </row>
    <row r="647" spans="6:25" ht="13.5" hidden="1" customHeight="1">
      <c r="F647" s="33"/>
      <c r="H647" s="33"/>
      <c r="I647" s="33"/>
      <c r="J647" s="33"/>
      <c r="K647" s="33"/>
      <c r="L647" s="33"/>
      <c r="M647" s="33"/>
      <c r="U647" s="33"/>
      <c r="W647" s="33"/>
      <c r="X647" s="33"/>
      <c r="Y647" s="33"/>
    </row>
    <row r="648" spans="6:25" ht="13.5" hidden="1" customHeight="1">
      <c r="F648" s="33"/>
      <c r="H648" s="33"/>
      <c r="I648" s="33"/>
      <c r="J648" s="33"/>
      <c r="K648" s="33"/>
      <c r="L648" s="33"/>
      <c r="M648" s="33"/>
      <c r="U648" s="33"/>
      <c r="W648" s="33"/>
      <c r="X648" s="33"/>
      <c r="Y648" s="33"/>
    </row>
    <row r="649" spans="6:25" ht="13.5" hidden="1" customHeight="1">
      <c r="F649" s="33"/>
      <c r="H649" s="33"/>
      <c r="I649" s="33"/>
      <c r="J649" s="33"/>
      <c r="K649" s="33"/>
      <c r="L649" s="33"/>
      <c r="M649" s="33"/>
      <c r="U649" s="33"/>
      <c r="W649" s="33"/>
      <c r="X649" s="33"/>
      <c r="Y649" s="33"/>
    </row>
    <row r="650" spans="6:25" ht="13.5" hidden="1" customHeight="1">
      <c r="F650" s="33"/>
      <c r="H650" s="33"/>
      <c r="I650" s="33"/>
      <c r="J650" s="33"/>
      <c r="K650" s="33"/>
      <c r="L650" s="33"/>
      <c r="M650" s="33"/>
      <c r="U650" s="33"/>
      <c r="W650" s="33"/>
      <c r="X650" s="33"/>
      <c r="Y650" s="33"/>
    </row>
    <row r="651" spans="6:25" ht="13.5" hidden="1" customHeight="1">
      <c r="F651" s="33"/>
      <c r="H651" s="33"/>
      <c r="I651" s="33"/>
      <c r="J651" s="33"/>
      <c r="K651" s="33"/>
      <c r="L651" s="33"/>
      <c r="M651" s="33"/>
      <c r="U651" s="33"/>
      <c r="W651" s="33"/>
      <c r="X651" s="33"/>
      <c r="Y651" s="33"/>
    </row>
    <row r="652" spans="6:25" ht="13.5" hidden="1" customHeight="1">
      <c r="F652" s="33"/>
      <c r="H652" s="33"/>
      <c r="I652" s="33"/>
      <c r="J652" s="33"/>
      <c r="K652" s="33"/>
      <c r="L652" s="33"/>
      <c r="M652" s="33"/>
      <c r="U652" s="33"/>
      <c r="W652" s="33"/>
      <c r="X652" s="33"/>
      <c r="Y652" s="33"/>
    </row>
    <row r="653" spans="6:25" ht="13.5" hidden="1" customHeight="1">
      <c r="F653" s="33"/>
      <c r="H653" s="33"/>
      <c r="I653" s="33"/>
      <c r="J653" s="33"/>
      <c r="K653" s="33"/>
      <c r="L653" s="33"/>
      <c r="M653" s="33"/>
      <c r="U653" s="33"/>
      <c r="W653" s="33"/>
      <c r="X653" s="33"/>
      <c r="Y653" s="33"/>
    </row>
    <row r="654" spans="6:25" ht="13.5" hidden="1" customHeight="1">
      <c r="F654" s="33"/>
      <c r="H654" s="33"/>
      <c r="I654" s="33"/>
      <c r="J654" s="33"/>
      <c r="K654" s="33"/>
      <c r="L654" s="33"/>
      <c r="M654" s="33"/>
      <c r="U654" s="33"/>
      <c r="W654" s="33"/>
      <c r="X654" s="33"/>
      <c r="Y654" s="33"/>
    </row>
    <row r="655" spans="6:25" ht="13.5" hidden="1" customHeight="1">
      <c r="F655" s="33"/>
      <c r="H655" s="33"/>
      <c r="I655" s="33"/>
      <c r="J655" s="33"/>
      <c r="K655" s="33"/>
      <c r="L655" s="33"/>
      <c r="M655" s="33"/>
      <c r="U655" s="33"/>
      <c r="W655" s="33"/>
      <c r="X655" s="33"/>
      <c r="Y655" s="33"/>
    </row>
    <row r="656" spans="6:25" ht="13.5" hidden="1" customHeight="1">
      <c r="F656" s="33"/>
      <c r="H656" s="33"/>
      <c r="I656" s="33"/>
      <c r="J656" s="33"/>
      <c r="K656" s="33"/>
      <c r="L656" s="33"/>
      <c r="M656" s="33"/>
      <c r="U656" s="33"/>
      <c r="W656" s="33"/>
      <c r="X656" s="33"/>
      <c r="Y656" s="33"/>
    </row>
    <row r="657" spans="6:25" ht="13.5" hidden="1" customHeight="1">
      <c r="F657" s="33"/>
      <c r="H657" s="33"/>
      <c r="I657" s="33"/>
      <c r="J657" s="33"/>
      <c r="K657" s="33"/>
      <c r="L657" s="33"/>
      <c r="M657" s="33"/>
      <c r="U657" s="33"/>
      <c r="W657" s="33"/>
      <c r="X657" s="33"/>
      <c r="Y657" s="33"/>
    </row>
    <row r="658" spans="6:25" ht="13.5" hidden="1" customHeight="1">
      <c r="F658" s="33"/>
      <c r="H658" s="33"/>
      <c r="I658" s="33"/>
      <c r="J658" s="33"/>
      <c r="K658" s="33"/>
      <c r="L658" s="33"/>
      <c r="M658" s="33"/>
      <c r="U658" s="33"/>
      <c r="W658" s="33"/>
      <c r="X658" s="33"/>
      <c r="Y658" s="33"/>
    </row>
    <row r="659" spans="6:25" ht="13.5" hidden="1" customHeight="1">
      <c r="F659" s="33"/>
      <c r="H659" s="33"/>
      <c r="I659" s="33"/>
      <c r="J659" s="33"/>
      <c r="K659" s="33"/>
      <c r="L659" s="33"/>
      <c r="M659" s="33"/>
      <c r="U659" s="33"/>
      <c r="W659" s="33"/>
      <c r="X659" s="33"/>
      <c r="Y659" s="33"/>
    </row>
    <row r="660" spans="6:25" ht="13.5" hidden="1" customHeight="1">
      <c r="F660" s="33"/>
      <c r="H660" s="33"/>
      <c r="I660" s="33"/>
      <c r="J660" s="33"/>
      <c r="K660" s="33"/>
      <c r="L660" s="33"/>
      <c r="M660" s="33"/>
      <c r="U660" s="33"/>
      <c r="W660" s="33"/>
      <c r="X660" s="33"/>
      <c r="Y660" s="33"/>
    </row>
    <row r="661" spans="6:25" ht="13.5" hidden="1" customHeight="1">
      <c r="F661" s="33"/>
      <c r="H661" s="33"/>
      <c r="I661" s="33"/>
      <c r="J661" s="33"/>
      <c r="K661" s="33"/>
      <c r="L661" s="33"/>
      <c r="M661" s="33"/>
      <c r="U661" s="33"/>
      <c r="W661" s="33"/>
      <c r="X661" s="33"/>
      <c r="Y661" s="33"/>
    </row>
    <row r="662" spans="6:25" ht="13.5" hidden="1" customHeight="1">
      <c r="F662" s="33"/>
      <c r="H662" s="33"/>
      <c r="I662" s="33"/>
      <c r="J662" s="33"/>
      <c r="K662" s="33"/>
      <c r="L662" s="33"/>
      <c r="M662" s="33"/>
      <c r="U662" s="33"/>
      <c r="W662" s="33"/>
      <c r="X662" s="33"/>
      <c r="Y662" s="33"/>
    </row>
    <row r="663" spans="6:25" ht="13.5" hidden="1" customHeight="1">
      <c r="F663" s="33"/>
      <c r="H663" s="33"/>
      <c r="I663" s="33"/>
      <c r="J663" s="33"/>
      <c r="K663" s="33"/>
      <c r="L663" s="33"/>
      <c r="M663" s="33"/>
      <c r="U663" s="33"/>
      <c r="W663" s="33"/>
      <c r="X663" s="33"/>
      <c r="Y663" s="33"/>
    </row>
    <row r="664" spans="6:25" ht="13.5" hidden="1" customHeight="1">
      <c r="F664" s="33"/>
      <c r="H664" s="33"/>
      <c r="I664" s="33"/>
      <c r="J664" s="33"/>
      <c r="K664" s="33"/>
      <c r="L664" s="33"/>
      <c r="M664" s="33"/>
      <c r="U664" s="33"/>
      <c r="W664" s="33"/>
      <c r="X664" s="33"/>
      <c r="Y664" s="33"/>
    </row>
    <row r="665" spans="6:25" ht="13.5" hidden="1" customHeight="1">
      <c r="F665" s="33"/>
      <c r="H665" s="33"/>
      <c r="I665" s="33"/>
      <c r="J665" s="33"/>
      <c r="K665" s="33"/>
      <c r="L665" s="33"/>
      <c r="M665" s="33"/>
      <c r="U665" s="33"/>
      <c r="W665" s="33"/>
      <c r="X665" s="33"/>
      <c r="Y665" s="33"/>
    </row>
    <row r="666" spans="6:25" ht="13.5" hidden="1" customHeight="1">
      <c r="F666" s="33"/>
      <c r="H666" s="33"/>
      <c r="I666" s="33"/>
      <c r="J666" s="33"/>
      <c r="K666" s="33"/>
      <c r="L666" s="33"/>
      <c r="M666" s="33"/>
      <c r="U666" s="33"/>
      <c r="W666" s="33"/>
      <c r="X666" s="33"/>
      <c r="Y666" s="33"/>
    </row>
    <row r="667" spans="6:25" ht="13.5" hidden="1" customHeight="1">
      <c r="F667" s="33"/>
      <c r="H667" s="33"/>
      <c r="I667" s="33"/>
      <c r="J667" s="33"/>
      <c r="K667" s="33"/>
      <c r="L667" s="33"/>
      <c r="M667" s="33"/>
      <c r="U667" s="33"/>
      <c r="W667" s="33"/>
      <c r="X667" s="33"/>
      <c r="Y667" s="33"/>
    </row>
    <row r="668" spans="6:25" ht="13.5" hidden="1" customHeight="1">
      <c r="F668" s="33"/>
      <c r="H668" s="33"/>
      <c r="I668" s="33"/>
      <c r="J668" s="33"/>
      <c r="K668" s="33"/>
      <c r="L668" s="33"/>
      <c r="M668" s="33"/>
      <c r="U668" s="33"/>
      <c r="W668" s="33"/>
      <c r="X668" s="33"/>
      <c r="Y668" s="33"/>
    </row>
    <row r="669" spans="6:25" ht="13.5" hidden="1" customHeight="1">
      <c r="F669" s="33"/>
      <c r="H669" s="33"/>
      <c r="I669" s="33"/>
      <c r="J669" s="33"/>
      <c r="K669" s="33"/>
      <c r="L669" s="33"/>
      <c r="M669" s="33"/>
      <c r="U669" s="33"/>
      <c r="W669" s="33"/>
      <c r="X669" s="33"/>
      <c r="Y669" s="33"/>
    </row>
    <row r="670" spans="6:25" ht="13.5" hidden="1" customHeight="1">
      <c r="F670" s="33"/>
      <c r="H670" s="33"/>
      <c r="I670" s="33"/>
      <c r="J670" s="33"/>
      <c r="K670" s="33"/>
      <c r="L670" s="33"/>
      <c r="M670" s="33"/>
      <c r="U670" s="33"/>
      <c r="W670" s="33"/>
      <c r="X670" s="33"/>
      <c r="Y670" s="33"/>
    </row>
    <row r="671" spans="6:25" ht="13.5" hidden="1" customHeight="1">
      <c r="F671" s="33"/>
      <c r="H671" s="33"/>
      <c r="I671" s="33"/>
      <c r="J671" s="33"/>
      <c r="K671" s="33"/>
      <c r="L671" s="33"/>
      <c r="M671" s="33"/>
      <c r="U671" s="33"/>
      <c r="W671" s="33"/>
      <c r="X671" s="33"/>
      <c r="Y671" s="33"/>
    </row>
    <row r="672" spans="6:25" ht="13.5" hidden="1" customHeight="1">
      <c r="F672" s="33"/>
      <c r="H672" s="33"/>
      <c r="I672" s="33"/>
      <c r="J672" s="33"/>
      <c r="K672" s="33"/>
      <c r="L672" s="33"/>
      <c r="M672" s="33"/>
      <c r="U672" s="33"/>
      <c r="W672" s="33"/>
      <c r="X672" s="33"/>
      <c r="Y672" s="33"/>
    </row>
    <row r="673" spans="6:25" ht="13.5" hidden="1" customHeight="1">
      <c r="F673" s="33"/>
      <c r="H673" s="33"/>
      <c r="I673" s="33"/>
      <c r="J673" s="33"/>
      <c r="K673" s="33"/>
      <c r="L673" s="33"/>
      <c r="M673" s="33"/>
      <c r="U673" s="33"/>
      <c r="W673" s="33"/>
      <c r="X673" s="33"/>
      <c r="Y673" s="33"/>
    </row>
    <row r="674" spans="6:25" ht="13.5" hidden="1" customHeight="1">
      <c r="F674" s="33"/>
      <c r="H674" s="33"/>
      <c r="I674" s="33"/>
      <c r="J674" s="33"/>
      <c r="K674" s="33"/>
      <c r="L674" s="33"/>
      <c r="M674" s="33"/>
      <c r="U674" s="33"/>
      <c r="W674" s="33"/>
      <c r="X674" s="33"/>
      <c r="Y674" s="33"/>
    </row>
    <row r="675" spans="6:25" ht="13.5" hidden="1" customHeight="1">
      <c r="F675" s="33"/>
      <c r="H675" s="33"/>
      <c r="I675" s="33"/>
      <c r="J675" s="33"/>
      <c r="K675" s="33"/>
      <c r="L675" s="33"/>
      <c r="M675" s="33"/>
      <c r="U675" s="33"/>
      <c r="W675" s="33"/>
      <c r="X675" s="33"/>
      <c r="Y675" s="33"/>
    </row>
    <row r="676" spans="6:25" ht="13.5" hidden="1" customHeight="1">
      <c r="F676" s="33"/>
      <c r="H676" s="33"/>
      <c r="I676" s="33"/>
      <c r="J676" s="33"/>
      <c r="K676" s="33"/>
      <c r="L676" s="33"/>
      <c r="M676" s="33"/>
      <c r="U676" s="33"/>
      <c r="W676" s="33"/>
      <c r="X676" s="33"/>
      <c r="Y676" s="33"/>
    </row>
    <row r="677" spans="6:25" ht="13.5" hidden="1" customHeight="1">
      <c r="F677" s="33"/>
      <c r="H677" s="33"/>
      <c r="I677" s="33"/>
      <c r="J677" s="33"/>
      <c r="K677" s="33"/>
      <c r="L677" s="33"/>
      <c r="M677" s="33"/>
      <c r="U677" s="33"/>
      <c r="W677" s="33"/>
      <c r="X677" s="33"/>
      <c r="Y677" s="33"/>
    </row>
    <row r="678" spans="6:25" ht="13.5" hidden="1" customHeight="1">
      <c r="F678" s="33"/>
      <c r="H678" s="33"/>
      <c r="I678" s="33"/>
      <c r="J678" s="33"/>
      <c r="K678" s="33"/>
      <c r="L678" s="33"/>
      <c r="M678" s="33"/>
      <c r="U678" s="33"/>
      <c r="W678" s="33"/>
      <c r="X678" s="33"/>
      <c r="Y678" s="33"/>
    </row>
    <row r="679" spans="6:25" ht="13.5" hidden="1" customHeight="1">
      <c r="F679" s="33"/>
      <c r="H679" s="33"/>
      <c r="I679" s="33"/>
      <c r="J679" s="33"/>
      <c r="K679" s="33"/>
      <c r="L679" s="33"/>
      <c r="M679" s="33"/>
      <c r="U679" s="33"/>
      <c r="W679" s="33"/>
      <c r="X679" s="33"/>
      <c r="Y679" s="33"/>
    </row>
    <row r="680" spans="6:25" ht="13.5" hidden="1" customHeight="1">
      <c r="F680" s="33"/>
      <c r="H680" s="33"/>
      <c r="I680" s="33"/>
      <c r="J680" s="33"/>
      <c r="K680" s="33"/>
      <c r="L680" s="33"/>
      <c r="M680" s="33"/>
      <c r="U680" s="33"/>
      <c r="W680" s="33"/>
      <c r="X680" s="33"/>
      <c r="Y680" s="33"/>
    </row>
    <row r="681" spans="6:25" ht="13.5" hidden="1" customHeight="1">
      <c r="F681" s="33"/>
      <c r="H681" s="33"/>
      <c r="I681" s="33"/>
      <c r="J681" s="33"/>
      <c r="K681" s="33"/>
      <c r="L681" s="33"/>
      <c r="M681" s="33"/>
      <c r="U681" s="33"/>
      <c r="W681" s="33"/>
      <c r="X681" s="33"/>
      <c r="Y681" s="33"/>
    </row>
    <row r="682" spans="6:25" ht="13.5" hidden="1" customHeight="1">
      <c r="F682" s="33"/>
      <c r="H682" s="33"/>
      <c r="I682" s="33"/>
      <c r="J682" s="33"/>
      <c r="K682" s="33"/>
      <c r="L682" s="33"/>
      <c r="M682" s="33"/>
      <c r="U682" s="33"/>
      <c r="W682" s="33"/>
      <c r="X682" s="33"/>
      <c r="Y682" s="33"/>
    </row>
    <row r="683" spans="6:25" ht="13.5" hidden="1" customHeight="1">
      <c r="F683" s="33"/>
      <c r="H683" s="33"/>
      <c r="I683" s="33"/>
      <c r="J683" s="33"/>
      <c r="K683" s="33"/>
      <c r="L683" s="33"/>
      <c r="M683" s="33"/>
      <c r="U683" s="33"/>
      <c r="W683" s="33"/>
      <c r="X683" s="33"/>
      <c r="Y683" s="33"/>
    </row>
    <row r="684" spans="6:25" ht="13.5" hidden="1" customHeight="1">
      <c r="F684" s="33"/>
      <c r="H684" s="33"/>
      <c r="I684" s="33"/>
      <c r="J684" s="33"/>
      <c r="K684" s="33"/>
      <c r="L684" s="33"/>
      <c r="M684" s="33"/>
      <c r="U684" s="33"/>
      <c r="W684" s="33"/>
      <c r="X684" s="33"/>
      <c r="Y684" s="33"/>
    </row>
    <row r="685" spans="6:25" ht="13.5" hidden="1" customHeight="1">
      <c r="F685" s="33"/>
      <c r="H685" s="33"/>
      <c r="I685" s="33"/>
      <c r="J685" s="33"/>
      <c r="K685" s="33"/>
      <c r="L685" s="33"/>
      <c r="M685" s="33"/>
      <c r="U685" s="33"/>
      <c r="W685" s="33"/>
      <c r="X685" s="33"/>
      <c r="Y685" s="33"/>
    </row>
    <row r="686" spans="6:25" ht="13.5" hidden="1" customHeight="1">
      <c r="F686" s="33"/>
      <c r="H686" s="33"/>
      <c r="I686" s="33"/>
      <c r="J686" s="33"/>
      <c r="K686" s="33"/>
      <c r="L686" s="33"/>
      <c r="M686" s="33"/>
      <c r="U686" s="33"/>
      <c r="W686" s="33"/>
      <c r="X686" s="33"/>
      <c r="Y686" s="33"/>
    </row>
    <row r="687" spans="6:25" ht="13.5" hidden="1" customHeight="1">
      <c r="F687" s="33"/>
      <c r="H687" s="33"/>
      <c r="I687" s="33"/>
      <c r="J687" s="33"/>
      <c r="K687" s="33"/>
      <c r="L687" s="33"/>
      <c r="M687" s="33"/>
      <c r="U687" s="33"/>
      <c r="W687" s="33"/>
      <c r="X687" s="33"/>
      <c r="Y687" s="33"/>
    </row>
    <row r="688" spans="6:25" ht="13.5" hidden="1" customHeight="1">
      <c r="F688" s="33"/>
      <c r="H688" s="33"/>
      <c r="I688" s="33"/>
      <c r="J688" s="33"/>
      <c r="K688" s="33"/>
      <c r="L688" s="33"/>
      <c r="M688" s="33"/>
      <c r="U688" s="33"/>
      <c r="W688" s="33"/>
      <c r="X688" s="33"/>
      <c r="Y688" s="33"/>
    </row>
    <row r="689" spans="6:25" ht="13.5" hidden="1" customHeight="1">
      <c r="F689" s="33"/>
      <c r="H689" s="33"/>
      <c r="I689" s="33"/>
      <c r="J689" s="33"/>
      <c r="K689" s="33"/>
      <c r="L689" s="33"/>
      <c r="M689" s="33"/>
      <c r="U689" s="33"/>
      <c r="W689" s="33"/>
      <c r="X689" s="33"/>
      <c r="Y689" s="33"/>
    </row>
    <row r="690" spans="6:25" ht="13.5" hidden="1" customHeight="1">
      <c r="F690" s="33"/>
      <c r="H690" s="33"/>
      <c r="I690" s="33"/>
      <c r="J690" s="33"/>
      <c r="K690" s="33"/>
      <c r="L690" s="33"/>
      <c r="M690" s="33"/>
      <c r="U690" s="33"/>
      <c r="W690" s="33"/>
      <c r="X690" s="33"/>
      <c r="Y690" s="33"/>
    </row>
    <row r="691" spans="6:25" ht="13.5" hidden="1" customHeight="1">
      <c r="F691" s="33"/>
      <c r="H691" s="33"/>
      <c r="I691" s="33"/>
      <c r="J691" s="33"/>
      <c r="K691" s="33"/>
      <c r="L691" s="33"/>
      <c r="M691" s="33"/>
      <c r="U691" s="33"/>
      <c r="W691" s="33"/>
      <c r="X691" s="33"/>
      <c r="Y691" s="33"/>
    </row>
    <row r="692" spans="6:25" ht="13.5" hidden="1" customHeight="1">
      <c r="F692" s="33"/>
      <c r="H692" s="33"/>
      <c r="I692" s="33"/>
      <c r="J692" s="33"/>
      <c r="K692" s="33"/>
      <c r="L692" s="33"/>
      <c r="M692" s="33"/>
      <c r="U692" s="33"/>
      <c r="W692" s="33"/>
      <c r="X692" s="33"/>
      <c r="Y692" s="33"/>
    </row>
    <row r="693" spans="6:25" ht="13.5" hidden="1" customHeight="1">
      <c r="F693" s="33"/>
      <c r="H693" s="33"/>
      <c r="I693" s="33"/>
      <c r="J693" s="33"/>
      <c r="K693" s="33"/>
      <c r="L693" s="33"/>
      <c r="M693" s="33"/>
      <c r="U693" s="33"/>
      <c r="W693" s="33"/>
      <c r="X693" s="33"/>
      <c r="Y693" s="33"/>
    </row>
    <row r="694" spans="6:25" ht="13.5" hidden="1" customHeight="1">
      <c r="F694" s="33"/>
      <c r="H694" s="33"/>
      <c r="I694" s="33"/>
      <c r="J694" s="33"/>
      <c r="K694" s="33"/>
      <c r="L694" s="33"/>
      <c r="M694" s="33"/>
      <c r="U694" s="33"/>
      <c r="W694" s="33"/>
      <c r="X694" s="33"/>
      <c r="Y694" s="33"/>
    </row>
    <row r="695" spans="6:25" ht="13.5" hidden="1" customHeight="1">
      <c r="F695" s="33"/>
      <c r="H695" s="33"/>
      <c r="I695" s="33"/>
      <c r="J695" s="33"/>
      <c r="K695" s="33"/>
      <c r="L695" s="33"/>
      <c r="M695" s="33"/>
      <c r="U695" s="33"/>
      <c r="W695" s="33"/>
      <c r="X695" s="33"/>
      <c r="Y695" s="33"/>
    </row>
    <row r="696" spans="6:25" ht="13.5" hidden="1" customHeight="1">
      <c r="F696" s="33"/>
      <c r="H696" s="33"/>
      <c r="I696" s="33"/>
      <c r="J696" s="33"/>
      <c r="K696" s="33"/>
      <c r="L696" s="33"/>
      <c r="M696" s="33"/>
      <c r="U696" s="33"/>
      <c r="W696" s="33"/>
      <c r="X696" s="33"/>
      <c r="Y696" s="33"/>
    </row>
    <row r="697" spans="6:25" ht="13.5" hidden="1" customHeight="1">
      <c r="F697" s="33"/>
      <c r="H697" s="33"/>
      <c r="I697" s="33"/>
      <c r="J697" s="33"/>
      <c r="K697" s="33"/>
      <c r="L697" s="33"/>
      <c r="M697" s="33"/>
      <c r="U697" s="33"/>
      <c r="W697" s="33"/>
      <c r="X697" s="33"/>
      <c r="Y697" s="33"/>
    </row>
    <row r="698" spans="6:25" ht="13.5" hidden="1" customHeight="1">
      <c r="F698" s="33"/>
      <c r="H698" s="33"/>
      <c r="I698" s="33"/>
      <c r="J698" s="33"/>
      <c r="K698" s="33"/>
      <c r="L698" s="33"/>
      <c r="M698" s="33"/>
      <c r="U698" s="33"/>
      <c r="W698" s="33"/>
      <c r="X698" s="33"/>
      <c r="Y698" s="33"/>
    </row>
    <row r="699" spans="6:25" ht="13.5" hidden="1" customHeight="1">
      <c r="F699" s="33"/>
      <c r="H699" s="33"/>
      <c r="I699" s="33"/>
      <c r="J699" s="33"/>
      <c r="K699" s="33"/>
      <c r="L699" s="33"/>
      <c r="M699" s="33"/>
      <c r="U699" s="33"/>
      <c r="W699" s="33"/>
      <c r="X699" s="33"/>
      <c r="Y699" s="33"/>
    </row>
    <row r="700" spans="6:25" ht="13.5" hidden="1" customHeight="1">
      <c r="F700" s="33"/>
      <c r="H700" s="33"/>
      <c r="I700" s="33"/>
      <c r="J700" s="33"/>
      <c r="K700" s="33"/>
      <c r="L700" s="33"/>
      <c r="M700" s="33"/>
      <c r="U700" s="33"/>
      <c r="W700" s="33"/>
      <c r="X700" s="33"/>
      <c r="Y700" s="33"/>
    </row>
    <row r="701" spans="6:25" ht="13.5" hidden="1" customHeight="1">
      <c r="F701" s="33"/>
      <c r="H701" s="33"/>
      <c r="I701" s="33"/>
      <c r="J701" s="33"/>
      <c r="K701" s="33"/>
      <c r="L701" s="33"/>
      <c r="M701" s="33"/>
      <c r="U701" s="33"/>
      <c r="W701" s="33"/>
      <c r="X701" s="33"/>
      <c r="Y701" s="33"/>
    </row>
    <row r="702" spans="6:25" ht="13.5" hidden="1" customHeight="1">
      <c r="F702" s="33"/>
      <c r="H702" s="33"/>
      <c r="I702" s="33"/>
      <c r="J702" s="33"/>
      <c r="K702" s="33"/>
      <c r="L702" s="33"/>
      <c r="M702" s="33"/>
      <c r="U702" s="33"/>
      <c r="W702" s="33"/>
      <c r="X702" s="33"/>
      <c r="Y702" s="33"/>
    </row>
    <row r="703" spans="6:25" ht="13.5" hidden="1" customHeight="1">
      <c r="F703" s="33"/>
      <c r="H703" s="33"/>
      <c r="I703" s="33"/>
      <c r="J703" s="33"/>
      <c r="K703" s="33"/>
      <c r="L703" s="33"/>
      <c r="M703" s="33"/>
      <c r="U703" s="33"/>
      <c r="W703" s="33"/>
      <c r="X703" s="33"/>
      <c r="Y703" s="33"/>
    </row>
    <row r="704" spans="6:25" ht="13.5" hidden="1" customHeight="1">
      <c r="F704" s="33"/>
      <c r="H704" s="33"/>
      <c r="I704" s="33"/>
      <c r="J704" s="33"/>
      <c r="K704" s="33"/>
      <c r="L704" s="33"/>
      <c r="M704" s="33"/>
      <c r="U704" s="33"/>
      <c r="W704" s="33"/>
      <c r="X704" s="33"/>
      <c r="Y704" s="33"/>
    </row>
    <row r="705" spans="6:25" ht="13.5" hidden="1" customHeight="1">
      <c r="F705" s="33"/>
      <c r="H705" s="33"/>
      <c r="I705" s="33"/>
      <c r="J705" s="33"/>
      <c r="K705" s="33"/>
      <c r="L705" s="33"/>
      <c r="M705" s="33"/>
      <c r="U705" s="33"/>
      <c r="W705" s="33"/>
      <c r="X705" s="33"/>
      <c r="Y705" s="33"/>
    </row>
    <row r="706" spans="6:25" ht="13.5" hidden="1" customHeight="1">
      <c r="F706" s="33"/>
      <c r="H706" s="33"/>
      <c r="I706" s="33"/>
      <c r="J706" s="33"/>
      <c r="K706" s="33"/>
      <c r="L706" s="33"/>
      <c r="M706" s="33"/>
      <c r="U706" s="33"/>
      <c r="W706" s="33"/>
      <c r="X706" s="33"/>
      <c r="Y706" s="33"/>
    </row>
    <row r="707" spans="6:25" ht="13.5" hidden="1" customHeight="1">
      <c r="F707" s="33"/>
      <c r="H707" s="33"/>
      <c r="I707" s="33"/>
      <c r="J707" s="33"/>
      <c r="K707" s="33"/>
      <c r="L707" s="33"/>
      <c r="M707" s="33"/>
      <c r="U707" s="33"/>
      <c r="W707" s="33"/>
      <c r="X707" s="33"/>
      <c r="Y707" s="33"/>
    </row>
    <row r="708" spans="6:25" ht="13.5" hidden="1" customHeight="1">
      <c r="F708" s="33"/>
      <c r="H708" s="33"/>
      <c r="I708" s="33"/>
      <c r="J708" s="33"/>
      <c r="K708" s="33"/>
      <c r="L708" s="33"/>
      <c r="M708" s="33"/>
      <c r="U708" s="33"/>
      <c r="W708" s="33"/>
      <c r="X708" s="33"/>
      <c r="Y708" s="33"/>
    </row>
    <row r="709" spans="6:25" ht="13.5" hidden="1" customHeight="1">
      <c r="F709" s="33"/>
      <c r="H709" s="33"/>
      <c r="I709" s="33"/>
      <c r="J709" s="33"/>
      <c r="K709" s="33"/>
      <c r="L709" s="33"/>
      <c r="M709" s="33"/>
      <c r="U709" s="33"/>
      <c r="W709" s="33"/>
      <c r="X709" s="33"/>
      <c r="Y709" s="33"/>
    </row>
    <row r="710" spans="6:25" ht="13.5" hidden="1" customHeight="1">
      <c r="F710" s="33"/>
      <c r="H710" s="33"/>
      <c r="I710" s="33"/>
      <c r="J710" s="33"/>
      <c r="K710" s="33"/>
      <c r="L710" s="33"/>
      <c r="M710" s="33"/>
      <c r="U710" s="33"/>
      <c r="W710" s="33"/>
      <c r="X710" s="33"/>
      <c r="Y710" s="33"/>
    </row>
    <row r="711" spans="6:25" ht="13.5" hidden="1" customHeight="1">
      <c r="F711" s="33"/>
      <c r="H711" s="33"/>
      <c r="I711" s="33"/>
      <c r="J711" s="33"/>
      <c r="K711" s="33"/>
      <c r="L711" s="33"/>
      <c r="M711" s="33"/>
      <c r="U711" s="33"/>
      <c r="W711" s="33"/>
      <c r="X711" s="33"/>
      <c r="Y711" s="33"/>
    </row>
    <row r="712" spans="6:25" ht="13.5" hidden="1" customHeight="1">
      <c r="F712" s="33"/>
      <c r="H712" s="33"/>
      <c r="I712" s="33"/>
      <c r="J712" s="33"/>
      <c r="K712" s="33"/>
      <c r="L712" s="33"/>
      <c r="M712" s="33"/>
      <c r="U712" s="33"/>
      <c r="W712" s="33"/>
      <c r="X712" s="33"/>
      <c r="Y712" s="33"/>
    </row>
    <row r="713" spans="6:25" ht="13.5" hidden="1" customHeight="1">
      <c r="F713" s="33"/>
      <c r="H713" s="33"/>
      <c r="I713" s="33"/>
      <c r="J713" s="33"/>
      <c r="K713" s="33"/>
      <c r="L713" s="33"/>
      <c r="M713" s="33"/>
      <c r="U713" s="33"/>
      <c r="W713" s="33"/>
      <c r="X713" s="33"/>
      <c r="Y713" s="33"/>
    </row>
    <row r="714" spans="6:25" ht="13.5" hidden="1" customHeight="1">
      <c r="F714" s="33"/>
      <c r="H714" s="33"/>
      <c r="I714" s="33"/>
      <c r="J714" s="33"/>
      <c r="K714" s="33"/>
      <c r="L714" s="33"/>
      <c r="M714" s="33"/>
      <c r="U714" s="33"/>
      <c r="W714" s="33"/>
      <c r="X714" s="33"/>
      <c r="Y714" s="33"/>
    </row>
    <row r="715" spans="6:25" ht="13.5" hidden="1" customHeight="1">
      <c r="F715" s="33"/>
      <c r="H715" s="33"/>
      <c r="I715" s="33"/>
      <c r="J715" s="33"/>
      <c r="K715" s="33"/>
      <c r="L715" s="33"/>
      <c r="M715" s="33"/>
      <c r="U715" s="33"/>
      <c r="W715" s="33"/>
      <c r="X715" s="33"/>
      <c r="Y715" s="33"/>
    </row>
    <row r="716" spans="6:25" ht="13.5" hidden="1" customHeight="1">
      <c r="F716" s="33"/>
      <c r="H716" s="33"/>
      <c r="I716" s="33"/>
      <c r="J716" s="33"/>
      <c r="K716" s="33"/>
      <c r="L716" s="33"/>
      <c r="M716" s="33"/>
      <c r="U716" s="33"/>
      <c r="W716" s="33"/>
      <c r="X716" s="33"/>
      <c r="Y716" s="33"/>
    </row>
    <row r="717" spans="6:25" ht="13.5" hidden="1" customHeight="1">
      <c r="F717" s="33"/>
      <c r="H717" s="33"/>
      <c r="I717" s="33"/>
      <c r="J717" s="33"/>
      <c r="K717" s="33"/>
      <c r="L717" s="33"/>
      <c r="M717" s="33"/>
      <c r="U717" s="33"/>
      <c r="W717" s="33"/>
      <c r="X717" s="33"/>
      <c r="Y717" s="33"/>
    </row>
    <row r="718" spans="6:25" ht="13.5" hidden="1" customHeight="1">
      <c r="F718" s="33"/>
      <c r="H718" s="33"/>
      <c r="I718" s="33"/>
      <c r="J718" s="33"/>
      <c r="K718" s="33"/>
      <c r="L718" s="33"/>
      <c r="M718" s="33"/>
      <c r="U718" s="33"/>
      <c r="W718" s="33"/>
      <c r="X718" s="33"/>
      <c r="Y718" s="33"/>
    </row>
    <row r="719" spans="6:25" ht="13.5" hidden="1" customHeight="1">
      <c r="F719" s="33"/>
      <c r="H719" s="33"/>
      <c r="I719" s="33"/>
      <c r="J719" s="33"/>
      <c r="K719" s="33"/>
      <c r="L719" s="33"/>
      <c r="M719" s="33"/>
      <c r="U719" s="33"/>
      <c r="W719" s="33"/>
      <c r="X719" s="33"/>
      <c r="Y719" s="33"/>
    </row>
    <row r="720" spans="6:25" ht="13.5" hidden="1" customHeight="1">
      <c r="F720" s="33"/>
      <c r="H720" s="33"/>
      <c r="I720" s="33"/>
      <c r="J720" s="33"/>
      <c r="K720" s="33"/>
      <c r="L720" s="33"/>
      <c r="M720" s="33"/>
      <c r="U720" s="33"/>
      <c r="W720" s="33"/>
      <c r="X720" s="33"/>
      <c r="Y720" s="33"/>
    </row>
    <row r="721" spans="6:25" ht="13.5" hidden="1" customHeight="1">
      <c r="F721" s="33"/>
      <c r="H721" s="33"/>
      <c r="I721" s="33"/>
      <c r="J721" s="33"/>
      <c r="K721" s="33"/>
      <c r="L721" s="33"/>
      <c r="M721" s="33"/>
      <c r="U721" s="33"/>
      <c r="W721" s="33"/>
      <c r="X721" s="33"/>
      <c r="Y721" s="33"/>
    </row>
    <row r="722" spans="6:25" ht="13.5" hidden="1" customHeight="1">
      <c r="F722" s="33"/>
      <c r="H722" s="33"/>
      <c r="I722" s="33"/>
      <c r="J722" s="33"/>
      <c r="K722" s="33"/>
      <c r="L722" s="33"/>
      <c r="M722" s="33"/>
      <c r="U722" s="33"/>
      <c r="W722" s="33"/>
      <c r="X722" s="33"/>
      <c r="Y722" s="33"/>
    </row>
    <row r="723" spans="6:25" ht="13.5" hidden="1" customHeight="1">
      <c r="F723" s="33"/>
      <c r="H723" s="33"/>
      <c r="I723" s="33"/>
      <c r="J723" s="33"/>
      <c r="K723" s="33"/>
      <c r="L723" s="33"/>
      <c r="M723" s="33"/>
      <c r="U723" s="33"/>
      <c r="W723" s="33"/>
      <c r="X723" s="33"/>
      <c r="Y723" s="33"/>
    </row>
    <row r="724" spans="6:25" ht="13.5" hidden="1" customHeight="1">
      <c r="F724" s="33"/>
      <c r="H724" s="33"/>
      <c r="I724" s="33"/>
      <c r="J724" s="33"/>
      <c r="K724" s="33"/>
      <c r="L724" s="33"/>
      <c r="M724" s="33"/>
      <c r="U724" s="33"/>
      <c r="W724" s="33"/>
      <c r="X724" s="33"/>
      <c r="Y724" s="33"/>
    </row>
    <row r="725" spans="6:25" ht="13.5" hidden="1" customHeight="1">
      <c r="F725" s="33"/>
      <c r="H725" s="33"/>
      <c r="I725" s="33"/>
      <c r="J725" s="33"/>
      <c r="K725" s="33"/>
      <c r="L725" s="33"/>
      <c r="M725" s="33"/>
      <c r="U725" s="33"/>
      <c r="W725" s="33"/>
      <c r="X725" s="33"/>
      <c r="Y725" s="33"/>
    </row>
    <row r="726" spans="6:25" ht="13.5" hidden="1" customHeight="1">
      <c r="F726" s="33"/>
      <c r="H726" s="33"/>
      <c r="I726" s="33"/>
      <c r="J726" s="33"/>
      <c r="K726" s="33"/>
      <c r="L726" s="33"/>
      <c r="M726" s="33"/>
      <c r="U726" s="33"/>
      <c r="W726" s="33"/>
      <c r="X726" s="33"/>
      <c r="Y726" s="33"/>
    </row>
    <row r="727" spans="6:25" ht="13.5" hidden="1" customHeight="1">
      <c r="F727" s="33"/>
      <c r="H727" s="33"/>
      <c r="I727" s="33"/>
      <c r="J727" s="33"/>
      <c r="K727" s="33"/>
      <c r="L727" s="33"/>
      <c r="M727" s="33"/>
      <c r="U727" s="33"/>
      <c r="W727" s="33"/>
      <c r="X727" s="33"/>
      <c r="Y727" s="33"/>
    </row>
    <row r="728" spans="6:25" ht="13.5" hidden="1" customHeight="1">
      <c r="F728" s="33"/>
      <c r="H728" s="33"/>
      <c r="I728" s="33"/>
      <c r="J728" s="33"/>
      <c r="K728" s="33"/>
      <c r="L728" s="33"/>
      <c r="M728" s="33"/>
      <c r="U728" s="33"/>
      <c r="W728" s="33"/>
      <c r="X728" s="33"/>
      <c r="Y728" s="33"/>
    </row>
    <row r="729" spans="6:25" ht="13.5" hidden="1" customHeight="1">
      <c r="F729" s="33"/>
      <c r="H729" s="33"/>
      <c r="I729" s="33"/>
      <c r="J729" s="33"/>
      <c r="K729" s="33"/>
      <c r="L729" s="33"/>
      <c r="M729" s="33"/>
      <c r="U729" s="33"/>
      <c r="W729" s="33"/>
      <c r="X729" s="33"/>
      <c r="Y729" s="33"/>
    </row>
    <row r="730" spans="6:25" ht="13.5" hidden="1" customHeight="1">
      <c r="F730" s="33"/>
      <c r="H730" s="33"/>
      <c r="I730" s="33"/>
      <c r="J730" s="33"/>
      <c r="K730" s="33"/>
      <c r="L730" s="33"/>
      <c r="M730" s="33"/>
      <c r="U730" s="33"/>
      <c r="W730" s="33"/>
      <c r="X730" s="33"/>
      <c r="Y730" s="33"/>
    </row>
    <row r="731" spans="6:25" ht="13.5" hidden="1" customHeight="1">
      <c r="F731" s="33"/>
      <c r="H731" s="33"/>
      <c r="I731" s="33"/>
      <c r="J731" s="33"/>
      <c r="K731" s="33"/>
      <c r="L731" s="33"/>
      <c r="M731" s="33"/>
      <c r="U731" s="33"/>
      <c r="W731" s="33"/>
      <c r="X731" s="33"/>
      <c r="Y731" s="33"/>
    </row>
    <row r="732" spans="6:25" ht="13.5" hidden="1" customHeight="1">
      <c r="F732" s="33"/>
      <c r="H732" s="33"/>
      <c r="I732" s="33"/>
      <c r="J732" s="33"/>
      <c r="K732" s="33"/>
      <c r="L732" s="33"/>
      <c r="M732" s="33"/>
      <c r="U732" s="33"/>
      <c r="W732" s="33"/>
      <c r="X732" s="33"/>
      <c r="Y732" s="33"/>
    </row>
    <row r="733" spans="6:25" ht="13.5" hidden="1" customHeight="1">
      <c r="F733" s="33"/>
      <c r="H733" s="33"/>
      <c r="I733" s="33"/>
      <c r="J733" s="33"/>
      <c r="K733" s="33"/>
      <c r="L733" s="33"/>
      <c r="M733" s="33"/>
      <c r="U733" s="33"/>
      <c r="W733" s="33"/>
      <c r="X733" s="33"/>
      <c r="Y733" s="33"/>
    </row>
    <row r="734" spans="6:25" ht="13.5" hidden="1" customHeight="1">
      <c r="F734" s="33"/>
      <c r="H734" s="33"/>
      <c r="I734" s="33"/>
      <c r="J734" s="33"/>
      <c r="K734" s="33"/>
      <c r="L734" s="33"/>
      <c r="M734" s="33"/>
      <c r="U734" s="33"/>
      <c r="W734" s="33"/>
      <c r="X734" s="33"/>
      <c r="Y734" s="33"/>
    </row>
    <row r="735" spans="6:25" ht="13.5" hidden="1" customHeight="1">
      <c r="F735" s="33"/>
      <c r="H735" s="33"/>
      <c r="I735" s="33"/>
      <c r="J735" s="33"/>
      <c r="K735" s="33"/>
      <c r="L735" s="33"/>
      <c r="M735" s="33"/>
      <c r="U735" s="33"/>
      <c r="W735" s="33"/>
      <c r="X735" s="33"/>
      <c r="Y735" s="33"/>
    </row>
    <row r="736" spans="6:25" ht="13.5" hidden="1" customHeight="1">
      <c r="F736" s="33"/>
      <c r="H736" s="33"/>
      <c r="I736" s="33"/>
      <c r="J736" s="33"/>
      <c r="K736" s="33"/>
      <c r="L736" s="33"/>
      <c r="M736" s="33"/>
      <c r="U736" s="33"/>
      <c r="W736" s="33"/>
      <c r="X736" s="33"/>
      <c r="Y736" s="33"/>
    </row>
    <row r="737" spans="6:25" ht="13.5" hidden="1" customHeight="1">
      <c r="F737" s="33"/>
      <c r="H737" s="33"/>
      <c r="I737" s="33"/>
      <c r="J737" s="33"/>
      <c r="K737" s="33"/>
      <c r="L737" s="33"/>
      <c r="M737" s="33"/>
      <c r="U737" s="33"/>
      <c r="W737" s="33"/>
      <c r="X737" s="33"/>
      <c r="Y737" s="33"/>
    </row>
    <row r="738" spans="6:25" ht="13.5" hidden="1" customHeight="1">
      <c r="F738" s="33"/>
      <c r="H738" s="33"/>
      <c r="I738" s="33"/>
      <c r="J738" s="33"/>
      <c r="K738" s="33"/>
      <c r="L738" s="33"/>
      <c r="M738" s="33"/>
      <c r="U738" s="33"/>
      <c r="W738" s="33"/>
      <c r="X738" s="33"/>
      <c r="Y738" s="33"/>
    </row>
    <row r="739" spans="6:25" ht="13.5" hidden="1" customHeight="1">
      <c r="F739" s="33"/>
      <c r="H739" s="33"/>
      <c r="I739" s="33"/>
      <c r="J739" s="33"/>
      <c r="K739" s="33"/>
      <c r="L739" s="33"/>
      <c r="M739" s="33"/>
      <c r="U739" s="33"/>
      <c r="W739" s="33"/>
      <c r="X739" s="33"/>
      <c r="Y739" s="33"/>
    </row>
    <row r="740" spans="6:25" ht="13.5" hidden="1" customHeight="1">
      <c r="F740" s="33"/>
      <c r="H740" s="33"/>
      <c r="I740" s="33"/>
      <c r="J740" s="33"/>
      <c r="K740" s="33"/>
      <c r="L740" s="33"/>
      <c r="M740" s="33"/>
      <c r="U740" s="33"/>
      <c r="W740" s="33"/>
      <c r="X740" s="33"/>
      <c r="Y740" s="33"/>
    </row>
    <row r="741" spans="6:25" ht="13.5" hidden="1" customHeight="1">
      <c r="F741" s="33"/>
      <c r="H741" s="33"/>
      <c r="I741" s="33"/>
      <c r="J741" s="33"/>
      <c r="K741" s="33"/>
      <c r="L741" s="33"/>
      <c r="M741" s="33"/>
      <c r="U741" s="33"/>
      <c r="W741" s="33"/>
      <c r="X741" s="33"/>
      <c r="Y741" s="33"/>
    </row>
    <row r="742" spans="6:25" ht="13.5" hidden="1" customHeight="1">
      <c r="F742" s="33"/>
      <c r="H742" s="33"/>
      <c r="I742" s="33"/>
      <c r="J742" s="33"/>
      <c r="K742" s="33"/>
      <c r="L742" s="33"/>
      <c r="M742" s="33"/>
      <c r="U742" s="33"/>
      <c r="W742" s="33"/>
      <c r="X742" s="33"/>
      <c r="Y742" s="33"/>
    </row>
    <row r="743" spans="6:25" ht="13.5" hidden="1" customHeight="1">
      <c r="F743" s="33"/>
      <c r="H743" s="33"/>
      <c r="I743" s="33"/>
      <c r="J743" s="33"/>
      <c r="K743" s="33"/>
      <c r="L743" s="33"/>
      <c r="M743" s="33"/>
      <c r="U743" s="33"/>
      <c r="W743" s="33"/>
      <c r="X743" s="33"/>
      <c r="Y743" s="33"/>
    </row>
    <row r="744" spans="6:25" ht="13.5" hidden="1" customHeight="1">
      <c r="F744" s="33"/>
      <c r="H744" s="33"/>
      <c r="I744" s="33"/>
      <c r="J744" s="33"/>
      <c r="K744" s="33"/>
      <c r="L744" s="33"/>
      <c r="M744" s="33"/>
      <c r="U744" s="33"/>
      <c r="W744" s="33"/>
      <c r="X744" s="33"/>
      <c r="Y744" s="33"/>
    </row>
    <row r="745" spans="6:25" ht="13.5" hidden="1" customHeight="1">
      <c r="F745" s="33"/>
      <c r="H745" s="33"/>
      <c r="I745" s="33"/>
      <c r="J745" s="33"/>
      <c r="K745" s="33"/>
      <c r="L745" s="33"/>
      <c r="M745" s="33"/>
      <c r="U745" s="33"/>
      <c r="W745" s="33"/>
      <c r="X745" s="33"/>
      <c r="Y745" s="33"/>
    </row>
    <row r="746" spans="6:25" ht="13.5" hidden="1" customHeight="1">
      <c r="F746" s="33"/>
      <c r="H746" s="33"/>
      <c r="I746" s="33"/>
      <c r="J746" s="33"/>
      <c r="K746" s="33"/>
      <c r="L746" s="33"/>
      <c r="M746" s="33"/>
      <c r="U746" s="33"/>
      <c r="W746" s="33"/>
      <c r="X746" s="33"/>
      <c r="Y746" s="33"/>
    </row>
    <row r="747" spans="6:25" ht="13.5" hidden="1" customHeight="1">
      <c r="F747" s="33"/>
      <c r="H747" s="33"/>
      <c r="I747" s="33"/>
      <c r="J747" s="33"/>
      <c r="K747" s="33"/>
      <c r="L747" s="33"/>
      <c r="M747" s="33"/>
      <c r="U747" s="33"/>
      <c r="W747" s="33"/>
      <c r="X747" s="33"/>
      <c r="Y747" s="33"/>
    </row>
    <row r="748" spans="6:25" ht="13.5" hidden="1" customHeight="1">
      <c r="F748" s="33"/>
      <c r="H748" s="33"/>
      <c r="I748" s="33"/>
      <c r="J748" s="33"/>
      <c r="K748" s="33"/>
      <c r="L748" s="33"/>
      <c r="M748" s="33"/>
      <c r="U748" s="33"/>
      <c r="W748" s="33"/>
      <c r="X748" s="33"/>
      <c r="Y748" s="33"/>
    </row>
    <row r="749" spans="6:25" ht="13.5" hidden="1" customHeight="1">
      <c r="F749" s="33"/>
      <c r="H749" s="33"/>
      <c r="I749" s="33"/>
      <c r="J749" s="33"/>
      <c r="K749" s="33"/>
      <c r="L749" s="33"/>
      <c r="M749" s="33"/>
      <c r="U749" s="33"/>
      <c r="W749" s="33"/>
      <c r="X749" s="33"/>
      <c r="Y749" s="33"/>
    </row>
    <row r="750" spans="6:25" ht="13.5" hidden="1" customHeight="1">
      <c r="F750" s="33"/>
      <c r="H750" s="33"/>
      <c r="I750" s="33"/>
      <c r="J750" s="33"/>
      <c r="K750" s="33"/>
      <c r="L750" s="33"/>
      <c r="M750" s="33"/>
      <c r="U750" s="33"/>
      <c r="W750" s="33"/>
      <c r="X750" s="33"/>
      <c r="Y750" s="33"/>
    </row>
    <row r="751" spans="6:25" ht="13.5" hidden="1" customHeight="1">
      <c r="F751" s="33"/>
      <c r="H751" s="33"/>
      <c r="I751" s="33"/>
      <c r="J751" s="33"/>
      <c r="K751" s="33"/>
      <c r="L751" s="33"/>
      <c r="M751" s="33"/>
      <c r="U751" s="33"/>
      <c r="W751" s="33"/>
      <c r="X751" s="33"/>
      <c r="Y751" s="33"/>
    </row>
    <row r="752" spans="6:25" ht="13.5" hidden="1" customHeight="1">
      <c r="F752" s="33"/>
      <c r="H752" s="33"/>
      <c r="I752" s="33"/>
      <c r="J752" s="33"/>
      <c r="K752" s="33"/>
      <c r="L752" s="33"/>
      <c r="M752" s="33"/>
      <c r="U752" s="33"/>
      <c r="W752" s="33"/>
      <c r="X752" s="33"/>
      <c r="Y752" s="33"/>
    </row>
    <row r="753" spans="6:25" ht="13.5" hidden="1" customHeight="1">
      <c r="F753" s="33"/>
      <c r="H753" s="33"/>
      <c r="I753" s="33"/>
      <c r="J753" s="33"/>
      <c r="K753" s="33"/>
      <c r="L753" s="33"/>
      <c r="M753" s="33"/>
      <c r="U753" s="33"/>
      <c r="W753" s="33"/>
      <c r="X753" s="33"/>
      <c r="Y753" s="33"/>
    </row>
    <row r="754" spans="6:25" ht="13.5" hidden="1" customHeight="1">
      <c r="F754" s="33"/>
      <c r="H754" s="33"/>
      <c r="I754" s="33"/>
      <c r="J754" s="33"/>
      <c r="K754" s="33"/>
      <c r="L754" s="33"/>
      <c r="M754" s="33"/>
      <c r="U754" s="33"/>
      <c r="W754" s="33"/>
      <c r="X754" s="33"/>
      <c r="Y754" s="33"/>
    </row>
    <row r="755" spans="6:25" ht="13.5" hidden="1" customHeight="1">
      <c r="F755" s="33"/>
      <c r="H755" s="33"/>
      <c r="I755" s="33"/>
      <c r="J755" s="33"/>
      <c r="K755" s="33"/>
      <c r="L755" s="33"/>
      <c r="M755" s="33"/>
      <c r="U755" s="33"/>
      <c r="W755" s="33"/>
      <c r="X755" s="33"/>
      <c r="Y755" s="33"/>
    </row>
    <row r="756" spans="6:25" ht="13.5" hidden="1" customHeight="1">
      <c r="F756" s="33"/>
      <c r="H756" s="33"/>
      <c r="I756" s="33"/>
      <c r="J756" s="33"/>
      <c r="K756" s="33"/>
      <c r="L756" s="33"/>
      <c r="M756" s="33"/>
      <c r="U756" s="33"/>
      <c r="W756" s="33"/>
      <c r="X756" s="33"/>
      <c r="Y756" s="33"/>
    </row>
    <row r="757" spans="6:25" ht="13.5" hidden="1" customHeight="1">
      <c r="F757" s="33"/>
      <c r="H757" s="33"/>
      <c r="I757" s="33"/>
      <c r="J757" s="33"/>
      <c r="K757" s="33"/>
      <c r="L757" s="33"/>
      <c r="M757" s="33"/>
      <c r="U757" s="33"/>
      <c r="W757" s="33"/>
      <c r="X757" s="33"/>
      <c r="Y757" s="33"/>
    </row>
    <row r="758" spans="6:25" ht="13.5" hidden="1" customHeight="1">
      <c r="F758" s="33"/>
      <c r="H758" s="33"/>
      <c r="I758" s="33"/>
      <c r="J758" s="33"/>
      <c r="K758" s="33"/>
      <c r="L758" s="33"/>
      <c r="M758" s="33"/>
      <c r="U758" s="33"/>
      <c r="W758" s="33"/>
      <c r="X758" s="33"/>
      <c r="Y758" s="33"/>
    </row>
    <row r="759" spans="6:25" ht="13.5" hidden="1" customHeight="1">
      <c r="F759" s="33"/>
      <c r="H759" s="33"/>
      <c r="I759" s="33"/>
      <c r="J759" s="33"/>
      <c r="K759" s="33"/>
      <c r="L759" s="33"/>
      <c r="M759" s="33"/>
      <c r="U759" s="33"/>
      <c r="W759" s="33"/>
      <c r="X759" s="33"/>
      <c r="Y759" s="33"/>
    </row>
    <row r="760" spans="6:25" ht="13.5" hidden="1" customHeight="1">
      <c r="F760" s="33"/>
      <c r="H760" s="33"/>
      <c r="I760" s="33"/>
      <c r="J760" s="33"/>
      <c r="K760" s="33"/>
      <c r="L760" s="33"/>
      <c r="M760" s="33"/>
      <c r="U760" s="33"/>
      <c r="W760" s="33"/>
      <c r="X760" s="33"/>
      <c r="Y760" s="33"/>
    </row>
    <row r="761" spans="6:25" ht="13.5" hidden="1" customHeight="1">
      <c r="F761" s="33"/>
      <c r="H761" s="33"/>
      <c r="I761" s="33"/>
      <c r="J761" s="33"/>
      <c r="K761" s="33"/>
      <c r="L761" s="33"/>
      <c r="M761" s="33"/>
      <c r="U761" s="33"/>
      <c r="W761" s="33"/>
      <c r="X761" s="33"/>
      <c r="Y761" s="33"/>
    </row>
    <row r="762" spans="6:25" ht="13.5" hidden="1" customHeight="1">
      <c r="F762" s="33"/>
      <c r="H762" s="33"/>
      <c r="I762" s="33"/>
      <c r="J762" s="33"/>
      <c r="K762" s="33"/>
      <c r="L762" s="33"/>
      <c r="M762" s="33"/>
      <c r="U762" s="33"/>
      <c r="W762" s="33"/>
      <c r="X762" s="33"/>
      <c r="Y762" s="33"/>
    </row>
    <row r="763" spans="6:25" ht="13.5" hidden="1" customHeight="1">
      <c r="F763" s="33"/>
      <c r="H763" s="33"/>
      <c r="I763" s="33"/>
      <c r="J763" s="33"/>
      <c r="K763" s="33"/>
      <c r="L763" s="33"/>
      <c r="M763" s="33"/>
      <c r="U763" s="33"/>
      <c r="W763" s="33"/>
      <c r="X763" s="33"/>
      <c r="Y763" s="33"/>
    </row>
    <row r="764" spans="6:25" ht="13.5" hidden="1" customHeight="1">
      <c r="F764" s="33"/>
      <c r="H764" s="33"/>
      <c r="I764" s="33"/>
      <c r="J764" s="33"/>
      <c r="K764" s="33"/>
      <c r="L764" s="33"/>
      <c r="M764" s="33"/>
      <c r="U764" s="33"/>
      <c r="W764" s="33"/>
      <c r="X764" s="33"/>
      <c r="Y764" s="33"/>
    </row>
    <row r="765" spans="6:25" ht="13.5" hidden="1" customHeight="1">
      <c r="F765" s="33"/>
      <c r="H765" s="33"/>
      <c r="I765" s="33"/>
      <c r="J765" s="33"/>
      <c r="K765" s="33"/>
      <c r="L765" s="33"/>
      <c r="M765" s="33"/>
      <c r="U765" s="33"/>
      <c r="W765" s="33"/>
      <c r="X765" s="33"/>
      <c r="Y765" s="33"/>
    </row>
    <row r="766" spans="6:25" ht="13.5" hidden="1" customHeight="1">
      <c r="F766" s="33"/>
      <c r="H766" s="33"/>
      <c r="I766" s="33"/>
      <c r="J766" s="33"/>
      <c r="K766" s="33"/>
      <c r="L766" s="33"/>
      <c r="M766" s="33"/>
      <c r="U766" s="33"/>
      <c r="W766" s="33"/>
      <c r="X766" s="33"/>
      <c r="Y766" s="33"/>
    </row>
    <row r="767" spans="6:25" ht="13.5" hidden="1" customHeight="1">
      <c r="F767" s="33"/>
      <c r="H767" s="33"/>
      <c r="I767" s="33"/>
      <c r="J767" s="33"/>
      <c r="K767" s="33"/>
      <c r="L767" s="33"/>
      <c r="M767" s="33"/>
      <c r="U767" s="33"/>
      <c r="W767" s="33"/>
      <c r="X767" s="33"/>
      <c r="Y767" s="33"/>
    </row>
    <row r="768" spans="6:25" ht="13.5" hidden="1" customHeight="1">
      <c r="F768" s="33"/>
      <c r="H768" s="33"/>
      <c r="I768" s="33"/>
      <c r="J768" s="33"/>
      <c r="K768" s="33"/>
      <c r="L768" s="33"/>
      <c r="M768" s="33"/>
      <c r="U768" s="33"/>
      <c r="W768" s="33"/>
      <c r="X768" s="33"/>
      <c r="Y768" s="33"/>
    </row>
    <row r="769" spans="6:25" ht="13.5" hidden="1" customHeight="1">
      <c r="F769" s="33"/>
      <c r="H769" s="33"/>
      <c r="I769" s="33"/>
      <c r="J769" s="33"/>
      <c r="K769" s="33"/>
      <c r="L769" s="33"/>
      <c r="M769" s="33"/>
      <c r="U769" s="33"/>
      <c r="W769" s="33"/>
      <c r="X769" s="33"/>
      <c r="Y769" s="33"/>
    </row>
    <row r="770" spans="6:25" ht="13.5" hidden="1" customHeight="1">
      <c r="F770" s="33"/>
      <c r="H770" s="33"/>
      <c r="I770" s="33"/>
      <c r="J770" s="33"/>
      <c r="K770" s="33"/>
      <c r="L770" s="33"/>
      <c r="M770" s="33"/>
      <c r="U770" s="33"/>
      <c r="W770" s="33"/>
      <c r="X770" s="33"/>
      <c r="Y770" s="33"/>
    </row>
    <row r="771" spans="6:25" ht="13.5" hidden="1" customHeight="1">
      <c r="F771" s="33"/>
      <c r="H771" s="33"/>
      <c r="I771" s="33"/>
      <c r="J771" s="33"/>
      <c r="K771" s="33"/>
      <c r="L771" s="33"/>
      <c r="M771" s="33"/>
      <c r="U771" s="33"/>
      <c r="W771" s="33"/>
      <c r="X771" s="33"/>
      <c r="Y771" s="33"/>
    </row>
    <row r="772" spans="6:25" ht="13.5" hidden="1" customHeight="1">
      <c r="F772" s="33"/>
      <c r="H772" s="33"/>
      <c r="I772" s="33"/>
      <c r="J772" s="33"/>
      <c r="K772" s="33"/>
      <c r="L772" s="33"/>
      <c r="M772" s="33"/>
      <c r="U772" s="33"/>
      <c r="W772" s="33"/>
      <c r="X772" s="33"/>
      <c r="Y772" s="33"/>
    </row>
    <row r="773" spans="6:25" ht="13.5" hidden="1" customHeight="1">
      <c r="F773" s="33"/>
      <c r="H773" s="33"/>
      <c r="I773" s="33"/>
      <c r="J773" s="33"/>
      <c r="K773" s="33"/>
      <c r="L773" s="33"/>
      <c r="M773" s="33"/>
      <c r="U773" s="33"/>
      <c r="W773" s="33"/>
      <c r="X773" s="33"/>
      <c r="Y773" s="33"/>
    </row>
    <row r="774" spans="6:25" ht="13.5" hidden="1" customHeight="1">
      <c r="F774" s="33"/>
      <c r="H774" s="33"/>
      <c r="I774" s="33"/>
      <c r="J774" s="33"/>
      <c r="K774" s="33"/>
      <c r="L774" s="33"/>
      <c r="M774" s="33"/>
      <c r="U774" s="33"/>
      <c r="W774" s="33"/>
      <c r="X774" s="33"/>
      <c r="Y774" s="33"/>
    </row>
    <row r="775" spans="6:25" ht="13.5" hidden="1" customHeight="1">
      <c r="F775" s="33"/>
      <c r="H775" s="33"/>
      <c r="I775" s="33"/>
      <c r="J775" s="33"/>
      <c r="K775" s="33"/>
      <c r="L775" s="33"/>
      <c r="M775" s="33"/>
      <c r="U775" s="33"/>
      <c r="W775" s="33"/>
      <c r="X775" s="33"/>
      <c r="Y775" s="33"/>
    </row>
    <row r="776" spans="6:25" ht="13.5" hidden="1" customHeight="1">
      <c r="F776" s="33"/>
      <c r="H776" s="33"/>
      <c r="I776" s="33"/>
      <c r="J776" s="33"/>
      <c r="K776" s="33"/>
      <c r="L776" s="33"/>
      <c r="M776" s="33"/>
      <c r="U776" s="33"/>
      <c r="W776" s="33"/>
      <c r="X776" s="33"/>
      <c r="Y776" s="33"/>
    </row>
    <row r="777" spans="6:25" ht="13.5" hidden="1" customHeight="1">
      <c r="F777" s="33"/>
      <c r="H777" s="33"/>
      <c r="I777" s="33"/>
      <c r="J777" s="33"/>
      <c r="K777" s="33"/>
      <c r="L777" s="33"/>
      <c r="M777" s="33"/>
      <c r="U777" s="33"/>
      <c r="W777" s="33"/>
      <c r="X777" s="33"/>
      <c r="Y777" s="33"/>
    </row>
    <row r="778" spans="6:25" ht="13.5" hidden="1" customHeight="1">
      <c r="F778" s="33"/>
      <c r="H778" s="33"/>
      <c r="I778" s="33"/>
      <c r="J778" s="33"/>
      <c r="K778" s="33"/>
      <c r="L778" s="33"/>
      <c r="M778" s="33"/>
      <c r="U778" s="33"/>
      <c r="W778" s="33"/>
      <c r="X778" s="33"/>
      <c r="Y778" s="33"/>
    </row>
    <row r="779" spans="6:25" ht="13.5" hidden="1" customHeight="1">
      <c r="F779" s="33"/>
      <c r="H779" s="33"/>
      <c r="I779" s="33"/>
      <c r="J779" s="33"/>
      <c r="K779" s="33"/>
      <c r="L779" s="33"/>
      <c r="M779" s="33"/>
      <c r="U779" s="33"/>
      <c r="W779" s="33"/>
      <c r="X779" s="33"/>
      <c r="Y779" s="33"/>
    </row>
    <row r="780" spans="6:25" ht="13.5" hidden="1" customHeight="1">
      <c r="F780" s="33"/>
      <c r="H780" s="33"/>
      <c r="I780" s="33"/>
      <c r="J780" s="33"/>
      <c r="K780" s="33"/>
      <c r="L780" s="33"/>
      <c r="M780" s="33"/>
      <c r="U780" s="33"/>
      <c r="W780" s="33"/>
      <c r="X780" s="33"/>
      <c r="Y780" s="33"/>
    </row>
    <row r="781" spans="6:25" ht="13.5" hidden="1" customHeight="1">
      <c r="F781" s="33"/>
      <c r="H781" s="33"/>
      <c r="I781" s="33"/>
      <c r="J781" s="33"/>
      <c r="K781" s="33"/>
      <c r="L781" s="33"/>
      <c r="M781" s="33"/>
      <c r="U781" s="33"/>
      <c r="W781" s="33"/>
      <c r="X781" s="33"/>
      <c r="Y781" s="33"/>
    </row>
    <row r="782" spans="6:25" ht="13.5" hidden="1" customHeight="1">
      <c r="F782" s="33"/>
      <c r="H782" s="33"/>
      <c r="I782" s="33"/>
      <c r="J782" s="33"/>
      <c r="K782" s="33"/>
      <c r="L782" s="33"/>
      <c r="M782" s="33"/>
      <c r="U782" s="33"/>
      <c r="W782" s="33"/>
      <c r="X782" s="33"/>
      <c r="Y782" s="33"/>
    </row>
    <row r="783" spans="6:25" ht="13.5" hidden="1" customHeight="1">
      <c r="F783" s="33"/>
      <c r="H783" s="33"/>
      <c r="I783" s="33"/>
      <c r="J783" s="33"/>
      <c r="K783" s="33"/>
      <c r="L783" s="33"/>
      <c r="M783" s="33"/>
      <c r="U783" s="33"/>
      <c r="W783" s="33"/>
      <c r="X783" s="33"/>
      <c r="Y783" s="33"/>
    </row>
    <row r="784" spans="6:25" ht="13.5" hidden="1" customHeight="1">
      <c r="F784" s="33"/>
      <c r="H784" s="33"/>
      <c r="I784" s="33"/>
      <c r="J784" s="33"/>
      <c r="K784" s="33"/>
      <c r="L784" s="33"/>
      <c r="M784" s="33"/>
      <c r="U784" s="33"/>
      <c r="W784" s="33"/>
      <c r="X784" s="33"/>
      <c r="Y784" s="33"/>
    </row>
    <row r="785" spans="6:25" ht="13.5" hidden="1" customHeight="1">
      <c r="F785" s="33"/>
      <c r="H785" s="33"/>
      <c r="I785" s="33"/>
      <c r="J785" s="33"/>
      <c r="K785" s="33"/>
      <c r="L785" s="33"/>
      <c r="M785" s="33"/>
      <c r="U785" s="33"/>
      <c r="W785" s="33"/>
      <c r="X785" s="33"/>
      <c r="Y785" s="33"/>
    </row>
    <row r="786" spans="6:25" ht="13.5" hidden="1" customHeight="1">
      <c r="F786" s="33"/>
      <c r="H786" s="33"/>
      <c r="I786" s="33"/>
      <c r="J786" s="33"/>
      <c r="K786" s="33"/>
      <c r="L786" s="33"/>
      <c r="M786" s="33"/>
      <c r="U786" s="33"/>
      <c r="W786" s="33"/>
      <c r="X786" s="33"/>
      <c r="Y786" s="33"/>
    </row>
    <row r="787" spans="6:25" ht="13.5" hidden="1" customHeight="1">
      <c r="F787" s="33"/>
      <c r="H787" s="33"/>
      <c r="I787" s="33"/>
      <c r="J787" s="33"/>
      <c r="K787" s="33"/>
      <c r="L787" s="33"/>
      <c r="M787" s="33"/>
      <c r="U787" s="33"/>
      <c r="W787" s="33"/>
      <c r="X787" s="33"/>
      <c r="Y787" s="33"/>
    </row>
    <row r="788" spans="6:25" ht="13.5" hidden="1" customHeight="1">
      <c r="F788" s="33"/>
      <c r="H788" s="33"/>
      <c r="I788" s="33"/>
      <c r="J788" s="33"/>
      <c r="K788" s="33"/>
      <c r="L788" s="33"/>
      <c r="M788" s="33"/>
      <c r="U788" s="33"/>
      <c r="W788" s="33"/>
      <c r="X788" s="33"/>
      <c r="Y788" s="33"/>
    </row>
    <row r="789" spans="6:25" ht="13.5" hidden="1" customHeight="1">
      <c r="F789" s="33"/>
      <c r="H789" s="33"/>
      <c r="I789" s="33"/>
      <c r="J789" s="33"/>
      <c r="K789" s="33"/>
      <c r="L789" s="33"/>
      <c r="M789" s="33"/>
      <c r="U789" s="33"/>
      <c r="W789" s="33"/>
      <c r="X789" s="33"/>
      <c r="Y789" s="33"/>
    </row>
    <row r="790" spans="6:25" ht="13.5" hidden="1" customHeight="1">
      <c r="F790" s="33"/>
      <c r="H790" s="33"/>
      <c r="I790" s="33"/>
      <c r="J790" s="33"/>
      <c r="K790" s="33"/>
      <c r="L790" s="33"/>
      <c r="M790" s="33"/>
      <c r="U790" s="33"/>
      <c r="W790" s="33"/>
      <c r="X790" s="33"/>
      <c r="Y790" s="33"/>
    </row>
    <row r="791" spans="6:25" ht="13.5" hidden="1" customHeight="1">
      <c r="F791" s="33"/>
      <c r="H791" s="33"/>
      <c r="I791" s="33"/>
      <c r="J791" s="33"/>
      <c r="K791" s="33"/>
      <c r="L791" s="33"/>
      <c r="M791" s="33"/>
      <c r="U791" s="33"/>
      <c r="W791" s="33"/>
      <c r="X791" s="33"/>
      <c r="Y791" s="33"/>
    </row>
    <row r="792" spans="6:25" ht="30" customHeight="1"/>
    <row r="793" spans="6:25" ht="30" customHeight="1"/>
    <row r="794" spans="6:25" ht="30" customHeight="1"/>
    <row r="795" spans="6:25" ht="30" customHeight="1"/>
    <row r="796" spans="6:25" ht="30" customHeight="1"/>
    <row r="797" spans="6:25" ht="30" customHeight="1"/>
    <row r="798" spans="6:25" ht="30" customHeight="1"/>
    <row r="799" spans="6:25" ht="30" customHeight="1"/>
    <row r="800" spans="6:25" ht="30" customHeight="1"/>
    <row r="801" ht="30" hidden="1" customHeight="1"/>
  </sheetData>
  <sheetProtection algorithmName="SHA-512" hashValue="w7yq32PDfQdK5miMTT8Y/2rwvR5HF9yBpQtlHAfiI3XAJunZD4mpvusBJmH/NlTHhoOB8++EI7z9T0GXOeCmnQ==" saltValue="5YL88ikBz6AMC7kVDpx8UQ==" spinCount="100000" sheet="1" objects="1" scenarios="1" selectLockedCells="1"/>
  <mergeCells count="1193">
    <mergeCell ref="D8:AA8"/>
    <mergeCell ref="E9:AA9"/>
    <mergeCell ref="F10:AA10"/>
    <mergeCell ref="G11:AA11"/>
    <mergeCell ref="F12:AA12"/>
    <mergeCell ref="F13:AA13"/>
    <mergeCell ref="K2:V2"/>
    <mergeCell ref="W2:AB2"/>
    <mergeCell ref="E4:AB4"/>
    <mergeCell ref="E5:AB5"/>
    <mergeCell ref="E6:AB6"/>
    <mergeCell ref="E7:AB7"/>
    <mergeCell ref="D23:I23"/>
    <mergeCell ref="J23:AB23"/>
    <mergeCell ref="D24:G25"/>
    <mergeCell ref="H24:I25"/>
    <mergeCell ref="J24:K25"/>
    <mergeCell ref="L24:N25"/>
    <mergeCell ref="O24:R24"/>
    <mergeCell ref="S24:S25"/>
    <mergeCell ref="T24:T25"/>
    <mergeCell ref="U24:X24"/>
    <mergeCell ref="D20:I20"/>
    <mergeCell ref="J20:AA20"/>
    <mergeCell ref="D21:I21"/>
    <mergeCell ref="J21:AB21"/>
    <mergeCell ref="D22:I22"/>
    <mergeCell ref="J22:AA22"/>
    <mergeCell ref="F14:AA14"/>
    <mergeCell ref="E15:Y15"/>
    <mergeCell ref="E16:AB16"/>
    <mergeCell ref="E17:AB17"/>
    <mergeCell ref="D18:AB18"/>
    <mergeCell ref="D19:I19"/>
    <mergeCell ref="J19:AA19"/>
    <mergeCell ref="D35:H35"/>
    <mergeCell ref="D36:H36"/>
    <mergeCell ref="D37:H37"/>
    <mergeCell ref="I37:J37"/>
    <mergeCell ref="K37:N37"/>
    <mergeCell ref="P37:S37"/>
    <mergeCell ref="E28:AB28"/>
    <mergeCell ref="E29:AB29"/>
    <mergeCell ref="D30:AB30"/>
    <mergeCell ref="D32:AB32"/>
    <mergeCell ref="D33:AB33"/>
    <mergeCell ref="D34:H34"/>
    <mergeCell ref="U34:V34"/>
    <mergeCell ref="W34:Y34"/>
    <mergeCell ref="Z34:AB34"/>
    <mergeCell ref="Y24:Z25"/>
    <mergeCell ref="AA24:AB25"/>
    <mergeCell ref="O25:R25"/>
    <mergeCell ref="U25:X25"/>
    <mergeCell ref="D26:AB26"/>
    <mergeCell ref="D27:P27"/>
    <mergeCell ref="D40:H40"/>
    <mergeCell ref="I40:K40"/>
    <mergeCell ref="M40:N40"/>
    <mergeCell ref="P40:AB40"/>
    <mergeCell ref="D41:H42"/>
    <mergeCell ref="I41:L41"/>
    <mergeCell ref="O41:AB41"/>
    <mergeCell ref="I42:AB42"/>
    <mergeCell ref="W38:Y38"/>
    <mergeCell ref="Z38:AB38"/>
    <mergeCell ref="D39:H39"/>
    <mergeCell ref="I39:K39"/>
    <mergeCell ref="M39:N39"/>
    <mergeCell ref="P39:AB39"/>
    <mergeCell ref="T37:U37"/>
    <mergeCell ref="D38:H38"/>
    <mergeCell ref="I38:M38"/>
    <mergeCell ref="N38:O38"/>
    <mergeCell ref="P38:Q38"/>
    <mergeCell ref="R38:S38"/>
    <mergeCell ref="D48:H48"/>
    <mergeCell ref="D49:H49"/>
    <mergeCell ref="U49:AB49"/>
    <mergeCell ref="D51:AB51"/>
    <mergeCell ref="D52:E52"/>
    <mergeCell ref="F52:AB52"/>
    <mergeCell ref="D45:H46"/>
    <mergeCell ref="I45:O45"/>
    <mergeCell ref="P45:AB45"/>
    <mergeCell ref="I46:O47"/>
    <mergeCell ref="P46:AB47"/>
    <mergeCell ref="D47:H47"/>
    <mergeCell ref="D43:H43"/>
    <mergeCell ref="I43:N44"/>
    <mergeCell ref="O43:O44"/>
    <mergeCell ref="P43:T43"/>
    <mergeCell ref="U43:Z44"/>
    <mergeCell ref="AA43:AB44"/>
    <mergeCell ref="D44:H44"/>
    <mergeCell ref="P44:T44"/>
    <mergeCell ref="D60:AA60"/>
    <mergeCell ref="D61:AA61"/>
    <mergeCell ref="D63:AA63"/>
    <mergeCell ref="E65:V65"/>
    <mergeCell ref="W65:AC65"/>
    <mergeCell ref="E66:AB66"/>
    <mergeCell ref="D56:E56"/>
    <mergeCell ref="F56:AB56"/>
    <mergeCell ref="D57:E57"/>
    <mergeCell ref="F57:AB57"/>
    <mergeCell ref="D58:E58"/>
    <mergeCell ref="F58:AB58"/>
    <mergeCell ref="D53:E53"/>
    <mergeCell ref="F53:AB53"/>
    <mergeCell ref="D54:E54"/>
    <mergeCell ref="F54:AB54"/>
    <mergeCell ref="D55:E55"/>
    <mergeCell ref="F55:AB55"/>
    <mergeCell ref="D75:D76"/>
    <mergeCell ref="E75:S76"/>
    <mergeCell ref="T75:V75"/>
    <mergeCell ref="W75:W76"/>
    <mergeCell ref="X75:AA76"/>
    <mergeCell ref="AB75:AB76"/>
    <mergeCell ref="T76:V76"/>
    <mergeCell ref="D72:AB72"/>
    <mergeCell ref="D73:D74"/>
    <mergeCell ref="E73:S74"/>
    <mergeCell ref="T73:V73"/>
    <mergeCell ref="W73:W74"/>
    <mergeCell ref="X73:AA74"/>
    <mergeCell ref="AB73:AB74"/>
    <mergeCell ref="T74:V74"/>
    <mergeCell ref="E67:AB67"/>
    <mergeCell ref="E68:AB68"/>
    <mergeCell ref="E69:AB69"/>
    <mergeCell ref="E70:AB70"/>
    <mergeCell ref="D71:S71"/>
    <mergeCell ref="T71:W71"/>
    <mergeCell ref="X71:AB71"/>
    <mergeCell ref="D83:D84"/>
    <mergeCell ref="E83:S84"/>
    <mergeCell ref="T83:V83"/>
    <mergeCell ref="W83:W84"/>
    <mergeCell ref="X83:AA84"/>
    <mergeCell ref="AB83:AB84"/>
    <mergeCell ref="T84:V84"/>
    <mergeCell ref="D80:AB80"/>
    <mergeCell ref="D81:D82"/>
    <mergeCell ref="E81:S82"/>
    <mergeCell ref="T81:V81"/>
    <mergeCell ref="W81:W82"/>
    <mergeCell ref="X81:AA82"/>
    <mergeCell ref="AB81:AB82"/>
    <mergeCell ref="T82:V82"/>
    <mergeCell ref="D77:AB77"/>
    <mergeCell ref="D78:D79"/>
    <mergeCell ref="E78:S79"/>
    <mergeCell ref="T78:V78"/>
    <mergeCell ref="W78:W79"/>
    <mergeCell ref="X78:AA79"/>
    <mergeCell ref="AB78:AB79"/>
    <mergeCell ref="T79:V79"/>
    <mergeCell ref="T93:V93"/>
    <mergeCell ref="D94:AB94"/>
    <mergeCell ref="D95:D96"/>
    <mergeCell ref="E95:S96"/>
    <mergeCell ref="T95:V95"/>
    <mergeCell ref="W95:W96"/>
    <mergeCell ref="X95:AA96"/>
    <mergeCell ref="AB95:AB96"/>
    <mergeCell ref="T96:V96"/>
    <mergeCell ref="K89:AB89"/>
    <mergeCell ref="K90:AB90"/>
    <mergeCell ref="E91:K91"/>
    <mergeCell ref="L91:AB91"/>
    <mergeCell ref="D92:D93"/>
    <mergeCell ref="E92:S93"/>
    <mergeCell ref="T92:V92"/>
    <mergeCell ref="W92:W93"/>
    <mergeCell ref="X92:AA93"/>
    <mergeCell ref="AB92:AB93"/>
    <mergeCell ref="D85:D91"/>
    <mergeCell ref="E85:S86"/>
    <mergeCell ref="T85:V85"/>
    <mergeCell ref="W85:W86"/>
    <mergeCell ref="X85:AA86"/>
    <mergeCell ref="AB85:AB86"/>
    <mergeCell ref="T86:V86"/>
    <mergeCell ref="E87:I90"/>
    <mergeCell ref="K87:AB87"/>
    <mergeCell ref="K88:AB88"/>
    <mergeCell ref="D101:AB101"/>
    <mergeCell ref="D102:D103"/>
    <mergeCell ref="E102:S103"/>
    <mergeCell ref="T102:V102"/>
    <mergeCell ref="W102:W103"/>
    <mergeCell ref="X102:AA103"/>
    <mergeCell ref="AB102:AB103"/>
    <mergeCell ref="T103:V103"/>
    <mergeCell ref="D99:D100"/>
    <mergeCell ref="E99:S100"/>
    <mergeCell ref="T99:V99"/>
    <mergeCell ref="W99:W100"/>
    <mergeCell ref="X99:AA100"/>
    <mergeCell ref="AB99:AB100"/>
    <mergeCell ref="T100:V100"/>
    <mergeCell ref="D97:D98"/>
    <mergeCell ref="E97:S98"/>
    <mergeCell ref="T97:V97"/>
    <mergeCell ref="W97:W98"/>
    <mergeCell ref="X97:AA98"/>
    <mergeCell ref="AB97:AB98"/>
    <mergeCell ref="T98:V98"/>
    <mergeCell ref="D106:AB106"/>
    <mergeCell ref="D107:D114"/>
    <mergeCell ref="E107:S108"/>
    <mergeCell ref="T107:V107"/>
    <mergeCell ref="W107:W108"/>
    <mergeCell ref="X107:AA108"/>
    <mergeCell ref="AB107:AB108"/>
    <mergeCell ref="T108:V108"/>
    <mergeCell ref="E109:I113"/>
    <mergeCell ref="K109:AB109"/>
    <mergeCell ref="D104:D105"/>
    <mergeCell ref="E104:S105"/>
    <mergeCell ref="T104:V104"/>
    <mergeCell ref="W104:W105"/>
    <mergeCell ref="X104:AA105"/>
    <mergeCell ref="AB104:AB105"/>
    <mergeCell ref="T105:V105"/>
    <mergeCell ref="T116:V116"/>
    <mergeCell ref="D117:D118"/>
    <mergeCell ref="E117:S118"/>
    <mergeCell ref="T117:V117"/>
    <mergeCell ref="W117:W118"/>
    <mergeCell ref="X117:AA118"/>
    <mergeCell ref="K112:AB112"/>
    <mergeCell ref="K113:AB113"/>
    <mergeCell ref="E114:K114"/>
    <mergeCell ref="L114:AB114"/>
    <mergeCell ref="D115:D116"/>
    <mergeCell ref="E115:S116"/>
    <mergeCell ref="T115:V115"/>
    <mergeCell ref="W115:W116"/>
    <mergeCell ref="X115:AA116"/>
    <mergeCell ref="AB115:AB116"/>
    <mergeCell ref="J110:J111"/>
    <mergeCell ref="K110:S111"/>
    <mergeCell ref="T110:V110"/>
    <mergeCell ref="W110:W111"/>
    <mergeCell ref="X110:AB111"/>
    <mergeCell ref="T111:V111"/>
    <mergeCell ref="D124:D125"/>
    <mergeCell ref="E124:S125"/>
    <mergeCell ref="T124:V124"/>
    <mergeCell ref="W124:W125"/>
    <mergeCell ref="X124:AA125"/>
    <mergeCell ref="AB124:AB125"/>
    <mergeCell ref="T125:V125"/>
    <mergeCell ref="D122:D123"/>
    <mergeCell ref="E122:S123"/>
    <mergeCell ref="T122:V122"/>
    <mergeCell ref="W122:W123"/>
    <mergeCell ref="X122:AA123"/>
    <mergeCell ref="AB122:AB123"/>
    <mergeCell ref="T123:V123"/>
    <mergeCell ref="AB117:AB118"/>
    <mergeCell ref="T118:V118"/>
    <mergeCell ref="D119:AB119"/>
    <mergeCell ref="D120:D121"/>
    <mergeCell ref="E120:S121"/>
    <mergeCell ref="T120:V120"/>
    <mergeCell ref="W120:W121"/>
    <mergeCell ref="X120:AA121"/>
    <mergeCell ref="AB120:AB121"/>
    <mergeCell ref="T121:V121"/>
    <mergeCell ref="D131:AB131"/>
    <mergeCell ref="D132:D133"/>
    <mergeCell ref="E132:S133"/>
    <mergeCell ref="T132:V132"/>
    <mergeCell ref="W132:W133"/>
    <mergeCell ref="X132:AA133"/>
    <mergeCell ref="AB132:AB133"/>
    <mergeCell ref="T133:V133"/>
    <mergeCell ref="D128:D130"/>
    <mergeCell ref="E128:S129"/>
    <mergeCell ref="T128:V128"/>
    <mergeCell ref="W128:W129"/>
    <mergeCell ref="X128:AA129"/>
    <mergeCell ref="AB128:AB129"/>
    <mergeCell ref="T129:V129"/>
    <mergeCell ref="I130:AB130"/>
    <mergeCell ref="D126:D127"/>
    <mergeCell ref="E126:S127"/>
    <mergeCell ref="T126:V126"/>
    <mergeCell ref="W126:W127"/>
    <mergeCell ref="X126:AA127"/>
    <mergeCell ref="AB126:AB127"/>
    <mergeCell ref="T127:V127"/>
    <mergeCell ref="D145:AB145"/>
    <mergeCell ref="E146:W146"/>
    <mergeCell ref="X146:AB146"/>
    <mergeCell ref="D147:D153"/>
    <mergeCell ref="E147:W147"/>
    <mergeCell ref="X147:AB147"/>
    <mergeCell ref="E148:E149"/>
    <mergeCell ref="F148:S149"/>
    <mergeCell ref="T148:W148"/>
    <mergeCell ref="X148:AA149"/>
    <mergeCell ref="D134:AB134"/>
    <mergeCell ref="D135:AB135"/>
    <mergeCell ref="D138:AA138"/>
    <mergeCell ref="E140:V140"/>
    <mergeCell ref="W140:AC140"/>
    <mergeCell ref="D144:W144"/>
    <mergeCell ref="X144:AB144"/>
    <mergeCell ref="D154:D156"/>
    <mergeCell ref="F154:W154"/>
    <mergeCell ref="X154:AA154"/>
    <mergeCell ref="F155:W155"/>
    <mergeCell ref="X155:AA155"/>
    <mergeCell ref="F156:W156"/>
    <mergeCell ref="X156:AA156"/>
    <mergeCell ref="E152:E153"/>
    <mergeCell ref="F152:S153"/>
    <mergeCell ref="T152:W152"/>
    <mergeCell ref="X152:AA153"/>
    <mergeCell ref="AB152:AB153"/>
    <mergeCell ref="T153:U153"/>
    <mergeCell ref="V153:W153"/>
    <mergeCell ref="AB148:AB149"/>
    <mergeCell ref="T149:U149"/>
    <mergeCell ref="V149:W149"/>
    <mergeCell ref="F150:W150"/>
    <mergeCell ref="X150:AA150"/>
    <mergeCell ref="F151:W151"/>
    <mergeCell ref="X151:AA151"/>
    <mergeCell ref="E165:W165"/>
    <mergeCell ref="X165:AB165"/>
    <mergeCell ref="E166:W166"/>
    <mergeCell ref="X166:AA166"/>
    <mergeCell ref="E167:W167"/>
    <mergeCell ref="X167:AA167"/>
    <mergeCell ref="E161:W161"/>
    <mergeCell ref="X161:AA161"/>
    <mergeCell ref="E162:W162"/>
    <mergeCell ref="X162:AA162"/>
    <mergeCell ref="D163:AB163"/>
    <mergeCell ref="E164:W164"/>
    <mergeCell ref="X164:AB164"/>
    <mergeCell ref="D157:AB157"/>
    <mergeCell ref="E158:W158"/>
    <mergeCell ref="X158:AB158"/>
    <mergeCell ref="E159:W159"/>
    <mergeCell ref="X159:AB159"/>
    <mergeCell ref="E160:W160"/>
    <mergeCell ref="X160:AA160"/>
    <mergeCell ref="D175:AB175"/>
    <mergeCell ref="D176:AB176"/>
    <mergeCell ref="D178:AA178"/>
    <mergeCell ref="D183:S184"/>
    <mergeCell ref="T183:W184"/>
    <mergeCell ref="X183:AB183"/>
    <mergeCell ref="X184:AB184"/>
    <mergeCell ref="E172:W172"/>
    <mergeCell ref="X172:AA172"/>
    <mergeCell ref="E173:W173"/>
    <mergeCell ref="X173:AA173"/>
    <mergeCell ref="E174:W174"/>
    <mergeCell ref="X174:AA174"/>
    <mergeCell ref="E168:W168"/>
    <mergeCell ref="X168:AA168"/>
    <mergeCell ref="D169:AB169"/>
    <mergeCell ref="E170:W170"/>
    <mergeCell ref="X170:AB170"/>
    <mergeCell ref="E171:W171"/>
    <mergeCell ref="X171:AB171"/>
    <mergeCell ref="AB188:AB189"/>
    <mergeCell ref="X189:AA189"/>
    <mergeCell ref="D190:D193"/>
    <mergeCell ref="E190:S193"/>
    <mergeCell ref="T190:V190"/>
    <mergeCell ref="W190:W193"/>
    <mergeCell ref="X190:AA190"/>
    <mergeCell ref="AB190:AB191"/>
    <mergeCell ref="T191:V193"/>
    <mergeCell ref="X191:AA191"/>
    <mergeCell ref="D185:AB185"/>
    <mergeCell ref="D186:D189"/>
    <mergeCell ref="E186:S189"/>
    <mergeCell ref="T186:V186"/>
    <mergeCell ref="W186:W189"/>
    <mergeCell ref="X186:AA186"/>
    <mergeCell ref="AB186:AB187"/>
    <mergeCell ref="T187:V189"/>
    <mergeCell ref="X187:AA187"/>
    <mergeCell ref="X188:AA188"/>
    <mergeCell ref="AB199:AB200"/>
    <mergeCell ref="T200:V202"/>
    <mergeCell ref="X200:AA200"/>
    <mergeCell ref="X201:AA201"/>
    <mergeCell ref="AB201:AB202"/>
    <mergeCell ref="X202:AA202"/>
    <mergeCell ref="T196:V198"/>
    <mergeCell ref="X196:AA196"/>
    <mergeCell ref="X197:AA197"/>
    <mergeCell ref="AB197:AB198"/>
    <mergeCell ref="X198:AA198"/>
    <mergeCell ref="D199:D202"/>
    <mergeCell ref="E199:S202"/>
    <mergeCell ref="T199:V199"/>
    <mergeCell ref="W199:W202"/>
    <mergeCell ref="X199:AA199"/>
    <mergeCell ref="X192:AA192"/>
    <mergeCell ref="AB192:AB193"/>
    <mergeCell ref="X193:AA193"/>
    <mergeCell ref="D194:AB194"/>
    <mergeCell ref="D195:D198"/>
    <mergeCell ref="E195:S198"/>
    <mergeCell ref="T195:V195"/>
    <mergeCell ref="W195:W198"/>
    <mergeCell ref="X195:AA195"/>
    <mergeCell ref="AB195:AB196"/>
    <mergeCell ref="D211:AB211"/>
    <mergeCell ref="D212:D215"/>
    <mergeCell ref="E212:S215"/>
    <mergeCell ref="T212:V212"/>
    <mergeCell ref="W212:W215"/>
    <mergeCell ref="X212:AA212"/>
    <mergeCell ref="AB212:AB213"/>
    <mergeCell ref="T213:V215"/>
    <mergeCell ref="X213:AA213"/>
    <mergeCell ref="X214:AA214"/>
    <mergeCell ref="AB207:AB208"/>
    <mergeCell ref="T208:V210"/>
    <mergeCell ref="X208:AA208"/>
    <mergeCell ref="X209:AA209"/>
    <mergeCell ref="AB209:AB210"/>
    <mergeCell ref="X210:AA210"/>
    <mergeCell ref="X206:AA206"/>
    <mergeCell ref="D207:D210"/>
    <mergeCell ref="E207:S210"/>
    <mergeCell ref="T207:V207"/>
    <mergeCell ref="W207:W210"/>
    <mergeCell ref="X207:AA207"/>
    <mergeCell ref="D203:D206"/>
    <mergeCell ref="E203:S206"/>
    <mergeCell ref="T203:V203"/>
    <mergeCell ref="W203:W206"/>
    <mergeCell ref="X203:AA203"/>
    <mergeCell ref="AB203:AB204"/>
    <mergeCell ref="T204:V206"/>
    <mergeCell ref="X204:AA204"/>
    <mergeCell ref="X205:AA205"/>
    <mergeCell ref="AB205:AB206"/>
    <mergeCell ref="D218:D219"/>
    <mergeCell ref="E218:S219"/>
    <mergeCell ref="T218:V218"/>
    <mergeCell ref="W218:W219"/>
    <mergeCell ref="X218:AA218"/>
    <mergeCell ref="AB218:AB219"/>
    <mergeCell ref="T219:V219"/>
    <mergeCell ref="X219:AA219"/>
    <mergeCell ref="AB214:AB215"/>
    <mergeCell ref="X215:AA215"/>
    <mergeCell ref="D216:D217"/>
    <mergeCell ref="E216:S217"/>
    <mergeCell ref="T216:V216"/>
    <mergeCell ref="W216:W217"/>
    <mergeCell ref="X216:AA216"/>
    <mergeCell ref="AB216:AB217"/>
    <mergeCell ref="T217:V217"/>
    <mergeCell ref="X217:AA217"/>
    <mergeCell ref="D224:D225"/>
    <mergeCell ref="E224:S225"/>
    <mergeCell ref="T224:V224"/>
    <mergeCell ref="W224:W225"/>
    <mergeCell ref="X224:AA224"/>
    <mergeCell ref="AB224:AB225"/>
    <mergeCell ref="T225:V225"/>
    <mergeCell ref="X225:AA225"/>
    <mergeCell ref="D222:D223"/>
    <mergeCell ref="E222:S223"/>
    <mergeCell ref="T222:V222"/>
    <mergeCell ref="W222:W223"/>
    <mergeCell ref="X222:AA222"/>
    <mergeCell ref="AB222:AB223"/>
    <mergeCell ref="T223:V223"/>
    <mergeCell ref="X223:AA223"/>
    <mergeCell ref="D220:D221"/>
    <mergeCell ref="E220:S221"/>
    <mergeCell ref="T220:V220"/>
    <mergeCell ref="W220:W221"/>
    <mergeCell ref="X220:AA220"/>
    <mergeCell ref="AB220:AB221"/>
    <mergeCell ref="T221:V221"/>
    <mergeCell ref="X221:AA221"/>
    <mergeCell ref="D237:AB237"/>
    <mergeCell ref="D238:D249"/>
    <mergeCell ref="E238:L249"/>
    <mergeCell ref="M238:S239"/>
    <mergeCell ref="T238:W238"/>
    <mergeCell ref="X238:AA239"/>
    <mergeCell ref="AB238:AB239"/>
    <mergeCell ref="T239:V239"/>
    <mergeCell ref="M240:S241"/>
    <mergeCell ref="T240:W240"/>
    <mergeCell ref="D226:AB226"/>
    <mergeCell ref="D227:AB227"/>
    <mergeCell ref="D230:AA230"/>
    <mergeCell ref="E232:V232"/>
    <mergeCell ref="W232:AC232"/>
    <mergeCell ref="D236:R236"/>
    <mergeCell ref="S236:W236"/>
    <mergeCell ref="X236:AB236"/>
    <mergeCell ref="M244:S245"/>
    <mergeCell ref="T244:W244"/>
    <mergeCell ref="X244:AA245"/>
    <mergeCell ref="AB244:AB245"/>
    <mergeCell ref="T245:V245"/>
    <mergeCell ref="M246:S247"/>
    <mergeCell ref="T246:W247"/>
    <mergeCell ref="X246:AA247"/>
    <mergeCell ref="AB246:AB247"/>
    <mergeCell ref="X240:AA241"/>
    <mergeCell ref="AB240:AB241"/>
    <mergeCell ref="T241:V241"/>
    <mergeCell ref="M242:S243"/>
    <mergeCell ref="T242:W242"/>
    <mergeCell ref="X242:AA243"/>
    <mergeCell ref="AB242:AB243"/>
    <mergeCell ref="T243:V243"/>
    <mergeCell ref="T253:U253"/>
    <mergeCell ref="V253:W253"/>
    <mergeCell ref="X253:AB253"/>
    <mergeCell ref="X254:AA254"/>
    <mergeCell ref="X255:AA255"/>
    <mergeCell ref="M256:S257"/>
    <mergeCell ref="T256:W256"/>
    <mergeCell ref="X256:AA257"/>
    <mergeCell ref="AB256:AB257"/>
    <mergeCell ref="T257:V257"/>
    <mergeCell ref="M248:AB248"/>
    <mergeCell ref="M249:AB249"/>
    <mergeCell ref="D250:D263"/>
    <mergeCell ref="E250:L263"/>
    <mergeCell ref="M250:S251"/>
    <mergeCell ref="T250:AB250"/>
    <mergeCell ref="T251:V251"/>
    <mergeCell ref="W251:AB251"/>
    <mergeCell ref="M252:AB252"/>
    <mergeCell ref="M253:S255"/>
    <mergeCell ref="X269:AA270"/>
    <mergeCell ref="M262:AB262"/>
    <mergeCell ref="M263:AB263"/>
    <mergeCell ref="D264:D265"/>
    <mergeCell ref="E264:S265"/>
    <mergeCell ref="T264:W264"/>
    <mergeCell ref="X264:AA265"/>
    <mergeCell ref="AB264:AB265"/>
    <mergeCell ref="T265:V265"/>
    <mergeCell ref="M258:S259"/>
    <mergeCell ref="T258:W258"/>
    <mergeCell ref="X258:AA259"/>
    <mergeCell ref="AB258:AB259"/>
    <mergeCell ref="T259:V259"/>
    <mergeCell ref="M260:S261"/>
    <mergeCell ref="T260:W261"/>
    <mergeCell ref="X260:AA261"/>
    <mergeCell ref="AB260:AB261"/>
    <mergeCell ref="D278:AB278"/>
    <mergeCell ref="D279:D295"/>
    <mergeCell ref="E279:L295"/>
    <mergeCell ref="M279:S280"/>
    <mergeCell ref="T279:AB279"/>
    <mergeCell ref="T280:V280"/>
    <mergeCell ref="W280:AB280"/>
    <mergeCell ref="M281:AB281"/>
    <mergeCell ref="M282:S283"/>
    <mergeCell ref="T282:U282"/>
    <mergeCell ref="M273:S273"/>
    <mergeCell ref="T273:W273"/>
    <mergeCell ref="X273:AA273"/>
    <mergeCell ref="M274:AB274"/>
    <mergeCell ref="M275:AB275"/>
    <mergeCell ref="O276:AA276"/>
    <mergeCell ref="AB269:AB270"/>
    <mergeCell ref="T270:V270"/>
    <mergeCell ref="M271:S272"/>
    <mergeCell ref="T271:W271"/>
    <mergeCell ref="X271:AA272"/>
    <mergeCell ref="AB271:AB272"/>
    <mergeCell ref="T272:V272"/>
    <mergeCell ref="D266:D275"/>
    <mergeCell ref="E266:L275"/>
    <mergeCell ref="M266:S267"/>
    <mergeCell ref="T266:AB266"/>
    <mergeCell ref="T267:V267"/>
    <mergeCell ref="W267:AB267"/>
    <mergeCell ref="M268:AB268"/>
    <mergeCell ref="M269:S270"/>
    <mergeCell ref="T269:W269"/>
    <mergeCell ref="T289:V290"/>
    <mergeCell ref="M291:S293"/>
    <mergeCell ref="T291:W293"/>
    <mergeCell ref="X291:AA293"/>
    <mergeCell ref="AB291:AB293"/>
    <mergeCell ref="M294:AB294"/>
    <mergeCell ref="M286:S287"/>
    <mergeCell ref="T286:U286"/>
    <mergeCell ref="V286:W286"/>
    <mergeCell ref="X286:AA287"/>
    <mergeCell ref="AB286:AB287"/>
    <mergeCell ref="M288:S290"/>
    <mergeCell ref="T288:V288"/>
    <mergeCell ref="W288:W290"/>
    <mergeCell ref="X288:AA290"/>
    <mergeCell ref="AB288:AB290"/>
    <mergeCell ref="V282:W282"/>
    <mergeCell ref="X282:AA283"/>
    <mergeCell ref="AB282:AB283"/>
    <mergeCell ref="M284:S285"/>
    <mergeCell ref="T284:U284"/>
    <mergeCell ref="V284:W284"/>
    <mergeCell ref="X284:AA285"/>
    <mergeCell ref="AB284:AB285"/>
    <mergeCell ref="AB301:AB303"/>
    <mergeCell ref="T302:V303"/>
    <mergeCell ref="M304:AB304"/>
    <mergeCell ref="M305:AB305"/>
    <mergeCell ref="D306:D308"/>
    <mergeCell ref="E306:S308"/>
    <mergeCell ref="T306:V306"/>
    <mergeCell ref="W306:W308"/>
    <mergeCell ref="X306:AA308"/>
    <mergeCell ref="AB306:AB308"/>
    <mergeCell ref="U300:W300"/>
    <mergeCell ref="Y300:AA300"/>
    <mergeCell ref="M301:S303"/>
    <mergeCell ref="T301:V301"/>
    <mergeCell ref="W301:W303"/>
    <mergeCell ref="X301:AA303"/>
    <mergeCell ref="M295:AB295"/>
    <mergeCell ref="D296:D305"/>
    <mergeCell ref="E296:L305"/>
    <mergeCell ref="M296:S300"/>
    <mergeCell ref="T296:V296"/>
    <mergeCell ref="W296:W298"/>
    <mergeCell ref="X296:AA298"/>
    <mergeCell ref="AB296:AB298"/>
    <mergeCell ref="T297:V298"/>
    <mergeCell ref="T299:AB299"/>
    <mergeCell ref="W312:W313"/>
    <mergeCell ref="X312:AA313"/>
    <mergeCell ref="AB312:AB313"/>
    <mergeCell ref="T313:V313"/>
    <mergeCell ref="M314:S316"/>
    <mergeCell ref="T314:V314"/>
    <mergeCell ref="W314:W316"/>
    <mergeCell ref="X314:AA316"/>
    <mergeCell ref="AB314:AB316"/>
    <mergeCell ref="T315:V316"/>
    <mergeCell ref="T307:V308"/>
    <mergeCell ref="D309:D321"/>
    <mergeCell ref="E309:L321"/>
    <mergeCell ref="M309:S310"/>
    <mergeCell ref="T309:AB309"/>
    <mergeCell ref="T310:V310"/>
    <mergeCell ref="W310:AB310"/>
    <mergeCell ref="M311:AB311"/>
    <mergeCell ref="M312:S313"/>
    <mergeCell ref="T312:V312"/>
    <mergeCell ref="F331:AB331"/>
    <mergeCell ref="D333:S333"/>
    <mergeCell ref="T333:W333"/>
    <mergeCell ref="X333:AB333"/>
    <mergeCell ref="D334:AB334"/>
    <mergeCell ref="D335:D336"/>
    <mergeCell ref="E335:S336"/>
    <mergeCell ref="T335:V335"/>
    <mergeCell ref="W335:W336"/>
    <mergeCell ref="X335:AA336"/>
    <mergeCell ref="D322:AB322"/>
    <mergeCell ref="D323:AB323"/>
    <mergeCell ref="D326:AA326"/>
    <mergeCell ref="E328:AA328"/>
    <mergeCell ref="E329:V329"/>
    <mergeCell ref="W329:AC329"/>
    <mergeCell ref="M317:S319"/>
    <mergeCell ref="T317:W319"/>
    <mergeCell ref="X317:AA319"/>
    <mergeCell ref="AB317:AB319"/>
    <mergeCell ref="M320:AB320"/>
    <mergeCell ref="M321:AB321"/>
    <mergeCell ref="D341:D342"/>
    <mergeCell ref="E341:S342"/>
    <mergeCell ref="T341:V341"/>
    <mergeCell ref="W341:W342"/>
    <mergeCell ref="X341:AA342"/>
    <mergeCell ref="AB341:AB342"/>
    <mergeCell ref="T342:V342"/>
    <mergeCell ref="M339:S340"/>
    <mergeCell ref="T339:V339"/>
    <mergeCell ref="W339:W340"/>
    <mergeCell ref="X339:AA340"/>
    <mergeCell ref="AB339:AB340"/>
    <mergeCell ref="T340:V340"/>
    <mergeCell ref="AB335:AB336"/>
    <mergeCell ref="T336:V336"/>
    <mergeCell ref="D337:D340"/>
    <mergeCell ref="E337:L340"/>
    <mergeCell ref="M337:S338"/>
    <mergeCell ref="T337:V337"/>
    <mergeCell ref="W337:W338"/>
    <mergeCell ref="X337:AA338"/>
    <mergeCell ref="AB337:AB338"/>
    <mergeCell ref="T338:V338"/>
    <mergeCell ref="D349:AB349"/>
    <mergeCell ref="D350:D351"/>
    <mergeCell ref="E350:S351"/>
    <mergeCell ref="T350:V350"/>
    <mergeCell ref="W350:W351"/>
    <mergeCell ref="X350:AA351"/>
    <mergeCell ref="AB350:AB351"/>
    <mergeCell ref="T351:V351"/>
    <mergeCell ref="D346:AB346"/>
    <mergeCell ref="D347:S348"/>
    <mergeCell ref="T347:V347"/>
    <mergeCell ref="W347:W348"/>
    <mergeCell ref="X347:AA348"/>
    <mergeCell ref="AB347:AB348"/>
    <mergeCell ref="T348:V348"/>
    <mergeCell ref="D343:AB343"/>
    <mergeCell ref="D344:S345"/>
    <mergeCell ref="T344:V344"/>
    <mergeCell ref="W344:W345"/>
    <mergeCell ref="X344:AA345"/>
    <mergeCell ref="AB344:AB345"/>
    <mergeCell ref="T345:V345"/>
    <mergeCell ref="AB356:AB357"/>
    <mergeCell ref="T357:V357"/>
    <mergeCell ref="M358:S359"/>
    <mergeCell ref="T358:V358"/>
    <mergeCell ref="W358:W359"/>
    <mergeCell ref="X358:AA359"/>
    <mergeCell ref="AB358:AB359"/>
    <mergeCell ref="T359:V359"/>
    <mergeCell ref="D356:D359"/>
    <mergeCell ref="E356:L359"/>
    <mergeCell ref="M356:S357"/>
    <mergeCell ref="T356:V356"/>
    <mergeCell ref="W356:W357"/>
    <mergeCell ref="X356:AA357"/>
    <mergeCell ref="AB352:AB353"/>
    <mergeCell ref="T353:V353"/>
    <mergeCell ref="M354:S355"/>
    <mergeCell ref="T354:V354"/>
    <mergeCell ref="W354:W355"/>
    <mergeCell ref="X354:AA355"/>
    <mergeCell ref="AB354:AB355"/>
    <mergeCell ref="T355:V355"/>
    <mergeCell ref="D352:D355"/>
    <mergeCell ref="E352:L355"/>
    <mergeCell ref="M352:S353"/>
    <mergeCell ref="T352:V352"/>
    <mergeCell ref="W352:W353"/>
    <mergeCell ref="X352:AA353"/>
    <mergeCell ref="D365:AB365"/>
    <mergeCell ref="D366:S367"/>
    <mergeCell ref="T366:V366"/>
    <mergeCell ref="W366:W367"/>
    <mergeCell ref="X366:AA367"/>
    <mergeCell ref="AB366:AB367"/>
    <mergeCell ref="T367:V367"/>
    <mergeCell ref="D363:D364"/>
    <mergeCell ref="E363:S364"/>
    <mergeCell ref="T363:V363"/>
    <mergeCell ref="W363:W364"/>
    <mergeCell ref="X363:AA364"/>
    <mergeCell ref="AB363:AB364"/>
    <mergeCell ref="T364:V364"/>
    <mergeCell ref="D360:AB360"/>
    <mergeCell ref="D361:D362"/>
    <mergeCell ref="E361:S362"/>
    <mergeCell ref="T361:V361"/>
    <mergeCell ref="W361:W362"/>
    <mergeCell ref="X361:AA362"/>
    <mergeCell ref="AB361:AB362"/>
    <mergeCell ref="T362:V362"/>
    <mergeCell ref="AB372:AB373"/>
    <mergeCell ref="T373:V373"/>
    <mergeCell ref="D374:D375"/>
    <mergeCell ref="E374:S375"/>
    <mergeCell ref="T374:V374"/>
    <mergeCell ref="W374:W375"/>
    <mergeCell ref="X374:AA375"/>
    <mergeCell ref="AB374:AB375"/>
    <mergeCell ref="T375:V375"/>
    <mergeCell ref="O368:AA368"/>
    <mergeCell ref="D370:S370"/>
    <mergeCell ref="T370:W370"/>
    <mergeCell ref="X370:AB370"/>
    <mergeCell ref="D371:AB371"/>
    <mergeCell ref="D372:D373"/>
    <mergeCell ref="E372:S373"/>
    <mergeCell ref="T372:V372"/>
    <mergeCell ref="W372:W373"/>
    <mergeCell ref="X372:AA373"/>
    <mergeCell ref="D382:AB382"/>
    <mergeCell ref="D383:D384"/>
    <mergeCell ref="E383:S384"/>
    <mergeCell ref="T383:V383"/>
    <mergeCell ref="W383:W384"/>
    <mergeCell ref="X383:AA384"/>
    <mergeCell ref="AB383:AB384"/>
    <mergeCell ref="T384:V384"/>
    <mergeCell ref="D379:AB379"/>
    <mergeCell ref="D380:S381"/>
    <mergeCell ref="T380:V380"/>
    <mergeCell ref="W380:W381"/>
    <mergeCell ref="X380:AA381"/>
    <mergeCell ref="AB380:AB381"/>
    <mergeCell ref="T381:V381"/>
    <mergeCell ref="D376:AB376"/>
    <mergeCell ref="D377:S378"/>
    <mergeCell ref="T377:V377"/>
    <mergeCell ref="W377:W378"/>
    <mergeCell ref="X377:AA378"/>
    <mergeCell ref="AB377:AB378"/>
    <mergeCell ref="T378:V378"/>
    <mergeCell ref="D391:D392"/>
    <mergeCell ref="E391:S392"/>
    <mergeCell ref="T391:V391"/>
    <mergeCell ref="W391:W392"/>
    <mergeCell ref="X391:AA392"/>
    <mergeCell ref="AB391:AB392"/>
    <mergeCell ref="T392:V392"/>
    <mergeCell ref="D387:AB387"/>
    <mergeCell ref="D388:AB388"/>
    <mergeCell ref="D389:D390"/>
    <mergeCell ref="E389:S390"/>
    <mergeCell ref="T389:V389"/>
    <mergeCell ref="W389:W390"/>
    <mergeCell ref="X389:AA390"/>
    <mergeCell ref="AB389:AB390"/>
    <mergeCell ref="T390:V390"/>
    <mergeCell ref="D385:D386"/>
    <mergeCell ref="E385:S386"/>
    <mergeCell ref="T385:V385"/>
    <mergeCell ref="W385:W386"/>
    <mergeCell ref="X385:AA386"/>
    <mergeCell ref="AB385:AB386"/>
    <mergeCell ref="T386:V386"/>
    <mergeCell ref="D398:D399"/>
    <mergeCell ref="E398:S399"/>
    <mergeCell ref="T398:V398"/>
    <mergeCell ref="W398:W399"/>
    <mergeCell ref="X398:AA399"/>
    <mergeCell ref="AB398:AB399"/>
    <mergeCell ref="T399:V399"/>
    <mergeCell ref="D396:D397"/>
    <mergeCell ref="E396:S397"/>
    <mergeCell ref="T396:V396"/>
    <mergeCell ref="W396:W397"/>
    <mergeCell ref="X396:AA397"/>
    <mergeCell ref="AB396:AB397"/>
    <mergeCell ref="T397:V397"/>
    <mergeCell ref="D393:AB393"/>
    <mergeCell ref="D394:D395"/>
    <mergeCell ref="E394:S395"/>
    <mergeCell ref="T394:V394"/>
    <mergeCell ref="W394:W395"/>
    <mergeCell ref="X394:AA395"/>
    <mergeCell ref="AB394:AB395"/>
    <mergeCell ref="T395:V395"/>
    <mergeCell ref="D405:D406"/>
    <mergeCell ref="E405:S406"/>
    <mergeCell ref="T405:V405"/>
    <mergeCell ref="W405:W406"/>
    <mergeCell ref="X405:AA406"/>
    <mergeCell ref="AB405:AB406"/>
    <mergeCell ref="T406:V406"/>
    <mergeCell ref="D402:AB402"/>
    <mergeCell ref="D403:D404"/>
    <mergeCell ref="E403:S404"/>
    <mergeCell ref="T403:V403"/>
    <mergeCell ref="W403:W404"/>
    <mergeCell ref="X403:AA404"/>
    <mergeCell ref="AB403:AB404"/>
    <mergeCell ref="T404:V404"/>
    <mergeCell ref="D400:D401"/>
    <mergeCell ref="E400:S401"/>
    <mergeCell ref="T400:V400"/>
    <mergeCell ref="W400:W401"/>
    <mergeCell ref="X400:AA401"/>
    <mergeCell ref="AB400:AB401"/>
    <mergeCell ref="T401:V401"/>
    <mergeCell ref="D421:D422"/>
    <mergeCell ref="E421:S422"/>
    <mergeCell ref="U421:W421"/>
    <mergeCell ref="X421:AA422"/>
    <mergeCell ref="AB421:AB422"/>
    <mergeCell ref="U422:W422"/>
    <mergeCell ref="D409:AB409"/>
    <mergeCell ref="D410:AB410"/>
    <mergeCell ref="D413:AA413"/>
    <mergeCell ref="E415:V415"/>
    <mergeCell ref="W415:AC415"/>
    <mergeCell ref="D420:S420"/>
    <mergeCell ref="T420:W420"/>
    <mergeCell ref="X420:AB420"/>
    <mergeCell ref="D407:D408"/>
    <mergeCell ref="E407:S408"/>
    <mergeCell ref="T407:V407"/>
    <mergeCell ref="W407:W408"/>
    <mergeCell ref="X407:AA408"/>
    <mergeCell ref="AB407:AB408"/>
    <mergeCell ref="T408:V408"/>
    <mergeCell ref="O426:Q426"/>
    <mergeCell ref="S426:W426"/>
    <mergeCell ref="E427:AA427"/>
    <mergeCell ref="D429:W429"/>
    <mergeCell ref="X429:AB429"/>
    <mergeCell ref="E430:W430"/>
    <mergeCell ref="X430:AA430"/>
    <mergeCell ref="D424:M424"/>
    <mergeCell ref="N424:Q424"/>
    <mergeCell ref="R424:W424"/>
    <mergeCell ref="X424:AB424"/>
    <mergeCell ref="D425:D426"/>
    <mergeCell ref="E425:M426"/>
    <mergeCell ref="O425:Q425"/>
    <mergeCell ref="S425:W425"/>
    <mergeCell ref="X425:AA426"/>
    <mergeCell ref="AB425:AB426"/>
    <mergeCell ref="R434:S434"/>
    <mergeCell ref="U434:W434"/>
    <mergeCell ref="D436:AB436"/>
    <mergeCell ref="D437:AB437"/>
    <mergeCell ref="D440:AA440"/>
    <mergeCell ref="E442:V442"/>
    <mergeCell ref="W442:AC442"/>
    <mergeCell ref="D432:S432"/>
    <mergeCell ref="T432:W432"/>
    <mergeCell ref="X432:AB432"/>
    <mergeCell ref="D433:D434"/>
    <mergeCell ref="E433:N434"/>
    <mergeCell ref="O433:S433"/>
    <mergeCell ref="U433:W433"/>
    <mergeCell ref="X433:AA434"/>
    <mergeCell ref="AB433:AB434"/>
    <mergeCell ref="O434:Q434"/>
    <mergeCell ref="AB454:AB455"/>
    <mergeCell ref="T455:V455"/>
    <mergeCell ref="M456:S457"/>
    <mergeCell ref="T456:V456"/>
    <mergeCell ref="W456:W457"/>
    <mergeCell ref="X456:AA457"/>
    <mergeCell ref="AB456:AB457"/>
    <mergeCell ref="T457:V457"/>
    <mergeCell ref="D454:D457"/>
    <mergeCell ref="E454:L457"/>
    <mergeCell ref="M454:S455"/>
    <mergeCell ref="T454:V454"/>
    <mergeCell ref="W454:W455"/>
    <mergeCell ref="X454:AA455"/>
    <mergeCell ref="D448:AB448"/>
    <mergeCell ref="D451:AB451"/>
    <mergeCell ref="D452:D453"/>
    <mergeCell ref="E452:S453"/>
    <mergeCell ref="T452:V452"/>
    <mergeCell ref="W452:W453"/>
    <mergeCell ref="X452:AA453"/>
    <mergeCell ref="AB452:AB453"/>
    <mergeCell ref="T453:V453"/>
    <mergeCell ref="AB458:AB459"/>
    <mergeCell ref="T459:V459"/>
    <mergeCell ref="M460:S461"/>
    <mergeCell ref="T460:V460"/>
    <mergeCell ref="W460:W461"/>
    <mergeCell ref="X460:AA461"/>
    <mergeCell ref="AB460:AB461"/>
    <mergeCell ref="T461:V461"/>
    <mergeCell ref="D458:D463"/>
    <mergeCell ref="E458:L463"/>
    <mergeCell ref="M458:S459"/>
    <mergeCell ref="T458:V458"/>
    <mergeCell ref="W458:W459"/>
    <mergeCell ref="X458:AA459"/>
    <mergeCell ref="M462:S463"/>
    <mergeCell ref="T462:V462"/>
    <mergeCell ref="W462:W463"/>
    <mergeCell ref="X462:AA463"/>
    <mergeCell ref="AB466:AB467"/>
    <mergeCell ref="T467:V467"/>
    <mergeCell ref="M468:S469"/>
    <mergeCell ref="T468:V468"/>
    <mergeCell ref="W468:W469"/>
    <mergeCell ref="X468:AA469"/>
    <mergeCell ref="AB468:AB469"/>
    <mergeCell ref="T469:V469"/>
    <mergeCell ref="D466:D469"/>
    <mergeCell ref="E466:L469"/>
    <mergeCell ref="M466:S467"/>
    <mergeCell ref="T466:V466"/>
    <mergeCell ref="W466:W467"/>
    <mergeCell ref="X466:AA467"/>
    <mergeCell ref="AB462:AB463"/>
    <mergeCell ref="T463:V463"/>
    <mergeCell ref="D464:D465"/>
    <mergeCell ref="E464:S465"/>
    <mergeCell ref="T464:V464"/>
    <mergeCell ref="W464:W465"/>
    <mergeCell ref="X464:AA465"/>
    <mergeCell ref="AB464:AB465"/>
    <mergeCell ref="T465:V465"/>
    <mergeCell ref="D474:AB474"/>
    <mergeCell ref="D475:D476"/>
    <mergeCell ref="E475:S476"/>
    <mergeCell ref="T475:V475"/>
    <mergeCell ref="W475:W476"/>
    <mergeCell ref="X475:AA476"/>
    <mergeCell ref="AB475:AB476"/>
    <mergeCell ref="T476:V476"/>
    <mergeCell ref="AB470:AB471"/>
    <mergeCell ref="T471:V471"/>
    <mergeCell ref="M472:S473"/>
    <mergeCell ref="T472:V472"/>
    <mergeCell ref="W472:W473"/>
    <mergeCell ref="X472:AA473"/>
    <mergeCell ref="AB472:AB473"/>
    <mergeCell ref="T473:V473"/>
    <mergeCell ref="D470:D473"/>
    <mergeCell ref="E470:L473"/>
    <mergeCell ref="M470:S471"/>
    <mergeCell ref="T470:V470"/>
    <mergeCell ref="W470:W471"/>
    <mergeCell ref="X470:AA471"/>
    <mergeCell ref="X480:AA481"/>
    <mergeCell ref="AB480:AB481"/>
    <mergeCell ref="O481:Q481"/>
    <mergeCell ref="R481:S481"/>
    <mergeCell ref="T481:V481"/>
    <mergeCell ref="D482:D483"/>
    <mergeCell ref="E482:S483"/>
    <mergeCell ref="T482:V482"/>
    <mergeCell ref="W482:W483"/>
    <mergeCell ref="X482:AA483"/>
    <mergeCell ref="T479:V479"/>
    <mergeCell ref="D480:D481"/>
    <mergeCell ref="E480:N481"/>
    <mergeCell ref="O480:S480"/>
    <mergeCell ref="T480:V480"/>
    <mergeCell ref="W480:W481"/>
    <mergeCell ref="D477:AB477"/>
    <mergeCell ref="D478:D479"/>
    <mergeCell ref="E478:N479"/>
    <mergeCell ref="O478:S478"/>
    <mergeCell ref="T478:V478"/>
    <mergeCell ref="W478:W479"/>
    <mergeCell ref="X478:AA479"/>
    <mergeCell ref="AB478:AB479"/>
    <mergeCell ref="O479:Q479"/>
    <mergeCell ref="R479:S479"/>
    <mergeCell ref="D487:AB487"/>
    <mergeCell ref="D488:D489"/>
    <mergeCell ref="E488:N489"/>
    <mergeCell ref="O488:S488"/>
    <mergeCell ref="T488:V488"/>
    <mergeCell ref="W488:W489"/>
    <mergeCell ref="X488:AA489"/>
    <mergeCell ref="AB488:AB489"/>
    <mergeCell ref="O489:Q489"/>
    <mergeCell ref="R489:S489"/>
    <mergeCell ref="AB482:AB483"/>
    <mergeCell ref="T483:V483"/>
    <mergeCell ref="D484:AB484"/>
    <mergeCell ref="D485:D486"/>
    <mergeCell ref="E485:S486"/>
    <mergeCell ref="T485:V485"/>
    <mergeCell ref="W485:W486"/>
    <mergeCell ref="X485:AA486"/>
    <mergeCell ref="AB485:AB486"/>
    <mergeCell ref="T486:V486"/>
    <mergeCell ref="D494:AB494"/>
    <mergeCell ref="D495:AB495"/>
    <mergeCell ref="Q497:AC497"/>
    <mergeCell ref="D500:AB500"/>
    <mergeCell ref="D502:AB502"/>
    <mergeCell ref="D503:AB503"/>
    <mergeCell ref="AB490:AB491"/>
    <mergeCell ref="T491:V491"/>
    <mergeCell ref="D492:D493"/>
    <mergeCell ref="E492:S493"/>
    <mergeCell ref="T492:V492"/>
    <mergeCell ref="W492:W493"/>
    <mergeCell ref="X492:AA493"/>
    <mergeCell ref="AB492:AB493"/>
    <mergeCell ref="T493:V493"/>
    <mergeCell ref="T489:V489"/>
    <mergeCell ref="D490:D491"/>
    <mergeCell ref="E490:S491"/>
    <mergeCell ref="T490:V490"/>
    <mergeCell ref="W490:W491"/>
    <mergeCell ref="X490:AA491"/>
    <mergeCell ref="AB508:AB509"/>
    <mergeCell ref="X509:AA509"/>
    <mergeCell ref="E510:H511"/>
    <mergeCell ref="I510:M511"/>
    <mergeCell ref="N510:O511"/>
    <mergeCell ref="S510:S511"/>
    <mergeCell ref="T510:W511"/>
    <mergeCell ref="X510:AA510"/>
    <mergeCell ref="AB510:AB511"/>
    <mergeCell ref="X511:AA511"/>
    <mergeCell ref="E508:H509"/>
    <mergeCell ref="I508:M509"/>
    <mergeCell ref="N508:O509"/>
    <mergeCell ref="S508:S509"/>
    <mergeCell ref="T508:W509"/>
    <mergeCell ref="X508:AA508"/>
    <mergeCell ref="D505:D509"/>
    <mergeCell ref="E505:O505"/>
    <mergeCell ref="R505:R519"/>
    <mergeCell ref="S505:AB505"/>
    <mergeCell ref="E506:H507"/>
    <mergeCell ref="I506:M507"/>
    <mergeCell ref="N506:O507"/>
    <mergeCell ref="S506:W507"/>
    <mergeCell ref="X506:AA507"/>
    <mergeCell ref="AB506:AB507"/>
    <mergeCell ref="S516:S517"/>
    <mergeCell ref="T516:W517"/>
    <mergeCell ref="X516:AA517"/>
    <mergeCell ref="AB516:AB517"/>
    <mergeCell ref="S518:W519"/>
    <mergeCell ref="X518:AA519"/>
    <mergeCell ref="AB518:AB519"/>
    <mergeCell ref="S512:S513"/>
    <mergeCell ref="T512:W513"/>
    <mergeCell ref="X512:AA512"/>
    <mergeCell ref="AB512:AB513"/>
    <mergeCell ref="X513:AA513"/>
    <mergeCell ref="S514:S515"/>
    <mergeCell ref="T514:W515"/>
    <mergeCell ref="X514:AA514"/>
    <mergeCell ref="AB514:AB515"/>
    <mergeCell ref="X515:AA515"/>
    <mergeCell ref="X526:AA527"/>
    <mergeCell ref="AB526:AB527"/>
    <mergeCell ref="E528:H529"/>
    <mergeCell ref="I528:M529"/>
    <mergeCell ref="N528:O529"/>
    <mergeCell ref="S528:S529"/>
    <mergeCell ref="T528:W529"/>
    <mergeCell ref="X528:AA528"/>
    <mergeCell ref="AB528:AB529"/>
    <mergeCell ref="X529:AA529"/>
    <mergeCell ref="D522:AB522"/>
    <mergeCell ref="D523:AB523"/>
    <mergeCell ref="D525:D529"/>
    <mergeCell ref="E525:O525"/>
    <mergeCell ref="R525:R539"/>
    <mergeCell ref="S525:AB525"/>
    <mergeCell ref="E526:H527"/>
    <mergeCell ref="I526:M527"/>
    <mergeCell ref="N526:O527"/>
    <mergeCell ref="S526:W527"/>
    <mergeCell ref="S538:W539"/>
    <mergeCell ref="X538:AA539"/>
    <mergeCell ref="AB538:AB539"/>
    <mergeCell ref="D541:AB541"/>
    <mergeCell ref="D542:AB542"/>
    <mergeCell ref="C544:AB544"/>
    <mergeCell ref="S534:S535"/>
    <mergeCell ref="T534:W535"/>
    <mergeCell ref="X534:AA534"/>
    <mergeCell ref="AB534:AB535"/>
    <mergeCell ref="X535:AA535"/>
    <mergeCell ref="S536:S537"/>
    <mergeCell ref="T536:W537"/>
    <mergeCell ref="X536:AA537"/>
    <mergeCell ref="AB536:AB537"/>
    <mergeCell ref="AB530:AB531"/>
    <mergeCell ref="X531:AA531"/>
    <mergeCell ref="S532:S533"/>
    <mergeCell ref="T532:W533"/>
    <mergeCell ref="X532:AA532"/>
    <mergeCell ref="AB532:AB533"/>
    <mergeCell ref="X533:AA533"/>
    <mergeCell ref="E530:H531"/>
    <mergeCell ref="I530:M531"/>
    <mergeCell ref="N530:O531"/>
    <mergeCell ref="S530:S531"/>
    <mergeCell ref="T530:W531"/>
    <mergeCell ref="X530:AA530"/>
  </mergeCells>
  <phoneticPr fontId="1"/>
  <conditionalFormatting sqref="D36">
    <cfRule type="expression" dxfId="19" priority="6">
      <formula>D36="入力済"</formula>
    </cfRule>
  </conditionalFormatting>
  <conditionalFormatting sqref="D44">
    <cfRule type="expression" dxfId="18" priority="4">
      <formula>D44="入力済"</formula>
    </cfRule>
  </conditionalFormatting>
  <conditionalFormatting sqref="D47">
    <cfRule type="expression" dxfId="17" priority="2">
      <formula>D47="入力済"</formula>
    </cfRule>
  </conditionalFormatting>
  <conditionalFormatting sqref="H24">
    <cfRule type="expression" dxfId="16" priority="9">
      <formula>H24="入力済"</formula>
    </cfRule>
  </conditionalFormatting>
  <conditionalFormatting sqref="O25">
    <cfRule type="expression" dxfId="15" priority="8">
      <formula>O25="入力済"</formula>
    </cfRule>
  </conditionalFormatting>
  <conditionalFormatting sqref="P44">
    <cfRule type="expression" dxfId="14" priority="3">
      <formula>P44="入力済"</formula>
    </cfRule>
  </conditionalFormatting>
  <conditionalFormatting sqref="R38">
    <cfRule type="expression" dxfId="13" priority="5">
      <formula>R38="入力済"</formula>
    </cfRule>
  </conditionalFormatting>
  <conditionalFormatting sqref="U25">
    <cfRule type="expression" dxfId="12" priority="7">
      <formula>U25="入力済"</formula>
    </cfRule>
  </conditionalFormatting>
  <conditionalFormatting sqref="AB19:AB20">
    <cfRule type="expression" dxfId="11" priority="10">
      <formula>AB19="入力済"</formula>
    </cfRule>
  </conditionalFormatting>
  <conditionalFormatting sqref="AB22">
    <cfRule type="expression" dxfId="10" priority="1">
      <formula>AB22="入力済"</formula>
    </cfRule>
  </conditionalFormatting>
  <dataValidations count="7">
    <dataValidation operator="greaterThanOrEqual" allowBlank="1" showInputMessage="1" showErrorMessage="1" sqref="J24:K25 S24:S25 Y24:Z25" xr:uid="{BB23B440-5664-4678-AD29-9D8157AB02E3}"/>
    <dataValidation type="whole" allowBlank="1" showInputMessage="1" showErrorMessage="1" sqref="M39:N40" xr:uid="{0FEEDEB2-87DC-4137-9115-AEDB9D7ED892}">
      <formula1>1</formula1>
      <formula2>12</formula2>
    </dataValidation>
    <dataValidation type="whole" operator="greaterThanOrEqual" allowBlank="1" showInputMessage="1" showErrorMessage="1" sqref="I39:K39" xr:uid="{E3958EC6-0647-4A60-9FF1-27C1B08E9703}">
      <formula1>0</formula1>
    </dataValidation>
    <dataValidation type="decimal" operator="greaterThanOrEqual" allowBlank="1" showInputMessage="1" showErrorMessage="1" sqref="I41:L41 I43:N44 K37:N37 T37:U37 I38:M38 T38 U43:Z44" xr:uid="{D413F927-D41F-4A19-90C7-33159845A422}">
      <formula1>0</formula1>
    </dataValidation>
    <dataValidation allowBlank="1" showInputMessage="1" showErrorMessage="1" error="▼ボタンのメニューから選択してください" sqref="I34:J34 P34:Q34 I35:AB36 I48:AB48 I49:S49" xr:uid="{03593FB1-542B-40E0-9ED9-1F285B8E798B}"/>
    <dataValidation type="list" allowBlank="1" showInputMessage="1" showErrorMessage="1" error="▼ボタンのメニューから選択してください" sqref="I46:O46" xr:uid="{B9DC3ED3-611C-473B-B4DE-629DB1928AE5}">
      <formula1>都道府県</formula1>
    </dataValidation>
    <dataValidation type="list" allowBlank="1" showInputMessage="1" showErrorMessage="1" error="▼ボタンのメニューから選択してください" sqref="P46:AB46" xr:uid="{D6D1A191-D209-4E55-8F55-9BF447D9FC75}">
      <formula1>INDIRECT(I46)</formula1>
    </dataValidation>
  </dataValidations>
  <hyperlinks>
    <hyperlink ref="W65" r:id="rId1" xr:uid="{0CEF7D22-EC04-4CF8-A3C3-7D0B8C89FD2D}"/>
    <hyperlink ref="W140" r:id="rId2" xr:uid="{BB6E30BB-AAD9-4DD7-8139-E2725B73CC73}"/>
    <hyperlink ref="W232" r:id="rId3" xr:uid="{7A09FB65-9EDA-49CC-A27E-377C0F09B121}"/>
    <hyperlink ref="W329" r:id="rId4" xr:uid="{B5056B24-64E0-4106-9D9C-684A2CA8805C}"/>
    <hyperlink ref="W415" r:id="rId5" xr:uid="{A39F3F13-2C77-4BDD-AD90-241B56C07AF3}"/>
    <hyperlink ref="W442" r:id="rId6" xr:uid="{26644061-DA72-4370-8FCC-8A1E323648DC}"/>
  </hyperlinks>
  <printOptions horizontalCentered="1"/>
  <pageMargins left="0.25" right="0.25" top="0.75" bottom="0.75" header="0.3" footer="0.3"/>
  <pageSetup paperSize="9" scale="55" fitToHeight="10" orientation="portrait" cellComments="asDisplayed" r:id="rId7"/>
  <headerFooter>
    <oddFooter>&amp;C&amp;P</oddFooter>
  </headerFooter>
  <rowBreaks count="11" manualBreakCount="11">
    <brk id="30" min="1" max="28" man="1"/>
    <brk id="61" min="1" max="28" man="1"/>
    <brk id="137" min="1" max="28" man="1"/>
    <brk id="177" min="1" max="28" man="1"/>
    <brk id="228" min="1" max="28" man="1"/>
    <brk id="276" min="1" max="28" man="1"/>
    <brk id="325" min="1" max="28" man="1"/>
    <brk id="368" min="1" max="28" man="1"/>
    <brk id="411" min="1" max="28" man="1"/>
    <brk id="439" min="1" max="28" man="1"/>
    <brk id="497" min="1" max="28" man="1"/>
  </rowBreaks>
  <drawing r:id="rId8"/>
  <legacyDrawing r:id="rId9"/>
  <mc:AlternateContent xmlns:mc="http://schemas.openxmlformats.org/markup-compatibility/2006">
    <mc:Choice Requires="x14">
      <controls>
        <mc:AlternateContent xmlns:mc="http://schemas.openxmlformats.org/markup-compatibility/2006">
          <mc:Choice Requires="x14">
            <control shapeId="51201" r:id="rId10" name="Check Box 1">
              <controlPr defaultSize="0" autoFill="0" autoLine="0" autoPict="0">
                <anchor moveWithCells="1" sizeWithCells="1">
                  <from>
                    <xdr:col>4</xdr:col>
                    <xdr:colOff>47625</xdr:colOff>
                    <xdr:row>9</xdr:row>
                    <xdr:rowOff>0</xdr:rowOff>
                  </from>
                  <to>
                    <xdr:col>4</xdr:col>
                    <xdr:colOff>47625</xdr:colOff>
                    <xdr:row>9</xdr:row>
                    <xdr:rowOff>314325</xdr:rowOff>
                  </to>
                </anchor>
              </controlPr>
            </control>
          </mc:Choice>
        </mc:AlternateContent>
        <mc:AlternateContent xmlns:mc="http://schemas.openxmlformats.org/markup-compatibility/2006">
          <mc:Choice Requires="x14">
            <control shapeId="51202" r:id="rId11" name="Check Box 2">
              <controlPr defaultSize="0" autoFill="0" autoLine="0" autoPict="0">
                <anchor moveWithCells="1">
                  <from>
                    <xdr:col>3</xdr:col>
                    <xdr:colOff>180975</xdr:colOff>
                    <xdr:row>51</xdr:row>
                    <xdr:rowOff>0</xdr:rowOff>
                  </from>
                  <to>
                    <xdr:col>4</xdr:col>
                    <xdr:colOff>285750</xdr:colOff>
                    <xdr:row>52</xdr:row>
                    <xdr:rowOff>0</xdr:rowOff>
                  </to>
                </anchor>
              </controlPr>
            </control>
          </mc:Choice>
        </mc:AlternateContent>
        <mc:AlternateContent xmlns:mc="http://schemas.openxmlformats.org/markup-compatibility/2006">
          <mc:Choice Requires="x14">
            <control shapeId="51203" r:id="rId12" name="Check Box 3">
              <controlPr defaultSize="0" autoFill="0" autoLine="0" autoPict="0">
                <anchor moveWithCells="1">
                  <from>
                    <xdr:col>3</xdr:col>
                    <xdr:colOff>180975</xdr:colOff>
                    <xdr:row>52</xdr:row>
                    <xdr:rowOff>0</xdr:rowOff>
                  </from>
                  <to>
                    <xdr:col>4</xdr:col>
                    <xdr:colOff>285750</xdr:colOff>
                    <xdr:row>53</xdr:row>
                    <xdr:rowOff>0</xdr:rowOff>
                  </to>
                </anchor>
              </controlPr>
            </control>
          </mc:Choice>
        </mc:AlternateContent>
        <mc:AlternateContent xmlns:mc="http://schemas.openxmlformats.org/markup-compatibility/2006">
          <mc:Choice Requires="x14">
            <control shapeId="51204" r:id="rId13" name="Check Box 4">
              <controlPr defaultSize="0" autoFill="0" autoLine="0" autoPict="0">
                <anchor moveWithCells="1">
                  <from>
                    <xdr:col>3</xdr:col>
                    <xdr:colOff>180975</xdr:colOff>
                    <xdr:row>53</xdr:row>
                    <xdr:rowOff>0</xdr:rowOff>
                  </from>
                  <to>
                    <xdr:col>4</xdr:col>
                    <xdr:colOff>285750</xdr:colOff>
                    <xdr:row>54</xdr:row>
                    <xdr:rowOff>0</xdr:rowOff>
                  </to>
                </anchor>
              </controlPr>
            </control>
          </mc:Choice>
        </mc:AlternateContent>
        <mc:AlternateContent xmlns:mc="http://schemas.openxmlformats.org/markup-compatibility/2006">
          <mc:Choice Requires="x14">
            <control shapeId="51205" r:id="rId14" name="Check Box 5">
              <controlPr defaultSize="0" autoFill="0" autoLine="0" autoPict="0">
                <anchor moveWithCells="1">
                  <from>
                    <xdr:col>3</xdr:col>
                    <xdr:colOff>180975</xdr:colOff>
                    <xdr:row>54</xdr:row>
                    <xdr:rowOff>0</xdr:rowOff>
                  </from>
                  <to>
                    <xdr:col>4</xdr:col>
                    <xdr:colOff>285750</xdr:colOff>
                    <xdr:row>55</xdr:row>
                    <xdr:rowOff>0</xdr:rowOff>
                  </to>
                </anchor>
              </controlPr>
            </control>
          </mc:Choice>
        </mc:AlternateContent>
        <mc:AlternateContent xmlns:mc="http://schemas.openxmlformats.org/markup-compatibility/2006">
          <mc:Choice Requires="x14">
            <control shapeId="51206" r:id="rId15" name="Check Box 6">
              <controlPr defaultSize="0" autoFill="0" autoLine="0" autoPict="0">
                <anchor moveWithCells="1">
                  <from>
                    <xdr:col>3</xdr:col>
                    <xdr:colOff>180975</xdr:colOff>
                    <xdr:row>55</xdr:row>
                    <xdr:rowOff>0</xdr:rowOff>
                  </from>
                  <to>
                    <xdr:col>4</xdr:col>
                    <xdr:colOff>285750</xdr:colOff>
                    <xdr:row>56</xdr:row>
                    <xdr:rowOff>0</xdr:rowOff>
                  </to>
                </anchor>
              </controlPr>
            </control>
          </mc:Choice>
        </mc:AlternateContent>
        <mc:AlternateContent xmlns:mc="http://schemas.openxmlformats.org/markup-compatibility/2006">
          <mc:Choice Requires="x14">
            <control shapeId="51207" r:id="rId16" name="Check Box 7">
              <controlPr defaultSize="0" autoFill="0" autoLine="0" autoPict="0">
                <anchor moveWithCells="1">
                  <from>
                    <xdr:col>3</xdr:col>
                    <xdr:colOff>180975</xdr:colOff>
                    <xdr:row>57</xdr:row>
                    <xdr:rowOff>0</xdr:rowOff>
                  </from>
                  <to>
                    <xdr:col>4</xdr:col>
                    <xdr:colOff>285750</xdr:colOff>
                    <xdr:row>58</xdr:row>
                    <xdr:rowOff>0</xdr:rowOff>
                  </to>
                </anchor>
              </controlPr>
            </control>
          </mc:Choice>
        </mc:AlternateContent>
        <mc:AlternateContent xmlns:mc="http://schemas.openxmlformats.org/markup-compatibility/2006">
          <mc:Choice Requires="x14">
            <control shapeId="51208" r:id="rId17" name="Check Box 8">
              <controlPr defaultSize="0" autoFill="0" autoLine="0" autoPict="0">
                <anchor moveWithCells="1">
                  <from>
                    <xdr:col>3</xdr:col>
                    <xdr:colOff>180975</xdr:colOff>
                    <xdr:row>56</xdr:row>
                    <xdr:rowOff>0</xdr:rowOff>
                  </from>
                  <to>
                    <xdr:col>4</xdr:col>
                    <xdr:colOff>285750</xdr:colOff>
                    <xdr:row>57</xdr:row>
                    <xdr:rowOff>0</xdr:rowOff>
                  </to>
                </anchor>
              </controlPr>
            </control>
          </mc:Choice>
        </mc:AlternateContent>
        <mc:AlternateContent xmlns:mc="http://schemas.openxmlformats.org/markup-compatibility/2006">
          <mc:Choice Requires="x14">
            <control shapeId="51209" r:id="rId18" name="Option Button 9">
              <controlPr defaultSize="0" autoFill="0" autoLine="0" autoPict="0">
                <anchor moveWithCells="1" sizeWithCells="1">
                  <from>
                    <xdr:col>4</xdr:col>
                    <xdr:colOff>38100</xdr:colOff>
                    <xdr:row>9</xdr:row>
                    <xdr:rowOff>0</xdr:rowOff>
                  </from>
                  <to>
                    <xdr:col>16</xdr:col>
                    <xdr:colOff>38100</xdr:colOff>
                    <xdr:row>10</xdr:row>
                    <xdr:rowOff>0</xdr:rowOff>
                  </to>
                </anchor>
              </controlPr>
            </control>
          </mc:Choice>
        </mc:AlternateContent>
        <mc:AlternateContent xmlns:mc="http://schemas.openxmlformats.org/markup-compatibility/2006">
          <mc:Choice Requires="x14">
            <control shapeId="51210" r:id="rId19" name="Option Button 10">
              <controlPr defaultSize="0" autoFill="0" autoLine="0" autoPict="0">
                <anchor moveWithCells="1" sizeWithCells="1">
                  <from>
                    <xdr:col>4</xdr:col>
                    <xdr:colOff>38100</xdr:colOff>
                    <xdr:row>12</xdr:row>
                    <xdr:rowOff>0</xdr:rowOff>
                  </from>
                  <to>
                    <xdr:col>16</xdr:col>
                    <xdr:colOff>38100</xdr:colOff>
                    <xdr:row>13</xdr:row>
                    <xdr:rowOff>0</xdr:rowOff>
                  </to>
                </anchor>
              </controlPr>
            </control>
          </mc:Choice>
        </mc:AlternateContent>
        <mc:AlternateContent xmlns:mc="http://schemas.openxmlformats.org/markup-compatibility/2006">
          <mc:Choice Requires="x14">
            <control shapeId="51211" r:id="rId20" name="Option Button 11">
              <controlPr defaultSize="0" autoFill="0" autoLine="0" autoPict="0">
                <anchor moveWithCells="1">
                  <from>
                    <xdr:col>8</xdr:col>
                    <xdr:colOff>219075</xdr:colOff>
                    <xdr:row>33</xdr:row>
                    <xdr:rowOff>0</xdr:rowOff>
                  </from>
                  <to>
                    <xdr:col>15</xdr:col>
                    <xdr:colOff>219075</xdr:colOff>
                    <xdr:row>34</xdr:row>
                    <xdr:rowOff>0</xdr:rowOff>
                  </to>
                </anchor>
              </controlPr>
            </control>
          </mc:Choice>
        </mc:AlternateContent>
        <mc:AlternateContent xmlns:mc="http://schemas.openxmlformats.org/markup-compatibility/2006">
          <mc:Choice Requires="x14">
            <control shapeId="51212" r:id="rId21" name="Option Button 12">
              <controlPr defaultSize="0" autoFill="0" autoLine="0" autoPict="0">
                <anchor moveWithCells="1">
                  <from>
                    <xdr:col>15</xdr:col>
                    <xdr:colOff>219075</xdr:colOff>
                    <xdr:row>33</xdr:row>
                    <xdr:rowOff>0</xdr:rowOff>
                  </from>
                  <to>
                    <xdr:col>20</xdr:col>
                    <xdr:colOff>342900</xdr:colOff>
                    <xdr:row>34</xdr:row>
                    <xdr:rowOff>0</xdr:rowOff>
                  </to>
                </anchor>
              </controlPr>
            </control>
          </mc:Choice>
        </mc:AlternateContent>
        <mc:AlternateContent xmlns:mc="http://schemas.openxmlformats.org/markup-compatibility/2006">
          <mc:Choice Requires="x14">
            <control shapeId="51213" r:id="rId22" name="Group Box 13">
              <controlPr defaultSize="0" autoFill="0" autoPict="0">
                <anchor moveWithCells="1">
                  <from>
                    <xdr:col>7</xdr:col>
                    <xdr:colOff>295275</xdr:colOff>
                    <xdr:row>33</xdr:row>
                    <xdr:rowOff>0</xdr:rowOff>
                  </from>
                  <to>
                    <xdr:col>21</xdr:col>
                    <xdr:colOff>0</xdr:colOff>
                    <xdr:row>34</xdr:row>
                    <xdr:rowOff>0</xdr:rowOff>
                  </to>
                </anchor>
              </controlPr>
            </control>
          </mc:Choice>
        </mc:AlternateContent>
        <mc:AlternateContent xmlns:mc="http://schemas.openxmlformats.org/markup-compatibility/2006">
          <mc:Choice Requires="x14">
            <control shapeId="51214" r:id="rId23" name="Group Box 14">
              <controlPr defaultSize="0" autoFill="0" autoPict="0">
                <anchor moveWithCells="1">
                  <from>
                    <xdr:col>3</xdr:col>
                    <xdr:colOff>133350</xdr:colOff>
                    <xdr:row>8</xdr:row>
                    <xdr:rowOff>495300</xdr:rowOff>
                  </from>
                  <to>
                    <xdr:col>18</xdr:col>
                    <xdr:colOff>76200</xdr:colOff>
                    <xdr:row>37</xdr:row>
                    <xdr:rowOff>57150</xdr:rowOff>
                  </to>
                </anchor>
              </controlPr>
            </control>
          </mc:Choice>
        </mc:AlternateContent>
        <mc:AlternateContent xmlns:mc="http://schemas.openxmlformats.org/markup-compatibility/2006">
          <mc:Choice Requires="x14">
            <control shapeId="51215" r:id="rId24" name="Option Button 15">
              <controlPr defaultSize="0" autoFill="0" autoLine="0" autoPict="0">
                <anchor moveWithCells="1">
                  <from>
                    <xdr:col>8</xdr:col>
                    <xdr:colOff>219075</xdr:colOff>
                    <xdr:row>34</xdr:row>
                    <xdr:rowOff>0</xdr:rowOff>
                  </from>
                  <to>
                    <xdr:col>13</xdr:col>
                    <xdr:colOff>219075</xdr:colOff>
                    <xdr:row>35</xdr:row>
                    <xdr:rowOff>0</xdr:rowOff>
                  </to>
                </anchor>
              </controlPr>
            </control>
          </mc:Choice>
        </mc:AlternateContent>
        <mc:AlternateContent xmlns:mc="http://schemas.openxmlformats.org/markup-compatibility/2006">
          <mc:Choice Requires="x14">
            <control shapeId="51216" r:id="rId25" name="Option Button 16">
              <controlPr defaultSize="0" autoFill="0" autoLine="0" autoPict="0">
                <anchor moveWithCells="1">
                  <from>
                    <xdr:col>15</xdr:col>
                    <xdr:colOff>219075</xdr:colOff>
                    <xdr:row>34</xdr:row>
                    <xdr:rowOff>0</xdr:rowOff>
                  </from>
                  <to>
                    <xdr:col>18</xdr:col>
                    <xdr:colOff>495300</xdr:colOff>
                    <xdr:row>35</xdr:row>
                    <xdr:rowOff>0</xdr:rowOff>
                  </to>
                </anchor>
              </controlPr>
            </control>
          </mc:Choice>
        </mc:AlternateContent>
        <mc:AlternateContent xmlns:mc="http://schemas.openxmlformats.org/markup-compatibility/2006">
          <mc:Choice Requires="x14">
            <control shapeId="51217" r:id="rId26" name="Option Button 17">
              <controlPr defaultSize="0" autoFill="0" autoLine="0" autoPict="0">
                <anchor moveWithCells="1">
                  <from>
                    <xdr:col>19</xdr:col>
                    <xdr:colOff>600075</xdr:colOff>
                    <xdr:row>34</xdr:row>
                    <xdr:rowOff>0</xdr:rowOff>
                  </from>
                  <to>
                    <xdr:col>21</xdr:col>
                    <xdr:colOff>447675</xdr:colOff>
                    <xdr:row>35</xdr:row>
                    <xdr:rowOff>0</xdr:rowOff>
                  </to>
                </anchor>
              </controlPr>
            </control>
          </mc:Choice>
        </mc:AlternateContent>
        <mc:AlternateContent xmlns:mc="http://schemas.openxmlformats.org/markup-compatibility/2006">
          <mc:Choice Requires="x14">
            <control shapeId="51218" r:id="rId27" name="Option Button 18">
              <controlPr defaultSize="0" autoFill="0" autoLine="0" autoPict="0">
                <anchor moveWithCells="1">
                  <from>
                    <xdr:col>8</xdr:col>
                    <xdr:colOff>219075</xdr:colOff>
                    <xdr:row>35</xdr:row>
                    <xdr:rowOff>0</xdr:rowOff>
                  </from>
                  <to>
                    <xdr:col>13</xdr:col>
                    <xdr:colOff>219075</xdr:colOff>
                    <xdr:row>36</xdr:row>
                    <xdr:rowOff>0</xdr:rowOff>
                  </to>
                </anchor>
              </controlPr>
            </control>
          </mc:Choice>
        </mc:AlternateContent>
        <mc:AlternateContent xmlns:mc="http://schemas.openxmlformats.org/markup-compatibility/2006">
          <mc:Choice Requires="x14">
            <control shapeId="51219" r:id="rId28" name="Option Button 19">
              <controlPr defaultSize="0" autoFill="0" autoLine="0" autoPict="0">
                <anchor moveWithCells="1">
                  <from>
                    <xdr:col>15</xdr:col>
                    <xdr:colOff>219075</xdr:colOff>
                    <xdr:row>35</xdr:row>
                    <xdr:rowOff>0</xdr:rowOff>
                  </from>
                  <to>
                    <xdr:col>18</xdr:col>
                    <xdr:colOff>495300</xdr:colOff>
                    <xdr:row>36</xdr:row>
                    <xdr:rowOff>0</xdr:rowOff>
                  </to>
                </anchor>
              </controlPr>
            </control>
          </mc:Choice>
        </mc:AlternateContent>
        <mc:AlternateContent xmlns:mc="http://schemas.openxmlformats.org/markup-compatibility/2006">
          <mc:Choice Requires="x14">
            <control shapeId="51220" r:id="rId29" name="Option Button 20">
              <controlPr defaultSize="0" autoFill="0" autoLine="0" autoPict="0">
                <anchor moveWithCells="1">
                  <from>
                    <xdr:col>20</xdr:col>
                    <xdr:colOff>0</xdr:colOff>
                    <xdr:row>35</xdr:row>
                    <xdr:rowOff>0</xdr:rowOff>
                  </from>
                  <to>
                    <xdr:col>21</xdr:col>
                    <xdr:colOff>447675</xdr:colOff>
                    <xdr:row>36</xdr:row>
                    <xdr:rowOff>0</xdr:rowOff>
                  </to>
                </anchor>
              </controlPr>
            </control>
          </mc:Choice>
        </mc:AlternateContent>
        <mc:AlternateContent xmlns:mc="http://schemas.openxmlformats.org/markup-compatibility/2006">
          <mc:Choice Requires="x14">
            <control shapeId="51221" r:id="rId30" name="Group Box 21">
              <controlPr defaultSize="0" autoFill="0" autoPict="0">
                <anchor moveWithCells="1">
                  <from>
                    <xdr:col>8</xdr:col>
                    <xdr:colOff>0</xdr:colOff>
                    <xdr:row>34</xdr:row>
                    <xdr:rowOff>0</xdr:rowOff>
                  </from>
                  <to>
                    <xdr:col>28</xdr:col>
                    <xdr:colOff>0</xdr:colOff>
                    <xdr:row>36</xdr:row>
                    <xdr:rowOff>0</xdr:rowOff>
                  </to>
                </anchor>
              </controlPr>
            </control>
          </mc:Choice>
        </mc:AlternateContent>
        <mc:AlternateContent xmlns:mc="http://schemas.openxmlformats.org/markup-compatibility/2006">
          <mc:Choice Requires="x14">
            <control shapeId="51222" r:id="rId31" name="Group Box 22">
              <controlPr defaultSize="0" autoFill="0" autoPict="0">
                <anchor moveWithCells="1">
                  <from>
                    <xdr:col>22</xdr:col>
                    <xdr:colOff>0</xdr:colOff>
                    <xdr:row>33</xdr:row>
                    <xdr:rowOff>0</xdr:rowOff>
                  </from>
                  <to>
                    <xdr:col>28</xdr:col>
                    <xdr:colOff>0</xdr:colOff>
                    <xdr:row>34</xdr:row>
                    <xdr:rowOff>0</xdr:rowOff>
                  </to>
                </anchor>
              </controlPr>
            </control>
          </mc:Choice>
        </mc:AlternateContent>
        <mc:AlternateContent xmlns:mc="http://schemas.openxmlformats.org/markup-compatibility/2006">
          <mc:Choice Requires="x14">
            <control shapeId="51223" r:id="rId32" name="Option Button 23">
              <controlPr defaultSize="0" autoFill="0" autoLine="0" autoPict="0">
                <anchor moveWithCells="1">
                  <from>
                    <xdr:col>22</xdr:col>
                    <xdr:colOff>57150</xdr:colOff>
                    <xdr:row>33</xdr:row>
                    <xdr:rowOff>0</xdr:rowOff>
                  </from>
                  <to>
                    <xdr:col>25</xdr:col>
                    <xdr:colOff>0</xdr:colOff>
                    <xdr:row>34</xdr:row>
                    <xdr:rowOff>0</xdr:rowOff>
                  </to>
                </anchor>
              </controlPr>
            </control>
          </mc:Choice>
        </mc:AlternateContent>
        <mc:AlternateContent xmlns:mc="http://schemas.openxmlformats.org/markup-compatibility/2006">
          <mc:Choice Requires="x14">
            <control shapeId="51224" r:id="rId33" name="Option Button 24">
              <controlPr defaultSize="0" autoFill="0" autoLine="0" autoPict="0">
                <anchor moveWithCells="1">
                  <from>
                    <xdr:col>24</xdr:col>
                    <xdr:colOff>238125</xdr:colOff>
                    <xdr:row>33</xdr:row>
                    <xdr:rowOff>0</xdr:rowOff>
                  </from>
                  <to>
                    <xdr:col>27</xdr:col>
                    <xdr:colOff>457200</xdr:colOff>
                    <xdr:row>34</xdr:row>
                    <xdr:rowOff>0</xdr:rowOff>
                  </to>
                </anchor>
              </controlPr>
            </control>
          </mc:Choice>
        </mc:AlternateContent>
        <mc:AlternateContent xmlns:mc="http://schemas.openxmlformats.org/markup-compatibility/2006">
          <mc:Choice Requires="x14">
            <control shapeId="51225" r:id="rId34" name="Group Box 25">
              <controlPr defaultSize="0" autoFill="0" autoPict="0">
                <anchor moveWithCells="1">
                  <from>
                    <xdr:col>22</xdr:col>
                    <xdr:colOff>0</xdr:colOff>
                    <xdr:row>37</xdr:row>
                    <xdr:rowOff>0</xdr:rowOff>
                  </from>
                  <to>
                    <xdr:col>28</xdr:col>
                    <xdr:colOff>0</xdr:colOff>
                    <xdr:row>38</xdr:row>
                    <xdr:rowOff>0</xdr:rowOff>
                  </to>
                </anchor>
              </controlPr>
            </control>
          </mc:Choice>
        </mc:AlternateContent>
        <mc:AlternateContent xmlns:mc="http://schemas.openxmlformats.org/markup-compatibility/2006">
          <mc:Choice Requires="x14">
            <control shapeId="51226" r:id="rId35" name="Option Button 26">
              <controlPr defaultSize="0" autoFill="0" autoLine="0" autoPict="0">
                <anchor moveWithCells="1">
                  <from>
                    <xdr:col>22</xdr:col>
                    <xdr:colOff>57150</xdr:colOff>
                    <xdr:row>37</xdr:row>
                    <xdr:rowOff>0</xdr:rowOff>
                  </from>
                  <to>
                    <xdr:col>25</xdr:col>
                    <xdr:colOff>0</xdr:colOff>
                    <xdr:row>38</xdr:row>
                    <xdr:rowOff>0</xdr:rowOff>
                  </to>
                </anchor>
              </controlPr>
            </control>
          </mc:Choice>
        </mc:AlternateContent>
        <mc:AlternateContent xmlns:mc="http://schemas.openxmlformats.org/markup-compatibility/2006">
          <mc:Choice Requires="x14">
            <control shapeId="51227" r:id="rId36" name="Option Button 27">
              <controlPr defaultSize="0" autoFill="0" autoLine="0" autoPict="0">
                <anchor moveWithCells="1">
                  <from>
                    <xdr:col>24</xdr:col>
                    <xdr:colOff>238125</xdr:colOff>
                    <xdr:row>37</xdr:row>
                    <xdr:rowOff>0</xdr:rowOff>
                  </from>
                  <to>
                    <xdr:col>27</xdr:col>
                    <xdr:colOff>457200</xdr:colOff>
                    <xdr:row>38</xdr:row>
                    <xdr:rowOff>0</xdr:rowOff>
                  </to>
                </anchor>
              </controlPr>
            </control>
          </mc:Choice>
        </mc:AlternateContent>
        <mc:AlternateContent xmlns:mc="http://schemas.openxmlformats.org/markup-compatibility/2006">
          <mc:Choice Requires="x14">
            <control shapeId="51228" r:id="rId37" name="Group Box 28">
              <controlPr defaultSize="0" autoFill="0" autoPict="0">
                <anchor moveWithCells="1">
                  <from>
                    <xdr:col>8</xdr:col>
                    <xdr:colOff>0</xdr:colOff>
                    <xdr:row>45</xdr:row>
                    <xdr:rowOff>561975</xdr:rowOff>
                  </from>
                  <to>
                    <xdr:col>28</xdr:col>
                    <xdr:colOff>0</xdr:colOff>
                    <xdr:row>47</xdr:row>
                    <xdr:rowOff>200025</xdr:rowOff>
                  </to>
                </anchor>
              </controlPr>
            </control>
          </mc:Choice>
        </mc:AlternateContent>
        <mc:AlternateContent xmlns:mc="http://schemas.openxmlformats.org/markup-compatibility/2006">
          <mc:Choice Requires="x14">
            <control shapeId="51229" r:id="rId38" name="Option Button 29">
              <controlPr defaultSize="0" autoFill="0" autoLine="0" autoPict="0">
                <anchor moveWithCells="1">
                  <from>
                    <xdr:col>8</xdr:col>
                    <xdr:colOff>219075</xdr:colOff>
                    <xdr:row>47</xdr:row>
                    <xdr:rowOff>0</xdr:rowOff>
                  </from>
                  <to>
                    <xdr:col>13</xdr:col>
                    <xdr:colOff>219075</xdr:colOff>
                    <xdr:row>48</xdr:row>
                    <xdr:rowOff>0</xdr:rowOff>
                  </to>
                </anchor>
              </controlPr>
            </control>
          </mc:Choice>
        </mc:AlternateContent>
        <mc:AlternateContent xmlns:mc="http://schemas.openxmlformats.org/markup-compatibility/2006">
          <mc:Choice Requires="x14">
            <control shapeId="51230" r:id="rId39" name="Option Button 30">
              <controlPr defaultSize="0" autoFill="0" autoLine="0" autoPict="0">
                <anchor moveWithCells="1">
                  <from>
                    <xdr:col>15</xdr:col>
                    <xdr:colOff>219075</xdr:colOff>
                    <xdr:row>47</xdr:row>
                    <xdr:rowOff>0</xdr:rowOff>
                  </from>
                  <to>
                    <xdr:col>18</xdr:col>
                    <xdr:colOff>495300</xdr:colOff>
                    <xdr:row>48</xdr:row>
                    <xdr:rowOff>0</xdr:rowOff>
                  </to>
                </anchor>
              </controlPr>
            </control>
          </mc:Choice>
        </mc:AlternateContent>
        <mc:AlternateContent xmlns:mc="http://schemas.openxmlformats.org/markup-compatibility/2006">
          <mc:Choice Requires="x14">
            <control shapeId="51231" r:id="rId40" name="Option Button 31">
              <controlPr defaultSize="0" autoFill="0" autoLine="0" autoPict="0">
                <anchor moveWithCells="1">
                  <from>
                    <xdr:col>20</xdr:col>
                    <xdr:colOff>47625</xdr:colOff>
                    <xdr:row>47</xdr:row>
                    <xdr:rowOff>0</xdr:rowOff>
                  </from>
                  <to>
                    <xdr:col>21</xdr:col>
                    <xdr:colOff>495300</xdr:colOff>
                    <xdr:row>48</xdr:row>
                    <xdr:rowOff>0</xdr:rowOff>
                  </to>
                </anchor>
              </controlPr>
            </control>
          </mc:Choice>
        </mc:AlternateContent>
        <mc:AlternateContent xmlns:mc="http://schemas.openxmlformats.org/markup-compatibility/2006">
          <mc:Choice Requires="x14">
            <control shapeId="51232" r:id="rId41" name="Option Button 32">
              <controlPr defaultSize="0" autoFill="0" autoLine="0" autoPict="0">
                <anchor moveWithCells="1">
                  <from>
                    <xdr:col>22</xdr:col>
                    <xdr:colOff>514350</xdr:colOff>
                    <xdr:row>47</xdr:row>
                    <xdr:rowOff>0</xdr:rowOff>
                  </from>
                  <to>
                    <xdr:col>26</xdr:col>
                    <xdr:colOff>219075</xdr:colOff>
                    <xdr:row>48</xdr:row>
                    <xdr:rowOff>0</xdr:rowOff>
                  </to>
                </anchor>
              </controlPr>
            </control>
          </mc:Choice>
        </mc:AlternateContent>
        <mc:AlternateContent xmlns:mc="http://schemas.openxmlformats.org/markup-compatibility/2006">
          <mc:Choice Requires="x14">
            <control shapeId="51233" r:id="rId42" name="Group Box 33">
              <controlPr defaultSize="0" autoFill="0" autoPict="0">
                <anchor moveWithCells="1">
                  <from>
                    <xdr:col>8</xdr:col>
                    <xdr:colOff>0</xdr:colOff>
                    <xdr:row>48</xdr:row>
                    <xdr:rowOff>0</xdr:rowOff>
                  </from>
                  <to>
                    <xdr:col>20</xdr:col>
                    <xdr:colOff>0</xdr:colOff>
                    <xdr:row>49</xdr:row>
                    <xdr:rowOff>0</xdr:rowOff>
                  </to>
                </anchor>
              </controlPr>
            </control>
          </mc:Choice>
        </mc:AlternateContent>
        <mc:AlternateContent xmlns:mc="http://schemas.openxmlformats.org/markup-compatibility/2006">
          <mc:Choice Requires="x14">
            <control shapeId="51234" r:id="rId43" name="Option Button 34">
              <controlPr defaultSize="0" autoFill="0" autoLine="0" autoPict="0">
                <anchor moveWithCells="1">
                  <from>
                    <xdr:col>8</xdr:col>
                    <xdr:colOff>219075</xdr:colOff>
                    <xdr:row>48</xdr:row>
                    <xdr:rowOff>0</xdr:rowOff>
                  </from>
                  <to>
                    <xdr:col>10</xdr:col>
                    <xdr:colOff>257175</xdr:colOff>
                    <xdr:row>49</xdr:row>
                    <xdr:rowOff>0</xdr:rowOff>
                  </to>
                </anchor>
              </controlPr>
            </control>
          </mc:Choice>
        </mc:AlternateContent>
        <mc:AlternateContent xmlns:mc="http://schemas.openxmlformats.org/markup-compatibility/2006">
          <mc:Choice Requires="x14">
            <control shapeId="51235" r:id="rId44" name="Option Button 35">
              <controlPr defaultSize="0" autoFill="0" autoLine="0" autoPict="0">
                <anchor moveWithCells="1">
                  <from>
                    <xdr:col>11</xdr:col>
                    <xdr:colOff>209550</xdr:colOff>
                    <xdr:row>48</xdr:row>
                    <xdr:rowOff>0</xdr:rowOff>
                  </from>
                  <to>
                    <xdr:col>14</xdr:col>
                    <xdr:colOff>266700</xdr:colOff>
                    <xdr:row>49</xdr:row>
                    <xdr:rowOff>0</xdr:rowOff>
                  </to>
                </anchor>
              </controlPr>
            </control>
          </mc:Choice>
        </mc:AlternateContent>
        <mc:AlternateContent xmlns:mc="http://schemas.openxmlformats.org/markup-compatibility/2006">
          <mc:Choice Requires="x14">
            <control shapeId="51236" r:id="rId45" name="Option Button 36">
              <controlPr defaultSize="0" autoFill="0" autoLine="0" autoPict="0">
                <anchor moveWithCells="1">
                  <from>
                    <xdr:col>15</xdr:col>
                    <xdr:colOff>247650</xdr:colOff>
                    <xdr:row>48</xdr:row>
                    <xdr:rowOff>0</xdr:rowOff>
                  </from>
                  <to>
                    <xdr:col>17</xdr:col>
                    <xdr:colOff>285750</xdr:colOff>
                    <xdr:row>49</xdr:row>
                    <xdr:rowOff>0</xdr:rowOff>
                  </to>
                </anchor>
              </controlPr>
            </control>
          </mc:Choice>
        </mc:AlternateContent>
        <mc:AlternateContent xmlns:mc="http://schemas.openxmlformats.org/markup-compatibility/2006">
          <mc:Choice Requires="x14">
            <control shapeId="51237" r:id="rId46" name="Group Box 37">
              <controlPr defaultSize="0" autoFill="0" autoPict="0">
                <anchor moveWithCells="1">
                  <from>
                    <xdr:col>23</xdr:col>
                    <xdr:colOff>0</xdr:colOff>
                    <xdr:row>145</xdr:row>
                    <xdr:rowOff>0</xdr:rowOff>
                  </from>
                  <to>
                    <xdr:col>28</xdr:col>
                    <xdr:colOff>0</xdr:colOff>
                    <xdr:row>146</xdr:row>
                    <xdr:rowOff>0</xdr:rowOff>
                  </to>
                </anchor>
              </controlPr>
            </control>
          </mc:Choice>
        </mc:AlternateContent>
        <mc:AlternateContent xmlns:mc="http://schemas.openxmlformats.org/markup-compatibility/2006">
          <mc:Choice Requires="x14">
            <control shapeId="51238" r:id="rId47" name="Group Box 38">
              <controlPr defaultSize="0" autoFill="0" autoPict="0">
                <anchor moveWithCells="1">
                  <from>
                    <xdr:col>23</xdr:col>
                    <xdr:colOff>0</xdr:colOff>
                    <xdr:row>146</xdr:row>
                    <xdr:rowOff>0</xdr:rowOff>
                  </from>
                  <to>
                    <xdr:col>28</xdr:col>
                    <xdr:colOff>0</xdr:colOff>
                    <xdr:row>147</xdr:row>
                    <xdr:rowOff>0</xdr:rowOff>
                  </to>
                </anchor>
              </controlPr>
            </control>
          </mc:Choice>
        </mc:AlternateContent>
        <mc:AlternateContent xmlns:mc="http://schemas.openxmlformats.org/markup-compatibility/2006">
          <mc:Choice Requires="x14">
            <control shapeId="51239" r:id="rId48" name="Group Box 39">
              <controlPr defaultSize="0" autoFill="0" autoPict="0">
                <anchor moveWithCells="1">
                  <from>
                    <xdr:col>23</xdr:col>
                    <xdr:colOff>0</xdr:colOff>
                    <xdr:row>157</xdr:row>
                    <xdr:rowOff>0</xdr:rowOff>
                  </from>
                  <to>
                    <xdr:col>28</xdr:col>
                    <xdr:colOff>0</xdr:colOff>
                    <xdr:row>158</xdr:row>
                    <xdr:rowOff>0</xdr:rowOff>
                  </to>
                </anchor>
              </controlPr>
            </control>
          </mc:Choice>
        </mc:AlternateContent>
        <mc:AlternateContent xmlns:mc="http://schemas.openxmlformats.org/markup-compatibility/2006">
          <mc:Choice Requires="x14">
            <control shapeId="51240" r:id="rId49" name="Group Box 40">
              <controlPr defaultSize="0" autoFill="0" autoPict="0">
                <anchor moveWithCells="1">
                  <from>
                    <xdr:col>23</xdr:col>
                    <xdr:colOff>0</xdr:colOff>
                    <xdr:row>158</xdr:row>
                    <xdr:rowOff>0</xdr:rowOff>
                  </from>
                  <to>
                    <xdr:col>28</xdr:col>
                    <xdr:colOff>0</xdr:colOff>
                    <xdr:row>159</xdr:row>
                    <xdr:rowOff>38100</xdr:rowOff>
                  </to>
                </anchor>
              </controlPr>
            </control>
          </mc:Choice>
        </mc:AlternateContent>
        <mc:AlternateContent xmlns:mc="http://schemas.openxmlformats.org/markup-compatibility/2006">
          <mc:Choice Requires="x14">
            <control shapeId="51241" r:id="rId50" name="Group Box 41">
              <controlPr defaultSize="0" autoFill="0" autoPict="0">
                <anchor moveWithCells="1">
                  <from>
                    <xdr:col>23</xdr:col>
                    <xdr:colOff>0</xdr:colOff>
                    <xdr:row>163</xdr:row>
                    <xdr:rowOff>0</xdr:rowOff>
                  </from>
                  <to>
                    <xdr:col>28</xdr:col>
                    <xdr:colOff>0</xdr:colOff>
                    <xdr:row>164</xdr:row>
                    <xdr:rowOff>0</xdr:rowOff>
                  </to>
                </anchor>
              </controlPr>
            </control>
          </mc:Choice>
        </mc:AlternateContent>
        <mc:AlternateContent xmlns:mc="http://schemas.openxmlformats.org/markup-compatibility/2006">
          <mc:Choice Requires="x14">
            <control shapeId="51242" r:id="rId51" name="Group Box 42">
              <controlPr defaultSize="0" autoFill="0" autoPict="0">
                <anchor moveWithCells="1">
                  <from>
                    <xdr:col>23</xdr:col>
                    <xdr:colOff>0</xdr:colOff>
                    <xdr:row>164</xdr:row>
                    <xdr:rowOff>0</xdr:rowOff>
                  </from>
                  <to>
                    <xdr:col>28</xdr:col>
                    <xdr:colOff>0</xdr:colOff>
                    <xdr:row>165</xdr:row>
                    <xdr:rowOff>152400</xdr:rowOff>
                  </to>
                </anchor>
              </controlPr>
            </control>
          </mc:Choice>
        </mc:AlternateContent>
        <mc:AlternateContent xmlns:mc="http://schemas.openxmlformats.org/markup-compatibility/2006">
          <mc:Choice Requires="x14">
            <control shapeId="51243" r:id="rId52" name="Group Box 43">
              <controlPr defaultSize="0" autoFill="0" autoPict="0">
                <anchor moveWithCells="1">
                  <from>
                    <xdr:col>23</xdr:col>
                    <xdr:colOff>0</xdr:colOff>
                    <xdr:row>169</xdr:row>
                    <xdr:rowOff>0</xdr:rowOff>
                  </from>
                  <to>
                    <xdr:col>28</xdr:col>
                    <xdr:colOff>0</xdr:colOff>
                    <xdr:row>170</xdr:row>
                    <xdr:rowOff>0</xdr:rowOff>
                  </to>
                </anchor>
              </controlPr>
            </control>
          </mc:Choice>
        </mc:AlternateContent>
        <mc:AlternateContent xmlns:mc="http://schemas.openxmlformats.org/markup-compatibility/2006">
          <mc:Choice Requires="x14">
            <control shapeId="51244" r:id="rId53" name="Group Box 44">
              <controlPr defaultSize="0" autoFill="0" autoPict="0">
                <anchor moveWithCells="1">
                  <from>
                    <xdr:col>23</xdr:col>
                    <xdr:colOff>0</xdr:colOff>
                    <xdr:row>170</xdr:row>
                    <xdr:rowOff>0</xdr:rowOff>
                  </from>
                  <to>
                    <xdr:col>28</xdr:col>
                    <xdr:colOff>0</xdr:colOff>
                    <xdr:row>171</xdr:row>
                    <xdr:rowOff>66675</xdr:rowOff>
                  </to>
                </anchor>
              </controlPr>
            </control>
          </mc:Choice>
        </mc:AlternateContent>
        <mc:AlternateContent xmlns:mc="http://schemas.openxmlformats.org/markup-compatibility/2006">
          <mc:Choice Requires="x14">
            <control shapeId="51245" r:id="rId54" name="Option Button 45">
              <controlPr defaultSize="0" autoFill="0" autoLine="0" autoPict="0" altText="">
                <anchor moveWithCells="1">
                  <from>
                    <xdr:col>23</xdr:col>
                    <xdr:colOff>66675</xdr:colOff>
                    <xdr:row>145</xdr:row>
                    <xdr:rowOff>0</xdr:rowOff>
                  </from>
                  <to>
                    <xdr:col>25</xdr:col>
                    <xdr:colOff>66675</xdr:colOff>
                    <xdr:row>146</xdr:row>
                    <xdr:rowOff>0</xdr:rowOff>
                  </to>
                </anchor>
              </controlPr>
            </control>
          </mc:Choice>
        </mc:AlternateContent>
        <mc:AlternateContent xmlns:mc="http://schemas.openxmlformats.org/markup-compatibility/2006">
          <mc:Choice Requires="x14">
            <control shapeId="51246" r:id="rId55" name="Option Button 46">
              <controlPr defaultSize="0" autoFill="0" autoLine="0" autoPict="0" altText="">
                <anchor moveWithCells="1">
                  <from>
                    <xdr:col>25</xdr:col>
                    <xdr:colOff>104775</xdr:colOff>
                    <xdr:row>145</xdr:row>
                    <xdr:rowOff>0</xdr:rowOff>
                  </from>
                  <to>
                    <xdr:col>27</xdr:col>
                    <xdr:colOff>104775</xdr:colOff>
                    <xdr:row>146</xdr:row>
                    <xdr:rowOff>0</xdr:rowOff>
                  </to>
                </anchor>
              </controlPr>
            </control>
          </mc:Choice>
        </mc:AlternateContent>
        <mc:AlternateContent xmlns:mc="http://schemas.openxmlformats.org/markup-compatibility/2006">
          <mc:Choice Requires="x14">
            <control shapeId="51247" r:id="rId56" name="Option Button 47">
              <controlPr defaultSize="0" autoFill="0" autoLine="0" autoPict="0" altText="">
                <anchor moveWithCells="1">
                  <from>
                    <xdr:col>23</xdr:col>
                    <xdr:colOff>66675</xdr:colOff>
                    <xdr:row>146</xdr:row>
                    <xdr:rowOff>19050</xdr:rowOff>
                  </from>
                  <to>
                    <xdr:col>25</xdr:col>
                    <xdr:colOff>66675</xdr:colOff>
                    <xdr:row>146</xdr:row>
                    <xdr:rowOff>247650</xdr:rowOff>
                  </to>
                </anchor>
              </controlPr>
            </control>
          </mc:Choice>
        </mc:AlternateContent>
        <mc:AlternateContent xmlns:mc="http://schemas.openxmlformats.org/markup-compatibility/2006">
          <mc:Choice Requires="x14">
            <control shapeId="51248" r:id="rId57" name="Option Button 48">
              <controlPr defaultSize="0" autoFill="0" autoLine="0" autoPict="0" altText="">
                <anchor moveWithCells="1">
                  <from>
                    <xdr:col>23</xdr:col>
                    <xdr:colOff>66675</xdr:colOff>
                    <xdr:row>146</xdr:row>
                    <xdr:rowOff>219075</xdr:rowOff>
                  </from>
                  <to>
                    <xdr:col>25</xdr:col>
                    <xdr:colOff>66675</xdr:colOff>
                    <xdr:row>146</xdr:row>
                    <xdr:rowOff>447675</xdr:rowOff>
                  </to>
                </anchor>
              </controlPr>
            </control>
          </mc:Choice>
        </mc:AlternateContent>
        <mc:AlternateContent xmlns:mc="http://schemas.openxmlformats.org/markup-compatibility/2006">
          <mc:Choice Requires="x14">
            <control shapeId="51249" r:id="rId58" name="Option Button 49">
              <controlPr defaultSize="0" autoFill="0" autoLine="0" autoPict="0" altText="">
                <anchor moveWithCells="1">
                  <from>
                    <xdr:col>23</xdr:col>
                    <xdr:colOff>66675</xdr:colOff>
                    <xdr:row>146</xdr:row>
                    <xdr:rowOff>428625</xdr:rowOff>
                  </from>
                  <to>
                    <xdr:col>25</xdr:col>
                    <xdr:colOff>66675</xdr:colOff>
                    <xdr:row>146</xdr:row>
                    <xdr:rowOff>657225</xdr:rowOff>
                  </to>
                </anchor>
              </controlPr>
            </control>
          </mc:Choice>
        </mc:AlternateContent>
        <mc:AlternateContent xmlns:mc="http://schemas.openxmlformats.org/markup-compatibility/2006">
          <mc:Choice Requires="x14">
            <control shapeId="51250" r:id="rId59" name="Group Box 50">
              <controlPr defaultSize="0" autoFill="0" autoPict="0">
                <anchor moveWithCells="1">
                  <from>
                    <xdr:col>19</xdr:col>
                    <xdr:colOff>0</xdr:colOff>
                    <xdr:row>147</xdr:row>
                    <xdr:rowOff>0</xdr:rowOff>
                  </from>
                  <to>
                    <xdr:col>23</xdr:col>
                    <xdr:colOff>0</xdr:colOff>
                    <xdr:row>149</xdr:row>
                    <xdr:rowOff>0</xdr:rowOff>
                  </to>
                </anchor>
              </controlPr>
            </control>
          </mc:Choice>
        </mc:AlternateContent>
        <mc:AlternateContent xmlns:mc="http://schemas.openxmlformats.org/markup-compatibility/2006">
          <mc:Choice Requires="x14">
            <control shapeId="51251" r:id="rId60" name="Group Box 51">
              <controlPr defaultSize="0" autoFill="0" autoPict="0">
                <anchor moveWithCells="1">
                  <from>
                    <xdr:col>19</xdr:col>
                    <xdr:colOff>0</xdr:colOff>
                    <xdr:row>151</xdr:row>
                    <xdr:rowOff>0</xdr:rowOff>
                  </from>
                  <to>
                    <xdr:col>23</xdr:col>
                    <xdr:colOff>0</xdr:colOff>
                    <xdr:row>153</xdr:row>
                    <xdr:rowOff>0</xdr:rowOff>
                  </to>
                </anchor>
              </controlPr>
            </control>
          </mc:Choice>
        </mc:AlternateContent>
        <mc:AlternateContent xmlns:mc="http://schemas.openxmlformats.org/markup-compatibility/2006">
          <mc:Choice Requires="x14">
            <control shapeId="51252" r:id="rId61" name="Option Button 52">
              <controlPr defaultSize="0" autoFill="0" autoLine="0" autoPict="0">
                <anchor moveWithCells="1">
                  <from>
                    <xdr:col>19</xdr:col>
                    <xdr:colOff>133350</xdr:colOff>
                    <xdr:row>147</xdr:row>
                    <xdr:rowOff>133350</xdr:rowOff>
                  </from>
                  <to>
                    <xdr:col>21</xdr:col>
                    <xdr:colOff>0</xdr:colOff>
                    <xdr:row>148</xdr:row>
                    <xdr:rowOff>219075</xdr:rowOff>
                  </to>
                </anchor>
              </controlPr>
            </control>
          </mc:Choice>
        </mc:AlternateContent>
        <mc:AlternateContent xmlns:mc="http://schemas.openxmlformats.org/markup-compatibility/2006">
          <mc:Choice Requires="x14">
            <control shapeId="51253" r:id="rId62" name="Option Button 53">
              <controlPr defaultSize="0" autoFill="0" autoLine="0" autoPict="0">
                <anchor moveWithCells="1">
                  <from>
                    <xdr:col>21</xdr:col>
                    <xdr:colOff>257175</xdr:colOff>
                    <xdr:row>147</xdr:row>
                    <xdr:rowOff>133350</xdr:rowOff>
                  </from>
                  <to>
                    <xdr:col>23</xdr:col>
                    <xdr:colOff>0</xdr:colOff>
                    <xdr:row>148</xdr:row>
                    <xdr:rowOff>219075</xdr:rowOff>
                  </to>
                </anchor>
              </controlPr>
            </control>
          </mc:Choice>
        </mc:AlternateContent>
        <mc:AlternateContent xmlns:mc="http://schemas.openxmlformats.org/markup-compatibility/2006">
          <mc:Choice Requires="x14">
            <control shapeId="51254" r:id="rId63" name="Option Button 54">
              <controlPr defaultSize="0" autoFill="0" autoLine="0" autoPict="0">
                <anchor moveWithCells="1">
                  <from>
                    <xdr:col>19</xdr:col>
                    <xdr:colOff>133350</xdr:colOff>
                    <xdr:row>151</xdr:row>
                    <xdr:rowOff>142875</xdr:rowOff>
                  </from>
                  <to>
                    <xdr:col>21</xdr:col>
                    <xdr:colOff>0</xdr:colOff>
                    <xdr:row>153</xdr:row>
                    <xdr:rowOff>0</xdr:rowOff>
                  </to>
                </anchor>
              </controlPr>
            </control>
          </mc:Choice>
        </mc:AlternateContent>
        <mc:AlternateContent xmlns:mc="http://schemas.openxmlformats.org/markup-compatibility/2006">
          <mc:Choice Requires="x14">
            <control shapeId="51255" r:id="rId64" name="Option Button 55">
              <controlPr defaultSize="0" autoFill="0" autoLine="0" autoPict="0">
                <anchor moveWithCells="1">
                  <from>
                    <xdr:col>21</xdr:col>
                    <xdr:colOff>257175</xdr:colOff>
                    <xdr:row>151</xdr:row>
                    <xdr:rowOff>142875</xdr:rowOff>
                  </from>
                  <to>
                    <xdr:col>23</xdr:col>
                    <xdr:colOff>0</xdr:colOff>
                    <xdr:row>153</xdr:row>
                    <xdr:rowOff>0</xdr:rowOff>
                  </to>
                </anchor>
              </controlPr>
            </control>
          </mc:Choice>
        </mc:AlternateContent>
        <mc:AlternateContent xmlns:mc="http://schemas.openxmlformats.org/markup-compatibility/2006">
          <mc:Choice Requires="x14">
            <control shapeId="51256" r:id="rId65" name="Group Box 56">
              <controlPr defaultSize="0" autoFill="0" autoPict="0">
                <anchor moveWithCells="1">
                  <from>
                    <xdr:col>23</xdr:col>
                    <xdr:colOff>0</xdr:colOff>
                    <xdr:row>157</xdr:row>
                    <xdr:rowOff>0</xdr:rowOff>
                  </from>
                  <to>
                    <xdr:col>28</xdr:col>
                    <xdr:colOff>0</xdr:colOff>
                    <xdr:row>158</xdr:row>
                    <xdr:rowOff>0</xdr:rowOff>
                  </to>
                </anchor>
              </controlPr>
            </control>
          </mc:Choice>
        </mc:AlternateContent>
        <mc:AlternateContent xmlns:mc="http://schemas.openxmlformats.org/markup-compatibility/2006">
          <mc:Choice Requires="x14">
            <control shapeId="51257" r:id="rId66" name="Group Box 57">
              <controlPr defaultSize="0" autoFill="0" autoPict="0">
                <anchor moveWithCells="1">
                  <from>
                    <xdr:col>23</xdr:col>
                    <xdr:colOff>0</xdr:colOff>
                    <xdr:row>158</xdr:row>
                    <xdr:rowOff>0</xdr:rowOff>
                  </from>
                  <to>
                    <xdr:col>28</xdr:col>
                    <xdr:colOff>0</xdr:colOff>
                    <xdr:row>159</xdr:row>
                    <xdr:rowOff>0</xdr:rowOff>
                  </to>
                </anchor>
              </controlPr>
            </control>
          </mc:Choice>
        </mc:AlternateContent>
        <mc:AlternateContent xmlns:mc="http://schemas.openxmlformats.org/markup-compatibility/2006">
          <mc:Choice Requires="x14">
            <control shapeId="51258" r:id="rId67" name="Option Button 58">
              <controlPr defaultSize="0" autoFill="0" autoLine="0" autoPict="0" altText="">
                <anchor moveWithCells="1">
                  <from>
                    <xdr:col>23</xdr:col>
                    <xdr:colOff>66675</xdr:colOff>
                    <xdr:row>157</xdr:row>
                    <xdr:rowOff>0</xdr:rowOff>
                  </from>
                  <to>
                    <xdr:col>25</xdr:col>
                    <xdr:colOff>66675</xdr:colOff>
                    <xdr:row>158</xdr:row>
                    <xdr:rowOff>0</xdr:rowOff>
                  </to>
                </anchor>
              </controlPr>
            </control>
          </mc:Choice>
        </mc:AlternateContent>
        <mc:AlternateContent xmlns:mc="http://schemas.openxmlformats.org/markup-compatibility/2006">
          <mc:Choice Requires="x14">
            <control shapeId="51259" r:id="rId68" name="Option Button 59">
              <controlPr defaultSize="0" autoFill="0" autoLine="0" autoPict="0" altText="">
                <anchor moveWithCells="1">
                  <from>
                    <xdr:col>25</xdr:col>
                    <xdr:colOff>104775</xdr:colOff>
                    <xdr:row>157</xdr:row>
                    <xdr:rowOff>0</xdr:rowOff>
                  </from>
                  <to>
                    <xdr:col>27</xdr:col>
                    <xdr:colOff>104775</xdr:colOff>
                    <xdr:row>158</xdr:row>
                    <xdr:rowOff>0</xdr:rowOff>
                  </to>
                </anchor>
              </controlPr>
            </control>
          </mc:Choice>
        </mc:AlternateContent>
        <mc:AlternateContent xmlns:mc="http://schemas.openxmlformats.org/markup-compatibility/2006">
          <mc:Choice Requires="x14">
            <control shapeId="51260" r:id="rId69" name="Option Button 60">
              <controlPr defaultSize="0" autoFill="0" autoLine="0" autoPict="0" altText="">
                <anchor moveWithCells="1">
                  <from>
                    <xdr:col>23</xdr:col>
                    <xdr:colOff>66675</xdr:colOff>
                    <xdr:row>158</xdr:row>
                    <xdr:rowOff>19050</xdr:rowOff>
                  </from>
                  <to>
                    <xdr:col>25</xdr:col>
                    <xdr:colOff>66675</xdr:colOff>
                    <xdr:row>158</xdr:row>
                    <xdr:rowOff>247650</xdr:rowOff>
                  </to>
                </anchor>
              </controlPr>
            </control>
          </mc:Choice>
        </mc:AlternateContent>
        <mc:AlternateContent xmlns:mc="http://schemas.openxmlformats.org/markup-compatibility/2006">
          <mc:Choice Requires="x14">
            <control shapeId="51261" r:id="rId70" name="Option Button 61">
              <controlPr defaultSize="0" autoFill="0" autoLine="0" autoPict="0" altText="">
                <anchor moveWithCells="1">
                  <from>
                    <xdr:col>23</xdr:col>
                    <xdr:colOff>66675</xdr:colOff>
                    <xdr:row>158</xdr:row>
                    <xdr:rowOff>219075</xdr:rowOff>
                  </from>
                  <to>
                    <xdr:col>25</xdr:col>
                    <xdr:colOff>66675</xdr:colOff>
                    <xdr:row>158</xdr:row>
                    <xdr:rowOff>447675</xdr:rowOff>
                  </to>
                </anchor>
              </controlPr>
            </control>
          </mc:Choice>
        </mc:AlternateContent>
        <mc:AlternateContent xmlns:mc="http://schemas.openxmlformats.org/markup-compatibility/2006">
          <mc:Choice Requires="x14">
            <control shapeId="51262" r:id="rId71" name="Option Button 62">
              <controlPr defaultSize="0" autoFill="0" autoLine="0" autoPict="0" altText="">
                <anchor moveWithCells="1">
                  <from>
                    <xdr:col>23</xdr:col>
                    <xdr:colOff>66675</xdr:colOff>
                    <xdr:row>158</xdr:row>
                    <xdr:rowOff>428625</xdr:rowOff>
                  </from>
                  <to>
                    <xdr:col>25</xdr:col>
                    <xdr:colOff>66675</xdr:colOff>
                    <xdr:row>158</xdr:row>
                    <xdr:rowOff>657225</xdr:rowOff>
                  </to>
                </anchor>
              </controlPr>
            </control>
          </mc:Choice>
        </mc:AlternateContent>
        <mc:AlternateContent xmlns:mc="http://schemas.openxmlformats.org/markup-compatibility/2006">
          <mc:Choice Requires="x14">
            <control shapeId="51263" r:id="rId72" name="Group Box 63">
              <controlPr defaultSize="0" autoFill="0" autoPict="0">
                <anchor moveWithCells="1">
                  <from>
                    <xdr:col>23</xdr:col>
                    <xdr:colOff>0</xdr:colOff>
                    <xdr:row>163</xdr:row>
                    <xdr:rowOff>0</xdr:rowOff>
                  </from>
                  <to>
                    <xdr:col>28</xdr:col>
                    <xdr:colOff>0</xdr:colOff>
                    <xdr:row>164</xdr:row>
                    <xdr:rowOff>0</xdr:rowOff>
                  </to>
                </anchor>
              </controlPr>
            </control>
          </mc:Choice>
        </mc:AlternateContent>
        <mc:AlternateContent xmlns:mc="http://schemas.openxmlformats.org/markup-compatibility/2006">
          <mc:Choice Requires="x14">
            <control shapeId="51264" r:id="rId73" name="Group Box 64">
              <controlPr defaultSize="0" autoFill="0" autoPict="0">
                <anchor moveWithCells="1">
                  <from>
                    <xdr:col>23</xdr:col>
                    <xdr:colOff>0</xdr:colOff>
                    <xdr:row>164</xdr:row>
                    <xdr:rowOff>0</xdr:rowOff>
                  </from>
                  <to>
                    <xdr:col>28</xdr:col>
                    <xdr:colOff>0</xdr:colOff>
                    <xdr:row>165</xdr:row>
                    <xdr:rowOff>0</xdr:rowOff>
                  </to>
                </anchor>
              </controlPr>
            </control>
          </mc:Choice>
        </mc:AlternateContent>
        <mc:AlternateContent xmlns:mc="http://schemas.openxmlformats.org/markup-compatibility/2006">
          <mc:Choice Requires="x14">
            <control shapeId="51265" r:id="rId74" name="Option Button 65">
              <controlPr defaultSize="0" autoFill="0" autoLine="0" autoPict="0" altText="">
                <anchor moveWithCells="1">
                  <from>
                    <xdr:col>23</xdr:col>
                    <xdr:colOff>66675</xdr:colOff>
                    <xdr:row>163</xdr:row>
                    <xdr:rowOff>0</xdr:rowOff>
                  </from>
                  <to>
                    <xdr:col>25</xdr:col>
                    <xdr:colOff>66675</xdr:colOff>
                    <xdr:row>164</xdr:row>
                    <xdr:rowOff>0</xdr:rowOff>
                  </to>
                </anchor>
              </controlPr>
            </control>
          </mc:Choice>
        </mc:AlternateContent>
        <mc:AlternateContent xmlns:mc="http://schemas.openxmlformats.org/markup-compatibility/2006">
          <mc:Choice Requires="x14">
            <control shapeId="51266" r:id="rId75" name="Option Button 66">
              <controlPr defaultSize="0" autoFill="0" autoLine="0" autoPict="0" altText="">
                <anchor moveWithCells="1">
                  <from>
                    <xdr:col>25</xdr:col>
                    <xdr:colOff>104775</xdr:colOff>
                    <xdr:row>163</xdr:row>
                    <xdr:rowOff>0</xdr:rowOff>
                  </from>
                  <to>
                    <xdr:col>27</xdr:col>
                    <xdr:colOff>104775</xdr:colOff>
                    <xdr:row>164</xdr:row>
                    <xdr:rowOff>0</xdr:rowOff>
                  </to>
                </anchor>
              </controlPr>
            </control>
          </mc:Choice>
        </mc:AlternateContent>
        <mc:AlternateContent xmlns:mc="http://schemas.openxmlformats.org/markup-compatibility/2006">
          <mc:Choice Requires="x14">
            <control shapeId="51267" r:id="rId76" name="Option Button 67">
              <controlPr defaultSize="0" autoFill="0" autoLine="0" autoPict="0" altText="">
                <anchor moveWithCells="1">
                  <from>
                    <xdr:col>23</xdr:col>
                    <xdr:colOff>66675</xdr:colOff>
                    <xdr:row>164</xdr:row>
                    <xdr:rowOff>19050</xdr:rowOff>
                  </from>
                  <to>
                    <xdr:col>25</xdr:col>
                    <xdr:colOff>66675</xdr:colOff>
                    <xdr:row>164</xdr:row>
                    <xdr:rowOff>247650</xdr:rowOff>
                  </to>
                </anchor>
              </controlPr>
            </control>
          </mc:Choice>
        </mc:AlternateContent>
        <mc:AlternateContent xmlns:mc="http://schemas.openxmlformats.org/markup-compatibility/2006">
          <mc:Choice Requires="x14">
            <control shapeId="51268" r:id="rId77" name="Option Button 68">
              <controlPr defaultSize="0" autoFill="0" autoLine="0" autoPict="0" altText="">
                <anchor moveWithCells="1">
                  <from>
                    <xdr:col>23</xdr:col>
                    <xdr:colOff>66675</xdr:colOff>
                    <xdr:row>164</xdr:row>
                    <xdr:rowOff>219075</xdr:rowOff>
                  </from>
                  <to>
                    <xdr:col>25</xdr:col>
                    <xdr:colOff>66675</xdr:colOff>
                    <xdr:row>164</xdr:row>
                    <xdr:rowOff>447675</xdr:rowOff>
                  </to>
                </anchor>
              </controlPr>
            </control>
          </mc:Choice>
        </mc:AlternateContent>
        <mc:AlternateContent xmlns:mc="http://schemas.openxmlformats.org/markup-compatibility/2006">
          <mc:Choice Requires="x14">
            <control shapeId="51269" r:id="rId78" name="Option Button 69">
              <controlPr defaultSize="0" autoFill="0" autoLine="0" autoPict="0" altText="">
                <anchor moveWithCells="1">
                  <from>
                    <xdr:col>23</xdr:col>
                    <xdr:colOff>66675</xdr:colOff>
                    <xdr:row>164</xdr:row>
                    <xdr:rowOff>428625</xdr:rowOff>
                  </from>
                  <to>
                    <xdr:col>25</xdr:col>
                    <xdr:colOff>66675</xdr:colOff>
                    <xdr:row>164</xdr:row>
                    <xdr:rowOff>657225</xdr:rowOff>
                  </to>
                </anchor>
              </controlPr>
            </control>
          </mc:Choice>
        </mc:AlternateContent>
        <mc:AlternateContent xmlns:mc="http://schemas.openxmlformats.org/markup-compatibility/2006">
          <mc:Choice Requires="x14">
            <control shapeId="51270" r:id="rId79" name="Group Box 70">
              <controlPr defaultSize="0" autoFill="0" autoPict="0">
                <anchor moveWithCells="1">
                  <from>
                    <xdr:col>23</xdr:col>
                    <xdr:colOff>0</xdr:colOff>
                    <xdr:row>169</xdr:row>
                    <xdr:rowOff>0</xdr:rowOff>
                  </from>
                  <to>
                    <xdr:col>28</xdr:col>
                    <xdr:colOff>0</xdr:colOff>
                    <xdr:row>170</xdr:row>
                    <xdr:rowOff>0</xdr:rowOff>
                  </to>
                </anchor>
              </controlPr>
            </control>
          </mc:Choice>
        </mc:AlternateContent>
        <mc:AlternateContent xmlns:mc="http://schemas.openxmlformats.org/markup-compatibility/2006">
          <mc:Choice Requires="x14">
            <control shapeId="51271" r:id="rId80" name="Group Box 71">
              <controlPr defaultSize="0" autoFill="0" autoPict="0">
                <anchor moveWithCells="1">
                  <from>
                    <xdr:col>23</xdr:col>
                    <xdr:colOff>0</xdr:colOff>
                    <xdr:row>170</xdr:row>
                    <xdr:rowOff>0</xdr:rowOff>
                  </from>
                  <to>
                    <xdr:col>28</xdr:col>
                    <xdr:colOff>0</xdr:colOff>
                    <xdr:row>171</xdr:row>
                    <xdr:rowOff>0</xdr:rowOff>
                  </to>
                </anchor>
              </controlPr>
            </control>
          </mc:Choice>
        </mc:AlternateContent>
        <mc:AlternateContent xmlns:mc="http://schemas.openxmlformats.org/markup-compatibility/2006">
          <mc:Choice Requires="x14">
            <control shapeId="51272" r:id="rId81" name="Option Button 72">
              <controlPr defaultSize="0" autoFill="0" autoLine="0" autoPict="0" altText="">
                <anchor moveWithCells="1">
                  <from>
                    <xdr:col>23</xdr:col>
                    <xdr:colOff>66675</xdr:colOff>
                    <xdr:row>169</xdr:row>
                    <xdr:rowOff>0</xdr:rowOff>
                  </from>
                  <to>
                    <xdr:col>25</xdr:col>
                    <xdr:colOff>66675</xdr:colOff>
                    <xdr:row>170</xdr:row>
                    <xdr:rowOff>0</xdr:rowOff>
                  </to>
                </anchor>
              </controlPr>
            </control>
          </mc:Choice>
        </mc:AlternateContent>
        <mc:AlternateContent xmlns:mc="http://schemas.openxmlformats.org/markup-compatibility/2006">
          <mc:Choice Requires="x14">
            <control shapeId="51273" r:id="rId82" name="Option Button 73">
              <controlPr defaultSize="0" autoFill="0" autoLine="0" autoPict="0" altText="">
                <anchor moveWithCells="1">
                  <from>
                    <xdr:col>25</xdr:col>
                    <xdr:colOff>104775</xdr:colOff>
                    <xdr:row>169</xdr:row>
                    <xdr:rowOff>0</xdr:rowOff>
                  </from>
                  <to>
                    <xdr:col>27</xdr:col>
                    <xdr:colOff>104775</xdr:colOff>
                    <xdr:row>170</xdr:row>
                    <xdr:rowOff>0</xdr:rowOff>
                  </to>
                </anchor>
              </controlPr>
            </control>
          </mc:Choice>
        </mc:AlternateContent>
        <mc:AlternateContent xmlns:mc="http://schemas.openxmlformats.org/markup-compatibility/2006">
          <mc:Choice Requires="x14">
            <control shapeId="51274" r:id="rId83" name="Option Button 74">
              <controlPr defaultSize="0" autoFill="0" autoLine="0" autoPict="0" altText="">
                <anchor moveWithCells="1">
                  <from>
                    <xdr:col>23</xdr:col>
                    <xdr:colOff>66675</xdr:colOff>
                    <xdr:row>170</xdr:row>
                    <xdr:rowOff>19050</xdr:rowOff>
                  </from>
                  <to>
                    <xdr:col>25</xdr:col>
                    <xdr:colOff>66675</xdr:colOff>
                    <xdr:row>170</xdr:row>
                    <xdr:rowOff>247650</xdr:rowOff>
                  </to>
                </anchor>
              </controlPr>
            </control>
          </mc:Choice>
        </mc:AlternateContent>
        <mc:AlternateContent xmlns:mc="http://schemas.openxmlformats.org/markup-compatibility/2006">
          <mc:Choice Requires="x14">
            <control shapeId="51275" r:id="rId84" name="Option Button 75">
              <controlPr defaultSize="0" autoFill="0" autoLine="0" autoPict="0" altText="">
                <anchor moveWithCells="1">
                  <from>
                    <xdr:col>23</xdr:col>
                    <xdr:colOff>66675</xdr:colOff>
                    <xdr:row>170</xdr:row>
                    <xdr:rowOff>219075</xdr:rowOff>
                  </from>
                  <to>
                    <xdr:col>25</xdr:col>
                    <xdr:colOff>66675</xdr:colOff>
                    <xdr:row>170</xdr:row>
                    <xdr:rowOff>447675</xdr:rowOff>
                  </to>
                </anchor>
              </controlPr>
            </control>
          </mc:Choice>
        </mc:AlternateContent>
        <mc:AlternateContent xmlns:mc="http://schemas.openxmlformats.org/markup-compatibility/2006">
          <mc:Choice Requires="x14">
            <control shapeId="51276" r:id="rId85" name="Option Button 76">
              <controlPr defaultSize="0" autoFill="0" autoLine="0" autoPict="0" altText="">
                <anchor moveWithCells="1">
                  <from>
                    <xdr:col>23</xdr:col>
                    <xdr:colOff>66675</xdr:colOff>
                    <xdr:row>170</xdr:row>
                    <xdr:rowOff>428625</xdr:rowOff>
                  </from>
                  <to>
                    <xdr:col>25</xdr:col>
                    <xdr:colOff>66675</xdr:colOff>
                    <xdr:row>170</xdr:row>
                    <xdr:rowOff>657225</xdr:rowOff>
                  </to>
                </anchor>
              </controlPr>
            </control>
          </mc:Choice>
        </mc:AlternateContent>
        <mc:AlternateContent xmlns:mc="http://schemas.openxmlformats.org/markup-compatibility/2006">
          <mc:Choice Requires="x14">
            <control shapeId="51277" r:id="rId86" name="Option Button 77">
              <controlPr defaultSize="0" autoFill="0" autoLine="0" autoPict="0">
                <anchor moveWithCells="1">
                  <from>
                    <xdr:col>19</xdr:col>
                    <xdr:colOff>114300</xdr:colOff>
                    <xdr:row>253</xdr:row>
                    <xdr:rowOff>0</xdr:rowOff>
                  </from>
                  <to>
                    <xdr:col>21</xdr:col>
                    <xdr:colOff>0</xdr:colOff>
                    <xdr:row>254</xdr:row>
                    <xdr:rowOff>0</xdr:rowOff>
                  </to>
                </anchor>
              </controlPr>
            </control>
          </mc:Choice>
        </mc:AlternateContent>
        <mc:AlternateContent xmlns:mc="http://schemas.openxmlformats.org/markup-compatibility/2006">
          <mc:Choice Requires="x14">
            <control shapeId="51278" r:id="rId87" name="Option Button 78">
              <controlPr defaultSize="0" autoFill="0" autoLine="0" autoPict="0">
                <anchor moveWithCells="1">
                  <from>
                    <xdr:col>19</xdr:col>
                    <xdr:colOff>114300</xdr:colOff>
                    <xdr:row>254</xdr:row>
                    <xdr:rowOff>0</xdr:rowOff>
                  </from>
                  <to>
                    <xdr:col>21</xdr:col>
                    <xdr:colOff>0</xdr:colOff>
                    <xdr:row>255</xdr:row>
                    <xdr:rowOff>0</xdr:rowOff>
                  </to>
                </anchor>
              </controlPr>
            </control>
          </mc:Choice>
        </mc:AlternateContent>
        <mc:AlternateContent xmlns:mc="http://schemas.openxmlformats.org/markup-compatibility/2006">
          <mc:Choice Requires="x14">
            <control shapeId="51279" r:id="rId88" name="Group Box 79">
              <controlPr defaultSize="0" autoFill="0" autoPict="0">
                <anchor moveWithCells="1">
                  <from>
                    <xdr:col>19</xdr:col>
                    <xdr:colOff>0</xdr:colOff>
                    <xdr:row>252</xdr:row>
                    <xdr:rowOff>0</xdr:rowOff>
                  </from>
                  <to>
                    <xdr:col>21</xdr:col>
                    <xdr:colOff>0</xdr:colOff>
                    <xdr:row>255</xdr:row>
                    <xdr:rowOff>0</xdr:rowOff>
                  </to>
                </anchor>
              </controlPr>
            </control>
          </mc:Choice>
        </mc:AlternateContent>
        <mc:AlternateContent xmlns:mc="http://schemas.openxmlformats.org/markup-compatibility/2006">
          <mc:Choice Requires="x14">
            <control shapeId="51280" r:id="rId89" name="Group Box 80">
              <controlPr defaultSize="0" autoFill="0" autoPict="0">
                <anchor moveWithCells="1">
                  <from>
                    <xdr:col>14</xdr:col>
                    <xdr:colOff>0</xdr:colOff>
                    <xdr:row>432</xdr:row>
                    <xdr:rowOff>0</xdr:rowOff>
                  </from>
                  <to>
                    <xdr:col>19</xdr:col>
                    <xdr:colOff>0</xdr:colOff>
                    <xdr:row>434</xdr:row>
                    <xdr:rowOff>0</xdr:rowOff>
                  </to>
                </anchor>
              </controlPr>
            </control>
          </mc:Choice>
        </mc:AlternateContent>
        <mc:AlternateContent xmlns:mc="http://schemas.openxmlformats.org/markup-compatibility/2006">
          <mc:Choice Requires="x14">
            <control shapeId="51281" r:id="rId90" name="Option Button 81">
              <controlPr defaultSize="0" autoFill="0" autoLine="0" autoPict="0">
                <anchor moveWithCells="1">
                  <from>
                    <xdr:col>14</xdr:col>
                    <xdr:colOff>95250</xdr:colOff>
                    <xdr:row>433</xdr:row>
                    <xdr:rowOff>0</xdr:rowOff>
                  </from>
                  <to>
                    <xdr:col>17</xdr:col>
                    <xdr:colOff>0</xdr:colOff>
                    <xdr:row>434</xdr:row>
                    <xdr:rowOff>0</xdr:rowOff>
                  </to>
                </anchor>
              </controlPr>
            </control>
          </mc:Choice>
        </mc:AlternateContent>
        <mc:AlternateContent xmlns:mc="http://schemas.openxmlformats.org/markup-compatibility/2006">
          <mc:Choice Requires="x14">
            <control shapeId="51282" r:id="rId91" name="Option Button 82">
              <controlPr defaultSize="0" autoFill="0" autoLine="0" autoPict="0">
                <anchor moveWithCells="1">
                  <from>
                    <xdr:col>17</xdr:col>
                    <xdr:colOff>57150</xdr:colOff>
                    <xdr:row>433</xdr:row>
                    <xdr:rowOff>0</xdr:rowOff>
                  </from>
                  <to>
                    <xdr:col>19</xdr:col>
                    <xdr:colOff>0</xdr:colOff>
                    <xdr:row>434</xdr:row>
                    <xdr:rowOff>0</xdr:rowOff>
                  </to>
                </anchor>
              </controlPr>
            </control>
          </mc:Choice>
        </mc:AlternateContent>
        <mc:AlternateContent xmlns:mc="http://schemas.openxmlformats.org/markup-compatibility/2006">
          <mc:Choice Requires="x14">
            <control shapeId="51283" r:id="rId92" name="Group Box 83">
              <controlPr defaultSize="0" autoFill="0" autoPict="0">
                <anchor moveWithCells="1">
                  <from>
                    <xdr:col>14</xdr:col>
                    <xdr:colOff>0</xdr:colOff>
                    <xdr:row>477</xdr:row>
                    <xdr:rowOff>0</xdr:rowOff>
                  </from>
                  <to>
                    <xdr:col>19</xdr:col>
                    <xdr:colOff>0</xdr:colOff>
                    <xdr:row>479</xdr:row>
                    <xdr:rowOff>0</xdr:rowOff>
                  </to>
                </anchor>
              </controlPr>
            </control>
          </mc:Choice>
        </mc:AlternateContent>
        <mc:AlternateContent xmlns:mc="http://schemas.openxmlformats.org/markup-compatibility/2006">
          <mc:Choice Requires="x14">
            <control shapeId="51284" r:id="rId93" name="Option Button 84">
              <controlPr defaultSize="0" autoFill="0" autoLine="0" autoPict="0">
                <anchor moveWithCells="1">
                  <from>
                    <xdr:col>14</xdr:col>
                    <xdr:colOff>95250</xdr:colOff>
                    <xdr:row>478</xdr:row>
                    <xdr:rowOff>0</xdr:rowOff>
                  </from>
                  <to>
                    <xdr:col>17</xdr:col>
                    <xdr:colOff>0</xdr:colOff>
                    <xdr:row>479</xdr:row>
                    <xdr:rowOff>0</xdr:rowOff>
                  </to>
                </anchor>
              </controlPr>
            </control>
          </mc:Choice>
        </mc:AlternateContent>
        <mc:AlternateContent xmlns:mc="http://schemas.openxmlformats.org/markup-compatibility/2006">
          <mc:Choice Requires="x14">
            <control shapeId="51285" r:id="rId94" name="Option Button 85">
              <controlPr defaultSize="0" autoFill="0" autoLine="0" autoPict="0">
                <anchor moveWithCells="1">
                  <from>
                    <xdr:col>17</xdr:col>
                    <xdr:colOff>57150</xdr:colOff>
                    <xdr:row>478</xdr:row>
                    <xdr:rowOff>0</xdr:rowOff>
                  </from>
                  <to>
                    <xdr:col>19</xdr:col>
                    <xdr:colOff>0</xdr:colOff>
                    <xdr:row>479</xdr:row>
                    <xdr:rowOff>0</xdr:rowOff>
                  </to>
                </anchor>
              </controlPr>
            </control>
          </mc:Choice>
        </mc:AlternateContent>
        <mc:AlternateContent xmlns:mc="http://schemas.openxmlformats.org/markup-compatibility/2006">
          <mc:Choice Requires="x14">
            <control shapeId="51286" r:id="rId95" name="Group Box 86">
              <controlPr defaultSize="0" autoFill="0" autoPict="0">
                <anchor moveWithCells="1">
                  <from>
                    <xdr:col>14</xdr:col>
                    <xdr:colOff>0</xdr:colOff>
                    <xdr:row>479</xdr:row>
                    <xdr:rowOff>0</xdr:rowOff>
                  </from>
                  <to>
                    <xdr:col>19</xdr:col>
                    <xdr:colOff>0</xdr:colOff>
                    <xdr:row>481</xdr:row>
                    <xdr:rowOff>0</xdr:rowOff>
                  </to>
                </anchor>
              </controlPr>
            </control>
          </mc:Choice>
        </mc:AlternateContent>
        <mc:AlternateContent xmlns:mc="http://schemas.openxmlformats.org/markup-compatibility/2006">
          <mc:Choice Requires="x14">
            <control shapeId="51287" r:id="rId96" name="Option Button 87">
              <controlPr defaultSize="0" autoFill="0" autoLine="0" autoPict="0">
                <anchor moveWithCells="1">
                  <from>
                    <xdr:col>14</xdr:col>
                    <xdr:colOff>95250</xdr:colOff>
                    <xdr:row>480</xdr:row>
                    <xdr:rowOff>0</xdr:rowOff>
                  </from>
                  <to>
                    <xdr:col>17</xdr:col>
                    <xdr:colOff>0</xdr:colOff>
                    <xdr:row>481</xdr:row>
                    <xdr:rowOff>0</xdr:rowOff>
                  </to>
                </anchor>
              </controlPr>
            </control>
          </mc:Choice>
        </mc:AlternateContent>
        <mc:AlternateContent xmlns:mc="http://schemas.openxmlformats.org/markup-compatibility/2006">
          <mc:Choice Requires="x14">
            <control shapeId="51288" r:id="rId97" name="Option Button 88">
              <controlPr defaultSize="0" autoFill="0" autoLine="0" autoPict="0">
                <anchor moveWithCells="1">
                  <from>
                    <xdr:col>17</xdr:col>
                    <xdr:colOff>57150</xdr:colOff>
                    <xdr:row>480</xdr:row>
                    <xdr:rowOff>0</xdr:rowOff>
                  </from>
                  <to>
                    <xdr:col>19</xdr:col>
                    <xdr:colOff>0</xdr:colOff>
                    <xdr:row>481</xdr:row>
                    <xdr:rowOff>0</xdr:rowOff>
                  </to>
                </anchor>
              </controlPr>
            </control>
          </mc:Choice>
        </mc:AlternateContent>
        <mc:AlternateContent xmlns:mc="http://schemas.openxmlformats.org/markup-compatibility/2006">
          <mc:Choice Requires="x14">
            <control shapeId="51289" r:id="rId98" name="Group Box 89">
              <controlPr defaultSize="0" autoFill="0" autoPict="0">
                <anchor moveWithCells="1">
                  <from>
                    <xdr:col>14</xdr:col>
                    <xdr:colOff>0</xdr:colOff>
                    <xdr:row>487</xdr:row>
                    <xdr:rowOff>0</xdr:rowOff>
                  </from>
                  <to>
                    <xdr:col>19</xdr:col>
                    <xdr:colOff>0</xdr:colOff>
                    <xdr:row>489</xdr:row>
                    <xdr:rowOff>0</xdr:rowOff>
                  </to>
                </anchor>
              </controlPr>
            </control>
          </mc:Choice>
        </mc:AlternateContent>
        <mc:AlternateContent xmlns:mc="http://schemas.openxmlformats.org/markup-compatibility/2006">
          <mc:Choice Requires="x14">
            <control shapeId="51290" r:id="rId99" name="Option Button 90">
              <controlPr defaultSize="0" autoFill="0" autoLine="0" autoPict="0">
                <anchor moveWithCells="1">
                  <from>
                    <xdr:col>14</xdr:col>
                    <xdr:colOff>95250</xdr:colOff>
                    <xdr:row>488</xdr:row>
                    <xdr:rowOff>0</xdr:rowOff>
                  </from>
                  <to>
                    <xdr:col>17</xdr:col>
                    <xdr:colOff>0</xdr:colOff>
                    <xdr:row>489</xdr:row>
                    <xdr:rowOff>0</xdr:rowOff>
                  </to>
                </anchor>
              </controlPr>
            </control>
          </mc:Choice>
        </mc:AlternateContent>
        <mc:AlternateContent xmlns:mc="http://schemas.openxmlformats.org/markup-compatibility/2006">
          <mc:Choice Requires="x14">
            <control shapeId="51291" r:id="rId100" name="Option Button 91">
              <controlPr defaultSize="0" autoFill="0" autoLine="0" autoPict="0">
                <anchor moveWithCells="1">
                  <from>
                    <xdr:col>17</xdr:col>
                    <xdr:colOff>57150</xdr:colOff>
                    <xdr:row>488</xdr:row>
                    <xdr:rowOff>0</xdr:rowOff>
                  </from>
                  <to>
                    <xdr:col>19</xdr:col>
                    <xdr:colOff>0</xdr:colOff>
                    <xdr:row>489</xdr:row>
                    <xdr:rowOff>0</xdr:rowOff>
                  </to>
                </anchor>
              </controlPr>
            </control>
          </mc:Choice>
        </mc:AlternateContent>
        <mc:AlternateContent xmlns:mc="http://schemas.openxmlformats.org/markup-compatibility/2006">
          <mc:Choice Requires="x14">
            <control shapeId="51292" r:id="rId101" name="Option Button 92">
              <controlPr defaultSize="0" autoFill="0" autoLine="0" autoPict="0">
                <anchor moveWithCells="1">
                  <from>
                    <xdr:col>19</xdr:col>
                    <xdr:colOff>190500</xdr:colOff>
                    <xdr:row>420</xdr:row>
                    <xdr:rowOff>0</xdr:rowOff>
                  </from>
                  <to>
                    <xdr:col>23</xdr:col>
                    <xdr:colOff>0</xdr:colOff>
                    <xdr:row>421</xdr:row>
                    <xdr:rowOff>0</xdr:rowOff>
                  </to>
                </anchor>
              </controlPr>
            </control>
          </mc:Choice>
        </mc:AlternateContent>
        <mc:AlternateContent xmlns:mc="http://schemas.openxmlformats.org/markup-compatibility/2006">
          <mc:Choice Requires="x14">
            <control shapeId="51293" r:id="rId102" name="Option Button 93">
              <controlPr defaultSize="0" autoFill="0" autoLine="0" autoPict="0">
                <anchor moveWithCells="1">
                  <from>
                    <xdr:col>19</xdr:col>
                    <xdr:colOff>190500</xdr:colOff>
                    <xdr:row>421</xdr:row>
                    <xdr:rowOff>0</xdr:rowOff>
                  </from>
                  <to>
                    <xdr:col>23</xdr:col>
                    <xdr:colOff>0</xdr:colOff>
                    <xdr:row>422</xdr:row>
                    <xdr:rowOff>0</xdr:rowOff>
                  </to>
                </anchor>
              </controlPr>
            </control>
          </mc:Choice>
        </mc:AlternateContent>
        <mc:AlternateContent xmlns:mc="http://schemas.openxmlformats.org/markup-compatibility/2006">
          <mc:Choice Requires="x14">
            <control shapeId="51294" r:id="rId103" name="Group Box 94">
              <controlPr defaultSize="0" autoFill="0" autoPict="0">
                <anchor moveWithCells="1">
                  <from>
                    <xdr:col>19</xdr:col>
                    <xdr:colOff>0</xdr:colOff>
                    <xdr:row>420</xdr:row>
                    <xdr:rowOff>0</xdr:rowOff>
                  </from>
                  <to>
                    <xdr:col>23</xdr:col>
                    <xdr:colOff>0</xdr:colOff>
                    <xdr:row>422</xdr:row>
                    <xdr:rowOff>0</xdr:rowOff>
                  </to>
                </anchor>
              </controlPr>
            </control>
          </mc:Choice>
        </mc:AlternateContent>
        <mc:AlternateContent xmlns:mc="http://schemas.openxmlformats.org/markup-compatibility/2006">
          <mc:Choice Requires="x14">
            <control shapeId="51295" r:id="rId104" name="Option Button 95">
              <controlPr defaultSize="0" autoFill="0" autoLine="0" autoPict="0">
                <anchor moveWithCells="1">
                  <from>
                    <xdr:col>13</xdr:col>
                    <xdr:colOff>76200</xdr:colOff>
                    <xdr:row>424</xdr:row>
                    <xdr:rowOff>0</xdr:rowOff>
                  </from>
                  <to>
                    <xdr:col>17</xdr:col>
                    <xdr:colOff>0</xdr:colOff>
                    <xdr:row>425</xdr:row>
                    <xdr:rowOff>0</xdr:rowOff>
                  </to>
                </anchor>
              </controlPr>
            </control>
          </mc:Choice>
        </mc:AlternateContent>
        <mc:AlternateContent xmlns:mc="http://schemas.openxmlformats.org/markup-compatibility/2006">
          <mc:Choice Requires="x14">
            <control shapeId="51296" r:id="rId105" name="Option Button 96">
              <controlPr defaultSize="0" autoFill="0" autoLine="0" autoPict="0">
                <anchor moveWithCells="1">
                  <from>
                    <xdr:col>13</xdr:col>
                    <xdr:colOff>76200</xdr:colOff>
                    <xdr:row>425</xdr:row>
                    <xdr:rowOff>0</xdr:rowOff>
                  </from>
                  <to>
                    <xdr:col>17</xdr:col>
                    <xdr:colOff>0</xdr:colOff>
                    <xdr:row>426</xdr:row>
                    <xdr:rowOff>0</xdr:rowOff>
                  </to>
                </anchor>
              </controlPr>
            </control>
          </mc:Choice>
        </mc:AlternateContent>
        <mc:AlternateContent xmlns:mc="http://schemas.openxmlformats.org/markup-compatibility/2006">
          <mc:Choice Requires="x14">
            <control shapeId="51297" r:id="rId106" name="Group Box 97">
              <controlPr defaultSize="0" autoFill="0" autoPict="0">
                <anchor moveWithCells="1">
                  <from>
                    <xdr:col>12</xdr:col>
                    <xdr:colOff>0</xdr:colOff>
                    <xdr:row>424</xdr:row>
                    <xdr:rowOff>0</xdr:rowOff>
                  </from>
                  <to>
                    <xdr:col>17</xdr:col>
                    <xdr:colOff>0</xdr:colOff>
                    <xdr:row>426</xdr:row>
                    <xdr:rowOff>0</xdr:rowOff>
                  </to>
                </anchor>
              </controlPr>
            </control>
          </mc:Choice>
        </mc:AlternateContent>
        <mc:AlternateContent xmlns:mc="http://schemas.openxmlformats.org/markup-compatibility/2006">
          <mc:Choice Requires="x14">
            <control shapeId="51298" r:id="rId107" name="Option Button 98">
              <controlPr defaultSize="0" autoFill="0" autoLine="0" autoPict="0">
                <anchor moveWithCells="1">
                  <from>
                    <xdr:col>17</xdr:col>
                    <xdr:colOff>76200</xdr:colOff>
                    <xdr:row>424</xdr:row>
                    <xdr:rowOff>0</xdr:rowOff>
                  </from>
                  <to>
                    <xdr:col>23</xdr:col>
                    <xdr:colOff>0</xdr:colOff>
                    <xdr:row>425</xdr:row>
                    <xdr:rowOff>0</xdr:rowOff>
                  </to>
                </anchor>
              </controlPr>
            </control>
          </mc:Choice>
        </mc:AlternateContent>
        <mc:AlternateContent xmlns:mc="http://schemas.openxmlformats.org/markup-compatibility/2006">
          <mc:Choice Requires="x14">
            <control shapeId="51299" r:id="rId108" name="Option Button 99">
              <controlPr defaultSize="0" autoFill="0" autoLine="0" autoPict="0">
                <anchor moveWithCells="1">
                  <from>
                    <xdr:col>17</xdr:col>
                    <xdr:colOff>76200</xdr:colOff>
                    <xdr:row>425</xdr:row>
                    <xdr:rowOff>0</xdr:rowOff>
                  </from>
                  <to>
                    <xdr:col>23</xdr:col>
                    <xdr:colOff>0</xdr:colOff>
                    <xdr:row>426</xdr:row>
                    <xdr:rowOff>0</xdr:rowOff>
                  </to>
                </anchor>
              </controlPr>
            </control>
          </mc:Choice>
        </mc:AlternateContent>
        <mc:AlternateContent xmlns:mc="http://schemas.openxmlformats.org/markup-compatibility/2006">
          <mc:Choice Requires="x14">
            <control shapeId="51300" r:id="rId109" name="Group Box 100">
              <controlPr defaultSize="0" autoFill="0" autoPict="0">
                <anchor moveWithCells="1">
                  <from>
                    <xdr:col>17</xdr:col>
                    <xdr:colOff>0</xdr:colOff>
                    <xdr:row>424</xdr:row>
                    <xdr:rowOff>0</xdr:rowOff>
                  </from>
                  <to>
                    <xdr:col>23</xdr:col>
                    <xdr:colOff>0</xdr:colOff>
                    <xdr:row>426</xdr:row>
                    <xdr:rowOff>0</xdr:rowOff>
                  </to>
                </anchor>
              </controlPr>
            </control>
          </mc:Choice>
        </mc:AlternateContent>
        <mc:AlternateContent xmlns:mc="http://schemas.openxmlformats.org/markup-compatibility/2006">
          <mc:Choice Requires="x14">
            <control shapeId="51301" r:id="rId110" name="Option Button 101">
              <controlPr defaultSize="0" autoFill="0" autoLine="0" autoPict="0">
                <anchor moveWithCells="1">
                  <from>
                    <xdr:col>19</xdr:col>
                    <xdr:colOff>123825</xdr:colOff>
                    <xdr:row>432</xdr:row>
                    <xdr:rowOff>0</xdr:rowOff>
                  </from>
                  <to>
                    <xdr:col>23</xdr:col>
                    <xdr:colOff>0</xdr:colOff>
                    <xdr:row>433</xdr:row>
                    <xdr:rowOff>0</xdr:rowOff>
                  </to>
                </anchor>
              </controlPr>
            </control>
          </mc:Choice>
        </mc:AlternateContent>
        <mc:AlternateContent xmlns:mc="http://schemas.openxmlformats.org/markup-compatibility/2006">
          <mc:Choice Requires="x14">
            <control shapeId="51302" r:id="rId111" name="Option Button 102">
              <controlPr defaultSize="0" autoFill="0" autoLine="0" autoPict="0">
                <anchor moveWithCells="1">
                  <from>
                    <xdr:col>19</xdr:col>
                    <xdr:colOff>123825</xdr:colOff>
                    <xdr:row>433</xdr:row>
                    <xdr:rowOff>0</xdr:rowOff>
                  </from>
                  <to>
                    <xdr:col>23</xdr:col>
                    <xdr:colOff>0</xdr:colOff>
                    <xdr:row>434</xdr:row>
                    <xdr:rowOff>0</xdr:rowOff>
                  </to>
                </anchor>
              </controlPr>
            </control>
          </mc:Choice>
        </mc:AlternateContent>
        <mc:AlternateContent xmlns:mc="http://schemas.openxmlformats.org/markup-compatibility/2006">
          <mc:Choice Requires="x14">
            <control shapeId="51303" r:id="rId112" name="Group Box 103">
              <controlPr defaultSize="0" autoFill="0" autoPict="0">
                <anchor moveWithCells="1">
                  <from>
                    <xdr:col>19</xdr:col>
                    <xdr:colOff>0</xdr:colOff>
                    <xdr:row>432</xdr:row>
                    <xdr:rowOff>0</xdr:rowOff>
                  </from>
                  <to>
                    <xdr:col>23</xdr:col>
                    <xdr:colOff>0</xdr:colOff>
                    <xdr:row>434</xdr:row>
                    <xdr:rowOff>0</xdr:rowOff>
                  </to>
                </anchor>
              </controlPr>
            </control>
          </mc:Choice>
        </mc:AlternateContent>
        <mc:AlternateContent xmlns:mc="http://schemas.openxmlformats.org/markup-compatibility/2006">
          <mc:Choice Requires="x14">
            <control shapeId="51304" r:id="rId113" name="Option Button 104">
              <controlPr defaultSize="0" autoFill="0" autoLine="0" autoPict="0">
                <anchor moveWithCells="1">
                  <from>
                    <xdr:col>19</xdr:col>
                    <xdr:colOff>228600</xdr:colOff>
                    <xdr:row>299</xdr:row>
                    <xdr:rowOff>0</xdr:rowOff>
                  </from>
                  <to>
                    <xdr:col>22</xdr:col>
                    <xdr:colOff>0</xdr:colOff>
                    <xdr:row>299</xdr:row>
                    <xdr:rowOff>266700</xdr:rowOff>
                  </to>
                </anchor>
              </controlPr>
            </control>
          </mc:Choice>
        </mc:AlternateContent>
        <mc:AlternateContent xmlns:mc="http://schemas.openxmlformats.org/markup-compatibility/2006">
          <mc:Choice Requires="x14">
            <control shapeId="51305" r:id="rId114" name="Option Button 105">
              <controlPr defaultSize="0" autoFill="0" autoLine="0" autoPict="0">
                <anchor moveWithCells="1">
                  <from>
                    <xdr:col>23</xdr:col>
                    <xdr:colOff>57150</xdr:colOff>
                    <xdr:row>299</xdr:row>
                    <xdr:rowOff>0</xdr:rowOff>
                  </from>
                  <to>
                    <xdr:col>27</xdr:col>
                    <xdr:colOff>466725</xdr:colOff>
                    <xdr:row>299</xdr:row>
                    <xdr:rowOff>266700</xdr:rowOff>
                  </to>
                </anchor>
              </controlPr>
            </control>
          </mc:Choice>
        </mc:AlternateContent>
        <mc:AlternateContent xmlns:mc="http://schemas.openxmlformats.org/markup-compatibility/2006">
          <mc:Choice Requires="x14">
            <control shapeId="51306" r:id="rId115" name="Group Box 106">
              <controlPr defaultSize="0" autoFill="0" autoPict="0">
                <anchor moveWithCells="1">
                  <from>
                    <xdr:col>19</xdr:col>
                    <xdr:colOff>0</xdr:colOff>
                    <xdr:row>298</xdr:row>
                    <xdr:rowOff>0</xdr:rowOff>
                  </from>
                  <to>
                    <xdr:col>28</xdr:col>
                    <xdr:colOff>0</xdr:colOff>
                    <xdr:row>300</xdr:row>
                    <xdr:rowOff>0</xdr:rowOff>
                  </to>
                </anchor>
              </controlPr>
            </control>
          </mc:Choice>
        </mc:AlternateContent>
        <mc:AlternateContent xmlns:mc="http://schemas.openxmlformats.org/markup-compatibility/2006">
          <mc:Choice Requires="x14">
            <control shapeId="51307" r:id="rId116" name="Option Button 107">
              <controlPr defaultSize="0" autoFill="0" autoLine="0" autoPict="0">
                <anchor moveWithCells="1">
                  <from>
                    <xdr:col>3</xdr:col>
                    <xdr:colOff>57150</xdr:colOff>
                    <xdr:row>447</xdr:row>
                    <xdr:rowOff>266700</xdr:rowOff>
                  </from>
                  <to>
                    <xdr:col>19</xdr:col>
                    <xdr:colOff>0</xdr:colOff>
                    <xdr:row>448</xdr:row>
                    <xdr:rowOff>266700</xdr:rowOff>
                  </to>
                </anchor>
              </controlPr>
            </control>
          </mc:Choice>
        </mc:AlternateContent>
        <mc:AlternateContent xmlns:mc="http://schemas.openxmlformats.org/markup-compatibility/2006">
          <mc:Choice Requires="x14">
            <control shapeId="51308" r:id="rId117" name="Option Button 108">
              <controlPr defaultSize="0" autoFill="0" autoLine="0" autoPict="0">
                <anchor moveWithCells="1">
                  <from>
                    <xdr:col>3</xdr:col>
                    <xdr:colOff>57150</xdr:colOff>
                    <xdr:row>448</xdr:row>
                    <xdr:rowOff>295275</xdr:rowOff>
                  </from>
                  <to>
                    <xdr:col>19</xdr:col>
                    <xdr:colOff>0</xdr:colOff>
                    <xdr:row>449</xdr:row>
                    <xdr:rowOff>247650</xdr:rowOff>
                  </to>
                </anchor>
              </controlPr>
            </control>
          </mc:Choice>
        </mc:AlternateContent>
        <mc:AlternateContent xmlns:mc="http://schemas.openxmlformats.org/markup-compatibility/2006">
          <mc:Choice Requires="x14">
            <control shapeId="51309" r:id="rId118" name="Group Box 109">
              <controlPr defaultSize="0" autoFill="0" autoPict="0">
                <anchor moveWithCells="1">
                  <from>
                    <xdr:col>3</xdr:col>
                    <xdr:colOff>0</xdr:colOff>
                    <xdr:row>447</xdr:row>
                    <xdr:rowOff>0</xdr:rowOff>
                  </from>
                  <to>
                    <xdr:col>21</xdr:col>
                    <xdr:colOff>0</xdr:colOff>
                    <xdr:row>450</xdr:row>
                    <xdr:rowOff>0</xdr:rowOff>
                  </to>
                </anchor>
              </controlPr>
            </control>
          </mc:Choice>
        </mc:AlternateContent>
        <mc:AlternateContent xmlns:mc="http://schemas.openxmlformats.org/markup-compatibility/2006">
          <mc:Choice Requires="x14">
            <control shapeId="51310" r:id="rId119" name="Check Box 110">
              <controlPr defaultSize="0" autoFill="0" autoLine="0" autoPict="0">
                <anchor moveWithCells="1">
                  <from>
                    <xdr:col>9</xdr:col>
                    <xdr:colOff>76200</xdr:colOff>
                    <xdr:row>86</xdr:row>
                    <xdr:rowOff>0</xdr:rowOff>
                  </from>
                  <to>
                    <xdr:col>19</xdr:col>
                    <xdr:colOff>9525</xdr:colOff>
                    <xdr:row>87</xdr:row>
                    <xdr:rowOff>0</xdr:rowOff>
                  </to>
                </anchor>
              </controlPr>
            </control>
          </mc:Choice>
        </mc:AlternateContent>
        <mc:AlternateContent xmlns:mc="http://schemas.openxmlformats.org/markup-compatibility/2006">
          <mc:Choice Requires="x14">
            <control shapeId="51311" r:id="rId120" name="Check Box 111">
              <controlPr defaultSize="0" autoFill="0" autoLine="0" autoPict="0">
                <anchor moveWithCells="1">
                  <from>
                    <xdr:col>9</xdr:col>
                    <xdr:colOff>76200</xdr:colOff>
                    <xdr:row>87</xdr:row>
                    <xdr:rowOff>0</xdr:rowOff>
                  </from>
                  <to>
                    <xdr:col>19</xdr:col>
                    <xdr:colOff>9525</xdr:colOff>
                    <xdr:row>88</xdr:row>
                    <xdr:rowOff>0</xdr:rowOff>
                  </to>
                </anchor>
              </controlPr>
            </control>
          </mc:Choice>
        </mc:AlternateContent>
        <mc:AlternateContent xmlns:mc="http://schemas.openxmlformats.org/markup-compatibility/2006">
          <mc:Choice Requires="x14">
            <control shapeId="51312" r:id="rId121" name="Check Box 112">
              <controlPr defaultSize="0" autoFill="0" autoLine="0" autoPict="0">
                <anchor moveWithCells="1">
                  <from>
                    <xdr:col>9</xdr:col>
                    <xdr:colOff>76200</xdr:colOff>
                    <xdr:row>89</xdr:row>
                    <xdr:rowOff>0</xdr:rowOff>
                  </from>
                  <to>
                    <xdr:col>19</xdr:col>
                    <xdr:colOff>9525</xdr:colOff>
                    <xdr:row>90</xdr:row>
                    <xdr:rowOff>0</xdr:rowOff>
                  </to>
                </anchor>
              </controlPr>
            </control>
          </mc:Choice>
        </mc:AlternateContent>
        <mc:AlternateContent xmlns:mc="http://schemas.openxmlformats.org/markup-compatibility/2006">
          <mc:Choice Requires="x14">
            <control shapeId="51313" r:id="rId122" name="Check Box 113">
              <controlPr defaultSize="0" autoFill="0" autoLine="0" autoPict="0">
                <anchor moveWithCells="1">
                  <from>
                    <xdr:col>9</xdr:col>
                    <xdr:colOff>76200</xdr:colOff>
                    <xdr:row>87</xdr:row>
                    <xdr:rowOff>361950</xdr:rowOff>
                  </from>
                  <to>
                    <xdr:col>19</xdr:col>
                    <xdr:colOff>9525</xdr:colOff>
                    <xdr:row>89</xdr:row>
                    <xdr:rowOff>0</xdr:rowOff>
                  </to>
                </anchor>
              </controlPr>
            </control>
          </mc:Choice>
        </mc:AlternateContent>
        <mc:AlternateContent xmlns:mc="http://schemas.openxmlformats.org/markup-compatibility/2006">
          <mc:Choice Requires="x14">
            <control shapeId="51314" r:id="rId123" name="Check Box 114">
              <controlPr defaultSize="0" autoFill="0" autoLine="0" autoPict="0">
                <anchor moveWithCells="1">
                  <from>
                    <xdr:col>9</xdr:col>
                    <xdr:colOff>85725</xdr:colOff>
                    <xdr:row>107</xdr:row>
                    <xdr:rowOff>523875</xdr:rowOff>
                  </from>
                  <to>
                    <xdr:col>19</xdr:col>
                    <xdr:colOff>19050</xdr:colOff>
                    <xdr:row>109</xdr:row>
                    <xdr:rowOff>0</xdr:rowOff>
                  </to>
                </anchor>
              </controlPr>
            </control>
          </mc:Choice>
        </mc:AlternateContent>
        <mc:AlternateContent xmlns:mc="http://schemas.openxmlformats.org/markup-compatibility/2006">
          <mc:Choice Requires="x14">
            <control shapeId="51315" r:id="rId124" name="Check Box 115">
              <controlPr defaultSize="0" autoFill="0" autoLine="0" autoPict="0">
                <anchor moveWithCells="1">
                  <from>
                    <xdr:col>9</xdr:col>
                    <xdr:colOff>85725</xdr:colOff>
                    <xdr:row>109</xdr:row>
                    <xdr:rowOff>0</xdr:rowOff>
                  </from>
                  <to>
                    <xdr:col>19</xdr:col>
                    <xdr:colOff>0</xdr:colOff>
                    <xdr:row>111</xdr:row>
                    <xdr:rowOff>0</xdr:rowOff>
                  </to>
                </anchor>
              </controlPr>
            </control>
          </mc:Choice>
        </mc:AlternateContent>
        <mc:AlternateContent xmlns:mc="http://schemas.openxmlformats.org/markup-compatibility/2006">
          <mc:Choice Requires="x14">
            <control shapeId="51316" r:id="rId125" name="Check Box 116">
              <controlPr defaultSize="0" autoFill="0" autoLine="0" autoPict="0">
                <anchor moveWithCells="1">
                  <from>
                    <xdr:col>9</xdr:col>
                    <xdr:colOff>85725</xdr:colOff>
                    <xdr:row>112</xdr:row>
                    <xdr:rowOff>0</xdr:rowOff>
                  </from>
                  <to>
                    <xdr:col>19</xdr:col>
                    <xdr:colOff>19050</xdr:colOff>
                    <xdr:row>113</xdr:row>
                    <xdr:rowOff>0</xdr:rowOff>
                  </to>
                </anchor>
              </controlPr>
            </control>
          </mc:Choice>
        </mc:AlternateContent>
        <mc:AlternateContent xmlns:mc="http://schemas.openxmlformats.org/markup-compatibility/2006">
          <mc:Choice Requires="x14">
            <control shapeId="51317" r:id="rId126" name="Check Box 117">
              <controlPr defaultSize="0" autoFill="0" autoLine="0" autoPict="0">
                <anchor moveWithCells="1">
                  <from>
                    <xdr:col>9</xdr:col>
                    <xdr:colOff>85725</xdr:colOff>
                    <xdr:row>111</xdr:row>
                    <xdr:rowOff>0</xdr:rowOff>
                  </from>
                  <to>
                    <xdr:col>19</xdr:col>
                    <xdr:colOff>19050</xdr:colOff>
                    <xdr:row>112</xdr:row>
                    <xdr:rowOff>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C5D78-3C8D-4287-8FD7-2CF3F828EB1F}">
  <sheetPr>
    <tabColor theme="5"/>
  </sheetPr>
  <dimension ref="A1:BD801"/>
  <sheetViews>
    <sheetView showGridLines="0" view="pageBreakPreview" topLeftCell="A31" zoomScaleNormal="100" zoomScaleSheetLayoutView="100" zoomScalePageLayoutView="70" workbookViewId="0"/>
  </sheetViews>
  <sheetFormatPr defaultColWidth="0" defaultRowHeight="0" customHeight="1" zeroHeight="1"/>
  <cols>
    <col min="1" max="1" width="3.625" style="1" customWidth="1"/>
    <col min="2" max="2" width="3.625" style="33" customWidth="1"/>
    <col min="3" max="3" width="1.375" style="33" customWidth="1"/>
    <col min="4" max="5" width="3.875" style="33" customWidth="1"/>
    <col min="6" max="6" width="3.875" style="13" customWidth="1"/>
    <col min="7" max="7" width="3.875" style="33" customWidth="1"/>
    <col min="8" max="11" width="3.875" style="47" customWidth="1"/>
    <col min="12" max="12" width="3.625" style="47" customWidth="1"/>
    <col min="13" max="13" width="3.25" style="47" hidden="1" customWidth="1"/>
    <col min="14" max="14" width="3.875" style="33" customWidth="1"/>
    <col min="15" max="15" width="5.875" style="33" customWidth="1"/>
    <col min="16" max="18" width="3.875" style="33" customWidth="1"/>
    <col min="19" max="19" width="6.875" style="33" customWidth="1"/>
    <col min="20" max="20" width="5.5" style="33" customWidth="1"/>
    <col min="21" max="21" width="9.375" style="13" customWidth="1"/>
    <col min="22" max="22" width="9" style="33" customWidth="1"/>
    <col min="23" max="23" width="7.5" style="42" customWidth="1"/>
    <col min="24" max="25" width="3.875" style="42" customWidth="1"/>
    <col min="26" max="27" width="3.875" style="33" customWidth="1"/>
    <col min="28" max="28" width="11.125" style="33" customWidth="1"/>
    <col min="29" max="29" width="4.75" style="33" customWidth="1"/>
    <col min="30" max="30" width="3.625" style="1" customWidth="1"/>
    <col min="31" max="31" width="42.75" style="1" hidden="1" customWidth="1"/>
    <col min="32" max="33" width="3.625" style="1" hidden="1" customWidth="1"/>
    <col min="34" max="34" width="13.5" style="1" hidden="1" customWidth="1"/>
    <col min="35" max="35" width="13.75" style="1" hidden="1" customWidth="1"/>
    <col min="36" max="41" width="3.625" style="1" hidden="1" customWidth="1"/>
    <col min="42" max="42" width="9.25" style="138" hidden="1" customWidth="1"/>
    <col min="43" max="43" width="40.625" style="138" hidden="1" customWidth="1"/>
    <col min="44" max="16384" width="3.625" style="1" hidden="1"/>
  </cols>
  <sheetData>
    <row r="1" spans="3:43" ht="4.5" hidden="1" customHeight="1" thickBot="1"/>
    <row r="2" spans="3:43" ht="30" hidden="1" customHeight="1" thickBot="1">
      <c r="C2" s="1"/>
      <c r="D2" s="217"/>
      <c r="E2" s="217"/>
      <c r="F2" s="217"/>
      <c r="G2" s="217"/>
      <c r="H2" s="1"/>
      <c r="I2" s="217"/>
      <c r="J2" s="1"/>
      <c r="K2" s="306" t="s">
        <v>374</v>
      </c>
      <c r="L2" s="306"/>
      <c r="M2" s="306"/>
      <c r="N2" s="306"/>
      <c r="O2" s="306"/>
      <c r="P2" s="306"/>
      <c r="Q2" s="306"/>
      <c r="R2" s="306"/>
      <c r="S2" s="306"/>
      <c r="T2" s="306"/>
      <c r="U2" s="306"/>
      <c r="V2" s="307"/>
      <c r="W2" s="992" t="str">
        <f>'R7調査票 (1)'!$W$2</f>
        <v>00000</v>
      </c>
      <c r="X2" s="993"/>
      <c r="Y2" s="993"/>
      <c r="Z2" s="993"/>
      <c r="AA2" s="993"/>
      <c r="AB2" s="994"/>
      <c r="AC2" s="217"/>
      <c r="AQ2" s="122" t="str">
        <f>TEXT(W2,"00000")</f>
        <v>00000</v>
      </c>
    </row>
    <row r="3" spans="3:43" ht="4.5" hidden="1" customHeight="1">
      <c r="C3" s="217"/>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row>
    <row r="4" spans="3:43" s="10" customFormat="1" ht="19.5" hidden="1">
      <c r="C4" s="30"/>
      <c r="D4" s="238" t="s">
        <v>195</v>
      </c>
      <c r="E4" s="871" t="s">
        <v>222</v>
      </c>
      <c r="F4" s="871"/>
      <c r="G4" s="871"/>
      <c r="H4" s="871"/>
      <c r="I4" s="871"/>
      <c r="J4" s="871"/>
      <c r="K4" s="871"/>
      <c r="L4" s="871"/>
      <c r="M4" s="871"/>
      <c r="N4" s="871"/>
      <c r="O4" s="871"/>
      <c r="P4" s="871"/>
      <c r="Q4" s="871"/>
      <c r="R4" s="871"/>
      <c r="S4" s="871"/>
      <c r="T4" s="871"/>
      <c r="U4" s="871"/>
      <c r="V4" s="871"/>
      <c r="W4" s="871"/>
      <c r="X4" s="871"/>
      <c r="Y4" s="871"/>
      <c r="Z4" s="871"/>
      <c r="AA4" s="871"/>
      <c r="AB4" s="871"/>
      <c r="AP4" s="139"/>
      <c r="AQ4" s="139"/>
    </row>
    <row r="5" spans="3:43" s="10" customFormat="1" ht="64.5" hidden="1" customHeight="1">
      <c r="C5" s="30"/>
      <c r="D5" s="238" t="s">
        <v>195</v>
      </c>
      <c r="E5" s="871" t="s">
        <v>391</v>
      </c>
      <c r="F5" s="871"/>
      <c r="G5" s="871"/>
      <c r="H5" s="871"/>
      <c r="I5" s="871"/>
      <c r="J5" s="871"/>
      <c r="K5" s="871"/>
      <c r="L5" s="871"/>
      <c r="M5" s="871"/>
      <c r="N5" s="871"/>
      <c r="O5" s="871"/>
      <c r="P5" s="871"/>
      <c r="Q5" s="871"/>
      <c r="R5" s="871"/>
      <c r="S5" s="871"/>
      <c r="T5" s="871"/>
      <c r="U5" s="871"/>
      <c r="V5" s="871"/>
      <c r="W5" s="871"/>
      <c r="X5" s="871"/>
      <c r="Y5" s="871"/>
      <c r="Z5" s="871"/>
      <c r="AA5" s="871"/>
      <c r="AB5" s="871"/>
      <c r="AP5" s="139"/>
      <c r="AQ5" s="139"/>
    </row>
    <row r="6" spans="3:43" s="10" customFormat="1" ht="81.75" hidden="1" customHeight="1">
      <c r="C6" s="30"/>
      <c r="D6" s="238" t="s">
        <v>195</v>
      </c>
      <c r="E6" s="871" t="s">
        <v>392</v>
      </c>
      <c r="F6" s="871"/>
      <c r="G6" s="871"/>
      <c r="H6" s="871"/>
      <c r="I6" s="871"/>
      <c r="J6" s="871"/>
      <c r="K6" s="871"/>
      <c r="L6" s="871"/>
      <c r="M6" s="871"/>
      <c r="N6" s="871"/>
      <c r="O6" s="871"/>
      <c r="P6" s="871"/>
      <c r="Q6" s="871"/>
      <c r="R6" s="871"/>
      <c r="S6" s="871"/>
      <c r="T6" s="871"/>
      <c r="U6" s="871"/>
      <c r="V6" s="871"/>
      <c r="W6" s="871"/>
      <c r="X6" s="871"/>
      <c r="Y6" s="871"/>
      <c r="Z6" s="871"/>
      <c r="AA6" s="871"/>
      <c r="AB6" s="871"/>
      <c r="AP6" s="139"/>
      <c r="AQ6" s="139"/>
    </row>
    <row r="7" spans="3:43" s="10" customFormat="1" ht="52.5" hidden="1" customHeight="1" thickBot="1">
      <c r="C7" s="30"/>
      <c r="D7" s="239" t="s">
        <v>195</v>
      </c>
      <c r="E7" s="872" t="s">
        <v>393</v>
      </c>
      <c r="F7" s="872"/>
      <c r="G7" s="872"/>
      <c r="H7" s="872"/>
      <c r="I7" s="872"/>
      <c r="J7" s="872"/>
      <c r="K7" s="872"/>
      <c r="L7" s="872"/>
      <c r="M7" s="872"/>
      <c r="N7" s="872"/>
      <c r="O7" s="872"/>
      <c r="P7" s="872"/>
      <c r="Q7" s="872"/>
      <c r="R7" s="872"/>
      <c r="S7" s="872"/>
      <c r="T7" s="872"/>
      <c r="U7" s="872"/>
      <c r="V7" s="872"/>
      <c r="W7" s="872"/>
      <c r="X7" s="872"/>
      <c r="Y7" s="872"/>
      <c r="Z7" s="872"/>
      <c r="AA7" s="872"/>
      <c r="AB7" s="872"/>
      <c r="AP7" s="139"/>
      <c r="AQ7" s="139"/>
    </row>
    <row r="8" spans="3:43" ht="18.75" hidden="1" customHeight="1">
      <c r="C8" s="34"/>
      <c r="D8" s="873" t="s">
        <v>223</v>
      </c>
      <c r="E8" s="874"/>
      <c r="F8" s="874"/>
      <c r="G8" s="874"/>
      <c r="H8" s="874"/>
      <c r="I8" s="874"/>
      <c r="J8" s="874"/>
      <c r="K8" s="874"/>
      <c r="L8" s="874"/>
      <c r="M8" s="874"/>
      <c r="N8" s="874"/>
      <c r="O8" s="874"/>
      <c r="P8" s="874"/>
      <c r="Q8" s="874"/>
      <c r="R8" s="874"/>
      <c r="S8" s="874"/>
      <c r="T8" s="874"/>
      <c r="U8" s="874"/>
      <c r="V8" s="874"/>
      <c r="W8" s="874"/>
      <c r="X8" s="874"/>
      <c r="Y8" s="874"/>
      <c r="Z8" s="874"/>
      <c r="AA8" s="874"/>
      <c r="AB8" s="35"/>
    </row>
    <row r="9" spans="3:43" ht="47.45" hidden="1" customHeight="1">
      <c r="C9" s="34"/>
      <c r="D9" s="36"/>
      <c r="E9" s="867" t="s">
        <v>394</v>
      </c>
      <c r="F9" s="867"/>
      <c r="G9" s="867"/>
      <c r="H9" s="867"/>
      <c r="I9" s="867"/>
      <c r="J9" s="867"/>
      <c r="K9" s="867"/>
      <c r="L9" s="867"/>
      <c r="M9" s="867"/>
      <c r="N9" s="867"/>
      <c r="O9" s="867"/>
      <c r="P9" s="867"/>
      <c r="Q9" s="867"/>
      <c r="R9" s="867"/>
      <c r="S9" s="867"/>
      <c r="T9" s="867"/>
      <c r="U9" s="867"/>
      <c r="V9" s="867"/>
      <c r="W9" s="867"/>
      <c r="X9" s="867"/>
      <c r="Y9" s="867"/>
      <c r="Z9" s="867"/>
      <c r="AA9" s="867"/>
      <c r="AB9" s="34"/>
      <c r="AE9" s="103" t="s">
        <v>396</v>
      </c>
    </row>
    <row r="10" spans="3:43" ht="28.5" hidden="1" customHeight="1">
      <c r="C10" s="34"/>
      <c r="E10" s="102"/>
      <c r="F10" s="868" t="s">
        <v>225</v>
      </c>
      <c r="G10" s="868"/>
      <c r="H10" s="868"/>
      <c r="I10" s="868"/>
      <c r="J10" s="868"/>
      <c r="K10" s="868"/>
      <c r="L10" s="868"/>
      <c r="M10" s="868"/>
      <c r="N10" s="868"/>
      <c r="O10" s="868"/>
      <c r="P10" s="868"/>
      <c r="Q10" s="868"/>
      <c r="R10" s="868"/>
      <c r="S10" s="868"/>
      <c r="T10" s="868"/>
      <c r="U10" s="868"/>
      <c r="V10" s="868"/>
      <c r="W10" s="868"/>
      <c r="X10" s="868"/>
      <c r="Y10" s="868"/>
      <c r="Z10" s="868"/>
      <c r="AA10" s="868"/>
      <c r="AB10" s="34"/>
      <c r="AE10" s="121" t="str">
        <f>HYPERLINK("mailto:"&amp;メールリンク!B3&amp;"?subject="&amp;メールリンク!B4&amp;"&amp;body="&amp;メールリンク!B5&amp;"%0a%0a"&amp;メールリンク!B6&amp;"%0a%0a"&amp;メールリンク!B7&amp;"%0a%0a"&amp;メールリンク!B8&amp;"",メールリンク!B3)</f>
        <v>j-reform12@eric.co.jp</v>
      </c>
    </row>
    <row r="11" spans="3:43" ht="48.75" hidden="1" customHeight="1">
      <c r="C11" s="34"/>
      <c r="E11" s="98"/>
      <c r="F11" s="172" t="s">
        <v>197</v>
      </c>
      <c r="G11" s="870" t="s">
        <v>2411</v>
      </c>
      <c r="H11" s="870"/>
      <c r="I11" s="870"/>
      <c r="J11" s="870"/>
      <c r="K11" s="870"/>
      <c r="L11" s="870"/>
      <c r="M11" s="870"/>
      <c r="N11" s="870"/>
      <c r="O11" s="870"/>
      <c r="P11" s="870"/>
      <c r="Q11" s="870"/>
      <c r="R11" s="870"/>
      <c r="S11" s="870"/>
      <c r="T11" s="870"/>
      <c r="U11" s="870"/>
      <c r="V11" s="870"/>
      <c r="W11" s="870"/>
      <c r="X11" s="870"/>
      <c r="Y11" s="870"/>
      <c r="Z11" s="870"/>
      <c r="AA11" s="870"/>
      <c r="AB11" s="34"/>
    </row>
    <row r="12" spans="3:43" ht="28.5" hidden="1" customHeight="1">
      <c r="C12" s="34"/>
      <c r="E12" s="98"/>
      <c r="F12" s="869" t="s">
        <v>325</v>
      </c>
      <c r="G12" s="869"/>
      <c r="H12" s="869"/>
      <c r="I12" s="869"/>
      <c r="J12" s="869"/>
      <c r="K12" s="869"/>
      <c r="L12" s="869"/>
      <c r="M12" s="869"/>
      <c r="N12" s="869"/>
      <c r="O12" s="869"/>
      <c r="P12" s="869"/>
      <c r="Q12" s="869"/>
      <c r="R12" s="869"/>
      <c r="S12" s="869"/>
      <c r="T12" s="869"/>
      <c r="U12" s="869"/>
      <c r="V12" s="869"/>
      <c r="W12" s="869"/>
      <c r="X12" s="869"/>
      <c r="Y12" s="869"/>
      <c r="Z12" s="869"/>
      <c r="AA12" s="869"/>
      <c r="AB12" s="34"/>
    </row>
    <row r="13" spans="3:43" ht="28.5" hidden="1" customHeight="1">
      <c r="C13" s="34"/>
      <c r="E13" s="102"/>
      <c r="F13" s="868" t="s">
        <v>224</v>
      </c>
      <c r="G13" s="868"/>
      <c r="H13" s="868"/>
      <c r="I13" s="868"/>
      <c r="J13" s="868"/>
      <c r="K13" s="868"/>
      <c r="L13" s="868"/>
      <c r="M13" s="868"/>
      <c r="N13" s="868"/>
      <c r="O13" s="868"/>
      <c r="P13" s="868"/>
      <c r="Q13" s="868"/>
      <c r="R13" s="868"/>
      <c r="S13" s="868"/>
      <c r="T13" s="868"/>
      <c r="U13" s="868"/>
      <c r="V13" s="868"/>
      <c r="W13" s="868"/>
      <c r="X13" s="868"/>
      <c r="Y13" s="868"/>
      <c r="Z13" s="868"/>
      <c r="AA13" s="868"/>
      <c r="AB13" s="34"/>
    </row>
    <row r="14" spans="3:43" ht="28.5" hidden="1" customHeight="1">
      <c r="C14" s="34"/>
      <c r="E14" s="98"/>
      <c r="F14" s="869" t="s">
        <v>324</v>
      </c>
      <c r="G14" s="869"/>
      <c r="H14" s="869"/>
      <c r="I14" s="869"/>
      <c r="J14" s="869"/>
      <c r="K14" s="869"/>
      <c r="L14" s="869"/>
      <c r="M14" s="869"/>
      <c r="N14" s="869"/>
      <c r="O14" s="869"/>
      <c r="P14" s="869"/>
      <c r="Q14" s="869"/>
      <c r="R14" s="869"/>
      <c r="S14" s="869"/>
      <c r="T14" s="869"/>
      <c r="U14" s="869"/>
      <c r="V14" s="869"/>
      <c r="W14" s="869"/>
      <c r="X14" s="869"/>
      <c r="Y14" s="869"/>
      <c r="Z14" s="869"/>
      <c r="AA14" s="869"/>
      <c r="AB14" s="34"/>
      <c r="AP14" s="171">
        <f>'R7調査票 (1)'!$AP$14</f>
        <v>0</v>
      </c>
      <c r="AQ14" s="122" t="str" cm="1">
        <f t="array" ref="AQ14">_xlfn.SWITCH(AP14,0,"未選択",1,"減税制度の対象工事を実施した",2,"減税制度の対象工事を実施していない")</f>
        <v>未選択</v>
      </c>
    </row>
    <row r="15" spans="3:43" ht="63" hidden="1" customHeight="1" thickBot="1">
      <c r="C15" s="34"/>
      <c r="D15" s="37"/>
      <c r="E15" s="887" t="s">
        <v>395</v>
      </c>
      <c r="F15" s="887"/>
      <c r="G15" s="887"/>
      <c r="H15" s="887"/>
      <c r="I15" s="887"/>
      <c r="J15" s="887"/>
      <c r="K15" s="887"/>
      <c r="L15" s="887"/>
      <c r="M15" s="887"/>
      <c r="N15" s="887"/>
      <c r="O15" s="887"/>
      <c r="P15" s="887"/>
      <c r="Q15" s="887"/>
      <c r="R15" s="887"/>
      <c r="S15" s="887"/>
      <c r="T15" s="887"/>
      <c r="U15" s="887"/>
      <c r="V15" s="887"/>
      <c r="W15" s="887"/>
      <c r="X15" s="887"/>
      <c r="Y15" s="887"/>
      <c r="Z15" s="37"/>
      <c r="AA15" s="37"/>
      <c r="AB15" s="38"/>
    </row>
    <row r="16" spans="3:43" ht="33" hidden="1" customHeight="1">
      <c r="D16" s="22" t="s">
        <v>197</v>
      </c>
      <c r="E16" s="888" t="s">
        <v>2375</v>
      </c>
      <c r="F16" s="888"/>
      <c r="G16" s="888"/>
      <c r="H16" s="888"/>
      <c r="I16" s="888"/>
      <c r="J16" s="888"/>
      <c r="K16" s="888"/>
      <c r="L16" s="888"/>
      <c r="M16" s="888"/>
      <c r="N16" s="888"/>
      <c r="O16" s="888"/>
      <c r="P16" s="888"/>
      <c r="Q16" s="888"/>
      <c r="R16" s="888"/>
      <c r="S16" s="888"/>
      <c r="T16" s="888"/>
      <c r="U16" s="888"/>
      <c r="V16" s="888"/>
      <c r="W16" s="888"/>
      <c r="X16" s="888"/>
      <c r="Y16" s="888"/>
      <c r="Z16" s="888"/>
      <c r="AA16" s="888"/>
      <c r="AB16" s="888"/>
      <c r="AC16" s="40"/>
    </row>
    <row r="17" spans="3:43" ht="11.25" hidden="1" customHeight="1">
      <c r="D17" s="39"/>
      <c r="E17" s="889"/>
      <c r="F17" s="889"/>
      <c r="G17" s="889"/>
      <c r="H17" s="889"/>
      <c r="I17" s="889"/>
      <c r="J17" s="889"/>
      <c r="K17" s="889"/>
      <c r="L17" s="889"/>
      <c r="M17" s="889"/>
      <c r="N17" s="889"/>
      <c r="O17" s="889"/>
      <c r="P17" s="889"/>
      <c r="Q17" s="889"/>
      <c r="R17" s="889"/>
      <c r="S17" s="889"/>
      <c r="T17" s="889"/>
      <c r="U17" s="889"/>
      <c r="V17" s="889"/>
      <c r="W17" s="889"/>
      <c r="X17" s="889"/>
      <c r="Y17" s="889"/>
      <c r="Z17" s="889"/>
      <c r="AA17" s="889"/>
      <c r="AB17" s="889"/>
      <c r="AC17" s="40"/>
    </row>
    <row r="18" spans="3:43" s="17" customFormat="1" ht="26.25" hidden="1" customHeight="1" thickBot="1">
      <c r="D18" s="890" t="s">
        <v>187</v>
      </c>
      <c r="E18" s="890"/>
      <c r="F18" s="890"/>
      <c r="G18" s="890"/>
      <c r="H18" s="890"/>
      <c r="I18" s="890"/>
      <c r="J18" s="890"/>
      <c r="K18" s="890"/>
      <c r="L18" s="890"/>
      <c r="M18" s="890"/>
      <c r="N18" s="890"/>
      <c r="O18" s="890"/>
      <c r="P18" s="890"/>
      <c r="Q18" s="890"/>
      <c r="R18" s="890"/>
      <c r="S18" s="890"/>
      <c r="T18" s="890"/>
      <c r="U18" s="890"/>
      <c r="V18" s="890"/>
      <c r="W18" s="890"/>
      <c r="X18" s="890"/>
      <c r="Y18" s="890"/>
      <c r="Z18" s="890"/>
      <c r="AA18" s="890"/>
      <c r="AB18" s="890"/>
      <c r="AC18" s="18"/>
      <c r="AD18" s="18"/>
      <c r="AE18" s="18"/>
      <c r="AF18" s="18"/>
      <c r="AG18" s="18"/>
      <c r="AH18" s="18"/>
      <c r="AI18" s="18"/>
      <c r="AP18" s="140"/>
      <c r="AQ18" s="140"/>
    </row>
    <row r="19" spans="3:43" ht="22.5" hidden="1" customHeight="1">
      <c r="C19" s="21"/>
      <c r="D19" s="308" t="s">
        <v>166</v>
      </c>
      <c r="E19" s="309"/>
      <c r="F19" s="309"/>
      <c r="G19" s="309"/>
      <c r="H19" s="309"/>
      <c r="I19" s="310"/>
      <c r="J19" s="891" t="str">
        <f>IF('R7調査票 (1)'!J19="","",'R7調査票 (1)'!J19)</f>
        <v/>
      </c>
      <c r="K19" s="892"/>
      <c r="L19" s="892"/>
      <c r="M19" s="892"/>
      <c r="N19" s="892"/>
      <c r="O19" s="892"/>
      <c r="P19" s="892"/>
      <c r="Q19" s="892"/>
      <c r="R19" s="892"/>
      <c r="S19" s="892"/>
      <c r="T19" s="892"/>
      <c r="U19" s="892"/>
      <c r="V19" s="892"/>
      <c r="W19" s="892"/>
      <c r="X19" s="892"/>
      <c r="Y19" s="892"/>
      <c r="Z19" s="892"/>
      <c r="AA19" s="892"/>
      <c r="AB19" s="120" t="str">
        <f>IF(J19="","※必須","入力済")</f>
        <v>※必須</v>
      </c>
      <c r="AC19" s="18"/>
    </row>
    <row r="20" spans="3:43" ht="22.5" hidden="1" customHeight="1">
      <c r="C20" s="21"/>
      <c r="D20" s="875" t="s">
        <v>2407</v>
      </c>
      <c r="E20" s="876"/>
      <c r="F20" s="876"/>
      <c r="G20" s="876"/>
      <c r="H20" s="876"/>
      <c r="I20" s="877"/>
      <c r="J20" s="878" t="str">
        <f>IF('R7調査票 (1)'!J20="","",'R7調査票 (1)'!J20)</f>
        <v/>
      </c>
      <c r="K20" s="879"/>
      <c r="L20" s="879"/>
      <c r="M20" s="879"/>
      <c r="N20" s="879"/>
      <c r="O20" s="879"/>
      <c r="P20" s="879"/>
      <c r="Q20" s="879"/>
      <c r="R20" s="879"/>
      <c r="S20" s="879"/>
      <c r="T20" s="879"/>
      <c r="U20" s="879"/>
      <c r="V20" s="879"/>
      <c r="W20" s="879"/>
      <c r="X20" s="879"/>
      <c r="Y20" s="879"/>
      <c r="Z20" s="879"/>
      <c r="AA20" s="879"/>
      <c r="AB20" s="119" t="str">
        <f>IF(J20="","※必須","入力済")</f>
        <v>※必須</v>
      </c>
    </row>
    <row r="21" spans="3:43" ht="22.5" hidden="1" customHeight="1">
      <c r="C21" s="21"/>
      <c r="D21" s="875" t="s">
        <v>167</v>
      </c>
      <c r="E21" s="876"/>
      <c r="F21" s="876"/>
      <c r="G21" s="876"/>
      <c r="H21" s="876"/>
      <c r="I21" s="877"/>
      <c r="J21" s="878" t="str">
        <f>IF('R7調査票 (1)'!J21="","",'R7調査票 (1)'!J21)</f>
        <v/>
      </c>
      <c r="K21" s="879"/>
      <c r="L21" s="879"/>
      <c r="M21" s="879"/>
      <c r="N21" s="879"/>
      <c r="O21" s="879"/>
      <c r="P21" s="879"/>
      <c r="Q21" s="879"/>
      <c r="R21" s="879"/>
      <c r="S21" s="879"/>
      <c r="T21" s="879"/>
      <c r="U21" s="879"/>
      <c r="V21" s="879"/>
      <c r="W21" s="879"/>
      <c r="X21" s="879"/>
      <c r="Y21" s="879"/>
      <c r="Z21" s="879"/>
      <c r="AA21" s="879"/>
      <c r="AB21" s="880"/>
    </row>
    <row r="22" spans="3:43" ht="22.5" hidden="1" customHeight="1">
      <c r="C22" s="21"/>
      <c r="D22" s="875" t="s">
        <v>168</v>
      </c>
      <c r="E22" s="876"/>
      <c r="F22" s="876"/>
      <c r="G22" s="876"/>
      <c r="H22" s="876"/>
      <c r="I22" s="877"/>
      <c r="J22" s="878" t="str">
        <f>IF('R7調査票 (1)'!J22="","",'R7調査票 (1)'!J22)</f>
        <v/>
      </c>
      <c r="K22" s="879"/>
      <c r="L22" s="879"/>
      <c r="M22" s="879"/>
      <c r="N22" s="879"/>
      <c r="O22" s="879"/>
      <c r="P22" s="879"/>
      <c r="Q22" s="879"/>
      <c r="R22" s="879"/>
      <c r="S22" s="879"/>
      <c r="T22" s="879"/>
      <c r="U22" s="879"/>
      <c r="V22" s="879"/>
      <c r="W22" s="879"/>
      <c r="X22" s="879"/>
      <c r="Y22" s="879"/>
      <c r="Z22" s="879"/>
      <c r="AA22" s="879"/>
      <c r="AB22" s="119" t="str">
        <f>IF(J22="","※必須","入力済")</f>
        <v>※必須</v>
      </c>
    </row>
    <row r="23" spans="3:43" ht="22.5" hidden="1" customHeight="1">
      <c r="C23" s="21"/>
      <c r="D23" s="881" t="s">
        <v>169</v>
      </c>
      <c r="E23" s="882"/>
      <c r="F23" s="882"/>
      <c r="G23" s="882"/>
      <c r="H23" s="882"/>
      <c r="I23" s="883"/>
      <c r="J23" s="884" t="str">
        <f>IF('R7調査票 (1)'!J23="","",'R7調査票 (1)'!J23)</f>
        <v/>
      </c>
      <c r="K23" s="885"/>
      <c r="L23" s="885"/>
      <c r="M23" s="885"/>
      <c r="N23" s="885"/>
      <c r="O23" s="885"/>
      <c r="P23" s="885"/>
      <c r="Q23" s="885"/>
      <c r="R23" s="885"/>
      <c r="S23" s="885"/>
      <c r="T23" s="885"/>
      <c r="U23" s="885"/>
      <c r="V23" s="885"/>
      <c r="W23" s="885"/>
      <c r="X23" s="885"/>
      <c r="Y23" s="885"/>
      <c r="Z23" s="885"/>
      <c r="AA23" s="885"/>
      <c r="AB23" s="886"/>
    </row>
    <row r="24" spans="3:43" ht="42" hidden="1" customHeight="1">
      <c r="C24" s="118"/>
      <c r="D24" s="978" t="s">
        <v>375</v>
      </c>
      <c r="E24" s="979"/>
      <c r="F24" s="979"/>
      <c r="G24" s="979"/>
      <c r="H24" s="982" t="str">
        <f>IF(J24="","※必須","入力済")</f>
        <v>※必須</v>
      </c>
      <c r="I24" s="983"/>
      <c r="J24" s="825" t="str">
        <f>IF('R7調査票 (1)'!J24="","",'R7調査票 (1)'!J24)</f>
        <v/>
      </c>
      <c r="K24" s="826"/>
      <c r="L24" s="845" t="s">
        <v>170</v>
      </c>
      <c r="M24" s="845"/>
      <c r="N24" s="845"/>
      <c r="O24" s="849" t="s">
        <v>376</v>
      </c>
      <c r="P24" s="850"/>
      <c r="Q24" s="850"/>
      <c r="R24" s="851"/>
      <c r="S24" s="826" t="str">
        <f>IF('R7調査票 (1)'!S24="","",'R7調査票 (1)'!S24)</f>
        <v/>
      </c>
      <c r="T24" s="986" t="s">
        <v>170</v>
      </c>
      <c r="U24" s="988" t="s">
        <v>172</v>
      </c>
      <c r="V24" s="979"/>
      <c r="W24" s="979"/>
      <c r="X24" s="989"/>
      <c r="Y24" s="843" t="str">
        <f>IF('R7調査票 (1)'!Y24="","",'R7調査票 (1)'!Y24)</f>
        <v/>
      </c>
      <c r="Z24" s="843"/>
      <c r="AA24" s="845" t="s">
        <v>171</v>
      </c>
      <c r="AB24" s="846"/>
    </row>
    <row r="25" spans="3:43" ht="12" hidden="1" customHeight="1" thickBot="1">
      <c r="C25" s="118"/>
      <c r="D25" s="980"/>
      <c r="E25" s="981"/>
      <c r="F25" s="981"/>
      <c r="G25" s="981"/>
      <c r="H25" s="984"/>
      <c r="I25" s="985"/>
      <c r="J25" s="827"/>
      <c r="K25" s="828"/>
      <c r="L25" s="847"/>
      <c r="M25" s="847"/>
      <c r="N25" s="847"/>
      <c r="O25" s="852" t="str">
        <f>IF(AP14=2,"入力不要",IF(S24="","※必須","入力済"))</f>
        <v>※必須</v>
      </c>
      <c r="P25" s="853"/>
      <c r="Q25" s="853"/>
      <c r="R25" s="854"/>
      <c r="S25" s="828"/>
      <c r="T25" s="987"/>
      <c r="U25" s="852" t="str">
        <f>IF(AP14=2,"入力不要",IF(Y24="","※必須","入力済"))</f>
        <v>※必須</v>
      </c>
      <c r="V25" s="853"/>
      <c r="W25" s="853"/>
      <c r="X25" s="854"/>
      <c r="Y25" s="844"/>
      <c r="Z25" s="844"/>
      <c r="AA25" s="847"/>
      <c r="AB25" s="848"/>
    </row>
    <row r="26" spans="3:43" ht="54.75" hidden="1" customHeight="1">
      <c r="D26" s="896" t="s">
        <v>377</v>
      </c>
      <c r="E26" s="896"/>
      <c r="F26" s="896"/>
      <c r="G26" s="896"/>
      <c r="H26" s="896"/>
      <c r="I26" s="896"/>
      <c r="J26" s="896"/>
      <c r="K26" s="896"/>
      <c r="L26" s="896"/>
      <c r="M26" s="896"/>
      <c r="N26" s="896"/>
      <c r="O26" s="896"/>
      <c r="P26" s="896"/>
      <c r="Q26" s="896"/>
      <c r="R26" s="896"/>
      <c r="S26" s="896"/>
      <c r="T26" s="896"/>
      <c r="U26" s="896"/>
      <c r="V26" s="896"/>
      <c r="W26" s="896"/>
      <c r="X26" s="896"/>
      <c r="Y26" s="896"/>
      <c r="Z26" s="896"/>
      <c r="AA26" s="896"/>
      <c r="AB26" s="896"/>
    </row>
    <row r="27" spans="3:43" ht="27" hidden="1" customHeight="1">
      <c r="C27" s="11"/>
      <c r="D27" s="862" t="s">
        <v>175</v>
      </c>
      <c r="E27" s="862"/>
      <c r="F27" s="862"/>
      <c r="G27" s="862"/>
      <c r="H27" s="862"/>
      <c r="I27" s="862"/>
      <c r="J27" s="862"/>
      <c r="K27" s="862"/>
      <c r="L27" s="862"/>
      <c r="M27" s="862"/>
      <c r="N27" s="862"/>
      <c r="O27" s="862"/>
      <c r="P27" s="862"/>
      <c r="Q27" s="14"/>
      <c r="R27" s="14"/>
      <c r="S27" s="14"/>
      <c r="T27" s="16"/>
      <c r="U27" s="16"/>
      <c r="V27" s="16"/>
      <c r="W27" s="16"/>
      <c r="X27" s="16"/>
      <c r="Y27" s="15"/>
      <c r="Z27" s="14"/>
      <c r="AA27" s="14"/>
      <c r="AB27" s="14"/>
    </row>
    <row r="28" spans="3:43" ht="55.5" hidden="1" customHeight="1">
      <c r="C28" s="12"/>
      <c r="D28" s="23" t="s">
        <v>194</v>
      </c>
      <c r="E28" s="493" t="s">
        <v>2422</v>
      </c>
      <c r="F28" s="493"/>
      <c r="G28" s="493"/>
      <c r="H28" s="493"/>
      <c r="I28" s="493"/>
      <c r="J28" s="493"/>
      <c r="K28" s="493"/>
      <c r="L28" s="493"/>
      <c r="M28" s="493"/>
      <c r="N28" s="493"/>
      <c r="O28" s="493"/>
      <c r="P28" s="493"/>
      <c r="Q28" s="493"/>
      <c r="R28" s="493"/>
      <c r="S28" s="493"/>
      <c r="T28" s="493"/>
      <c r="U28" s="493"/>
      <c r="V28" s="493"/>
      <c r="W28" s="493"/>
      <c r="X28" s="493"/>
      <c r="Y28" s="493"/>
      <c r="Z28" s="493"/>
      <c r="AA28" s="493"/>
      <c r="AB28" s="493"/>
    </row>
    <row r="29" spans="3:43" ht="33" hidden="1" customHeight="1" thickBot="1">
      <c r="C29" s="12"/>
      <c r="D29" s="24" t="s">
        <v>194</v>
      </c>
      <c r="E29" s="863" t="s">
        <v>226</v>
      </c>
      <c r="F29" s="863"/>
      <c r="G29" s="863"/>
      <c r="H29" s="863"/>
      <c r="I29" s="863"/>
      <c r="J29" s="863"/>
      <c r="K29" s="863"/>
      <c r="L29" s="863"/>
      <c r="M29" s="863"/>
      <c r="N29" s="863"/>
      <c r="O29" s="863"/>
      <c r="P29" s="863"/>
      <c r="Q29" s="863"/>
      <c r="R29" s="863"/>
      <c r="S29" s="863"/>
      <c r="T29" s="863"/>
      <c r="U29" s="863"/>
      <c r="V29" s="863"/>
      <c r="W29" s="863"/>
      <c r="X29" s="863"/>
      <c r="Y29" s="863"/>
      <c r="Z29" s="863"/>
      <c r="AA29" s="863"/>
      <c r="AB29" s="863"/>
    </row>
    <row r="30" spans="3:43" ht="158.25" hidden="1" customHeight="1" thickBot="1">
      <c r="D30" s="864" t="s">
        <v>367</v>
      </c>
      <c r="E30" s="865"/>
      <c r="F30" s="865"/>
      <c r="G30" s="865"/>
      <c r="H30" s="865"/>
      <c r="I30" s="865"/>
      <c r="J30" s="865"/>
      <c r="K30" s="865"/>
      <c r="L30" s="865"/>
      <c r="M30" s="865"/>
      <c r="N30" s="865"/>
      <c r="O30" s="865"/>
      <c r="P30" s="865"/>
      <c r="Q30" s="865"/>
      <c r="R30" s="865"/>
      <c r="S30" s="865"/>
      <c r="T30" s="865"/>
      <c r="U30" s="865"/>
      <c r="V30" s="865"/>
      <c r="W30" s="865"/>
      <c r="X30" s="865"/>
      <c r="Y30" s="865"/>
      <c r="Z30" s="865"/>
      <c r="AA30" s="865"/>
      <c r="AB30" s="866"/>
    </row>
    <row r="31" spans="3:43" ht="18.95" customHeight="1">
      <c r="D31" s="230"/>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row>
    <row r="32" spans="3:43" ht="29.45" customHeight="1" thickBot="1">
      <c r="D32" s="897" t="s">
        <v>174</v>
      </c>
      <c r="E32" s="897"/>
      <c r="F32" s="897"/>
      <c r="G32" s="897"/>
      <c r="H32" s="897"/>
      <c r="I32" s="897"/>
      <c r="J32" s="897"/>
      <c r="K32" s="897"/>
      <c r="L32" s="897"/>
      <c r="M32" s="897"/>
      <c r="N32" s="897"/>
      <c r="O32" s="897"/>
      <c r="P32" s="897"/>
      <c r="Q32" s="897"/>
      <c r="R32" s="897"/>
      <c r="S32" s="897"/>
      <c r="T32" s="897"/>
      <c r="U32" s="897"/>
      <c r="V32" s="897"/>
      <c r="W32" s="897"/>
      <c r="X32" s="897"/>
      <c r="Y32" s="897"/>
      <c r="Z32" s="897"/>
      <c r="AA32" s="897"/>
      <c r="AB32" s="897"/>
    </row>
    <row r="33" spans="4:43" ht="30" customHeight="1">
      <c r="D33" s="786" t="s">
        <v>110</v>
      </c>
      <c r="E33" s="787"/>
      <c r="F33" s="787"/>
      <c r="G33" s="787"/>
      <c r="H33" s="787"/>
      <c r="I33" s="787"/>
      <c r="J33" s="787"/>
      <c r="K33" s="787"/>
      <c r="L33" s="787"/>
      <c r="M33" s="787"/>
      <c r="N33" s="787"/>
      <c r="O33" s="787"/>
      <c r="P33" s="787"/>
      <c r="Q33" s="787"/>
      <c r="R33" s="787"/>
      <c r="S33" s="787"/>
      <c r="T33" s="787"/>
      <c r="U33" s="787"/>
      <c r="V33" s="787"/>
      <c r="W33" s="787"/>
      <c r="X33" s="787"/>
      <c r="Y33" s="787"/>
      <c r="Z33" s="787"/>
      <c r="AA33" s="787"/>
      <c r="AB33" s="788"/>
    </row>
    <row r="34" spans="4:43" ht="30" customHeight="1">
      <c r="D34" s="839" t="s">
        <v>98</v>
      </c>
      <c r="E34" s="840"/>
      <c r="F34" s="840"/>
      <c r="G34" s="840"/>
      <c r="H34" s="841"/>
      <c r="I34" s="127"/>
      <c r="J34" s="128" t="s">
        <v>126</v>
      </c>
      <c r="K34" s="128"/>
      <c r="L34" s="128"/>
      <c r="M34" s="128"/>
      <c r="N34" s="128"/>
      <c r="O34" s="128"/>
      <c r="P34" s="128"/>
      <c r="Q34" s="128" t="s">
        <v>100</v>
      </c>
      <c r="R34" s="128"/>
      <c r="S34" s="128"/>
      <c r="T34" s="128"/>
      <c r="U34" s="855" t="s">
        <v>387</v>
      </c>
      <c r="V34" s="856"/>
      <c r="W34" s="859" t="s">
        <v>2377</v>
      </c>
      <c r="X34" s="859"/>
      <c r="Y34" s="859"/>
      <c r="Z34" s="860" t="s">
        <v>2398</v>
      </c>
      <c r="AA34" s="860"/>
      <c r="AB34" s="861"/>
      <c r="AP34" s="171">
        <v>0</v>
      </c>
      <c r="AQ34" s="122" t="str" cm="1">
        <f t="array" ref="AQ34">_xlfn.SWITCH(AP34,0,"未選択",INDEX(建築種別,AP34))</f>
        <v>未選択</v>
      </c>
    </row>
    <row r="35" spans="4:43" ht="22.5" customHeight="1">
      <c r="D35" s="780" t="s">
        <v>2376</v>
      </c>
      <c r="E35" s="781"/>
      <c r="F35" s="781"/>
      <c r="G35" s="781"/>
      <c r="H35" s="782"/>
      <c r="I35" s="129"/>
      <c r="J35" s="130" t="s">
        <v>101</v>
      </c>
      <c r="K35" s="130"/>
      <c r="L35" s="130"/>
      <c r="M35" s="130"/>
      <c r="N35" s="130"/>
      <c r="O35" s="130"/>
      <c r="P35" s="130"/>
      <c r="Q35" s="130" t="s">
        <v>2381</v>
      </c>
      <c r="R35" s="130"/>
      <c r="S35" s="130"/>
      <c r="T35" s="130"/>
      <c r="U35" s="145" t="s">
        <v>102</v>
      </c>
      <c r="V35" s="130"/>
      <c r="W35" s="130"/>
      <c r="X35" s="130"/>
      <c r="Y35" s="130"/>
      <c r="Z35" s="130"/>
      <c r="AA35" s="130"/>
      <c r="AB35" s="131"/>
      <c r="AP35" s="171">
        <v>0</v>
      </c>
      <c r="AQ35" s="122" t="str" cm="1">
        <f t="array" ref="AQ35">_xlfn.SWITCH(AP35,0,"未選択",INDEX(増改築等工事証明書,AP35))</f>
        <v>未選択</v>
      </c>
    </row>
    <row r="36" spans="4:43" ht="22.5" customHeight="1">
      <c r="D36" s="806" t="str">
        <f>IF(AQ36="未選択","※必須","入力済")</f>
        <v>※必須</v>
      </c>
      <c r="E36" s="807"/>
      <c r="F36" s="807"/>
      <c r="G36" s="807"/>
      <c r="H36" s="808"/>
      <c r="I36" s="132"/>
      <c r="J36" s="133" t="s">
        <v>2397</v>
      </c>
      <c r="K36" s="133"/>
      <c r="L36" s="133"/>
      <c r="M36" s="133"/>
      <c r="N36" s="133"/>
      <c r="O36" s="133"/>
      <c r="P36" s="133"/>
      <c r="Q36" s="133" t="s">
        <v>103</v>
      </c>
      <c r="R36" s="133"/>
      <c r="S36" s="133"/>
      <c r="T36" s="133"/>
      <c r="U36" s="146" t="s">
        <v>104</v>
      </c>
      <c r="V36" s="133"/>
      <c r="W36" s="133"/>
      <c r="X36" s="133"/>
      <c r="Y36" s="133"/>
      <c r="Z36" s="133"/>
      <c r="AA36" s="133"/>
      <c r="AB36" s="134"/>
      <c r="AP36" s="171">
        <v>0</v>
      </c>
      <c r="AQ36" s="122" t="str" cm="1">
        <f t="array" ref="AQ36">_xlfn.SWITCH(AP36,0,"未選択",INDEX(工法,AP36))</f>
        <v>未選択</v>
      </c>
    </row>
    <row r="37" spans="4:43" ht="23.1" customHeight="1">
      <c r="D37" s="829" t="s">
        <v>380</v>
      </c>
      <c r="E37" s="830"/>
      <c r="F37" s="830"/>
      <c r="G37" s="830"/>
      <c r="H37" s="831"/>
      <c r="I37" s="898" t="s">
        <v>381</v>
      </c>
      <c r="J37" s="899"/>
      <c r="K37" s="824"/>
      <c r="L37" s="824"/>
      <c r="M37" s="824"/>
      <c r="N37" s="824"/>
      <c r="O37" s="173" t="s">
        <v>378</v>
      </c>
      <c r="P37" s="898" t="s">
        <v>382</v>
      </c>
      <c r="Q37" s="899"/>
      <c r="R37" s="899"/>
      <c r="S37" s="899"/>
      <c r="T37" s="824"/>
      <c r="U37" s="824"/>
      <c r="V37" s="173" t="s">
        <v>378</v>
      </c>
      <c r="W37" s="95" t="s">
        <v>383</v>
      </c>
      <c r="X37" s="99"/>
      <c r="Y37" s="235"/>
      <c r="Z37" s="235"/>
      <c r="AA37" s="235"/>
      <c r="AB37" s="97"/>
    </row>
    <row r="38" spans="4:43" ht="30" customHeight="1">
      <c r="D38" s="839" t="s">
        <v>99</v>
      </c>
      <c r="E38" s="840"/>
      <c r="F38" s="840"/>
      <c r="G38" s="840"/>
      <c r="H38" s="841"/>
      <c r="I38" s="834"/>
      <c r="J38" s="835"/>
      <c r="K38" s="835"/>
      <c r="L38" s="835"/>
      <c r="M38" s="835"/>
      <c r="N38" s="842" t="s">
        <v>105</v>
      </c>
      <c r="O38" s="842"/>
      <c r="P38" s="857" t="s">
        <v>2399</v>
      </c>
      <c r="Q38" s="830"/>
      <c r="R38" s="858" t="str">
        <f>IF(T38="","※必須","入力済")</f>
        <v>※必須</v>
      </c>
      <c r="S38" s="858"/>
      <c r="T38" s="234"/>
      <c r="U38" s="170" t="s">
        <v>106</v>
      </c>
      <c r="V38" s="236" t="s">
        <v>386</v>
      </c>
      <c r="W38" s="859" t="s">
        <v>2385</v>
      </c>
      <c r="X38" s="859"/>
      <c r="Y38" s="859"/>
      <c r="Z38" s="860" t="s">
        <v>2386</v>
      </c>
      <c r="AA38" s="860"/>
      <c r="AB38" s="861"/>
      <c r="AP38" s="171">
        <v>0</v>
      </c>
      <c r="AQ38" s="122" t="str" cm="1">
        <f t="array" ref="AQ38">_xlfn.SWITCH(AP38,0,"未選択",INDEX(確認申請,AP38))</f>
        <v>未選択</v>
      </c>
    </row>
    <row r="39" spans="4:43" ht="30" customHeight="1">
      <c r="D39" s="829" t="s">
        <v>109</v>
      </c>
      <c r="E39" s="830"/>
      <c r="F39" s="830"/>
      <c r="G39" s="830"/>
      <c r="H39" s="831"/>
      <c r="I39" s="834"/>
      <c r="J39" s="835"/>
      <c r="K39" s="835"/>
      <c r="L39" s="233" t="s">
        <v>106</v>
      </c>
      <c r="M39" s="834"/>
      <c r="N39" s="835"/>
      <c r="O39" s="233" t="s">
        <v>107</v>
      </c>
      <c r="P39" s="893"/>
      <c r="Q39" s="894"/>
      <c r="R39" s="894"/>
      <c r="S39" s="894"/>
      <c r="T39" s="894"/>
      <c r="U39" s="894"/>
      <c r="V39" s="894"/>
      <c r="W39" s="894"/>
      <c r="X39" s="894"/>
      <c r="Y39" s="894"/>
      <c r="Z39" s="894"/>
      <c r="AA39" s="894"/>
      <c r="AB39" s="895"/>
    </row>
    <row r="40" spans="4:43" ht="30" customHeight="1">
      <c r="D40" s="829" t="s">
        <v>326</v>
      </c>
      <c r="E40" s="830"/>
      <c r="F40" s="830"/>
      <c r="G40" s="830"/>
      <c r="H40" s="831"/>
      <c r="I40" s="832">
        <v>2025</v>
      </c>
      <c r="J40" s="833"/>
      <c r="K40" s="833"/>
      <c r="L40" s="136" t="s">
        <v>106</v>
      </c>
      <c r="M40" s="834"/>
      <c r="N40" s="835"/>
      <c r="O40" s="136" t="s">
        <v>107</v>
      </c>
      <c r="P40" s="836" t="s">
        <v>379</v>
      </c>
      <c r="Q40" s="837"/>
      <c r="R40" s="837"/>
      <c r="S40" s="837"/>
      <c r="T40" s="837"/>
      <c r="U40" s="837"/>
      <c r="V40" s="837"/>
      <c r="W40" s="837"/>
      <c r="X40" s="837"/>
      <c r="Y40" s="837"/>
      <c r="Z40" s="837"/>
      <c r="AA40" s="837"/>
      <c r="AB40" s="838"/>
    </row>
    <row r="41" spans="4:43" ht="30" customHeight="1">
      <c r="D41" s="780" t="s">
        <v>188</v>
      </c>
      <c r="E41" s="781"/>
      <c r="F41" s="781"/>
      <c r="G41" s="781"/>
      <c r="H41" s="782"/>
      <c r="I41" s="792"/>
      <c r="J41" s="793"/>
      <c r="K41" s="793"/>
      <c r="L41" s="793"/>
      <c r="M41" s="135" t="s">
        <v>2</v>
      </c>
      <c r="N41" s="136" t="s">
        <v>2</v>
      </c>
      <c r="O41" s="822"/>
      <c r="P41" s="822"/>
      <c r="Q41" s="822"/>
      <c r="R41" s="822"/>
      <c r="S41" s="822"/>
      <c r="T41" s="822"/>
      <c r="U41" s="822"/>
      <c r="V41" s="822"/>
      <c r="W41" s="822"/>
      <c r="X41" s="822"/>
      <c r="Y41" s="822"/>
      <c r="Z41" s="822"/>
      <c r="AA41" s="822"/>
      <c r="AB41" s="823"/>
    </row>
    <row r="42" spans="4:43" ht="19.5">
      <c r="D42" s="789"/>
      <c r="E42" s="790"/>
      <c r="F42" s="790"/>
      <c r="G42" s="790"/>
      <c r="H42" s="791"/>
      <c r="I42" s="794" t="s">
        <v>108</v>
      </c>
      <c r="J42" s="795"/>
      <c r="K42" s="795"/>
      <c r="L42" s="795"/>
      <c r="M42" s="795"/>
      <c r="N42" s="795"/>
      <c r="O42" s="795"/>
      <c r="P42" s="795"/>
      <c r="Q42" s="795"/>
      <c r="R42" s="795"/>
      <c r="S42" s="795"/>
      <c r="T42" s="795"/>
      <c r="U42" s="795"/>
      <c r="V42" s="795"/>
      <c r="W42" s="795"/>
      <c r="X42" s="795"/>
      <c r="Y42" s="795"/>
      <c r="Z42" s="795"/>
      <c r="AA42" s="795"/>
      <c r="AB42" s="796"/>
    </row>
    <row r="43" spans="4:43" ht="15" customHeight="1">
      <c r="D43" s="780" t="s">
        <v>2382</v>
      </c>
      <c r="E43" s="781"/>
      <c r="F43" s="781"/>
      <c r="G43" s="781"/>
      <c r="H43" s="782"/>
      <c r="I43" s="330"/>
      <c r="J43" s="331"/>
      <c r="K43" s="331"/>
      <c r="L43" s="331"/>
      <c r="M43" s="331"/>
      <c r="N43" s="331"/>
      <c r="O43" s="804" t="s">
        <v>5</v>
      </c>
      <c r="P43" s="797" t="s">
        <v>2383</v>
      </c>
      <c r="Q43" s="781"/>
      <c r="R43" s="781"/>
      <c r="S43" s="781"/>
      <c r="T43" s="782"/>
      <c r="U43" s="810"/>
      <c r="V43" s="810"/>
      <c r="W43" s="810"/>
      <c r="X43" s="810"/>
      <c r="Y43" s="810"/>
      <c r="Z43" s="810"/>
      <c r="AA43" s="812" t="s">
        <v>5</v>
      </c>
      <c r="AB43" s="813"/>
    </row>
    <row r="44" spans="4:43" ht="15" customHeight="1">
      <c r="D44" s="806" t="str">
        <f>IF(I43="","※必須","入力済")</f>
        <v>※必須</v>
      </c>
      <c r="E44" s="807"/>
      <c r="F44" s="807"/>
      <c r="G44" s="807"/>
      <c r="H44" s="808"/>
      <c r="I44" s="332"/>
      <c r="J44" s="333"/>
      <c r="K44" s="333"/>
      <c r="L44" s="333"/>
      <c r="M44" s="333"/>
      <c r="N44" s="333"/>
      <c r="O44" s="805"/>
      <c r="P44" s="809" t="str">
        <f>IF(U43="","※必須","入力済")</f>
        <v>※必須</v>
      </c>
      <c r="Q44" s="807"/>
      <c r="R44" s="807"/>
      <c r="S44" s="807"/>
      <c r="T44" s="808"/>
      <c r="U44" s="811"/>
      <c r="V44" s="811"/>
      <c r="W44" s="811"/>
      <c r="X44" s="811"/>
      <c r="Y44" s="811"/>
      <c r="Z44" s="811"/>
      <c r="AA44" s="814"/>
      <c r="AB44" s="815"/>
    </row>
    <row r="45" spans="4:43" ht="15" customHeight="1">
      <c r="D45" s="780" t="s">
        <v>2406</v>
      </c>
      <c r="E45" s="781"/>
      <c r="F45" s="781"/>
      <c r="G45" s="781"/>
      <c r="H45" s="782"/>
      <c r="I45" s="328" t="s">
        <v>2379</v>
      </c>
      <c r="J45" s="328"/>
      <c r="K45" s="328"/>
      <c r="L45" s="328"/>
      <c r="M45" s="328"/>
      <c r="N45" s="328"/>
      <c r="O45" s="328"/>
      <c r="P45" s="328" t="s">
        <v>2380</v>
      </c>
      <c r="Q45" s="328"/>
      <c r="R45" s="328"/>
      <c r="S45" s="328"/>
      <c r="T45" s="328"/>
      <c r="U45" s="328"/>
      <c r="V45" s="328"/>
      <c r="W45" s="328"/>
      <c r="X45" s="328"/>
      <c r="Y45" s="328"/>
      <c r="Z45" s="328"/>
      <c r="AA45" s="328"/>
      <c r="AB45" s="329"/>
    </row>
    <row r="46" spans="4:43" ht="30" customHeight="1">
      <c r="D46" s="783"/>
      <c r="E46" s="784"/>
      <c r="F46" s="784"/>
      <c r="G46" s="784"/>
      <c r="H46" s="785"/>
      <c r="I46" s="818"/>
      <c r="J46" s="818"/>
      <c r="K46" s="818"/>
      <c r="L46" s="818"/>
      <c r="M46" s="818"/>
      <c r="N46" s="818"/>
      <c r="O46" s="818"/>
      <c r="P46" s="818"/>
      <c r="Q46" s="818"/>
      <c r="R46" s="818"/>
      <c r="S46" s="818"/>
      <c r="T46" s="818"/>
      <c r="U46" s="818"/>
      <c r="V46" s="818"/>
      <c r="W46" s="818"/>
      <c r="X46" s="818"/>
      <c r="Y46" s="818"/>
      <c r="Z46" s="818"/>
      <c r="AA46" s="818"/>
      <c r="AB46" s="820"/>
      <c r="AD46" s="19"/>
      <c r="AE46" s="20"/>
      <c r="AF46" s="20"/>
      <c r="AG46" s="20"/>
      <c r="AH46" s="20"/>
      <c r="AI46" s="20"/>
      <c r="AJ46" s="20"/>
    </row>
    <row r="47" spans="4:43" ht="15" customHeight="1">
      <c r="D47" s="806" t="str">
        <f>IF(OR(I46="",P46=""),"※必須","入力済")</f>
        <v>※必須</v>
      </c>
      <c r="E47" s="807"/>
      <c r="F47" s="807"/>
      <c r="G47" s="807"/>
      <c r="H47" s="808"/>
      <c r="I47" s="819"/>
      <c r="J47" s="819"/>
      <c r="K47" s="819"/>
      <c r="L47" s="819"/>
      <c r="M47" s="819"/>
      <c r="N47" s="819"/>
      <c r="O47" s="819"/>
      <c r="P47" s="819"/>
      <c r="Q47" s="819"/>
      <c r="R47" s="819"/>
      <c r="S47" s="819"/>
      <c r="T47" s="819"/>
      <c r="U47" s="819"/>
      <c r="V47" s="819"/>
      <c r="W47" s="819"/>
      <c r="X47" s="819"/>
      <c r="Y47" s="819"/>
      <c r="Z47" s="819"/>
      <c r="AA47" s="819"/>
      <c r="AB47" s="821"/>
      <c r="AD47" s="19"/>
      <c r="AE47" s="20"/>
      <c r="AF47" s="20"/>
      <c r="AG47" s="20"/>
      <c r="AH47" s="20"/>
      <c r="AI47" s="20"/>
      <c r="AJ47" s="20"/>
    </row>
    <row r="48" spans="4:43" ht="30" customHeight="1">
      <c r="D48" s="798" t="s">
        <v>388</v>
      </c>
      <c r="E48" s="799"/>
      <c r="F48" s="799"/>
      <c r="G48" s="799"/>
      <c r="H48" s="800"/>
      <c r="I48" s="175"/>
      <c r="J48" s="176" t="s">
        <v>2387</v>
      </c>
      <c r="K48" s="176"/>
      <c r="L48" s="176"/>
      <c r="M48" s="176"/>
      <c r="N48" s="176"/>
      <c r="O48" s="176"/>
      <c r="P48" s="176"/>
      <c r="Q48" s="176" t="s">
        <v>2388</v>
      </c>
      <c r="R48" s="176"/>
      <c r="S48" s="176"/>
      <c r="T48" s="176"/>
      <c r="U48" s="177" t="s">
        <v>2389</v>
      </c>
      <c r="V48" s="176"/>
      <c r="W48" s="176"/>
      <c r="X48" s="176" t="s">
        <v>2390</v>
      </c>
      <c r="Y48" s="176"/>
      <c r="Z48" s="176"/>
      <c r="AA48" s="176"/>
      <c r="AB48" s="178"/>
      <c r="AP48" s="171">
        <v>0</v>
      </c>
      <c r="AQ48" s="122" t="str" cm="1">
        <f t="array" ref="AQ48">_xlfn.SWITCH(AP48,0,"未選択",INDEX(防火地域,AP48))</f>
        <v>未選択</v>
      </c>
    </row>
    <row r="49" spans="2:56" ht="42.75" customHeight="1" thickBot="1">
      <c r="D49" s="801" t="s">
        <v>389</v>
      </c>
      <c r="E49" s="802"/>
      <c r="F49" s="802"/>
      <c r="G49" s="802"/>
      <c r="H49" s="803"/>
      <c r="I49" s="179"/>
      <c r="J49" s="180" t="s">
        <v>2393</v>
      </c>
      <c r="K49" s="180"/>
      <c r="L49" s="180"/>
      <c r="M49" s="180"/>
      <c r="N49" s="180" t="s">
        <v>2394</v>
      </c>
      <c r="O49" s="180"/>
      <c r="P49" s="180"/>
      <c r="Q49" s="180" t="s">
        <v>2390</v>
      </c>
      <c r="R49" s="180"/>
      <c r="S49" s="180"/>
      <c r="T49" s="180"/>
      <c r="U49" s="816" t="s">
        <v>390</v>
      </c>
      <c r="V49" s="816"/>
      <c r="W49" s="816"/>
      <c r="X49" s="816"/>
      <c r="Y49" s="816"/>
      <c r="Z49" s="816"/>
      <c r="AA49" s="816"/>
      <c r="AB49" s="817"/>
      <c r="AP49" s="171">
        <v>0</v>
      </c>
      <c r="AQ49" s="122" t="str" cm="1">
        <f t="array" ref="AQ49">_xlfn.SWITCH(AP49,0,"未選択",INDEX(災害レッドゾーン,AP49))</f>
        <v>未選択</v>
      </c>
    </row>
    <row r="50" spans="2:56" ht="20.100000000000001" customHeight="1" thickBot="1">
      <c r="C50" s="13"/>
      <c r="E50" s="42"/>
      <c r="F50" s="33"/>
      <c r="G50" s="42"/>
      <c r="H50" s="33"/>
      <c r="I50" s="13"/>
      <c r="J50" s="33"/>
      <c r="K50" s="33"/>
      <c r="L50" s="33"/>
      <c r="M50" s="33"/>
      <c r="P50" s="13"/>
      <c r="R50" s="42"/>
      <c r="S50" s="42"/>
      <c r="T50" s="42"/>
      <c r="U50" s="33"/>
      <c r="W50" s="33"/>
      <c r="X50" s="33"/>
      <c r="Y50" s="33"/>
      <c r="AD50" s="20"/>
      <c r="AE50" s="20"/>
      <c r="AF50" s="20"/>
      <c r="AG50" s="20"/>
      <c r="AH50" s="20"/>
      <c r="AI50" s="20"/>
      <c r="AJ50" s="20"/>
    </row>
    <row r="51" spans="2:56" ht="30" customHeight="1">
      <c r="D51" s="786" t="s">
        <v>111</v>
      </c>
      <c r="E51" s="787"/>
      <c r="F51" s="787"/>
      <c r="G51" s="787"/>
      <c r="H51" s="787"/>
      <c r="I51" s="787"/>
      <c r="J51" s="787"/>
      <c r="K51" s="787"/>
      <c r="L51" s="787"/>
      <c r="M51" s="787"/>
      <c r="N51" s="787"/>
      <c r="O51" s="787"/>
      <c r="P51" s="787"/>
      <c r="Q51" s="787"/>
      <c r="R51" s="787"/>
      <c r="S51" s="787"/>
      <c r="T51" s="787"/>
      <c r="U51" s="787"/>
      <c r="V51" s="787"/>
      <c r="W51" s="787"/>
      <c r="X51" s="787"/>
      <c r="Y51" s="787"/>
      <c r="Z51" s="787"/>
      <c r="AA51" s="787"/>
      <c r="AB51" s="788"/>
    </row>
    <row r="52" spans="2:56" ht="25.5" customHeight="1">
      <c r="D52" s="760"/>
      <c r="E52" s="761"/>
      <c r="F52" s="749" t="s">
        <v>205</v>
      </c>
      <c r="G52" s="246"/>
      <c r="H52" s="246"/>
      <c r="I52" s="246"/>
      <c r="J52" s="246"/>
      <c r="K52" s="246"/>
      <c r="L52" s="246"/>
      <c r="M52" s="246"/>
      <c r="N52" s="246"/>
      <c r="O52" s="246"/>
      <c r="P52" s="246"/>
      <c r="Q52" s="246"/>
      <c r="R52" s="246"/>
      <c r="S52" s="246"/>
      <c r="T52" s="246"/>
      <c r="U52" s="246"/>
      <c r="V52" s="246"/>
      <c r="W52" s="246"/>
      <c r="X52" s="246"/>
      <c r="Y52" s="246"/>
      <c r="Z52" s="246"/>
      <c r="AA52" s="246"/>
      <c r="AB52" s="762"/>
      <c r="AP52" s="171" t="b">
        <v>0</v>
      </c>
      <c r="AQ52" s="122" t="str" cm="1">
        <f t="array" ref="AQ52">_xlfn.SWITCH(AP52,FALSE,"バリアフリーリフォーム未実施",TRUE,"バリアフリーリフォーム実施")</f>
        <v>バリアフリーリフォーム未実施</v>
      </c>
    </row>
    <row r="53" spans="2:56" ht="25.5" customHeight="1">
      <c r="D53" s="760"/>
      <c r="E53" s="761"/>
      <c r="F53" s="749" t="s">
        <v>206</v>
      </c>
      <c r="G53" s="246"/>
      <c r="H53" s="246"/>
      <c r="I53" s="246"/>
      <c r="J53" s="246"/>
      <c r="K53" s="246"/>
      <c r="L53" s="246"/>
      <c r="M53" s="246"/>
      <c r="N53" s="246"/>
      <c r="O53" s="246"/>
      <c r="P53" s="246"/>
      <c r="Q53" s="246"/>
      <c r="R53" s="246"/>
      <c r="S53" s="246"/>
      <c r="T53" s="246"/>
      <c r="U53" s="246"/>
      <c r="V53" s="246"/>
      <c r="W53" s="246"/>
      <c r="X53" s="246"/>
      <c r="Y53" s="246"/>
      <c r="Z53" s="246"/>
      <c r="AA53" s="246"/>
      <c r="AB53" s="762"/>
      <c r="AP53" s="171" t="b">
        <v>0</v>
      </c>
      <c r="AQ53" s="122" t="str" cm="1">
        <f t="array" ref="AQ53">_xlfn.SWITCH(AP53,FALSE,"省エネリフォーム（断熱性向上）未実施",TRUE,"省エネリフォーム（断熱性向上）実施")</f>
        <v>省エネリフォーム（断熱性向上）未実施</v>
      </c>
    </row>
    <row r="54" spans="2:56" ht="25.5" customHeight="1">
      <c r="D54" s="760"/>
      <c r="E54" s="761"/>
      <c r="F54" s="749" t="s">
        <v>207</v>
      </c>
      <c r="G54" s="246"/>
      <c r="H54" s="246"/>
      <c r="I54" s="246"/>
      <c r="J54" s="246"/>
      <c r="K54" s="246"/>
      <c r="L54" s="246"/>
      <c r="M54" s="246"/>
      <c r="N54" s="246"/>
      <c r="O54" s="246"/>
      <c r="P54" s="246"/>
      <c r="Q54" s="246"/>
      <c r="R54" s="246"/>
      <c r="S54" s="246"/>
      <c r="T54" s="246"/>
      <c r="U54" s="246"/>
      <c r="V54" s="246"/>
      <c r="W54" s="246"/>
      <c r="X54" s="246"/>
      <c r="Y54" s="246"/>
      <c r="Z54" s="246"/>
      <c r="AA54" s="246"/>
      <c r="AB54" s="762"/>
      <c r="AP54" s="171" t="b">
        <v>0</v>
      </c>
      <c r="AQ54" s="122" t="str" cm="1">
        <f t="array" ref="AQ54">_xlfn.SWITCH(AP54,FALSE,"省エネリフォーム（設備）未実施",TRUE,"省エネリフォーム（設備）実施")</f>
        <v>省エネリフォーム（設備）未実施</v>
      </c>
    </row>
    <row r="55" spans="2:56" ht="25.5" customHeight="1">
      <c r="D55" s="760"/>
      <c r="E55" s="761"/>
      <c r="F55" s="749" t="s">
        <v>211</v>
      </c>
      <c r="G55" s="246"/>
      <c r="H55" s="246"/>
      <c r="I55" s="246"/>
      <c r="J55" s="246"/>
      <c r="K55" s="246"/>
      <c r="L55" s="246"/>
      <c r="M55" s="246"/>
      <c r="N55" s="246"/>
      <c r="O55" s="246"/>
      <c r="P55" s="246"/>
      <c r="Q55" s="246"/>
      <c r="R55" s="246"/>
      <c r="S55" s="246"/>
      <c r="T55" s="246"/>
      <c r="U55" s="246"/>
      <c r="V55" s="246"/>
      <c r="W55" s="246"/>
      <c r="X55" s="246"/>
      <c r="Y55" s="246"/>
      <c r="Z55" s="246"/>
      <c r="AA55" s="246"/>
      <c r="AB55" s="762"/>
      <c r="AP55" s="171" t="b">
        <v>0</v>
      </c>
      <c r="AQ55" s="122" t="str" cm="1">
        <f t="array" ref="AQ55">_xlfn.SWITCH(AP55,FALSE,"耐震リフォーム未実施",TRUE,"耐震リフォーム実施")</f>
        <v>耐震リフォーム未実施</v>
      </c>
    </row>
    <row r="56" spans="2:56" ht="25.5" customHeight="1">
      <c r="D56" s="760"/>
      <c r="E56" s="761"/>
      <c r="F56" s="749" t="s">
        <v>244</v>
      </c>
      <c r="G56" s="246"/>
      <c r="H56" s="246"/>
      <c r="I56" s="246"/>
      <c r="J56" s="246"/>
      <c r="K56" s="246"/>
      <c r="L56" s="246"/>
      <c r="M56" s="246"/>
      <c r="N56" s="246"/>
      <c r="O56" s="246"/>
      <c r="P56" s="246"/>
      <c r="Q56" s="246"/>
      <c r="R56" s="246"/>
      <c r="S56" s="246"/>
      <c r="T56" s="246"/>
      <c r="U56" s="246"/>
      <c r="V56" s="246"/>
      <c r="W56" s="246"/>
      <c r="X56" s="246"/>
      <c r="Y56" s="246"/>
      <c r="Z56" s="246"/>
      <c r="AA56" s="246"/>
      <c r="AB56" s="762"/>
      <c r="AP56" s="171" t="b">
        <v>0</v>
      </c>
      <c r="AQ56" s="122" t="str" cm="1">
        <f t="array" ref="AQ56">_xlfn.SWITCH(AP56,FALSE,"長期優良住宅化リフォーム未実施",TRUE,"長期優良住宅化リフォーム実施")</f>
        <v>長期優良住宅化リフォーム未実施</v>
      </c>
    </row>
    <row r="57" spans="2:56" ht="25.5" customHeight="1">
      <c r="D57" s="769"/>
      <c r="E57" s="770"/>
      <c r="F57" s="771" t="s">
        <v>243</v>
      </c>
      <c r="G57" s="772"/>
      <c r="H57" s="772"/>
      <c r="I57" s="772"/>
      <c r="J57" s="772"/>
      <c r="K57" s="772"/>
      <c r="L57" s="772"/>
      <c r="M57" s="772"/>
      <c r="N57" s="772"/>
      <c r="O57" s="772"/>
      <c r="P57" s="772"/>
      <c r="Q57" s="772"/>
      <c r="R57" s="772"/>
      <c r="S57" s="772"/>
      <c r="T57" s="772"/>
      <c r="U57" s="772"/>
      <c r="V57" s="772"/>
      <c r="W57" s="772"/>
      <c r="X57" s="772"/>
      <c r="Y57" s="772"/>
      <c r="Z57" s="772"/>
      <c r="AA57" s="772"/>
      <c r="AB57" s="773"/>
      <c r="AH57" s="125"/>
      <c r="AI57" s="125"/>
      <c r="AJ57" s="125"/>
      <c r="AK57" s="125"/>
      <c r="AL57" s="125"/>
      <c r="AM57" s="125"/>
      <c r="AN57" s="125"/>
      <c r="AO57" s="125"/>
      <c r="AP57" s="171" t="b">
        <v>0</v>
      </c>
      <c r="AQ57" s="122" t="str" cm="1">
        <f t="array" ref="AQ57">_xlfn.SWITCH(AP57,FALSE,"同居対応リフォーム未実施",TRUE,"同居対応リフォーム実施")</f>
        <v>同居対応リフォーム未実施</v>
      </c>
      <c r="AR57" s="125"/>
      <c r="AS57" s="125"/>
      <c r="AT57" s="125"/>
      <c r="AU57" s="125"/>
      <c r="AV57" s="125"/>
      <c r="AW57" s="125"/>
      <c r="AX57" s="125"/>
      <c r="AY57" s="125"/>
      <c r="AZ57" s="125"/>
      <c r="BA57" s="125"/>
      <c r="BB57" s="125"/>
      <c r="BC57" s="125"/>
      <c r="BD57" s="125"/>
    </row>
    <row r="58" spans="2:56" ht="25.5" customHeight="1" thickBot="1">
      <c r="D58" s="763"/>
      <c r="E58" s="764"/>
      <c r="F58" s="765" t="s">
        <v>369</v>
      </c>
      <c r="G58" s="766"/>
      <c r="H58" s="766"/>
      <c r="I58" s="766"/>
      <c r="J58" s="766"/>
      <c r="K58" s="766"/>
      <c r="L58" s="766"/>
      <c r="M58" s="766"/>
      <c r="N58" s="766"/>
      <c r="O58" s="766"/>
      <c r="P58" s="766"/>
      <c r="Q58" s="766"/>
      <c r="R58" s="766"/>
      <c r="S58" s="766"/>
      <c r="T58" s="766"/>
      <c r="U58" s="766"/>
      <c r="V58" s="766"/>
      <c r="W58" s="766"/>
      <c r="X58" s="766"/>
      <c r="Y58" s="766"/>
      <c r="Z58" s="766"/>
      <c r="AA58" s="766"/>
      <c r="AB58" s="767"/>
      <c r="AH58" s="125"/>
      <c r="AI58" s="125"/>
      <c r="AJ58" s="125"/>
      <c r="AK58" s="125"/>
      <c r="AL58" s="125"/>
      <c r="AM58" s="125"/>
      <c r="AN58" s="125"/>
      <c r="AO58" s="125"/>
      <c r="AP58" s="171" t="b">
        <v>0</v>
      </c>
      <c r="AQ58" s="122" t="str" cm="1">
        <f t="array" ref="AQ58">_xlfn.SWITCH(AP58,FALSE,"子育て対応リフォーム未実施",TRUE,"子育て対応リフォーム実施")</f>
        <v>子育て対応リフォーム未実施</v>
      </c>
      <c r="AR58" s="125"/>
      <c r="AS58" s="125"/>
      <c r="AT58" s="125"/>
      <c r="AU58" s="125"/>
      <c r="AV58" s="125"/>
      <c r="AW58" s="125"/>
      <c r="AX58" s="125"/>
      <c r="AY58" s="125"/>
      <c r="AZ58" s="125"/>
      <c r="BA58" s="125"/>
      <c r="BB58" s="125"/>
      <c r="BC58" s="125"/>
      <c r="BD58" s="125"/>
    </row>
    <row r="59" spans="2:56" ht="9" customHeight="1">
      <c r="D59" s="223"/>
      <c r="E59" s="223"/>
      <c r="F59" s="222"/>
      <c r="G59" s="222"/>
      <c r="H59" s="222"/>
      <c r="I59" s="222"/>
      <c r="J59" s="222"/>
      <c r="K59" s="222"/>
      <c r="L59" s="222"/>
      <c r="M59" s="222"/>
      <c r="N59" s="222"/>
      <c r="O59" s="222"/>
      <c r="P59" s="222"/>
      <c r="Q59" s="222"/>
      <c r="R59" s="222"/>
      <c r="S59" s="222"/>
      <c r="T59" s="222"/>
      <c r="U59" s="222"/>
      <c r="V59" s="222"/>
      <c r="W59" s="222"/>
      <c r="X59" s="222"/>
      <c r="Y59" s="222"/>
    </row>
    <row r="60" spans="2:56" ht="19.5">
      <c r="D60" s="768" t="s">
        <v>191</v>
      </c>
      <c r="E60" s="768"/>
      <c r="F60" s="768"/>
      <c r="G60" s="768"/>
      <c r="H60" s="768"/>
      <c r="I60" s="768"/>
      <c r="J60" s="768"/>
      <c r="K60" s="768"/>
      <c r="L60" s="768"/>
      <c r="M60" s="768"/>
      <c r="N60" s="768"/>
      <c r="O60" s="768"/>
      <c r="P60" s="768"/>
      <c r="Q60" s="768"/>
      <c r="R60" s="768"/>
      <c r="S60" s="768"/>
      <c r="T60" s="768"/>
      <c r="U60" s="768"/>
      <c r="V60" s="768"/>
      <c r="W60" s="768"/>
      <c r="X60" s="768"/>
      <c r="Y60" s="768"/>
      <c r="Z60" s="768"/>
      <c r="AA60" s="768"/>
    </row>
    <row r="61" spans="2:56" ht="90" customHeight="1">
      <c r="D61" s="747" t="s">
        <v>368</v>
      </c>
      <c r="E61" s="747"/>
      <c r="F61" s="747"/>
      <c r="G61" s="747"/>
      <c r="H61" s="747"/>
      <c r="I61" s="747"/>
      <c r="J61" s="747"/>
      <c r="K61" s="747"/>
      <c r="L61" s="747"/>
      <c r="M61" s="747"/>
      <c r="N61" s="747"/>
      <c r="O61" s="747"/>
      <c r="P61" s="747"/>
      <c r="Q61" s="747"/>
      <c r="R61" s="747"/>
      <c r="S61" s="747"/>
      <c r="T61" s="747"/>
      <c r="U61" s="747"/>
      <c r="V61" s="747"/>
      <c r="W61" s="747"/>
      <c r="X61" s="747"/>
      <c r="Y61" s="747"/>
      <c r="Z61" s="747"/>
      <c r="AA61" s="747"/>
    </row>
    <row r="62" spans="2:56" ht="27.6" customHeight="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row>
    <row r="63" spans="2:56" ht="27" customHeight="1">
      <c r="D63" s="453" t="s">
        <v>178</v>
      </c>
      <c r="E63" s="453"/>
      <c r="F63" s="453"/>
      <c r="G63" s="453"/>
      <c r="H63" s="453"/>
      <c r="I63" s="453"/>
      <c r="J63" s="453"/>
      <c r="K63" s="453"/>
      <c r="L63" s="453"/>
      <c r="M63" s="453"/>
      <c r="N63" s="453"/>
      <c r="O63" s="453"/>
      <c r="P63" s="453"/>
      <c r="Q63" s="453"/>
      <c r="R63" s="453"/>
      <c r="S63" s="453"/>
      <c r="T63" s="453"/>
      <c r="U63" s="453"/>
      <c r="V63" s="453"/>
      <c r="W63" s="453"/>
      <c r="X63" s="453"/>
      <c r="Y63" s="453"/>
      <c r="Z63" s="453"/>
      <c r="AA63" s="453"/>
    </row>
    <row r="64" spans="2:56" s="3" customFormat="1" ht="17.25" customHeight="1">
      <c r="B64" s="11"/>
      <c r="C64" s="11"/>
      <c r="D64" s="46" t="s">
        <v>192</v>
      </c>
      <c r="E64" s="11"/>
      <c r="F64" s="11"/>
      <c r="G64" s="13"/>
      <c r="H64" s="11"/>
      <c r="I64" s="47"/>
      <c r="J64" s="47"/>
      <c r="K64" s="47"/>
      <c r="L64" s="47"/>
      <c r="M64" s="47"/>
      <c r="N64" s="47"/>
      <c r="O64" s="11"/>
      <c r="P64" s="11"/>
      <c r="Q64" s="11"/>
      <c r="R64" s="11"/>
      <c r="S64" s="11"/>
      <c r="T64" s="11"/>
      <c r="U64" s="11"/>
      <c r="V64" s="13"/>
      <c r="W64" s="11"/>
      <c r="X64" s="48"/>
      <c r="Y64" s="48"/>
      <c r="Z64" s="48"/>
      <c r="AA64" s="11"/>
      <c r="AB64" s="11"/>
      <c r="AC64" s="11"/>
      <c r="AP64" s="138"/>
      <c r="AQ64" s="138"/>
    </row>
    <row r="65" spans="2:43" s="3" customFormat="1" ht="13.5" customHeight="1">
      <c r="B65" s="11"/>
      <c r="C65" s="11"/>
      <c r="D65" s="49" t="s">
        <v>196</v>
      </c>
      <c r="E65" s="301" t="s">
        <v>2420</v>
      </c>
      <c r="F65" s="301"/>
      <c r="G65" s="301"/>
      <c r="H65" s="301"/>
      <c r="I65" s="301"/>
      <c r="J65" s="301"/>
      <c r="K65" s="301"/>
      <c r="L65" s="301"/>
      <c r="M65" s="301"/>
      <c r="N65" s="301"/>
      <c r="O65" s="301"/>
      <c r="P65" s="301"/>
      <c r="Q65" s="301"/>
      <c r="R65" s="301"/>
      <c r="S65" s="301"/>
      <c r="T65" s="301"/>
      <c r="U65" s="301"/>
      <c r="V65" s="301"/>
      <c r="W65" s="302" t="s">
        <v>2419</v>
      </c>
      <c r="X65" s="302"/>
      <c r="Y65" s="302"/>
      <c r="Z65" s="302"/>
      <c r="AA65" s="302"/>
      <c r="AB65" s="302"/>
      <c r="AC65" s="302"/>
      <c r="AP65" s="138"/>
      <c r="AQ65" s="138"/>
    </row>
    <row r="66" spans="2:43" s="3" customFormat="1" ht="13.5" customHeight="1">
      <c r="B66" s="11"/>
      <c r="C66" s="11"/>
      <c r="D66" s="49" t="s">
        <v>196</v>
      </c>
      <c r="E66" s="748" t="s">
        <v>201</v>
      </c>
      <c r="F66" s="748"/>
      <c r="G66" s="748"/>
      <c r="H66" s="748"/>
      <c r="I66" s="748"/>
      <c r="J66" s="748"/>
      <c r="K66" s="748"/>
      <c r="L66" s="748"/>
      <c r="M66" s="748"/>
      <c r="N66" s="748"/>
      <c r="O66" s="748"/>
      <c r="P66" s="748"/>
      <c r="Q66" s="748"/>
      <c r="R66" s="748"/>
      <c r="S66" s="748"/>
      <c r="T66" s="748"/>
      <c r="U66" s="748"/>
      <c r="V66" s="748"/>
      <c r="W66" s="748"/>
      <c r="X66" s="748"/>
      <c r="Y66" s="748"/>
      <c r="Z66" s="748"/>
      <c r="AA66" s="748"/>
      <c r="AB66" s="748"/>
      <c r="AC66" s="11"/>
      <c r="AP66" s="138"/>
      <c r="AQ66" s="138"/>
    </row>
    <row r="67" spans="2:43" s="3" customFormat="1" ht="13.5" customHeight="1">
      <c r="B67" s="11"/>
      <c r="C67" s="11"/>
      <c r="D67" s="49" t="s">
        <v>196</v>
      </c>
      <c r="E67" s="748" t="s">
        <v>202</v>
      </c>
      <c r="F67" s="748"/>
      <c r="G67" s="748"/>
      <c r="H67" s="748"/>
      <c r="I67" s="748"/>
      <c r="J67" s="748"/>
      <c r="K67" s="748"/>
      <c r="L67" s="748"/>
      <c r="M67" s="748"/>
      <c r="N67" s="748"/>
      <c r="O67" s="748"/>
      <c r="P67" s="748"/>
      <c r="Q67" s="748"/>
      <c r="R67" s="748"/>
      <c r="S67" s="748"/>
      <c r="T67" s="748"/>
      <c r="U67" s="748"/>
      <c r="V67" s="748"/>
      <c r="W67" s="748"/>
      <c r="X67" s="748"/>
      <c r="Y67" s="748"/>
      <c r="Z67" s="748"/>
      <c r="AA67" s="748"/>
      <c r="AB67" s="748"/>
      <c r="AC67" s="11"/>
      <c r="AP67" s="138"/>
      <c r="AQ67" s="138"/>
    </row>
    <row r="68" spans="2:43" s="3" customFormat="1" ht="13.5" customHeight="1">
      <c r="B68" s="11"/>
      <c r="C68" s="11"/>
      <c r="D68" s="49" t="s">
        <v>196</v>
      </c>
      <c r="E68" s="748" t="s">
        <v>203</v>
      </c>
      <c r="F68" s="748"/>
      <c r="G68" s="748"/>
      <c r="H68" s="748"/>
      <c r="I68" s="748"/>
      <c r="J68" s="748"/>
      <c r="K68" s="748"/>
      <c r="L68" s="748"/>
      <c r="M68" s="748"/>
      <c r="N68" s="748"/>
      <c r="O68" s="748"/>
      <c r="P68" s="748"/>
      <c r="Q68" s="748"/>
      <c r="R68" s="748"/>
      <c r="S68" s="748"/>
      <c r="T68" s="748"/>
      <c r="U68" s="748"/>
      <c r="V68" s="748"/>
      <c r="W68" s="748"/>
      <c r="X68" s="748"/>
      <c r="Y68" s="748"/>
      <c r="Z68" s="748"/>
      <c r="AA68" s="748"/>
      <c r="AB68" s="748"/>
      <c r="AC68" s="11"/>
      <c r="AP68" s="138"/>
      <c r="AQ68" s="138"/>
    </row>
    <row r="69" spans="2:43" s="3" customFormat="1" ht="13.5" customHeight="1">
      <c r="B69" s="11"/>
      <c r="C69" s="11"/>
      <c r="D69" s="49" t="s">
        <v>196</v>
      </c>
      <c r="E69" s="748" t="s">
        <v>204</v>
      </c>
      <c r="F69" s="748"/>
      <c r="G69" s="748"/>
      <c r="H69" s="748"/>
      <c r="I69" s="748"/>
      <c r="J69" s="748"/>
      <c r="K69" s="748"/>
      <c r="L69" s="748"/>
      <c r="M69" s="748"/>
      <c r="N69" s="748"/>
      <c r="O69" s="748"/>
      <c r="P69" s="748"/>
      <c r="Q69" s="748"/>
      <c r="R69" s="748"/>
      <c r="S69" s="748"/>
      <c r="T69" s="748"/>
      <c r="U69" s="748"/>
      <c r="V69" s="748"/>
      <c r="W69" s="748"/>
      <c r="X69" s="748"/>
      <c r="Y69" s="748"/>
      <c r="Z69" s="748"/>
      <c r="AA69" s="748"/>
      <c r="AB69" s="748"/>
      <c r="AC69" s="11"/>
      <c r="AP69" s="138"/>
      <c r="AQ69" s="138"/>
    </row>
    <row r="70" spans="2:43" s="3" customFormat="1" ht="18" customHeight="1">
      <c r="B70" s="11"/>
      <c r="C70" s="11"/>
      <c r="D70" s="49" t="s">
        <v>196</v>
      </c>
      <c r="E70" s="748" t="s">
        <v>215</v>
      </c>
      <c r="F70" s="748"/>
      <c r="G70" s="748"/>
      <c r="H70" s="748"/>
      <c r="I70" s="748"/>
      <c r="J70" s="748"/>
      <c r="K70" s="748"/>
      <c r="L70" s="748"/>
      <c r="M70" s="748"/>
      <c r="N70" s="748"/>
      <c r="O70" s="748"/>
      <c r="P70" s="748"/>
      <c r="Q70" s="748"/>
      <c r="R70" s="748"/>
      <c r="S70" s="748"/>
      <c r="T70" s="748"/>
      <c r="U70" s="748"/>
      <c r="V70" s="748"/>
      <c r="W70" s="748"/>
      <c r="X70" s="748"/>
      <c r="Y70" s="748"/>
      <c r="Z70" s="748"/>
      <c r="AA70" s="748"/>
      <c r="AB70" s="748"/>
      <c r="AC70" s="11"/>
      <c r="AP70" s="138"/>
      <c r="AQ70" s="138"/>
    </row>
    <row r="71" spans="2:43" s="4" customFormat="1" ht="30" customHeight="1">
      <c r="B71" s="50"/>
      <c r="C71" s="50"/>
      <c r="D71" s="774" t="s">
        <v>0</v>
      </c>
      <c r="E71" s="775"/>
      <c r="F71" s="775"/>
      <c r="G71" s="775"/>
      <c r="H71" s="775"/>
      <c r="I71" s="775"/>
      <c r="J71" s="775"/>
      <c r="K71" s="775"/>
      <c r="L71" s="775"/>
      <c r="M71" s="775"/>
      <c r="N71" s="775"/>
      <c r="O71" s="775"/>
      <c r="P71" s="775"/>
      <c r="Q71" s="775"/>
      <c r="R71" s="775"/>
      <c r="S71" s="776"/>
      <c r="T71" s="777" t="s">
        <v>6</v>
      </c>
      <c r="U71" s="778"/>
      <c r="V71" s="778"/>
      <c r="W71" s="779"/>
      <c r="X71" s="778" t="s">
        <v>7</v>
      </c>
      <c r="Y71" s="778"/>
      <c r="Z71" s="778"/>
      <c r="AA71" s="778"/>
      <c r="AB71" s="779"/>
      <c r="AC71" s="50"/>
      <c r="AP71" s="141"/>
      <c r="AQ71" s="141"/>
    </row>
    <row r="72" spans="2:43" s="4" customFormat="1" ht="15" customHeight="1">
      <c r="B72" s="50"/>
      <c r="C72" s="50"/>
      <c r="D72" s="583" t="s">
        <v>127</v>
      </c>
      <c r="E72" s="584"/>
      <c r="F72" s="584"/>
      <c r="G72" s="584"/>
      <c r="H72" s="584"/>
      <c r="I72" s="584"/>
      <c r="J72" s="584"/>
      <c r="K72" s="584"/>
      <c r="L72" s="584"/>
      <c r="M72" s="584"/>
      <c r="N72" s="584"/>
      <c r="O72" s="584"/>
      <c r="P72" s="584"/>
      <c r="Q72" s="584"/>
      <c r="R72" s="584"/>
      <c r="S72" s="584"/>
      <c r="T72" s="584"/>
      <c r="U72" s="584"/>
      <c r="V72" s="584"/>
      <c r="W72" s="584"/>
      <c r="X72" s="584"/>
      <c r="Y72" s="584"/>
      <c r="Z72" s="584"/>
      <c r="AA72" s="584"/>
      <c r="AB72" s="585"/>
      <c r="AC72" s="50"/>
      <c r="AP72" s="141"/>
      <c r="AQ72" s="141"/>
    </row>
    <row r="73" spans="2:43" s="3" customFormat="1" ht="13.5" customHeight="1">
      <c r="B73" s="11"/>
      <c r="C73" s="11"/>
      <c r="D73" s="739" t="s">
        <v>20</v>
      </c>
      <c r="E73" s="757" t="s">
        <v>156</v>
      </c>
      <c r="F73" s="758"/>
      <c r="G73" s="758"/>
      <c r="H73" s="758"/>
      <c r="I73" s="758"/>
      <c r="J73" s="758"/>
      <c r="K73" s="758"/>
      <c r="L73" s="758"/>
      <c r="M73" s="758"/>
      <c r="N73" s="758"/>
      <c r="O73" s="758"/>
      <c r="P73" s="758"/>
      <c r="Q73" s="758"/>
      <c r="R73" s="758"/>
      <c r="S73" s="759"/>
      <c r="T73" s="297" t="s">
        <v>57</v>
      </c>
      <c r="U73" s="298"/>
      <c r="V73" s="299"/>
      <c r="W73" s="737" t="s">
        <v>5</v>
      </c>
      <c r="X73" s="716"/>
      <c r="Y73" s="717"/>
      <c r="Z73" s="717"/>
      <c r="AA73" s="718"/>
      <c r="AB73" s="738" t="s">
        <v>2</v>
      </c>
      <c r="AC73" s="11"/>
      <c r="AP73" s="138"/>
      <c r="AQ73" s="138"/>
    </row>
    <row r="74" spans="2:43" s="3" customFormat="1" ht="15" customHeight="1">
      <c r="B74" s="11"/>
      <c r="C74" s="11"/>
      <c r="D74" s="719"/>
      <c r="E74" s="749"/>
      <c r="F74" s="246"/>
      <c r="G74" s="246"/>
      <c r="H74" s="246"/>
      <c r="I74" s="246"/>
      <c r="J74" s="246"/>
      <c r="K74" s="246"/>
      <c r="L74" s="246"/>
      <c r="M74" s="246"/>
      <c r="N74" s="246"/>
      <c r="O74" s="246"/>
      <c r="P74" s="246"/>
      <c r="Q74" s="246"/>
      <c r="R74" s="246"/>
      <c r="S74" s="750"/>
      <c r="T74" s="286"/>
      <c r="U74" s="287"/>
      <c r="V74" s="288"/>
      <c r="W74" s="721"/>
      <c r="X74" s="267"/>
      <c r="Y74" s="268"/>
      <c r="Z74" s="268"/>
      <c r="AA74" s="269"/>
      <c r="AB74" s="622"/>
      <c r="AC74" s="11"/>
      <c r="AP74" s="138"/>
      <c r="AQ74" s="138"/>
    </row>
    <row r="75" spans="2:43" s="3" customFormat="1" ht="13.5" customHeight="1">
      <c r="B75" s="11"/>
      <c r="C75" s="11"/>
      <c r="D75" s="250" t="s">
        <v>21</v>
      </c>
      <c r="E75" s="749" t="s">
        <v>128</v>
      </c>
      <c r="F75" s="246"/>
      <c r="G75" s="246"/>
      <c r="H75" s="246"/>
      <c r="I75" s="246"/>
      <c r="J75" s="246"/>
      <c r="K75" s="246"/>
      <c r="L75" s="246"/>
      <c r="M75" s="246"/>
      <c r="N75" s="246"/>
      <c r="O75" s="246"/>
      <c r="P75" s="246"/>
      <c r="Q75" s="246"/>
      <c r="R75" s="246"/>
      <c r="S75" s="750"/>
      <c r="T75" s="264" t="s">
        <v>52</v>
      </c>
      <c r="U75" s="265"/>
      <c r="V75" s="266"/>
      <c r="W75" s="270" t="s">
        <v>27</v>
      </c>
      <c r="X75" s="267"/>
      <c r="Y75" s="268"/>
      <c r="Z75" s="268"/>
      <c r="AA75" s="269"/>
      <c r="AB75" s="289" t="s">
        <v>2</v>
      </c>
      <c r="AC75" s="11"/>
      <c r="AP75" s="138"/>
      <c r="AQ75" s="138"/>
    </row>
    <row r="76" spans="2:43" s="3" customFormat="1" ht="15" customHeight="1">
      <c r="B76" s="11"/>
      <c r="C76" s="11"/>
      <c r="D76" s="281"/>
      <c r="E76" s="751"/>
      <c r="F76" s="752"/>
      <c r="G76" s="752"/>
      <c r="H76" s="752"/>
      <c r="I76" s="752"/>
      <c r="J76" s="752"/>
      <c r="K76" s="752"/>
      <c r="L76" s="752"/>
      <c r="M76" s="752"/>
      <c r="N76" s="752"/>
      <c r="O76" s="752"/>
      <c r="P76" s="752"/>
      <c r="Q76" s="752"/>
      <c r="R76" s="752"/>
      <c r="S76" s="753"/>
      <c r="T76" s="754"/>
      <c r="U76" s="755"/>
      <c r="V76" s="756"/>
      <c r="W76" s="740"/>
      <c r="X76" s="723"/>
      <c r="Y76" s="724"/>
      <c r="Z76" s="724"/>
      <c r="AA76" s="725"/>
      <c r="AB76" s="290"/>
      <c r="AC76" s="11"/>
      <c r="AP76" s="138"/>
      <c r="AQ76" s="138"/>
    </row>
    <row r="77" spans="2:43" s="3" customFormat="1" ht="15" customHeight="1">
      <c r="B77" s="11"/>
      <c r="C77" s="11"/>
      <c r="D77" s="583" t="s">
        <v>3</v>
      </c>
      <c r="E77" s="584"/>
      <c r="F77" s="584"/>
      <c r="G77" s="584"/>
      <c r="H77" s="584"/>
      <c r="I77" s="584"/>
      <c r="J77" s="584"/>
      <c r="K77" s="584"/>
      <c r="L77" s="584"/>
      <c r="M77" s="584"/>
      <c r="N77" s="584"/>
      <c r="O77" s="584"/>
      <c r="P77" s="584"/>
      <c r="Q77" s="584"/>
      <c r="R77" s="584"/>
      <c r="S77" s="584"/>
      <c r="T77" s="584"/>
      <c r="U77" s="584"/>
      <c r="V77" s="584"/>
      <c r="W77" s="584"/>
      <c r="X77" s="584"/>
      <c r="Y77" s="584"/>
      <c r="Z77" s="584"/>
      <c r="AA77" s="584"/>
      <c r="AB77" s="585"/>
      <c r="AC77" s="11"/>
      <c r="AP77" s="138"/>
      <c r="AQ77" s="138"/>
    </row>
    <row r="78" spans="2:43" s="3" customFormat="1" ht="13.5" customHeight="1">
      <c r="B78" s="11"/>
      <c r="C78" s="11"/>
      <c r="D78" s="256" t="s">
        <v>20</v>
      </c>
      <c r="E78" s="741" t="s">
        <v>8</v>
      </c>
      <c r="F78" s="378"/>
      <c r="G78" s="378"/>
      <c r="H78" s="378"/>
      <c r="I78" s="378"/>
      <c r="J78" s="378"/>
      <c r="K78" s="378"/>
      <c r="L78" s="378"/>
      <c r="M78" s="378"/>
      <c r="N78" s="378"/>
      <c r="O78" s="378"/>
      <c r="P78" s="378"/>
      <c r="Q78" s="378"/>
      <c r="R78" s="378"/>
      <c r="S78" s="742"/>
      <c r="T78" s="297" t="s">
        <v>113</v>
      </c>
      <c r="U78" s="298"/>
      <c r="V78" s="299"/>
      <c r="W78" s="300" t="s">
        <v>28</v>
      </c>
      <c r="X78" s="716"/>
      <c r="Y78" s="717"/>
      <c r="Z78" s="717"/>
      <c r="AA78" s="718"/>
      <c r="AB78" s="595" t="s">
        <v>2</v>
      </c>
      <c r="AC78" s="11"/>
      <c r="AP78" s="138"/>
      <c r="AQ78" s="138"/>
    </row>
    <row r="79" spans="2:43" s="3" customFormat="1" ht="15" customHeight="1">
      <c r="B79" s="11"/>
      <c r="C79" s="11"/>
      <c r="D79" s="281"/>
      <c r="E79" s="743"/>
      <c r="F79" s="379"/>
      <c r="G79" s="379"/>
      <c r="H79" s="379"/>
      <c r="I79" s="379"/>
      <c r="J79" s="379"/>
      <c r="K79" s="379"/>
      <c r="L79" s="379"/>
      <c r="M79" s="379"/>
      <c r="N79" s="379"/>
      <c r="O79" s="379"/>
      <c r="P79" s="379"/>
      <c r="Q79" s="379"/>
      <c r="R79" s="379"/>
      <c r="S79" s="387"/>
      <c r="T79" s="286"/>
      <c r="U79" s="287"/>
      <c r="V79" s="288"/>
      <c r="W79" s="740"/>
      <c r="X79" s="267"/>
      <c r="Y79" s="268"/>
      <c r="Z79" s="268"/>
      <c r="AA79" s="269"/>
      <c r="AB79" s="290"/>
      <c r="AC79" s="11"/>
      <c r="AP79" s="138"/>
      <c r="AQ79" s="138"/>
    </row>
    <row r="80" spans="2:43" s="3" customFormat="1" ht="15" customHeight="1">
      <c r="B80" s="11"/>
      <c r="C80" s="11"/>
      <c r="D80" s="583" t="s">
        <v>4</v>
      </c>
      <c r="E80" s="584"/>
      <c r="F80" s="584"/>
      <c r="G80" s="584"/>
      <c r="H80" s="584"/>
      <c r="I80" s="584"/>
      <c r="J80" s="584"/>
      <c r="K80" s="584"/>
      <c r="L80" s="584"/>
      <c r="M80" s="584"/>
      <c r="N80" s="584"/>
      <c r="O80" s="584"/>
      <c r="P80" s="584"/>
      <c r="Q80" s="584"/>
      <c r="R80" s="584"/>
      <c r="S80" s="584"/>
      <c r="T80" s="584"/>
      <c r="U80" s="584"/>
      <c r="V80" s="584"/>
      <c r="W80" s="584"/>
      <c r="X80" s="584"/>
      <c r="Y80" s="584"/>
      <c r="Z80" s="584"/>
      <c r="AA80" s="584"/>
      <c r="AB80" s="585"/>
      <c r="AC80" s="11"/>
      <c r="AP80" s="138"/>
      <c r="AQ80" s="138"/>
    </row>
    <row r="81" spans="2:43" s="3" customFormat="1" ht="13.5" customHeight="1">
      <c r="B81" s="11"/>
      <c r="C81" s="11"/>
      <c r="D81" s="256" t="s">
        <v>20</v>
      </c>
      <c r="E81" s="294" t="s">
        <v>9</v>
      </c>
      <c r="F81" s="295"/>
      <c r="G81" s="295"/>
      <c r="H81" s="295"/>
      <c r="I81" s="295"/>
      <c r="J81" s="295"/>
      <c r="K81" s="295"/>
      <c r="L81" s="295"/>
      <c r="M81" s="295"/>
      <c r="N81" s="295"/>
      <c r="O81" s="295"/>
      <c r="P81" s="295"/>
      <c r="Q81" s="295"/>
      <c r="R81" s="295"/>
      <c r="S81" s="296"/>
      <c r="T81" s="297" t="s">
        <v>57</v>
      </c>
      <c r="U81" s="298"/>
      <c r="V81" s="299"/>
      <c r="W81" s="300" t="s">
        <v>1</v>
      </c>
      <c r="X81" s="716"/>
      <c r="Y81" s="717"/>
      <c r="Z81" s="717"/>
      <c r="AA81" s="718"/>
      <c r="AB81" s="595" t="s">
        <v>2</v>
      </c>
      <c r="AC81" s="11"/>
      <c r="AP81" s="138"/>
      <c r="AQ81" s="138"/>
    </row>
    <row r="82" spans="2:43" s="3" customFormat="1" ht="15" customHeight="1">
      <c r="B82" s="11"/>
      <c r="C82" s="11"/>
      <c r="D82" s="252"/>
      <c r="E82" s="282"/>
      <c r="F82" s="283"/>
      <c r="G82" s="283"/>
      <c r="H82" s="283"/>
      <c r="I82" s="283"/>
      <c r="J82" s="283"/>
      <c r="K82" s="283"/>
      <c r="L82" s="283"/>
      <c r="M82" s="283"/>
      <c r="N82" s="283"/>
      <c r="O82" s="283"/>
      <c r="P82" s="283"/>
      <c r="Q82" s="283"/>
      <c r="R82" s="283"/>
      <c r="S82" s="284"/>
      <c r="T82" s="726"/>
      <c r="U82" s="727"/>
      <c r="V82" s="728"/>
      <c r="W82" s="271"/>
      <c r="X82" s="267"/>
      <c r="Y82" s="268"/>
      <c r="Z82" s="268"/>
      <c r="AA82" s="269"/>
      <c r="AB82" s="340"/>
      <c r="AC82" s="11"/>
      <c r="AP82" s="138"/>
      <c r="AQ82" s="138"/>
    </row>
    <row r="83" spans="2:43" s="3" customFormat="1" ht="13.5" customHeight="1">
      <c r="B83" s="11"/>
      <c r="C83" s="11"/>
      <c r="D83" s="719" t="s">
        <v>21</v>
      </c>
      <c r="E83" s="282" t="s">
        <v>129</v>
      </c>
      <c r="F83" s="283"/>
      <c r="G83" s="283"/>
      <c r="H83" s="283"/>
      <c r="I83" s="283"/>
      <c r="J83" s="283"/>
      <c r="K83" s="283"/>
      <c r="L83" s="283"/>
      <c r="M83" s="283"/>
      <c r="N83" s="283"/>
      <c r="O83" s="283"/>
      <c r="P83" s="283"/>
      <c r="Q83" s="283"/>
      <c r="R83" s="283"/>
      <c r="S83" s="284"/>
      <c r="T83" s="640" t="s">
        <v>52</v>
      </c>
      <c r="U83" s="641"/>
      <c r="V83" s="642"/>
      <c r="W83" s="721" t="s">
        <v>28</v>
      </c>
      <c r="X83" s="267"/>
      <c r="Y83" s="268"/>
      <c r="Z83" s="268"/>
      <c r="AA83" s="269"/>
      <c r="AB83" s="622" t="s">
        <v>2</v>
      </c>
      <c r="AC83" s="11"/>
      <c r="AP83" s="138"/>
      <c r="AQ83" s="138"/>
    </row>
    <row r="84" spans="2:43" s="3" customFormat="1" ht="15" customHeight="1">
      <c r="B84" s="11"/>
      <c r="C84" s="11"/>
      <c r="D84" s="719"/>
      <c r="E84" s="282"/>
      <c r="F84" s="283"/>
      <c r="G84" s="283"/>
      <c r="H84" s="283"/>
      <c r="I84" s="283"/>
      <c r="J84" s="283"/>
      <c r="K84" s="283"/>
      <c r="L84" s="283"/>
      <c r="M84" s="283"/>
      <c r="N84" s="283"/>
      <c r="O84" s="283"/>
      <c r="P84" s="283"/>
      <c r="Q84" s="283"/>
      <c r="R84" s="283"/>
      <c r="S84" s="284"/>
      <c r="T84" s="267"/>
      <c r="U84" s="268"/>
      <c r="V84" s="269"/>
      <c r="W84" s="721"/>
      <c r="X84" s="267"/>
      <c r="Y84" s="268"/>
      <c r="Z84" s="268"/>
      <c r="AA84" s="269"/>
      <c r="AB84" s="622"/>
      <c r="AC84" s="11"/>
      <c r="AP84" s="138"/>
      <c r="AQ84" s="138"/>
    </row>
    <row r="85" spans="2:43" s="3" customFormat="1" ht="13.5" customHeight="1">
      <c r="B85" s="11"/>
      <c r="C85" s="11"/>
      <c r="D85" s="250" t="s">
        <v>22</v>
      </c>
      <c r="E85" s="282" t="s">
        <v>10</v>
      </c>
      <c r="F85" s="283"/>
      <c r="G85" s="283"/>
      <c r="H85" s="283"/>
      <c r="I85" s="283"/>
      <c r="J85" s="283"/>
      <c r="K85" s="283"/>
      <c r="L85" s="283"/>
      <c r="M85" s="283"/>
      <c r="N85" s="283"/>
      <c r="O85" s="283"/>
      <c r="P85" s="283"/>
      <c r="Q85" s="283"/>
      <c r="R85" s="283"/>
      <c r="S85" s="284"/>
      <c r="T85" s="264" t="s">
        <v>52</v>
      </c>
      <c r="U85" s="265"/>
      <c r="V85" s="266"/>
      <c r="W85" s="270" t="s">
        <v>28</v>
      </c>
      <c r="X85" s="267"/>
      <c r="Y85" s="268"/>
      <c r="Z85" s="268"/>
      <c r="AA85" s="269"/>
      <c r="AB85" s="289" t="s">
        <v>2</v>
      </c>
      <c r="AC85" s="11"/>
      <c r="AP85" s="138"/>
      <c r="AQ85" s="138"/>
    </row>
    <row r="86" spans="2:43" s="3" customFormat="1" ht="15" customHeight="1">
      <c r="B86" s="11"/>
      <c r="C86" s="11"/>
      <c r="D86" s="251"/>
      <c r="E86" s="282"/>
      <c r="F86" s="283"/>
      <c r="G86" s="283"/>
      <c r="H86" s="283"/>
      <c r="I86" s="283"/>
      <c r="J86" s="283"/>
      <c r="K86" s="283"/>
      <c r="L86" s="283"/>
      <c r="M86" s="283"/>
      <c r="N86" s="283"/>
      <c r="O86" s="283"/>
      <c r="P86" s="283"/>
      <c r="Q86" s="283"/>
      <c r="R86" s="283"/>
      <c r="S86" s="284"/>
      <c r="T86" s="726"/>
      <c r="U86" s="727"/>
      <c r="V86" s="728"/>
      <c r="W86" s="271"/>
      <c r="X86" s="267"/>
      <c r="Y86" s="268"/>
      <c r="Z86" s="268"/>
      <c r="AA86" s="269"/>
      <c r="AB86" s="340"/>
      <c r="AC86" s="11"/>
      <c r="AP86" s="138"/>
      <c r="AQ86" s="138"/>
    </row>
    <row r="87" spans="2:43" s="3" customFormat="1" ht="28.5" customHeight="1">
      <c r="B87" s="11"/>
      <c r="C87" s="11"/>
      <c r="D87" s="251"/>
      <c r="E87" s="257" t="s">
        <v>2423</v>
      </c>
      <c r="F87" s="258"/>
      <c r="G87" s="258"/>
      <c r="H87" s="258"/>
      <c r="I87" s="744"/>
      <c r="J87" s="218"/>
      <c r="K87" s="248" t="s">
        <v>2424</v>
      </c>
      <c r="L87" s="248"/>
      <c r="M87" s="248"/>
      <c r="N87" s="248"/>
      <c r="O87" s="248"/>
      <c r="P87" s="248"/>
      <c r="Q87" s="248"/>
      <c r="R87" s="248"/>
      <c r="S87" s="248"/>
      <c r="T87" s="248"/>
      <c r="U87" s="248"/>
      <c r="V87" s="248"/>
      <c r="W87" s="248"/>
      <c r="X87" s="248"/>
      <c r="Y87" s="248"/>
      <c r="Z87" s="248"/>
      <c r="AA87" s="248"/>
      <c r="AB87" s="249"/>
      <c r="AC87" s="11"/>
      <c r="AP87" s="171" t="b">
        <v>0</v>
      </c>
      <c r="AQ87" s="122" t="s">
        <v>2424</v>
      </c>
    </row>
    <row r="88" spans="2:43" s="3" customFormat="1" ht="28.5" customHeight="1">
      <c r="B88" s="11"/>
      <c r="C88" s="11"/>
      <c r="D88" s="251"/>
      <c r="E88" s="259"/>
      <c r="F88" s="260"/>
      <c r="G88" s="260"/>
      <c r="H88" s="260"/>
      <c r="I88" s="745"/>
      <c r="J88" s="218"/>
      <c r="K88" s="246" t="s">
        <v>2429</v>
      </c>
      <c r="L88" s="246"/>
      <c r="M88" s="246"/>
      <c r="N88" s="246"/>
      <c r="O88" s="246"/>
      <c r="P88" s="246"/>
      <c r="Q88" s="246"/>
      <c r="R88" s="246"/>
      <c r="S88" s="246"/>
      <c r="T88" s="246"/>
      <c r="U88" s="246"/>
      <c r="V88" s="246"/>
      <c r="W88" s="246"/>
      <c r="X88" s="246"/>
      <c r="Y88" s="246"/>
      <c r="Z88" s="246"/>
      <c r="AA88" s="246"/>
      <c r="AB88" s="247"/>
      <c r="AC88" s="11"/>
      <c r="AP88" s="171" t="b">
        <v>0</v>
      </c>
      <c r="AQ88" s="122" t="s">
        <v>2429</v>
      </c>
    </row>
    <row r="89" spans="2:43" s="3" customFormat="1" ht="28.5" customHeight="1">
      <c r="B89" s="11"/>
      <c r="C89" s="11"/>
      <c r="D89" s="251"/>
      <c r="E89" s="259"/>
      <c r="F89" s="260"/>
      <c r="G89" s="260"/>
      <c r="H89" s="260"/>
      <c r="I89" s="745"/>
      <c r="J89" s="218"/>
      <c r="K89" s="246" t="s">
        <v>2425</v>
      </c>
      <c r="L89" s="246"/>
      <c r="M89" s="246"/>
      <c r="N89" s="246"/>
      <c r="O89" s="246"/>
      <c r="P89" s="246"/>
      <c r="Q89" s="246"/>
      <c r="R89" s="246"/>
      <c r="S89" s="246"/>
      <c r="T89" s="246"/>
      <c r="U89" s="246"/>
      <c r="V89" s="246"/>
      <c r="W89" s="246"/>
      <c r="X89" s="246"/>
      <c r="Y89" s="246"/>
      <c r="Z89" s="246"/>
      <c r="AA89" s="246"/>
      <c r="AB89" s="247"/>
      <c r="AC89" s="11"/>
      <c r="AP89" s="171" t="b">
        <v>0</v>
      </c>
      <c r="AQ89" s="122" t="s">
        <v>2425</v>
      </c>
    </row>
    <row r="90" spans="2:43" s="3" customFormat="1" ht="28.5" customHeight="1">
      <c r="B90" s="11"/>
      <c r="C90" s="11"/>
      <c r="D90" s="251"/>
      <c r="E90" s="261"/>
      <c r="F90" s="262"/>
      <c r="G90" s="262"/>
      <c r="H90" s="262"/>
      <c r="I90" s="746"/>
      <c r="J90" s="220"/>
      <c r="K90" s="246" t="s">
        <v>104</v>
      </c>
      <c r="L90" s="246"/>
      <c r="M90" s="246"/>
      <c r="N90" s="246"/>
      <c r="O90" s="246"/>
      <c r="P90" s="246"/>
      <c r="Q90" s="246"/>
      <c r="R90" s="246"/>
      <c r="S90" s="246"/>
      <c r="T90" s="246"/>
      <c r="U90" s="246"/>
      <c r="V90" s="246"/>
      <c r="W90" s="246"/>
      <c r="X90" s="246"/>
      <c r="Y90" s="246"/>
      <c r="Z90" s="246"/>
      <c r="AA90" s="246"/>
      <c r="AB90" s="247"/>
      <c r="AC90" s="11"/>
      <c r="AP90" s="171" t="b">
        <v>0</v>
      </c>
      <c r="AQ90" s="122" t="s">
        <v>2430</v>
      </c>
    </row>
    <row r="91" spans="2:43" s="3" customFormat="1" ht="27.75" customHeight="1">
      <c r="B91" s="11"/>
      <c r="C91" s="11"/>
      <c r="D91" s="252"/>
      <c r="E91" s="244" t="s">
        <v>2433</v>
      </c>
      <c r="F91" s="245"/>
      <c r="G91" s="245"/>
      <c r="H91" s="245"/>
      <c r="I91" s="245"/>
      <c r="J91" s="245"/>
      <c r="K91" s="245"/>
      <c r="L91" s="253"/>
      <c r="M91" s="254"/>
      <c r="N91" s="254"/>
      <c r="O91" s="254"/>
      <c r="P91" s="254"/>
      <c r="Q91" s="254"/>
      <c r="R91" s="254"/>
      <c r="S91" s="254"/>
      <c r="T91" s="254"/>
      <c r="U91" s="254"/>
      <c r="V91" s="254"/>
      <c r="W91" s="254"/>
      <c r="X91" s="254"/>
      <c r="Y91" s="254"/>
      <c r="Z91" s="254"/>
      <c r="AA91" s="254"/>
      <c r="AB91" s="255"/>
      <c r="AC91" s="11"/>
    </row>
    <row r="92" spans="2:43" s="3" customFormat="1" ht="13.5" customHeight="1">
      <c r="B92" s="11"/>
      <c r="C92" s="11"/>
      <c r="D92" s="719" t="s">
        <v>23</v>
      </c>
      <c r="E92" s="350" t="s">
        <v>130</v>
      </c>
      <c r="F92" s="351"/>
      <c r="G92" s="351"/>
      <c r="H92" s="351"/>
      <c r="I92" s="351"/>
      <c r="J92" s="351"/>
      <c r="K92" s="351"/>
      <c r="L92" s="351"/>
      <c r="M92" s="351"/>
      <c r="N92" s="351"/>
      <c r="O92" s="351"/>
      <c r="P92" s="351"/>
      <c r="Q92" s="351"/>
      <c r="R92" s="351"/>
      <c r="S92" s="352"/>
      <c r="T92" s="640" t="s">
        <v>52</v>
      </c>
      <c r="U92" s="641"/>
      <c r="V92" s="642"/>
      <c r="W92" s="736" t="s">
        <v>28</v>
      </c>
      <c r="X92" s="726"/>
      <c r="Y92" s="727"/>
      <c r="Z92" s="727"/>
      <c r="AA92" s="728"/>
      <c r="AB92" s="621" t="s">
        <v>2</v>
      </c>
      <c r="AC92" s="11"/>
    </row>
    <row r="93" spans="2:43" s="3" customFormat="1" ht="15" customHeight="1">
      <c r="B93" s="11"/>
      <c r="C93" s="11"/>
      <c r="D93" s="719"/>
      <c r="E93" s="282"/>
      <c r="F93" s="283"/>
      <c r="G93" s="283"/>
      <c r="H93" s="283"/>
      <c r="I93" s="283"/>
      <c r="J93" s="283"/>
      <c r="K93" s="283"/>
      <c r="L93" s="283"/>
      <c r="M93" s="283"/>
      <c r="N93" s="283"/>
      <c r="O93" s="283"/>
      <c r="P93" s="283"/>
      <c r="Q93" s="283"/>
      <c r="R93" s="283"/>
      <c r="S93" s="284"/>
      <c r="T93" s="723"/>
      <c r="U93" s="724"/>
      <c r="V93" s="725"/>
      <c r="W93" s="721"/>
      <c r="X93" s="267"/>
      <c r="Y93" s="268"/>
      <c r="Z93" s="268"/>
      <c r="AA93" s="269"/>
      <c r="AB93" s="622"/>
      <c r="AC93" s="11"/>
    </row>
    <row r="94" spans="2:43" s="3" customFormat="1" ht="15" customHeight="1">
      <c r="B94" s="11"/>
      <c r="C94" s="11"/>
      <c r="D94" s="583" t="s">
        <v>151</v>
      </c>
      <c r="E94" s="584"/>
      <c r="F94" s="584"/>
      <c r="G94" s="584"/>
      <c r="H94" s="584"/>
      <c r="I94" s="584"/>
      <c r="J94" s="584"/>
      <c r="K94" s="584"/>
      <c r="L94" s="584"/>
      <c r="M94" s="584"/>
      <c r="N94" s="584"/>
      <c r="O94" s="584"/>
      <c r="P94" s="584"/>
      <c r="Q94" s="584"/>
      <c r="R94" s="584"/>
      <c r="S94" s="584"/>
      <c r="T94" s="584"/>
      <c r="U94" s="584"/>
      <c r="V94" s="584"/>
      <c r="W94" s="584"/>
      <c r="X94" s="584"/>
      <c r="Y94" s="584"/>
      <c r="Z94" s="584"/>
      <c r="AA94" s="584"/>
      <c r="AB94" s="585"/>
      <c r="AC94" s="11"/>
      <c r="AP94" s="138"/>
      <c r="AQ94" s="138"/>
    </row>
    <row r="95" spans="2:43" s="3" customFormat="1" ht="13.5" customHeight="1">
      <c r="B95" s="11"/>
      <c r="C95" s="11"/>
      <c r="D95" s="739" t="s">
        <v>20</v>
      </c>
      <c r="E95" s="294" t="s">
        <v>131</v>
      </c>
      <c r="F95" s="295"/>
      <c r="G95" s="295"/>
      <c r="H95" s="295"/>
      <c r="I95" s="295"/>
      <c r="J95" s="295"/>
      <c r="K95" s="295"/>
      <c r="L95" s="295"/>
      <c r="M95" s="295"/>
      <c r="N95" s="295"/>
      <c r="O95" s="295"/>
      <c r="P95" s="295"/>
      <c r="Q95" s="295"/>
      <c r="R95" s="295"/>
      <c r="S95" s="296"/>
      <c r="T95" s="297" t="s">
        <v>57</v>
      </c>
      <c r="U95" s="298"/>
      <c r="V95" s="299"/>
      <c r="W95" s="737" t="s">
        <v>1</v>
      </c>
      <c r="X95" s="716"/>
      <c r="Y95" s="717"/>
      <c r="Z95" s="717"/>
      <c r="AA95" s="718"/>
      <c r="AB95" s="738" t="s">
        <v>2</v>
      </c>
      <c r="AC95" s="11"/>
      <c r="AP95" s="138"/>
      <c r="AQ95" s="138"/>
    </row>
    <row r="96" spans="2:43" s="3" customFormat="1" ht="15" customHeight="1">
      <c r="B96" s="11"/>
      <c r="C96" s="11"/>
      <c r="D96" s="719"/>
      <c r="E96" s="282"/>
      <c r="F96" s="283"/>
      <c r="G96" s="283"/>
      <c r="H96" s="283"/>
      <c r="I96" s="283"/>
      <c r="J96" s="283"/>
      <c r="K96" s="283"/>
      <c r="L96" s="283"/>
      <c r="M96" s="283"/>
      <c r="N96" s="283"/>
      <c r="O96" s="283"/>
      <c r="P96" s="283"/>
      <c r="Q96" s="283"/>
      <c r="R96" s="283"/>
      <c r="S96" s="284"/>
      <c r="T96" s="267"/>
      <c r="U96" s="268"/>
      <c r="V96" s="269"/>
      <c r="W96" s="721"/>
      <c r="X96" s="267"/>
      <c r="Y96" s="268"/>
      <c r="Z96" s="268"/>
      <c r="AA96" s="269"/>
      <c r="AB96" s="622"/>
      <c r="AC96" s="11"/>
      <c r="AP96" s="138"/>
      <c r="AQ96" s="138"/>
    </row>
    <row r="97" spans="1:43" s="3" customFormat="1" ht="13.5" customHeight="1">
      <c r="B97" s="11"/>
      <c r="C97" s="11"/>
      <c r="D97" s="250" t="s">
        <v>21</v>
      </c>
      <c r="E97" s="282" t="s">
        <v>11</v>
      </c>
      <c r="F97" s="283"/>
      <c r="G97" s="283"/>
      <c r="H97" s="283"/>
      <c r="I97" s="283"/>
      <c r="J97" s="283"/>
      <c r="K97" s="283"/>
      <c r="L97" s="283"/>
      <c r="M97" s="283"/>
      <c r="N97" s="283"/>
      <c r="O97" s="283"/>
      <c r="P97" s="283"/>
      <c r="Q97" s="283"/>
      <c r="R97" s="283"/>
      <c r="S97" s="284"/>
      <c r="T97" s="264" t="s">
        <v>52</v>
      </c>
      <c r="U97" s="265"/>
      <c r="V97" s="266"/>
      <c r="W97" s="270" t="s">
        <v>28</v>
      </c>
      <c r="X97" s="267"/>
      <c r="Y97" s="268"/>
      <c r="Z97" s="268"/>
      <c r="AA97" s="269"/>
      <c r="AB97" s="289" t="s">
        <v>2</v>
      </c>
      <c r="AC97" s="11"/>
      <c r="AP97" s="138"/>
      <c r="AQ97" s="138"/>
    </row>
    <row r="98" spans="1:43" s="3" customFormat="1" ht="15" customHeight="1">
      <c r="B98" s="11"/>
      <c r="C98" s="11"/>
      <c r="D98" s="252"/>
      <c r="E98" s="282"/>
      <c r="F98" s="283"/>
      <c r="G98" s="283"/>
      <c r="H98" s="283"/>
      <c r="I98" s="283"/>
      <c r="J98" s="283"/>
      <c r="K98" s="283"/>
      <c r="L98" s="283"/>
      <c r="M98" s="283"/>
      <c r="N98" s="283"/>
      <c r="O98" s="283"/>
      <c r="P98" s="283"/>
      <c r="Q98" s="283"/>
      <c r="R98" s="283"/>
      <c r="S98" s="284"/>
      <c r="T98" s="286"/>
      <c r="U98" s="287"/>
      <c r="V98" s="288"/>
      <c r="W98" s="271"/>
      <c r="X98" s="267"/>
      <c r="Y98" s="268"/>
      <c r="Z98" s="268"/>
      <c r="AA98" s="269"/>
      <c r="AB98" s="340"/>
      <c r="AC98" s="11"/>
      <c r="AP98" s="138"/>
      <c r="AQ98" s="138"/>
    </row>
    <row r="99" spans="1:43" s="3" customFormat="1" ht="13.5" customHeight="1">
      <c r="B99" s="11"/>
      <c r="C99" s="11"/>
      <c r="D99" s="250" t="s">
        <v>22</v>
      </c>
      <c r="E99" s="282" t="s">
        <v>12</v>
      </c>
      <c r="F99" s="283"/>
      <c r="G99" s="283"/>
      <c r="H99" s="283"/>
      <c r="I99" s="283"/>
      <c r="J99" s="283"/>
      <c r="K99" s="283"/>
      <c r="L99" s="283"/>
      <c r="M99" s="283"/>
      <c r="N99" s="283"/>
      <c r="O99" s="283"/>
      <c r="P99" s="283"/>
      <c r="Q99" s="283"/>
      <c r="R99" s="283"/>
      <c r="S99" s="284"/>
      <c r="T99" s="631" t="s">
        <v>52</v>
      </c>
      <c r="U99" s="632"/>
      <c r="V99" s="633"/>
      <c r="W99" s="270" t="s">
        <v>28</v>
      </c>
      <c r="X99" s="267"/>
      <c r="Y99" s="268"/>
      <c r="Z99" s="268"/>
      <c r="AA99" s="269"/>
      <c r="AB99" s="289" t="s">
        <v>2</v>
      </c>
      <c r="AC99" s="11"/>
      <c r="AP99" s="138"/>
      <c r="AQ99" s="138"/>
    </row>
    <row r="100" spans="1:43" s="3" customFormat="1" ht="15" customHeight="1">
      <c r="B100" s="11"/>
      <c r="C100" s="11"/>
      <c r="D100" s="281"/>
      <c r="E100" s="282"/>
      <c r="F100" s="283"/>
      <c r="G100" s="283"/>
      <c r="H100" s="283"/>
      <c r="I100" s="283"/>
      <c r="J100" s="283"/>
      <c r="K100" s="283"/>
      <c r="L100" s="283"/>
      <c r="M100" s="283"/>
      <c r="N100" s="283"/>
      <c r="O100" s="283"/>
      <c r="P100" s="283"/>
      <c r="Q100" s="283"/>
      <c r="R100" s="283"/>
      <c r="S100" s="284"/>
      <c r="T100" s="723"/>
      <c r="U100" s="724"/>
      <c r="V100" s="725"/>
      <c r="W100" s="740"/>
      <c r="X100" s="267"/>
      <c r="Y100" s="268"/>
      <c r="Z100" s="268"/>
      <c r="AA100" s="269"/>
      <c r="AB100" s="290"/>
      <c r="AC100" s="11"/>
      <c r="AP100" s="138"/>
      <c r="AQ100" s="138"/>
    </row>
    <row r="101" spans="1:43" s="3" customFormat="1" ht="15" customHeight="1">
      <c r="B101" s="11"/>
      <c r="C101" s="11"/>
      <c r="D101" s="291" t="s">
        <v>132</v>
      </c>
      <c r="E101" s="292"/>
      <c r="F101" s="292"/>
      <c r="G101" s="292"/>
      <c r="H101" s="292"/>
      <c r="I101" s="292"/>
      <c r="J101" s="292"/>
      <c r="K101" s="292"/>
      <c r="L101" s="292"/>
      <c r="M101" s="292"/>
      <c r="N101" s="292"/>
      <c r="O101" s="292"/>
      <c r="P101" s="292"/>
      <c r="Q101" s="292"/>
      <c r="R101" s="292"/>
      <c r="S101" s="292"/>
      <c r="T101" s="292"/>
      <c r="U101" s="292"/>
      <c r="V101" s="292"/>
      <c r="W101" s="292"/>
      <c r="X101" s="292"/>
      <c r="Y101" s="292"/>
      <c r="Z101" s="292"/>
      <c r="AA101" s="292"/>
      <c r="AB101" s="293"/>
      <c r="AC101" s="11"/>
      <c r="AP101" s="138"/>
      <c r="AQ101" s="138"/>
    </row>
    <row r="102" spans="1:43" s="3" customFormat="1" ht="13.5" customHeight="1">
      <c r="B102" s="11"/>
      <c r="C102" s="11"/>
      <c r="D102" s="256" t="s">
        <v>20</v>
      </c>
      <c r="E102" s="294" t="s">
        <v>15</v>
      </c>
      <c r="F102" s="295"/>
      <c r="G102" s="295"/>
      <c r="H102" s="295"/>
      <c r="I102" s="295"/>
      <c r="J102" s="295"/>
      <c r="K102" s="295"/>
      <c r="L102" s="295"/>
      <c r="M102" s="295"/>
      <c r="N102" s="295"/>
      <c r="O102" s="295"/>
      <c r="P102" s="295"/>
      <c r="Q102" s="295"/>
      <c r="R102" s="295"/>
      <c r="S102" s="296"/>
      <c r="T102" s="297" t="s">
        <v>273</v>
      </c>
      <c r="U102" s="298"/>
      <c r="V102" s="299"/>
      <c r="W102" s="300" t="s">
        <v>17</v>
      </c>
      <c r="X102" s="694"/>
      <c r="Y102" s="695"/>
      <c r="Z102" s="695"/>
      <c r="AA102" s="696"/>
      <c r="AB102" s="697" t="s">
        <v>2</v>
      </c>
      <c r="AC102" s="11"/>
      <c r="AP102" s="138"/>
      <c r="AQ102" s="138"/>
    </row>
    <row r="103" spans="1:43" s="3" customFormat="1" ht="15" customHeight="1">
      <c r="B103" s="11"/>
      <c r="C103" s="11"/>
      <c r="D103" s="251"/>
      <c r="E103" s="282"/>
      <c r="F103" s="283"/>
      <c r="G103" s="283"/>
      <c r="H103" s="283"/>
      <c r="I103" s="283"/>
      <c r="J103" s="283"/>
      <c r="K103" s="283"/>
      <c r="L103" s="283"/>
      <c r="M103" s="283"/>
      <c r="N103" s="283"/>
      <c r="O103" s="283"/>
      <c r="P103" s="283"/>
      <c r="Q103" s="283"/>
      <c r="R103" s="283"/>
      <c r="S103" s="284"/>
      <c r="T103" s="286"/>
      <c r="U103" s="287"/>
      <c r="V103" s="288"/>
      <c r="W103" s="271"/>
      <c r="X103" s="726"/>
      <c r="Y103" s="727"/>
      <c r="Z103" s="727"/>
      <c r="AA103" s="728"/>
      <c r="AB103" s="614"/>
      <c r="AC103" s="11"/>
      <c r="AP103" s="138"/>
      <c r="AQ103" s="138"/>
    </row>
    <row r="104" spans="1:43" s="3" customFormat="1" ht="13.5" customHeight="1">
      <c r="B104" s="11"/>
      <c r="C104" s="11"/>
      <c r="D104" s="250" t="s">
        <v>21</v>
      </c>
      <c r="E104" s="282" t="s">
        <v>16</v>
      </c>
      <c r="F104" s="283"/>
      <c r="G104" s="283"/>
      <c r="H104" s="283"/>
      <c r="I104" s="283"/>
      <c r="J104" s="283"/>
      <c r="K104" s="283"/>
      <c r="L104" s="283"/>
      <c r="M104" s="283"/>
      <c r="N104" s="283"/>
      <c r="O104" s="283"/>
      <c r="P104" s="283"/>
      <c r="Q104" s="283"/>
      <c r="R104" s="283"/>
      <c r="S104" s="284"/>
      <c r="T104" s="264" t="s">
        <v>52</v>
      </c>
      <c r="U104" s="265"/>
      <c r="V104" s="266"/>
      <c r="W104" s="285" t="s">
        <v>28</v>
      </c>
      <c r="X104" s="286"/>
      <c r="Y104" s="287"/>
      <c r="Z104" s="287"/>
      <c r="AA104" s="288"/>
      <c r="AB104" s="289" t="s">
        <v>2</v>
      </c>
      <c r="AC104" s="11"/>
      <c r="AP104" s="138"/>
      <c r="AQ104" s="138"/>
    </row>
    <row r="105" spans="1:43" s="3" customFormat="1" ht="15" customHeight="1">
      <c r="B105" s="11"/>
      <c r="C105" s="11"/>
      <c r="D105" s="281"/>
      <c r="E105" s="282"/>
      <c r="F105" s="283"/>
      <c r="G105" s="283"/>
      <c r="H105" s="283"/>
      <c r="I105" s="283"/>
      <c r="J105" s="283"/>
      <c r="K105" s="283"/>
      <c r="L105" s="283"/>
      <c r="M105" s="283"/>
      <c r="N105" s="283"/>
      <c r="O105" s="283"/>
      <c r="P105" s="283"/>
      <c r="Q105" s="283"/>
      <c r="R105" s="283"/>
      <c r="S105" s="284"/>
      <c r="T105" s="286"/>
      <c r="U105" s="287"/>
      <c r="V105" s="288"/>
      <c r="W105" s="285"/>
      <c r="X105" s="286"/>
      <c r="Y105" s="287"/>
      <c r="Z105" s="287"/>
      <c r="AA105" s="288"/>
      <c r="AB105" s="290"/>
      <c r="AC105" s="11"/>
      <c r="AP105" s="138"/>
      <c r="AQ105" s="138"/>
    </row>
    <row r="106" spans="1:43" s="3" customFormat="1" ht="15" customHeight="1">
      <c r="B106" s="11"/>
      <c r="C106" s="11"/>
      <c r="D106" s="583" t="s">
        <v>146</v>
      </c>
      <c r="E106" s="584"/>
      <c r="F106" s="584"/>
      <c r="G106" s="584"/>
      <c r="H106" s="584"/>
      <c r="I106" s="584"/>
      <c r="J106" s="584"/>
      <c r="K106" s="584"/>
      <c r="L106" s="584"/>
      <c r="M106" s="584"/>
      <c r="N106" s="584"/>
      <c r="O106" s="584"/>
      <c r="P106" s="584"/>
      <c r="Q106" s="584"/>
      <c r="R106" s="584"/>
      <c r="S106" s="584"/>
      <c r="T106" s="584"/>
      <c r="U106" s="584"/>
      <c r="V106" s="584"/>
      <c r="W106" s="584"/>
      <c r="X106" s="584"/>
      <c r="Y106" s="584"/>
      <c r="Z106" s="584"/>
      <c r="AA106" s="584"/>
      <c r="AB106" s="585"/>
      <c r="AC106" s="11"/>
      <c r="AP106" s="138"/>
      <c r="AQ106" s="138"/>
    </row>
    <row r="107" spans="1:43" s="3" customFormat="1" ht="13.5" customHeight="1">
      <c r="B107" s="11"/>
      <c r="C107" s="11"/>
      <c r="D107" s="256" t="s">
        <v>20</v>
      </c>
      <c r="E107" s="294" t="s">
        <v>2432</v>
      </c>
      <c r="F107" s="295"/>
      <c r="G107" s="295"/>
      <c r="H107" s="295"/>
      <c r="I107" s="295"/>
      <c r="J107" s="295"/>
      <c r="K107" s="295"/>
      <c r="L107" s="295"/>
      <c r="M107" s="295"/>
      <c r="N107" s="295"/>
      <c r="O107" s="295"/>
      <c r="P107" s="295"/>
      <c r="Q107" s="295"/>
      <c r="R107" s="295"/>
      <c r="S107" s="296"/>
      <c r="T107" s="690" t="s">
        <v>52</v>
      </c>
      <c r="U107" s="691"/>
      <c r="V107" s="692"/>
      <c r="W107" s="737" t="s">
        <v>28</v>
      </c>
      <c r="X107" s="716"/>
      <c r="Y107" s="717"/>
      <c r="Z107" s="717"/>
      <c r="AA107" s="718"/>
      <c r="AB107" s="738" t="s">
        <v>2</v>
      </c>
      <c r="AC107" s="11"/>
      <c r="AP107" s="138"/>
      <c r="AQ107" s="138"/>
    </row>
    <row r="108" spans="1:43" s="3" customFormat="1" ht="41.25" customHeight="1">
      <c r="B108" s="11"/>
      <c r="C108" s="11"/>
      <c r="D108" s="251"/>
      <c r="E108" s="282"/>
      <c r="F108" s="283"/>
      <c r="G108" s="283"/>
      <c r="H108" s="283"/>
      <c r="I108" s="283"/>
      <c r="J108" s="283"/>
      <c r="K108" s="283"/>
      <c r="L108" s="283"/>
      <c r="M108" s="283"/>
      <c r="N108" s="283"/>
      <c r="O108" s="283"/>
      <c r="P108" s="283"/>
      <c r="Q108" s="283"/>
      <c r="R108" s="283"/>
      <c r="S108" s="284"/>
      <c r="T108" s="267"/>
      <c r="U108" s="268"/>
      <c r="V108" s="269"/>
      <c r="W108" s="721"/>
      <c r="X108" s="267"/>
      <c r="Y108" s="268"/>
      <c r="Z108" s="268"/>
      <c r="AA108" s="269"/>
      <c r="AB108" s="622"/>
      <c r="AC108" s="11"/>
      <c r="AP108" s="138"/>
      <c r="AQ108" s="138"/>
    </row>
    <row r="109" spans="1:43" s="11" customFormat="1" ht="28.5" customHeight="1">
      <c r="A109" s="3"/>
      <c r="D109" s="251"/>
      <c r="E109" s="257" t="s">
        <v>2426</v>
      </c>
      <c r="F109" s="258"/>
      <c r="G109" s="258"/>
      <c r="H109" s="258"/>
      <c r="I109" s="258"/>
      <c r="J109" s="241"/>
      <c r="K109" s="248" t="s">
        <v>2427</v>
      </c>
      <c r="L109" s="248"/>
      <c r="M109" s="248"/>
      <c r="N109" s="248"/>
      <c r="O109" s="248"/>
      <c r="P109" s="248"/>
      <c r="Q109" s="248"/>
      <c r="R109" s="248"/>
      <c r="S109" s="248"/>
      <c r="T109" s="263"/>
      <c r="U109" s="263"/>
      <c r="V109" s="263"/>
      <c r="W109" s="248"/>
      <c r="X109" s="248"/>
      <c r="Y109" s="248"/>
      <c r="Z109" s="248"/>
      <c r="AA109" s="248"/>
      <c r="AB109" s="249"/>
      <c r="AP109" s="171" t="b">
        <v>0</v>
      </c>
      <c r="AQ109" s="122" t="s">
        <v>2424</v>
      </c>
    </row>
    <row r="110" spans="1:43" s="11" customFormat="1" ht="13.5" customHeight="1">
      <c r="A110" s="3"/>
      <c r="D110" s="251"/>
      <c r="E110" s="259"/>
      <c r="F110" s="260"/>
      <c r="G110" s="260"/>
      <c r="H110" s="260"/>
      <c r="I110" s="260"/>
      <c r="J110" s="276"/>
      <c r="K110" s="272" t="s">
        <v>2431</v>
      </c>
      <c r="L110" s="272"/>
      <c r="M110" s="272"/>
      <c r="N110" s="272"/>
      <c r="O110" s="272"/>
      <c r="P110" s="272"/>
      <c r="Q110" s="272"/>
      <c r="R110" s="272"/>
      <c r="S110" s="273"/>
      <c r="T110" s="264" t="s">
        <v>57</v>
      </c>
      <c r="U110" s="265"/>
      <c r="V110" s="266"/>
      <c r="W110" s="270" t="s">
        <v>5</v>
      </c>
      <c r="X110" s="263"/>
      <c r="Y110" s="263"/>
      <c r="Z110" s="263"/>
      <c r="AA110" s="263"/>
      <c r="AB110" s="278"/>
      <c r="AP110" s="171" t="b">
        <v>0</v>
      </c>
      <c r="AQ110" s="122" t="s">
        <v>2431</v>
      </c>
    </row>
    <row r="111" spans="1:43" s="11" customFormat="1" ht="15" customHeight="1">
      <c r="A111" s="3"/>
      <c r="D111" s="251"/>
      <c r="E111" s="259"/>
      <c r="F111" s="260"/>
      <c r="G111" s="260"/>
      <c r="H111" s="260"/>
      <c r="I111" s="260"/>
      <c r="J111" s="277"/>
      <c r="K111" s="274"/>
      <c r="L111" s="274"/>
      <c r="M111" s="274"/>
      <c r="N111" s="274"/>
      <c r="O111" s="274"/>
      <c r="P111" s="274"/>
      <c r="Q111" s="274"/>
      <c r="R111" s="274"/>
      <c r="S111" s="275"/>
      <c r="T111" s="267"/>
      <c r="U111" s="268"/>
      <c r="V111" s="269"/>
      <c r="W111" s="271"/>
      <c r="X111" s="279"/>
      <c r="Y111" s="279"/>
      <c r="Z111" s="279"/>
      <c r="AA111" s="279"/>
      <c r="AB111" s="280"/>
      <c r="AP111" s="171" t="b">
        <v>0</v>
      </c>
      <c r="AQ111" s="122" t="s">
        <v>2428</v>
      </c>
    </row>
    <row r="112" spans="1:43" s="11" customFormat="1" ht="28.5" customHeight="1">
      <c r="A112" s="3"/>
      <c r="D112" s="251"/>
      <c r="E112" s="259"/>
      <c r="F112" s="260"/>
      <c r="G112" s="260"/>
      <c r="H112" s="260"/>
      <c r="I112" s="260"/>
      <c r="J112" s="242"/>
      <c r="K112" s="246" t="s">
        <v>2434</v>
      </c>
      <c r="L112" s="246"/>
      <c r="M112" s="246"/>
      <c r="N112" s="246"/>
      <c r="O112" s="246"/>
      <c r="P112" s="246"/>
      <c r="Q112" s="246"/>
      <c r="R112" s="246"/>
      <c r="S112" s="246"/>
      <c r="T112" s="246"/>
      <c r="U112" s="246"/>
      <c r="V112" s="246"/>
      <c r="W112" s="246"/>
      <c r="X112" s="246"/>
      <c r="Y112" s="246"/>
      <c r="Z112" s="246"/>
      <c r="AA112" s="246"/>
      <c r="AB112" s="247"/>
      <c r="AP112" s="171" t="b">
        <v>0</v>
      </c>
      <c r="AQ112" s="122" t="s">
        <v>2430</v>
      </c>
    </row>
    <row r="113" spans="1:43" s="11" customFormat="1" ht="28.5" customHeight="1">
      <c r="A113" s="3"/>
      <c r="D113" s="251"/>
      <c r="E113" s="261"/>
      <c r="F113" s="262"/>
      <c r="G113" s="262"/>
      <c r="H113" s="262"/>
      <c r="I113" s="262"/>
      <c r="J113" s="242"/>
      <c r="K113" s="246" t="s">
        <v>104</v>
      </c>
      <c r="L113" s="246"/>
      <c r="M113" s="246"/>
      <c r="N113" s="246"/>
      <c r="O113" s="246"/>
      <c r="P113" s="246"/>
      <c r="Q113" s="246"/>
      <c r="R113" s="246"/>
      <c r="S113" s="246"/>
      <c r="T113" s="246"/>
      <c r="U113" s="246"/>
      <c r="V113" s="246"/>
      <c r="W113" s="246"/>
      <c r="X113" s="246"/>
      <c r="Y113" s="246"/>
      <c r="Z113" s="246"/>
      <c r="AA113" s="246"/>
      <c r="AB113" s="247"/>
      <c r="AP113" s="138"/>
      <c r="AQ113" s="138"/>
    </row>
    <row r="114" spans="1:43" s="11" customFormat="1" ht="28.5" customHeight="1">
      <c r="A114" s="3"/>
      <c r="D114" s="252"/>
      <c r="E114" s="244" t="s">
        <v>2433</v>
      </c>
      <c r="F114" s="245"/>
      <c r="G114" s="245"/>
      <c r="H114" s="245"/>
      <c r="I114" s="245"/>
      <c r="J114" s="245"/>
      <c r="K114" s="245"/>
      <c r="L114" s="253"/>
      <c r="M114" s="254"/>
      <c r="N114" s="254"/>
      <c r="O114" s="254"/>
      <c r="P114" s="254"/>
      <c r="Q114" s="254"/>
      <c r="R114" s="254"/>
      <c r="S114" s="254"/>
      <c r="T114" s="254"/>
      <c r="U114" s="254"/>
      <c r="V114" s="254"/>
      <c r="W114" s="254"/>
      <c r="X114" s="254"/>
      <c r="Y114" s="254"/>
      <c r="Z114" s="254"/>
      <c r="AA114" s="254"/>
      <c r="AB114" s="255"/>
      <c r="AP114" s="138"/>
      <c r="AQ114" s="138"/>
    </row>
    <row r="115" spans="1:43" s="3" customFormat="1" ht="13.5" customHeight="1">
      <c r="B115" s="11"/>
      <c r="C115" s="11"/>
      <c r="D115" s="719" t="s">
        <v>21</v>
      </c>
      <c r="E115" s="729" t="s">
        <v>159</v>
      </c>
      <c r="F115" s="730"/>
      <c r="G115" s="730"/>
      <c r="H115" s="730"/>
      <c r="I115" s="730"/>
      <c r="J115" s="730"/>
      <c r="K115" s="730"/>
      <c r="L115" s="730"/>
      <c r="M115" s="730"/>
      <c r="N115" s="730"/>
      <c r="O115" s="730"/>
      <c r="P115" s="730"/>
      <c r="Q115" s="730"/>
      <c r="R115" s="730"/>
      <c r="S115" s="731"/>
      <c r="T115" s="640" t="s">
        <v>114</v>
      </c>
      <c r="U115" s="735"/>
      <c r="V115" s="642"/>
      <c r="W115" s="736" t="s">
        <v>5</v>
      </c>
      <c r="X115" s="726"/>
      <c r="Y115" s="727"/>
      <c r="Z115" s="727"/>
      <c r="AA115" s="728"/>
      <c r="AB115" s="621" t="s">
        <v>2</v>
      </c>
      <c r="AC115" s="11"/>
      <c r="AP115" s="138"/>
      <c r="AQ115" s="138"/>
    </row>
    <row r="116" spans="1:43" s="3" customFormat="1" ht="15" customHeight="1">
      <c r="B116" s="11"/>
      <c r="C116" s="11"/>
      <c r="D116" s="719"/>
      <c r="E116" s="732"/>
      <c r="F116" s="733"/>
      <c r="G116" s="733"/>
      <c r="H116" s="733"/>
      <c r="I116" s="733"/>
      <c r="J116" s="733"/>
      <c r="K116" s="733"/>
      <c r="L116" s="733"/>
      <c r="M116" s="733"/>
      <c r="N116" s="733"/>
      <c r="O116" s="733"/>
      <c r="P116" s="733"/>
      <c r="Q116" s="733"/>
      <c r="R116" s="733"/>
      <c r="S116" s="734"/>
      <c r="T116" s="267"/>
      <c r="U116" s="268"/>
      <c r="V116" s="269"/>
      <c r="W116" s="721"/>
      <c r="X116" s="267"/>
      <c r="Y116" s="268"/>
      <c r="Z116" s="268"/>
      <c r="AA116" s="269"/>
      <c r="AB116" s="622"/>
      <c r="AC116" s="11"/>
    </row>
    <row r="117" spans="1:43" s="3" customFormat="1" ht="13.5" customHeight="1">
      <c r="B117" s="11"/>
      <c r="C117" s="11"/>
      <c r="D117" s="719" t="s">
        <v>22</v>
      </c>
      <c r="E117" s="282" t="s">
        <v>157</v>
      </c>
      <c r="F117" s="283"/>
      <c r="G117" s="283"/>
      <c r="H117" s="283"/>
      <c r="I117" s="283"/>
      <c r="J117" s="283"/>
      <c r="K117" s="283"/>
      <c r="L117" s="283"/>
      <c r="M117" s="283"/>
      <c r="N117" s="283"/>
      <c r="O117" s="283"/>
      <c r="P117" s="283"/>
      <c r="Q117" s="283"/>
      <c r="R117" s="283"/>
      <c r="S117" s="284"/>
      <c r="T117" s="631" t="s">
        <v>114</v>
      </c>
      <c r="U117" s="632"/>
      <c r="V117" s="633"/>
      <c r="W117" s="721" t="s">
        <v>5</v>
      </c>
      <c r="X117" s="267"/>
      <c r="Y117" s="268"/>
      <c r="Z117" s="268"/>
      <c r="AA117" s="269"/>
      <c r="AB117" s="622" t="s">
        <v>2</v>
      </c>
      <c r="AC117" s="11"/>
      <c r="AP117" s="138"/>
      <c r="AQ117" s="138"/>
    </row>
    <row r="118" spans="1:43" s="3" customFormat="1" ht="15" customHeight="1">
      <c r="B118" s="11"/>
      <c r="C118" s="11"/>
      <c r="D118" s="720"/>
      <c r="E118" s="574"/>
      <c r="F118" s="575"/>
      <c r="G118" s="575"/>
      <c r="H118" s="575"/>
      <c r="I118" s="575"/>
      <c r="J118" s="575"/>
      <c r="K118" s="575"/>
      <c r="L118" s="575"/>
      <c r="M118" s="575"/>
      <c r="N118" s="575"/>
      <c r="O118" s="575"/>
      <c r="P118" s="575"/>
      <c r="Q118" s="575"/>
      <c r="R118" s="575"/>
      <c r="S118" s="576"/>
      <c r="T118" s="723"/>
      <c r="U118" s="724"/>
      <c r="V118" s="725"/>
      <c r="W118" s="722"/>
      <c r="X118" s="723"/>
      <c r="Y118" s="724"/>
      <c r="Z118" s="724"/>
      <c r="AA118" s="725"/>
      <c r="AB118" s="630"/>
      <c r="AC118" s="11"/>
      <c r="AP118" s="138"/>
      <c r="AQ118" s="138"/>
    </row>
    <row r="119" spans="1:43" s="3" customFormat="1" ht="15" customHeight="1">
      <c r="B119" s="11"/>
      <c r="C119" s="11"/>
      <c r="D119" s="583" t="s">
        <v>13</v>
      </c>
      <c r="E119" s="584"/>
      <c r="F119" s="584"/>
      <c r="G119" s="584"/>
      <c r="H119" s="584"/>
      <c r="I119" s="584"/>
      <c r="J119" s="584"/>
      <c r="K119" s="584"/>
      <c r="L119" s="584"/>
      <c r="M119" s="584"/>
      <c r="N119" s="584"/>
      <c r="O119" s="584"/>
      <c r="P119" s="584"/>
      <c r="Q119" s="584"/>
      <c r="R119" s="584"/>
      <c r="S119" s="584"/>
      <c r="T119" s="584"/>
      <c r="U119" s="584"/>
      <c r="V119" s="584"/>
      <c r="W119" s="584"/>
      <c r="X119" s="584"/>
      <c r="Y119" s="584"/>
      <c r="Z119" s="584"/>
      <c r="AA119" s="584"/>
      <c r="AB119" s="585"/>
      <c r="AC119" s="11"/>
      <c r="AP119" s="138"/>
      <c r="AQ119" s="138"/>
    </row>
    <row r="120" spans="1:43" s="3" customFormat="1" ht="13.5" customHeight="1">
      <c r="B120" s="11"/>
      <c r="C120" s="11"/>
      <c r="D120" s="256" t="s">
        <v>20</v>
      </c>
      <c r="E120" s="294" t="s">
        <v>18</v>
      </c>
      <c r="F120" s="295"/>
      <c r="G120" s="295"/>
      <c r="H120" s="295"/>
      <c r="I120" s="295"/>
      <c r="J120" s="295"/>
      <c r="K120" s="295"/>
      <c r="L120" s="295"/>
      <c r="M120" s="295"/>
      <c r="N120" s="295"/>
      <c r="O120" s="295"/>
      <c r="P120" s="295"/>
      <c r="Q120" s="295"/>
      <c r="R120" s="295"/>
      <c r="S120" s="296"/>
      <c r="T120" s="297" t="s">
        <v>113</v>
      </c>
      <c r="U120" s="298"/>
      <c r="V120" s="299"/>
      <c r="W120" s="715" t="s">
        <v>28</v>
      </c>
      <c r="X120" s="716"/>
      <c r="Y120" s="717"/>
      <c r="Z120" s="717"/>
      <c r="AA120" s="718"/>
      <c r="AB120" s="697" t="s">
        <v>2</v>
      </c>
      <c r="AC120" s="11"/>
      <c r="AP120" s="138"/>
      <c r="AQ120" s="138"/>
    </row>
    <row r="121" spans="1:43" s="3" customFormat="1" ht="15" customHeight="1">
      <c r="B121" s="11"/>
      <c r="C121" s="11"/>
      <c r="D121" s="251"/>
      <c r="E121" s="282"/>
      <c r="F121" s="283"/>
      <c r="G121" s="283"/>
      <c r="H121" s="283"/>
      <c r="I121" s="283"/>
      <c r="J121" s="283"/>
      <c r="K121" s="283"/>
      <c r="L121" s="283"/>
      <c r="M121" s="283"/>
      <c r="N121" s="283"/>
      <c r="O121" s="283"/>
      <c r="P121" s="283"/>
      <c r="Q121" s="283"/>
      <c r="R121" s="283"/>
      <c r="S121" s="284"/>
      <c r="T121" s="286"/>
      <c r="U121" s="287"/>
      <c r="V121" s="288"/>
      <c r="W121" s="711"/>
      <c r="X121" s="267"/>
      <c r="Y121" s="268"/>
      <c r="Z121" s="268"/>
      <c r="AA121" s="269"/>
      <c r="AB121" s="614"/>
      <c r="AC121" s="11"/>
      <c r="AP121" s="138"/>
      <c r="AQ121" s="138"/>
    </row>
    <row r="122" spans="1:43" s="3" customFormat="1" ht="13.5" customHeight="1">
      <c r="B122" s="11"/>
      <c r="C122" s="11"/>
      <c r="D122" s="250" t="s">
        <v>21</v>
      </c>
      <c r="E122" s="282" t="s">
        <v>19</v>
      </c>
      <c r="F122" s="283"/>
      <c r="G122" s="283"/>
      <c r="H122" s="283"/>
      <c r="I122" s="283"/>
      <c r="J122" s="283"/>
      <c r="K122" s="283"/>
      <c r="L122" s="283"/>
      <c r="M122" s="283"/>
      <c r="N122" s="283"/>
      <c r="O122" s="283"/>
      <c r="P122" s="283"/>
      <c r="Q122" s="283"/>
      <c r="R122" s="283"/>
      <c r="S122" s="284"/>
      <c r="T122" s="631" t="s">
        <v>113</v>
      </c>
      <c r="U122" s="632"/>
      <c r="V122" s="633"/>
      <c r="W122" s="711" t="s">
        <v>28</v>
      </c>
      <c r="X122" s="267"/>
      <c r="Y122" s="268"/>
      <c r="Z122" s="268"/>
      <c r="AA122" s="269"/>
      <c r="AB122" s="289" t="s">
        <v>2</v>
      </c>
      <c r="AC122" s="11"/>
      <c r="AP122" s="138"/>
      <c r="AQ122" s="138"/>
    </row>
    <row r="123" spans="1:43" s="3" customFormat="1" ht="15" customHeight="1">
      <c r="B123" s="11"/>
      <c r="C123" s="11"/>
      <c r="D123" s="251"/>
      <c r="E123" s="282"/>
      <c r="F123" s="283"/>
      <c r="G123" s="283"/>
      <c r="H123" s="283"/>
      <c r="I123" s="283"/>
      <c r="J123" s="283"/>
      <c r="K123" s="283"/>
      <c r="L123" s="283"/>
      <c r="M123" s="283"/>
      <c r="N123" s="283"/>
      <c r="O123" s="283"/>
      <c r="P123" s="283"/>
      <c r="Q123" s="283"/>
      <c r="R123" s="283"/>
      <c r="S123" s="284"/>
      <c r="T123" s="267"/>
      <c r="U123" s="268"/>
      <c r="V123" s="269"/>
      <c r="W123" s="711"/>
      <c r="X123" s="267"/>
      <c r="Y123" s="268"/>
      <c r="Z123" s="268"/>
      <c r="AA123" s="269"/>
      <c r="AB123" s="427"/>
      <c r="AC123" s="11"/>
      <c r="AP123" s="138"/>
      <c r="AQ123" s="138"/>
    </row>
    <row r="124" spans="1:43" s="3" customFormat="1" ht="13.5" customHeight="1">
      <c r="B124" s="11"/>
      <c r="C124" s="11"/>
      <c r="D124" s="250" t="s">
        <v>22</v>
      </c>
      <c r="E124" s="282" t="s">
        <v>261</v>
      </c>
      <c r="F124" s="283"/>
      <c r="G124" s="283"/>
      <c r="H124" s="283"/>
      <c r="I124" s="283"/>
      <c r="J124" s="283"/>
      <c r="K124" s="283"/>
      <c r="L124" s="283"/>
      <c r="M124" s="283"/>
      <c r="N124" s="283"/>
      <c r="O124" s="283"/>
      <c r="P124" s="283"/>
      <c r="Q124" s="283"/>
      <c r="R124" s="283"/>
      <c r="S124" s="284"/>
      <c r="T124" s="631" t="s">
        <v>113</v>
      </c>
      <c r="U124" s="632"/>
      <c r="V124" s="633"/>
      <c r="W124" s="711" t="s">
        <v>28</v>
      </c>
      <c r="X124" s="267"/>
      <c r="Y124" s="268"/>
      <c r="Z124" s="268"/>
      <c r="AA124" s="269"/>
      <c r="AB124" s="289" t="s">
        <v>2</v>
      </c>
      <c r="AC124" s="11"/>
      <c r="AP124" s="138"/>
      <c r="AQ124" s="138"/>
    </row>
    <row r="125" spans="1:43" s="3" customFormat="1" ht="15" customHeight="1">
      <c r="B125" s="11"/>
      <c r="C125" s="11"/>
      <c r="D125" s="252"/>
      <c r="E125" s="282"/>
      <c r="F125" s="283"/>
      <c r="G125" s="283"/>
      <c r="H125" s="283"/>
      <c r="I125" s="283"/>
      <c r="J125" s="283"/>
      <c r="K125" s="283"/>
      <c r="L125" s="283"/>
      <c r="M125" s="283"/>
      <c r="N125" s="283"/>
      <c r="O125" s="283"/>
      <c r="P125" s="283"/>
      <c r="Q125" s="283"/>
      <c r="R125" s="283"/>
      <c r="S125" s="284"/>
      <c r="T125" s="267"/>
      <c r="U125" s="268"/>
      <c r="V125" s="269"/>
      <c r="W125" s="711"/>
      <c r="X125" s="267"/>
      <c r="Y125" s="268"/>
      <c r="Z125" s="268"/>
      <c r="AA125" s="269"/>
      <c r="AB125" s="340"/>
      <c r="AC125" s="11"/>
      <c r="AP125" s="138"/>
      <c r="AQ125" s="138"/>
    </row>
    <row r="126" spans="1:43" s="3" customFormat="1" ht="13.5" customHeight="1">
      <c r="B126" s="11"/>
      <c r="C126" s="11"/>
      <c r="D126" s="250" t="s">
        <v>23</v>
      </c>
      <c r="E126" s="282" t="s">
        <v>327</v>
      </c>
      <c r="F126" s="283"/>
      <c r="G126" s="283"/>
      <c r="H126" s="283"/>
      <c r="I126" s="283"/>
      <c r="J126" s="283"/>
      <c r="K126" s="283"/>
      <c r="L126" s="283"/>
      <c r="M126" s="283"/>
      <c r="N126" s="283"/>
      <c r="O126" s="283"/>
      <c r="P126" s="283"/>
      <c r="Q126" s="283"/>
      <c r="R126" s="283"/>
      <c r="S126" s="284"/>
      <c r="T126" s="264" t="s">
        <v>113</v>
      </c>
      <c r="U126" s="265"/>
      <c r="V126" s="266"/>
      <c r="W126" s="711" t="s">
        <v>28</v>
      </c>
      <c r="X126" s="267"/>
      <c r="Y126" s="268"/>
      <c r="Z126" s="268"/>
      <c r="AA126" s="269"/>
      <c r="AB126" s="614" t="s">
        <v>2</v>
      </c>
      <c r="AC126" s="11"/>
      <c r="AP126" s="138"/>
      <c r="AQ126" s="138"/>
    </row>
    <row r="127" spans="1:43" s="3" customFormat="1" ht="15" customHeight="1">
      <c r="B127" s="11"/>
      <c r="C127" s="11"/>
      <c r="D127" s="252"/>
      <c r="E127" s="282"/>
      <c r="F127" s="283"/>
      <c r="G127" s="283"/>
      <c r="H127" s="283"/>
      <c r="I127" s="283"/>
      <c r="J127" s="283"/>
      <c r="K127" s="283"/>
      <c r="L127" s="283"/>
      <c r="M127" s="283"/>
      <c r="N127" s="283"/>
      <c r="O127" s="283"/>
      <c r="P127" s="283"/>
      <c r="Q127" s="283"/>
      <c r="R127" s="283"/>
      <c r="S127" s="284"/>
      <c r="T127" s="286"/>
      <c r="U127" s="287"/>
      <c r="V127" s="288"/>
      <c r="W127" s="711"/>
      <c r="X127" s="267"/>
      <c r="Y127" s="268"/>
      <c r="Z127" s="268"/>
      <c r="AA127" s="269"/>
      <c r="AB127" s="614"/>
      <c r="AC127" s="11"/>
      <c r="AP127" s="138"/>
      <c r="AQ127" s="138"/>
    </row>
    <row r="128" spans="1:43" s="3" customFormat="1" ht="13.5" customHeight="1">
      <c r="B128" s="11"/>
      <c r="C128" s="11"/>
      <c r="D128" s="250" t="s">
        <v>24</v>
      </c>
      <c r="E128" s="282" t="s">
        <v>160</v>
      </c>
      <c r="F128" s="283"/>
      <c r="G128" s="283"/>
      <c r="H128" s="283"/>
      <c r="I128" s="283"/>
      <c r="J128" s="283"/>
      <c r="K128" s="283"/>
      <c r="L128" s="283"/>
      <c r="M128" s="283"/>
      <c r="N128" s="283"/>
      <c r="O128" s="283"/>
      <c r="P128" s="283"/>
      <c r="Q128" s="283"/>
      <c r="R128" s="283"/>
      <c r="S128" s="284"/>
      <c r="T128" s="631" t="s">
        <v>113</v>
      </c>
      <c r="U128" s="632"/>
      <c r="V128" s="633"/>
      <c r="W128" s="711" t="s">
        <v>28</v>
      </c>
      <c r="X128" s="267"/>
      <c r="Y128" s="268"/>
      <c r="Z128" s="268"/>
      <c r="AA128" s="269"/>
      <c r="AB128" s="622" t="s">
        <v>2</v>
      </c>
      <c r="AC128" s="11"/>
      <c r="AP128" s="138"/>
      <c r="AQ128" s="138"/>
    </row>
    <row r="129" spans="2:43" s="3" customFormat="1" ht="15" customHeight="1">
      <c r="B129" s="11"/>
      <c r="C129" s="11"/>
      <c r="D129" s="251"/>
      <c r="E129" s="282"/>
      <c r="F129" s="283"/>
      <c r="G129" s="283"/>
      <c r="H129" s="283"/>
      <c r="I129" s="283"/>
      <c r="J129" s="283"/>
      <c r="K129" s="283"/>
      <c r="L129" s="283"/>
      <c r="M129" s="283"/>
      <c r="N129" s="283"/>
      <c r="O129" s="283"/>
      <c r="P129" s="283"/>
      <c r="Q129" s="283"/>
      <c r="R129" s="283"/>
      <c r="S129" s="284"/>
      <c r="T129" s="267"/>
      <c r="U129" s="268"/>
      <c r="V129" s="269"/>
      <c r="W129" s="711"/>
      <c r="X129" s="267"/>
      <c r="Y129" s="268"/>
      <c r="Z129" s="268"/>
      <c r="AA129" s="269"/>
      <c r="AB129" s="622"/>
      <c r="AC129" s="11"/>
      <c r="AP129" s="138"/>
      <c r="AQ129" s="138"/>
    </row>
    <row r="130" spans="2:43" s="3" customFormat="1" ht="28.5" customHeight="1">
      <c r="B130" s="11"/>
      <c r="C130" s="11"/>
      <c r="D130" s="281"/>
      <c r="E130" s="51" t="s">
        <v>25</v>
      </c>
      <c r="F130" s="52"/>
      <c r="G130" s="52"/>
      <c r="H130" s="52"/>
      <c r="I130" s="712"/>
      <c r="J130" s="713"/>
      <c r="K130" s="713"/>
      <c r="L130" s="713"/>
      <c r="M130" s="713"/>
      <c r="N130" s="713"/>
      <c r="O130" s="713"/>
      <c r="P130" s="713"/>
      <c r="Q130" s="713"/>
      <c r="R130" s="713"/>
      <c r="S130" s="713"/>
      <c r="T130" s="713"/>
      <c r="U130" s="713"/>
      <c r="V130" s="713"/>
      <c r="W130" s="713"/>
      <c r="X130" s="713"/>
      <c r="Y130" s="713"/>
      <c r="Z130" s="713"/>
      <c r="AA130" s="713"/>
      <c r="AB130" s="714"/>
      <c r="AC130" s="11"/>
      <c r="AP130" s="138"/>
      <c r="AQ130" s="138"/>
    </row>
    <row r="131" spans="2:43" s="3" customFormat="1" ht="15" customHeight="1">
      <c r="B131" s="11"/>
      <c r="C131" s="11"/>
      <c r="D131" s="583" t="s">
        <v>26</v>
      </c>
      <c r="E131" s="584"/>
      <c r="F131" s="584"/>
      <c r="G131" s="584"/>
      <c r="H131" s="584"/>
      <c r="I131" s="584"/>
      <c r="J131" s="584"/>
      <c r="K131" s="584"/>
      <c r="L131" s="584"/>
      <c r="M131" s="584"/>
      <c r="N131" s="584"/>
      <c r="O131" s="584"/>
      <c r="P131" s="584"/>
      <c r="Q131" s="584"/>
      <c r="R131" s="584"/>
      <c r="S131" s="584"/>
      <c r="T131" s="584"/>
      <c r="U131" s="584"/>
      <c r="V131" s="584"/>
      <c r="W131" s="584"/>
      <c r="X131" s="584"/>
      <c r="Y131" s="584"/>
      <c r="Z131" s="584"/>
      <c r="AA131" s="584"/>
      <c r="AB131" s="585"/>
      <c r="AC131" s="11"/>
      <c r="AP131" s="138"/>
      <c r="AQ131" s="138"/>
    </row>
    <row r="132" spans="2:43" s="3" customFormat="1" ht="15" customHeight="1">
      <c r="B132" s="11"/>
      <c r="C132" s="11"/>
      <c r="D132" s="256" t="s">
        <v>20</v>
      </c>
      <c r="E132" s="546" t="s">
        <v>133</v>
      </c>
      <c r="F132" s="547"/>
      <c r="G132" s="547"/>
      <c r="H132" s="547"/>
      <c r="I132" s="547"/>
      <c r="J132" s="547"/>
      <c r="K132" s="547"/>
      <c r="L132" s="547"/>
      <c r="M132" s="547"/>
      <c r="N132" s="547"/>
      <c r="O132" s="547"/>
      <c r="P132" s="547"/>
      <c r="Q132" s="547"/>
      <c r="R132" s="547"/>
      <c r="S132" s="548"/>
      <c r="T132" s="690" t="s">
        <v>114</v>
      </c>
      <c r="U132" s="691"/>
      <c r="V132" s="692"/>
      <c r="W132" s="693" t="s">
        <v>5</v>
      </c>
      <c r="X132" s="694"/>
      <c r="Y132" s="695"/>
      <c r="Z132" s="695"/>
      <c r="AA132" s="696"/>
      <c r="AB132" s="697" t="s">
        <v>2</v>
      </c>
      <c r="AC132" s="11"/>
      <c r="AP132" s="138"/>
      <c r="AQ132" s="138"/>
    </row>
    <row r="133" spans="2:43" s="3" customFormat="1" ht="15" customHeight="1">
      <c r="B133" s="11"/>
      <c r="C133" s="11"/>
      <c r="D133" s="251"/>
      <c r="E133" s="347"/>
      <c r="F133" s="348"/>
      <c r="G133" s="348"/>
      <c r="H133" s="348"/>
      <c r="I133" s="348"/>
      <c r="J133" s="348"/>
      <c r="K133" s="348"/>
      <c r="L133" s="348"/>
      <c r="M133" s="348"/>
      <c r="N133" s="348"/>
      <c r="O133" s="348"/>
      <c r="P133" s="348"/>
      <c r="Q133" s="348"/>
      <c r="R133" s="348"/>
      <c r="S133" s="349"/>
      <c r="T133" s="698"/>
      <c r="U133" s="699"/>
      <c r="V133" s="700"/>
      <c r="W133" s="285"/>
      <c r="X133" s="286"/>
      <c r="Y133" s="287"/>
      <c r="Z133" s="287"/>
      <c r="AA133" s="288"/>
      <c r="AB133" s="614"/>
      <c r="AC133" s="11"/>
      <c r="AP133" s="138"/>
      <c r="AQ133" s="138"/>
    </row>
    <row r="134" spans="2:43" s="5" customFormat="1" ht="26.25" customHeight="1">
      <c r="B134" s="53"/>
      <c r="C134" s="53"/>
      <c r="D134" s="422" t="s">
        <v>218</v>
      </c>
      <c r="E134" s="422"/>
      <c r="F134" s="422"/>
      <c r="G134" s="422"/>
      <c r="H134" s="422"/>
      <c r="I134" s="422"/>
      <c r="J134" s="422"/>
      <c r="K134" s="422"/>
      <c r="L134" s="422"/>
      <c r="M134" s="422"/>
      <c r="N134" s="422"/>
      <c r="O134" s="422"/>
      <c r="P134" s="422"/>
      <c r="Q134" s="422"/>
      <c r="R134" s="422"/>
      <c r="S134" s="422"/>
      <c r="T134" s="422"/>
      <c r="U134" s="422"/>
      <c r="V134" s="422"/>
      <c r="W134" s="422"/>
      <c r="X134" s="422"/>
      <c r="Y134" s="422"/>
      <c r="Z134" s="422"/>
      <c r="AA134" s="422"/>
      <c r="AB134" s="422"/>
      <c r="AC134" s="53"/>
      <c r="AP134" s="142"/>
      <c r="AQ134" s="142"/>
    </row>
    <row r="135" spans="2:43" s="3" customFormat="1" ht="33.75" customHeight="1">
      <c r="B135" s="11"/>
      <c r="C135" s="11"/>
      <c r="D135" s="404"/>
      <c r="E135" s="405"/>
      <c r="F135" s="405"/>
      <c r="G135" s="405"/>
      <c r="H135" s="405"/>
      <c r="I135" s="405"/>
      <c r="J135" s="405"/>
      <c r="K135" s="405"/>
      <c r="L135" s="405"/>
      <c r="M135" s="405"/>
      <c r="N135" s="405"/>
      <c r="O135" s="405"/>
      <c r="P135" s="405"/>
      <c r="Q135" s="405"/>
      <c r="R135" s="405"/>
      <c r="S135" s="405"/>
      <c r="T135" s="405"/>
      <c r="U135" s="405"/>
      <c r="V135" s="405"/>
      <c r="W135" s="405"/>
      <c r="X135" s="405"/>
      <c r="Y135" s="405"/>
      <c r="Z135" s="405"/>
      <c r="AA135" s="405"/>
      <c r="AB135" s="406"/>
      <c r="AC135" s="11"/>
      <c r="AP135" s="138"/>
      <c r="AQ135" s="138"/>
    </row>
    <row r="136" spans="2:43" s="3" customFormat="1" ht="3.75" customHeight="1">
      <c r="B136" s="11"/>
      <c r="C136" s="11"/>
      <c r="D136" s="54"/>
      <c r="E136" s="54"/>
      <c r="F136" s="54"/>
      <c r="G136" s="54"/>
      <c r="H136" s="54"/>
      <c r="I136" s="54"/>
      <c r="J136" s="54"/>
      <c r="K136" s="54"/>
      <c r="L136" s="54"/>
      <c r="M136" s="54"/>
      <c r="N136" s="54"/>
      <c r="O136" s="54"/>
      <c r="P136" s="54"/>
      <c r="Q136" s="54"/>
      <c r="R136" s="54"/>
      <c r="S136" s="54"/>
      <c r="T136" s="54"/>
      <c r="U136" s="54"/>
      <c r="V136" s="54"/>
      <c r="W136" s="54"/>
      <c r="X136" s="54"/>
      <c r="Y136" s="54"/>
      <c r="Z136" s="54"/>
      <c r="AA136" s="54"/>
      <c r="AB136" s="54"/>
      <c r="AC136" s="11"/>
      <c r="AP136" s="138"/>
      <c r="AQ136" s="138"/>
    </row>
    <row r="137" spans="2:43" s="3" customFormat="1" ht="14.25" customHeight="1">
      <c r="B137" s="11"/>
      <c r="C137" s="11"/>
      <c r="D137" s="54"/>
      <c r="E137" s="54"/>
      <c r="F137" s="54"/>
      <c r="G137" s="54"/>
      <c r="H137" s="54"/>
      <c r="I137" s="54"/>
      <c r="J137" s="54"/>
      <c r="K137" s="54"/>
      <c r="L137" s="54"/>
      <c r="M137" s="54"/>
      <c r="N137" s="54"/>
      <c r="O137" s="54"/>
      <c r="P137" s="54"/>
      <c r="Q137" s="54"/>
      <c r="R137" s="54"/>
      <c r="S137" s="54"/>
      <c r="T137" s="54"/>
      <c r="U137" s="54"/>
      <c r="V137" s="54"/>
      <c r="W137" s="54"/>
      <c r="X137" s="54"/>
      <c r="Y137" s="54"/>
      <c r="Z137" s="54"/>
      <c r="AA137" s="54"/>
      <c r="AB137" s="11"/>
      <c r="AC137" s="11"/>
      <c r="AP137" s="138"/>
      <c r="AQ137" s="138"/>
    </row>
    <row r="138" spans="2:43" ht="27" customHeight="1">
      <c r="D138" s="453" t="s">
        <v>177</v>
      </c>
      <c r="E138" s="453"/>
      <c r="F138" s="453"/>
      <c r="G138" s="453"/>
      <c r="H138" s="453"/>
      <c r="I138" s="453"/>
      <c r="J138" s="453"/>
      <c r="K138" s="453"/>
      <c r="L138" s="453"/>
      <c r="M138" s="453"/>
      <c r="N138" s="453"/>
      <c r="O138" s="453"/>
      <c r="P138" s="453"/>
      <c r="Q138" s="453"/>
      <c r="R138" s="453"/>
      <c r="S138" s="453"/>
      <c r="T138" s="453"/>
      <c r="U138" s="453"/>
      <c r="V138" s="453"/>
      <c r="W138" s="453"/>
      <c r="X138" s="453"/>
      <c r="Y138" s="453"/>
      <c r="Z138" s="453"/>
      <c r="AA138" s="453"/>
    </row>
    <row r="139" spans="2:43" s="3" customFormat="1" ht="25.5" customHeight="1">
      <c r="B139" s="11"/>
      <c r="C139" s="11"/>
      <c r="D139" s="46" t="s">
        <v>192</v>
      </c>
      <c r="E139" s="11"/>
      <c r="F139" s="11"/>
      <c r="G139" s="13"/>
      <c r="H139" s="11"/>
      <c r="I139" s="47"/>
      <c r="J139" s="47"/>
      <c r="K139" s="47"/>
      <c r="L139" s="47"/>
      <c r="M139" s="47"/>
      <c r="N139" s="47"/>
      <c r="O139" s="11"/>
      <c r="P139" s="11"/>
      <c r="Q139" s="11"/>
      <c r="R139" s="11"/>
      <c r="S139" s="11"/>
      <c r="T139" s="11"/>
      <c r="U139" s="11"/>
      <c r="V139" s="13"/>
      <c r="W139" s="11"/>
      <c r="X139" s="48"/>
      <c r="Y139" s="48"/>
      <c r="Z139" s="48"/>
      <c r="AA139" s="11"/>
      <c r="AB139" s="11"/>
      <c r="AC139" s="11"/>
      <c r="AP139" s="138"/>
      <c r="AQ139" s="138"/>
    </row>
    <row r="140" spans="2:43" s="3" customFormat="1" ht="15" customHeight="1">
      <c r="B140" s="11"/>
      <c r="C140" s="11"/>
      <c r="D140" s="49" t="s">
        <v>196</v>
      </c>
      <c r="E140" s="301" t="s">
        <v>2420</v>
      </c>
      <c r="F140" s="301"/>
      <c r="G140" s="301"/>
      <c r="H140" s="301"/>
      <c r="I140" s="301"/>
      <c r="J140" s="301"/>
      <c r="K140" s="301"/>
      <c r="L140" s="301"/>
      <c r="M140" s="301"/>
      <c r="N140" s="301"/>
      <c r="O140" s="301"/>
      <c r="P140" s="301"/>
      <c r="Q140" s="301"/>
      <c r="R140" s="301"/>
      <c r="S140" s="301"/>
      <c r="T140" s="301"/>
      <c r="U140" s="301"/>
      <c r="V140" s="301"/>
      <c r="W140" s="302" t="s">
        <v>2419</v>
      </c>
      <c r="X140" s="302"/>
      <c r="Y140" s="302"/>
      <c r="Z140" s="302"/>
      <c r="AA140" s="302"/>
      <c r="AB140" s="302"/>
      <c r="AC140" s="302"/>
      <c r="AP140" s="138"/>
      <c r="AQ140" s="138"/>
    </row>
    <row r="141" spans="2:43" s="3" customFormat="1" ht="15" customHeight="1">
      <c r="B141" s="11"/>
      <c r="C141" s="11"/>
      <c r="D141" s="49" t="s">
        <v>196</v>
      </c>
      <c r="E141" s="11" t="s">
        <v>208</v>
      </c>
      <c r="F141" s="11"/>
      <c r="G141" s="13"/>
      <c r="H141" s="11"/>
      <c r="I141" s="47"/>
      <c r="J141" s="47"/>
      <c r="K141" s="47"/>
      <c r="L141" s="47"/>
      <c r="M141" s="47"/>
      <c r="N141" s="47"/>
      <c r="O141" s="11"/>
      <c r="P141" s="11"/>
      <c r="Q141" s="11"/>
      <c r="R141" s="11"/>
      <c r="S141" s="11"/>
      <c r="T141" s="11"/>
      <c r="U141" s="11"/>
      <c r="V141" s="13"/>
      <c r="W141" s="11"/>
      <c r="X141" s="48"/>
      <c r="Y141" s="48"/>
      <c r="Z141" s="48"/>
      <c r="AA141" s="11"/>
      <c r="AB141" s="11"/>
      <c r="AC141" s="11"/>
      <c r="AP141" s="138"/>
      <c r="AQ141" s="138"/>
    </row>
    <row r="142" spans="2:43" s="3" customFormat="1" ht="15" customHeight="1">
      <c r="B142" s="11"/>
      <c r="C142" s="11"/>
      <c r="D142" s="49" t="s">
        <v>196</v>
      </c>
      <c r="E142" s="11" t="s">
        <v>203</v>
      </c>
      <c r="F142" s="11"/>
      <c r="G142" s="13"/>
      <c r="H142" s="11"/>
      <c r="I142" s="47"/>
      <c r="J142" s="47"/>
      <c r="K142" s="47"/>
      <c r="L142" s="47"/>
      <c r="M142" s="47"/>
      <c r="N142" s="47"/>
      <c r="O142" s="11"/>
      <c r="P142" s="11"/>
      <c r="Q142" s="11"/>
      <c r="R142" s="11"/>
      <c r="S142" s="11"/>
      <c r="T142" s="11"/>
      <c r="U142" s="11"/>
      <c r="V142" s="13"/>
      <c r="W142" s="11"/>
      <c r="X142" s="48"/>
      <c r="Y142" s="48"/>
      <c r="Z142" s="48"/>
      <c r="AA142" s="11"/>
      <c r="AB142" s="11"/>
      <c r="AC142" s="11"/>
      <c r="AP142" s="138"/>
      <c r="AQ142" s="138"/>
    </row>
    <row r="143" spans="2:43" s="3" customFormat="1" ht="18" customHeight="1">
      <c r="B143" s="11"/>
      <c r="C143" s="11"/>
      <c r="D143" s="49" t="s">
        <v>196</v>
      </c>
      <c r="E143" s="11" t="s">
        <v>215</v>
      </c>
      <c r="F143" s="11"/>
      <c r="G143" s="13"/>
      <c r="H143" s="11"/>
      <c r="I143" s="47"/>
      <c r="J143" s="47"/>
      <c r="K143" s="47"/>
      <c r="L143" s="47"/>
      <c r="M143" s="47"/>
      <c r="N143" s="47"/>
      <c r="O143" s="11"/>
      <c r="P143" s="11"/>
      <c r="Q143" s="11"/>
      <c r="R143" s="11"/>
      <c r="S143" s="11"/>
      <c r="T143" s="11"/>
      <c r="U143" s="11"/>
      <c r="V143" s="13"/>
      <c r="W143" s="11"/>
      <c r="X143" s="48"/>
      <c r="Y143" s="48"/>
      <c r="Z143" s="48"/>
      <c r="AA143" s="11"/>
      <c r="AB143" s="11"/>
      <c r="AC143" s="11"/>
      <c r="AP143" s="138"/>
      <c r="AQ143" s="138"/>
    </row>
    <row r="144" spans="2:43" s="3" customFormat="1" ht="30" customHeight="1">
      <c r="B144" s="11"/>
      <c r="C144" s="11"/>
      <c r="D144" s="611" t="s">
        <v>0</v>
      </c>
      <c r="E144" s="612"/>
      <c r="F144" s="612"/>
      <c r="G144" s="612"/>
      <c r="H144" s="612"/>
      <c r="I144" s="612"/>
      <c r="J144" s="612"/>
      <c r="K144" s="612"/>
      <c r="L144" s="612"/>
      <c r="M144" s="612"/>
      <c r="N144" s="612"/>
      <c r="O144" s="612"/>
      <c r="P144" s="612"/>
      <c r="Q144" s="612"/>
      <c r="R144" s="612"/>
      <c r="S144" s="612"/>
      <c r="T144" s="612"/>
      <c r="U144" s="612"/>
      <c r="V144" s="612"/>
      <c r="W144" s="613"/>
      <c r="X144" s="572" t="s">
        <v>7</v>
      </c>
      <c r="Y144" s="572"/>
      <c r="Z144" s="572"/>
      <c r="AA144" s="572"/>
      <c r="AB144" s="573"/>
      <c r="AC144" s="11"/>
      <c r="AP144" s="138"/>
      <c r="AQ144" s="138"/>
    </row>
    <row r="145" spans="2:43" ht="15" customHeight="1">
      <c r="D145" s="583" t="s">
        <v>29</v>
      </c>
      <c r="E145" s="584"/>
      <c r="F145" s="584"/>
      <c r="G145" s="584"/>
      <c r="H145" s="584"/>
      <c r="I145" s="584"/>
      <c r="J145" s="584"/>
      <c r="K145" s="584"/>
      <c r="L145" s="584"/>
      <c r="M145" s="584"/>
      <c r="N145" s="584"/>
      <c r="O145" s="584"/>
      <c r="P145" s="584"/>
      <c r="Q145" s="584"/>
      <c r="R145" s="584"/>
      <c r="S145" s="584"/>
      <c r="T145" s="584"/>
      <c r="U145" s="584"/>
      <c r="V145" s="584"/>
      <c r="W145" s="584"/>
      <c r="X145" s="584"/>
      <c r="Y145" s="584"/>
      <c r="Z145" s="584"/>
      <c r="AA145" s="584"/>
      <c r="AB145" s="585"/>
    </row>
    <row r="146" spans="2:43" s="3" customFormat="1" ht="30" customHeight="1">
      <c r="B146" s="11"/>
      <c r="C146" s="11"/>
      <c r="D146" s="226" t="s">
        <v>20</v>
      </c>
      <c r="E146" s="701" t="s">
        <v>2412</v>
      </c>
      <c r="F146" s="701"/>
      <c r="G146" s="701"/>
      <c r="H146" s="701"/>
      <c r="I146" s="701"/>
      <c r="J146" s="701"/>
      <c r="K146" s="701"/>
      <c r="L146" s="701"/>
      <c r="M146" s="701"/>
      <c r="N146" s="701"/>
      <c r="O146" s="701"/>
      <c r="P146" s="701"/>
      <c r="Q146" s="701"/>
      <c r="R146" s="701"/>
      <c r="S146" s="701"/>
      <c r="T146" s="701"/>
      <c r="U146" s="701"/>
      <c r="V146" s="701"/>
      <c r="W146" s="701"/>
      <c r="X146" s="655" t="s">
        <v>2400</v>
      </c>
      <c r="Y146" s="655"/>
      <c r="Z146" s="655"/>
      <c r="AA146" s="655"/>
      <c r="AB146" s="656"/>
      <c r="AC146" s="11"/>
      <c r="AP146" s="171">
        <v>0</v>
      </c>
      <c r="AQ146" s="122" t="str" cm="1">
        <f t="array" ref="AQ146">_xlfn.SWITCH(AP146,0,"未選択",INDEX(該当,AP146))</f>
        <v>未選択</v>
      </c>
    </row>
    <row r="147" spans="2:43" s="3" customFormat="1" ht="54" customHeight="1">
      <c r="B147" s="11"/>
      <c r="C147" s="11"/>
      <c r="D147" s="702" t="s">
        <v>30</v>
      </c>
      <c r="E147" s="704" t="s">
        <v>31</v>
      </c>
      <c r="F147" s="704"/>
      <c r="G147" s="704"/>
      <c r="H147" s="704"/>
      <c r="I147" s="704"/>
      <c r="J147" s="704"/>
      <c r="K147" s="704"/>
      <c r="L147" s="704"/>
      <c r="M147" s="704"/>
      <c r="N147" s="704"/>
      <c r="O147" s="704"/>
      <c r="P147" s="704"/>
      <c r="Q147" s="704"/>
      <c r="R147" s="704"/>
      <c r="S147" s="704"/>
      <c r="T147" s="704"/>
      <c r="U147" s="704"/>
      <c r="V147" s="704"/>
      <c r="W147" s="704"/>
      <c r="X147" s="654" t="s">
        <v>2413</v>
      </c>
      <c r="Y147" s="655"/>
      <c r="Z147" s="655"/>
      <c r="AA147" s="655"/>
      <c r="AB147" s="656"/>
      <c r="AC147" s="11"/>
      <c r="AP147" s="171">
        <v>0</v>
      </c>
      <c r="AQ147" s="122" t="str" cm="1">
        <f t="array" ref="AQ147">_xlfn.SWITCH(AP147,0,"未選択",INDEX(該当省エネ,AP147))</f>
        <v>未選択</v>
      </c>
    </row>
    <row r="148" spans="2:43" s="3" customFormat="1" ht="12" customHeight="1">
      <c r="B148" s="11"/>
      <c r="C148" s="11"/>
      <c r="D148" s="703"/>
      <c r="E148" s="671" t="s">
        <v>32</v>
      </c>
      <c r="F148" s="676" t="s">
        <v>33</v>
      </c>
      <c r="G148" s="677"/>
      <c r="H148" s="677"/>
      <c r="I148" s="677"/>
      <c r="J148" s="677"/>
      <c r="K148" s="677"/>
      <c r="L148" s="677"/>
      <c r="M148" s="677"/>
      <c r="N148" s="677"/>
      <c r="O148" s="677"/>
      <c r="P148" s="677"/>
      <c r="Q148" s="677"/>
      <c r="R148" s="677"/>
      <c r="S148" s="678"/>
      <c r="T148" s="673" t="s">
        <v>385</v>
      </c>
      <c r="U148" s="674"/>
      <c r="V148" s="674"/>
      <c r="W148" s="675"/>
      <c r="X148" s="705"/>
      <c r="Y148" s="706"/>
      <c r="Z148" s="706"/>
      <c r="AA148" s="707"/>
      <c r="AB148" s="688" t="s">
        <v>2</v>
      </c>
      <c r="AC148" s="11"/>
      <c r="AP148" s="171">
        <v>0</v>
      </c>
      <c r="AQ148" s="122" t="str" cm="1">
        <f t="array" ref="AQ148">_xlfn.SWITCH(AP148,0,"未選択",INDEX(防火仕様,AP148))</f>
        <v>未選択</v>
      </c>
    </row>
    <row r="149" spans="2:43" s="3" customFormat="1" ht="18" customHeight="1">
      <c r="B149" s="11"/>
      <c r="C149" s="11"/>
      <c r="D149" s="703"/>
      <c r="E149" s="672"/>
      <c r="F149" s="679"/>
      <c r="G149" s="680"/>
      <c r="H149" s="680"/>
      <c r="I149" s="680"/>
      <c r="J149" s="680"/>
      <c r="K149" s="680"/>
      <c r="L149" s="680"/>
      <c r="M149" s="680"/>
      <c r="N149" s="680"/>
      <c r="O149" s="680"/>
      <c r="P149" s="680"/>
      <c r="Q149" s="680"/>
      <c r="R149" s="680"/>
      <c r="S149" s="681"/>
      <c r="T149" s="311" t="s">
        <v>2403</v>
      </c>
      <c r="U149" s="312"/>
      <c r="V149" s="311" t="s">
        <v>2402</v>
      </c>
      <c r="W149" s="312"/>
      <c r="X149" s="708"/>
      <c r="Y149" s="709"/>
      <c r="Z149" s="709"/>
      <c r="AA149" s="710"/>
      <c r="AB149" s="689"/>
      <c r="AC149" s="11"/>
      <c r="AP149" s="138"/>
      <c r="AQ149" s="138"/>
    </row>
    <row r="150" spans="2:43" s="3" customFormat="1" ht="30" customHeight="1">
      <c r="B150" s="11"/>
      <c r="C150" s="11"/>
      <c r="D150" s="703"/>
      <c r="E150" s="181" t="s">
        <v>34</v>
      </c>
      <c r="F150" s="670" t="s">
        <v>161</v>
      </c>
      <c r="G150" s="670"/>
      <c r="H150" s="670"/>
      <c r="I150" s="670"/>
      <c r="J150" s="670"/>
      <c r="K150" s="670"/>
      <c r="L150" s="670"/>
      <c r="M150" s="670"/>
      <c r="N150" s="670"/>
      <c r="O150" s="670"/>
      <c r="P150" s="670"/>
      <c r="Q150" s="670"/>
      <c r="R150" s="670"/>
      <c r="S150" s="670"/>
      <c r="T150" s="670"/>
      <c r="U150" s="670"/>
      <c r="V150" s="670"/>
      <c r="W150" s="670"/>
      <c r="X150" s="669"/>
      <c r="Y150" s="669"/>
      <c r="Z150" s="669"/>
      <c r="AA150" s="669"/>
      <c r="AB150" s="182" t="s">
        <v>2</v>
      </c>
      <c r="AC150" s="11"/>
      <c r="AP150" s="138"/>
      <c r="AQ150" s="138"/>
    </row>
    <row r="151" spans="2:43" s="3" customFormat="1" ht="30" customHeight="1">
      <c r="B151" s="11"/>
      <c r="C151" s="11"/>
      <c r="D151" s="703"/>
      <c r="E151" s="181" t="s">
        <v>35</v>
      </c>
      <c r="F151" s="670" t="s">
        <v>36</v>
      </c>
      <c r="G151" s="670"/>
      <c r="H151" s="670"/>
      <c r="I151" s="670"/>
      <c r="J151" s="670"/>
      <c r="K151" s="670"/>
      <c r="L151" s="670"/>
      <c r="M151" s="670"/>
      <c r="N151" s="670"/>
      <c r="O151" s="670"/>
      <c r="P151" s="670"/>
      <c r="Q151" s="670"/>
      <c r="R151" s="670"/>
      <c r="S151" s="670"/>
      <c r="T151" s="670"/>
      <c r="U151" s="670"/>
      <c r="V151" s="670"/>
      <c r="W151" s="670"/>
      <c r="X151" s="669"/>
      <c r="Y151" s="669"/>
      <c r="Z151" s="669"/>
      <c r="AA151" s="669"/>
      <c r="AB151" s="182" t="s">
        <v>2</v>
      </c>
      <c r="AC151" s="11"/>
      <c r="AP151" s="138"/>
      <c r="AQ151" s="138"/>
    </row>
    <row r="152" spans="2:43" s="3" customFormat="1" ht="13.5" customHeight="1">
      <c r="B152" s="11"/>
      <c r="C152" s="11"/>
      <c r="D152" s="703"/>
      <c r="E152" s="671" t="s">
        <v>38</v>
      </c>
      <c r="F152" s="676" t="s">
        <v>37</v>
      </c>
      <c r="G152" s="677"/>
      <c r="H152" s="677"/>
      <c r="I152" s="677"/>
      <c r="J152" s="677"/>
      <c r="K152" s="677"/>
      <c r="L152" s="677"/>
      <c r="M152" s="677"/>
      <c r="N152" s="677"/>
      <c r="O152" s="677"/>
      <c r="P152" s="677"/>
      <c r="Q152" s="677"/>
      <c r="R152" s="677"/>
      <c r="S152" s="678"/>
      <c r="T152" s="673" t="s">
        <v>385</v>
      </c>
      <c r="U152" s="674"/>
      <c r="V152" s="674"/>
      <c r="W152" s="675"/>
      <c r="X152" s="682"/>
      <c r="Y152" s="683"/>
      <c r="Z152" s="683"/>
      <c r="AA152" s="684"/>
      <c r="AB152" s="688" t="s">
        <v>2</v>
      </c>
      <c r="AC152" s="11"/>
      <c r="AP152" s="171">
        <v>0</v>
      </c>
      <c r="AQ152" s="122" t="str" cm="1">
        <f t="array" ref="AQ152">_xlfn.SWITCH(AP152,0,"未選択",INDEX(防火仕様,AP152))</f>
        <v>未選択</v>
      </c>
    </row>
    <row r="153" spans="2:43" s="3" customFormat="1" ht="16.5" customHeight="1">
      <c r="B153" s="11"/>
      <c r="C153" s="11"/>
      <c r="D153" s="703"/>
      <c r="E153" s="672"/>
      <c r="F153" s="679"/>
      <c r="G153" s="680"/>
      <c r="H153" s="680"/>
      <c r="I153" s="680"/>
      <c r="J153" s="680"/>
      <c r="K153" s="680"/>
      <c r="L153" s="680"/>
      <c r="M153" s="680"/>
      <c r="N153" s="680"/>
      <c r="O153" s="680"/>
      <c r="P153" s="680"/>
      <c r="Q153" s="680"/>
      <c r="R153" s="680"/>
      <c r="S153" s="681"/>
      <c r="T153" s="311" t="s">
        <v>2403</v>
      </c>
      <c r="U153" s="312"/>
      <c r="V153" s="311" t="s">
        <v>2402</v>
      </c>
      <c r="W153" s="312"/>
      <c r="X153" s="685"/>
      <c r="Y153" s="686"/>
      <c r="Z153" s="686"/>
      <c r="AA153" s="687"/>
      <c r="AB153" s="689"/>
      <c r="AC153" s="11"/>
      <c r="AP153" s="138"/>
      <c r="AQ153" s="138"/>
    </row>
    <row r="154" spans="2:43" s="3" customFormat="1" ht="30" customHeight="1">
      <c r="B154" s="11"/>
      <c r="C154" s="11"/>
      <c r="D154" s="358" t="s">
        <v>69</v>
      </c>
      <c r="E154" s="181" t="s">
        <v>32</v>
      </c>
      <c r="F154" s="670" t="s">
        <v>227</v>
      </c>
      <c r="G154" s="670"/>
      <c r="H154" s="670"/>
      <c r="I154" s="670"/>
      <c r="J154" s="670"/>
      <c r="K154" s="670"/>
      <c r="L154" s="670"/>
      <c r="M154" s="670"/>
      <c r="N154" s="670"/>
      <c r="O154" s="670"/>
      <c r="P154" s="670"/>
      <c r="Q154" s="670"/>
      <c r="R154" s="670"/>
      <c r="S154" s="670"/>
      <c r="T154" s="670"/>
      <c r="U154" s="670"/>
      <c r="V154" s="670"/>
      <c r="W154" s="670"/>
      <c r="X154" s="669"/>
      <c r="Y154" s="669"/>
      <c r="Z154" s="669"/>
      <c r="AA154" s="669"/>
      <c r="AB154" s="182" t="s">
        <v>27</v>
      </c>
      <c r="AC154" s="11"/>
      <c r="AP154" s="138"/>
      <c r="AQ154" s="138"/>
    </row>
    <row r="155" spans="2:43" s="3" customFormat="1" ht="30" customHeight="1">
      <c r="B155" s="11"/>
      <c r="C155" s="11"/>
      <c r="D155" s="359"/>
      <c r="E155" s="181" t="s">
        <v>34</v>
      </c>
      <c r="F155" s="670" t="s">
        <v>2414</v>
      </c>
      <c r="G155" s="670"/>
      <c r="H155" s="670"/>
      <c r="I155" s="670"/>
      <c r="J155" s="670"/>
      <c r="K155" s="670"/>
      <c r="L155" s="670"/>
      <c r="M155" s="670"/>
      <c r="N155" s="670"/>
      <c r="O155" s="670"/>
      <c r="P155" s="670"/>
      <c r="Q155" s="670"/>
      <c r="R155" s="670"/>
      <c r="S155" s="670"/>
      <c r="T155" s="670"/>
      <c r="U155" s="670"/>
      <c r="V155" s="670"/>
      <c r="W155" s="670"/>
      <c r="X155" s="669"/>
      <c r="Y155" s="669"/>
      <c r="Z155" s="669"/>
      <c r="AA155" s="669"/>
      <c r="AB155" s="182" t="s">
        <v>27</v>
      </c>
      <c r="AC155" s="11"/>
      <c r="AP155" s="138"/>
      <c r="AQ155" s="138"/>
    </row>
    <row r="156" spans="2:43" s="3" customFormat="1" ht="30" customHeight="1">
      <c r="B156" s="11"/>
      <c r="C156" s="11"/>
      <c r="D156" s="360"/>
      <c r="E156" s="181" t="s">
        <v>260</v>
      </c>
      <c r="F156" s="670" t="s">
        <v>2415</v>
      </c>
      <c r="G156" s="670"/>
      <c r="H156" s="670"/>
      <c r="I156" s="670"/>
      <c r="J156" s="670"/>
      <c r="K156" s="670"/>
      <c r="L156" s="670"/>
      <c r="M156" s="670"/>
      <c r="N156" s="670"/>
      <c r="O156" s="670"/>
      <c r="P156" s="670"/>
      <c r="Q156" s="670"/>
      <c r="R156" s="670"/>
      <c r="S156" s="670"/>
      <c r="T156" s="670"/>
      <c r="U156" s="670"/>
      <c r="V156" s="670"/>
      <c r="W156" s="670"/>
      <c r="X156" s="669"/>
      <c r="Y156" s="669"/>
      <c r="Z156" s="669"/>
      <c r="AA156" s="669"/>
      <c r="AB156" s="182" t="s">
        <v>5</v>
      </c>
      <c r="AC156" s="11"/>
      <c r="AP156" s="138"/>
      <c r="AQ156" s="138"/>
    </row>
    <row r="157" spans="2:43" ht="15" customHeight="1">
      <c r="D157" s="583" t="s">
        <v>153</v>
      </c>
      <c r="E157" s="584"/>
      <c r="F157" s="584"/>
      <c r="G157" s="584"/>
      <c r="H157" s="584"/>
      <c r="I157" s="584"/>
      <c r="J157" s="584"/>
      <c r="K157" s="584"/>
      <c r="L157" s="584"/>
      <c r="M157" s="584"/>
      <c r="N157" s="584"/>
      <c r="O157" s="584"/>
      <c r="P157" s="584"/>
      <c r="Q157" s="584"/>
      <c r="R157" s="584"/>
      <c r="S157" s="584"/>
      <c r="T157" s="584"/>
      <c r="U157" s="584"/>
      <c r="V157" s="584"/>
      <c r="W157" s="584"/>
      <c r="X157" s="584"/>
      <c r="Y157" s="584"/>
      <c r="Z157" s="584"/>
      <c r="AA157" s="584"/>
      <c r="AB157" s="585"/>
    </row>
    <row r="158" spans="2:43" s="3" customFormat="1" ht="30" customHeight="1">
      <c r="B158" s="11"/>
      <c r="C158" s="11"/>
      <c r="D158" s="183" t="s">
        <v>20</v>
      </c>
      <c r="E158" s="666" t="s">
        <v>245</v>
      </c>
      <c r="F158" s="667"/>
      <c r="G158" s="667"/>
      <c r="H158" s="667"/>
      <c r="I158" s="667"/>
      <c r="J158" s="667"/>
      <c r="K158" s="667"/>
      <c r="L158" s="667"/>
      <c r="M158" s="667"/>
      <c r="N158" s="667"/>
      <c r="O158" s="667"/>
      <c r="P158" s="667"/>
      <c r="Q158" s="667"/>
      <c r="R158" s="667"/>
      <c r="S158" s="667"/>
      <c r="T158" s="667"/>
      <c r="U158" s="667"/>
      <c r="V158" s="667"/>
      <c r="W158" s="668"/>
      <c r="X158" s="655" t="s">
        <v>2400</v>
      </c>
      <c r="Y158" s="655"/>
      <c r="Z158" s="655"/>
      <c r="AA158" s="655"/>
      <c r="AB158" s="656"/>
      <c r="AC158" s="11"/>
      <c r="AP158" s="171">
        <v>0</v>
      </c>
      <c r="AQ158" s="122" t="str" cm="1">
        <f t="array" ref="AQ158">_xlfn.SWITCH(AP158,0,"未選択",INDEX(該当,AP158))</f>
        <v>未選択</v>
      </c>
    </row>
    <row r="159" spans="2:43" s="3" customFormat="1" ht="54" customHeight="1">
      <c r="B159" s="11"/>
      <c r="C159" s="11"/>
      <c r="D159" s="184" t="s">
        <v>30</v>
      </c>
      <c r="E159" s="651" t="s">
        <v>31</v>
      </c>
      <c r="F159" s="652"/>
      <c r="G159" s="652"/>
      <c r="H159" s="652"/>
      <c r="I159" s="652"/>
      <c r="J159" s="652"/>
      <c r="K159" s="652"/>
      <c r="L159" s="652"/>
      <c r="M159" s="652"/>
      <c r="N159" s="652"/>
      <c r="O159" s="652"/>
      <c r="P159" s="652"/>
      <c r="Q159" s="652"/>
      <c r="R159" s="652"/>
      <c r="S159" s="652"/>
      <c r="T159" s="652"/>
      <c r="U159" s="652"/>
      <c r="V159" s="652"/>
      <c r="W159" s="653"/>
      <c r="X159" s="654" t="s">
        <v>2413</v>
      </c>
      <c r="Y159" s="655"/>
      <c r="Z159" s="655"/>
      <c r="AA159" s="655"/>
      <c r="AB159" s="656"/>
      <c r="AC159" s="11"/>
      <c r="AP159" s="171">
        <v>0</v>
      </c>
      <c r="AQ159" s="122" t="str" cm="1">
        <f t="array" ref="AQ159">_xlfn.SWITCH(AP159,0,"未選択",INDEX(該当省エネ,AP159))</f>
        <v>未選択</v>
      </c>
    </row>
    <row r="160" spans="2:43" s="3" customFormat="1" ht="30" customHeight="1">
      <c r="B160" s="11"/>
      <c r="C160" s="11"/>
      <c r="D160" s="184" t="s">
        <v>22</v>
      </c>
      <c r="E160" s="318" t="s">
        <v>2416</v>
      </c>
      <c r="F160" s="319"/>
      <c r="G160" s="319"/>
      <c r="H160" s="319"/>
      <c r="I160" s="319"/>
      <c r="J160" s="319"/>
      <c r="K160" s="319"/>
      <c r="L160" s="319"/>
      <c r="M160" s="319"/>
      <c r="N160" s="319"/>
      <c r="O160" s="319"/>
      <c r="P160" s="319"/>
      <c r="Q160" s="319"/>
      <c r="R160" s="319"/>
      <c r="S160" s="319"/>
      <c r="T160" s="319"/>
      <c r="U160" s="319"/>
      <c r="V160" s="319"/>
      <c r="W160" s="320"/>
      <c r="X160" s="321"/>
      <c r="Y160" s="321"/>
      <c r="Z160" s="321"/>
      <c r="AA160" s="321"/>
      <c r="AB160" s="182" t="s">
        <v>5</v>
      </c>
      <c r="AC160" s="11"/>
      <c r="AP160" s="138"/>
      <c r="AQ160" s="138"/>
    </row>
    <row r="161" spans="2:43" s="3" customFormat="1" ht="30" customHeight="1">
      <c r="B161" s="11"/>
      <c r="C161" s="11"/>
      <c r="D161" s="184" t="s">
        <v>23</v>
      </c>
      <c r="E161" s="318" t="s">
        <v>57</v>
      </c>
      <c r="F161" s="319"/>
      <c r="G161" s="319"/>
      <c r="H161" s="319"/>
      <c r="I161" s="319"/>
      <c r="J161" s="319"/>
      <c r="K161" s="319"/>
      <c r="L161" s="319"/>
      <c r="M161" s="319"/>
      <c r="N161" s="319"/>
      <c r="O161" s="319"/>
      <c r="P161" s="319"/>
      <c r="Q161" s="319"/>
      <c r="R161" s="319"/>
      <c r="S161" s="319"/>
      <c r="T161" s="319"/>
      <c r="U161" s="319"/>
      <c r="V161" s="319"/>
      <c r="W161" s="320"/>
      <c r="X161" s="321"/>
      <c r="Y161" s="321"/>
      <c r="Z161" s="321"/>
      <c r="AA161" s="321"/>
      <c r="AB161" s="182" t="s">
        <v>5</v>
      </c>
      <c r="AC161" s="11"/>
      <c r="AP161" s="138"/>
      <c r="AQ161" s="138"/>
    </row>
    <row r="162" spans="2:43" ht="30" customHeight="1">
      <c r="D162" s="184" t="s">
        <v>50</v>
      </c>
      <c r="E162" s="318" t="s">
        <v>384</v>
      </c>
      <c r="F162" s="319"/>
      <c r="G162" s="319"/>
      <c r="H162" s="319"/>
      <c r="I162" s="319"/>
      <c r="J162" s="319"/>
      <c r="K162" s="319"/>
      <c r="L162" s="319"/>
      <c r="M162" s="319"/>
      <c r="N162" s="319"/>
      <c r="O162" s="319"/>
      <c r="P162" s="319"/>
      <c r="Q162" s="319"/>
      <c r="R162" s="319"/>
      <c r="S162" s="319"/>
      <c r="T162" s="319"/>
      <c r="U162" s="319"/>
      <c r="V162" s="319"/>
      <c r="W162" s="320"/>
      <c r="X162" s="321"/>
      <c r="Y162" s="321"/>
      <c r="Z162" s="321"/>
      <c r="AA162" s="321"/>
      <c r="AB162" s="182" t="s">
        <v>2</v>
      </c>
    </row>
    <row r="163" spans="2:43" s="3" customFormat="1" ht="15" customHeight="1">
      <c r="B163" s="11"/>
      <c r="C163" s="11"/>
      <c r="D163" s="583" t="s">
        <v>39</v>
      </c>
      <c r="E163" s="584"/>
      <c r="F163" s="584"/>
      <c r="G163" s="584"/>
      <c r="H163" s="584"/>
      <c r="I163" s="584"/>
      <c r="J163" s="584"/>
      <c r="K163" s="584"/>
      <c r="L163" s="584"/>
      <c r="M163" s="584"/>
      <c r="N163" s="584"/>
      <c r="O163" s="584"/>
      <c r="P163" s="584"/>
      <c r="Q163" s="584"/>
      <c r="R163" s="584"/>
      <c r="S163" s="584"/>
      <c r="T163" s="584"/>
      <c r="U163" s="584"/>
      <c r="V163" s="584"/>
      <c r="W163" s="584"/>
      <c r="X163" s="584"/>
      <c r="Y163" s="584"/>
      <c r="Z163" s="584"/>
      <c r="AA163" s="584"/>
      <c r="AB163" s="585"/>
      <c r="AC163" s="11"/>
      <c r="AP163" s="138"/>
      <c r="AQ163" s="138"/>
    </row>
    <row r="164" spans="2:43" s="3" customFormat="1" ht="30" customHeight="1">
      <c r="B164" s="11"/>
      <c r="C164" s="11"/>
      <c r="D164" s="183" t="s">
        <v>20</v>
      </c>
      <c r="E164" s="663" t="s">
        <v>246</v>
      </c>
      <c r="F164" s="664"/>
      <c r="G164" s="664"/>
      <c r="H164" s="664"/>
      <c r="I164" s="664"/>
      <c r="J164" s="664"/>
      <c r="K164" s="664"/>
      <c r="L164" s="664"/>
      <c r="M164" s="664"/>
      <c r="N164" s="664"/>
      <c r="O164" s="664"/>
      <c r="P164" s="664"/>
      <c r="Q164" s="664"/>
      <c r="R164" s="664"/>
      <c r="S164" s="664"/>
      <c r="T164" s="664"/>
      <c r="U164" s="664"/>
      <c r="V164" s="664"/>
      <c r="W164" s="665"/>
      <c r="X164" s="655" t="s">
        <v>2400</v>
      </c>
      <c r="Y164" s="655"/>
      <c r="Z164" s="655"/>
      <c r="AA164" s="655"/>
      <c r="AB164" s="656"/>
      <c r="AC164" s="11"/>
      <c r="AP164" s="171">
        <v>0</v>
      </c>
      <c r="AQ164" s="122" t="str" cm="1">
        <f t="array" ref="AQ164">_xlfn.SWITCH(AP164,0,"未選択",INDEX(該当,AP164))</f>
        <v>未選択</v>
      </c>
    </row>
    <row r="165" spans="2:43" s="3" customFormat="1" ht="54" customHeight="1">
      <c r="B165" s="11"/>
      <c r="C165" s="11"/>
      <c r="D165" s="185" t="s">
        <v>30</v>
      </c>
      <c r="E165" s="651" t="s">
        <v>31</v>
      </c>
      <c r="F165" s="652"/>
      <c r="G165" s="652"/>
      <c r="H165" s="652"/>
      <c r="I165" s="652"/>
      <c r="J165" s="652"/>
      <c r="K165" s="652"/>
      <c r="L165" s="652"/>
      <c r="M165" s="652"/>
      <c r="N165" s="652"/>
      <c r="O165" s="652"/>
      <c r="P165" s="652"/>
      <c r="Q165" s="652"/>
      <c r="R165" s="652"/>
      <c r="S165" s="652"/>
      <c r="T165" s="652"/>
      <c r="U165" s="652"/>
      <c r="V165" s="652"/>
      <c r="W165" s="653"/>
      <c r="X165" s="654" t="s">
        <v>2413</v>
      </c>
      <c r="Y165" s="655"/>
      <c r="Z165" s="655"/>
      <c r="AA165" s="655"/>
      <c r="AB165" s="656"/>
      <c r="AC165" s="11"/>
      <c r="AP165" s="171">
        <v>0</v>
      </c>
      <c r="AQ165" s="122" t="str" cm="1">
        <f t="array" ref="AQ165">_xlfn.SWITCH(AP165,0,"未選択",INDEX(該当省エネ,AP165))</f>
        <v>未選択</v>
      </c>
    </row>
    <row r="166" spans="2:43" s="3" customFormat="1" ht="30" customHeight="1">
      <c r="B166" s="11"/>
      <c r="C166" s="11"/>
      <c r="D166" s="184" t="s">
        <v>22</v>
      </c>
      <c r="E166" s="318" t="s">
        <v>2417</v>
      </c>
      <c r="F166" s="319"/>
      <c r="G166" s="319"/>
      <c r="H166" s="319"/>
      <c r="I166" s="319"/>
      <c r="J166" s="319"/>
      <c r="K166" s="319"/>
      <c r="L166" s="319"/>
      <c r="M166" s="319"/>
      <c r="N166" s="319"/>
      <c r="O166" s="319"/>
      <c r="P166" s="319"/>
      <c r="Q166" s="319"/>
      <c r="R166" s="319"/>
      <c r="S166" s="319"/>
      <c r="T166" s="319"/>
      <c r="U166" s="319"/>
      <c r="V166" s="319"/>
      <c r="W166" s="320"/>
      <c r="X166" s="321"/>
      <c r="Y166" s="321"/>
      <c r="Z166" s="321"/>
      <c r="AA166" s="321"/>
      <c r="AB166" s="182" t="s">
        <v>5</v>
      </c>
      <c r="AC166" s="11"/>
      <c r="AP166" s="138"/>
      <c r="AQ166" s="138"/>
    </row>
    <row r="167" spans="2:43" s="3" customFormat="1" ht="30" customHeight="1">
      <c r="B167" s="11"/>
      <c r="C167" s="11"/>
      <c r="D167" s="184" t="s">
        <v>23</v>
      </c>
      <c r="E167" s="318" t="s">
        <v>57</v>
      </c>
      <c r="F167" s="319"/>
      <c r="G167" s="319"/>
      <c r="H167" s="319"/>
      <c r="I167" s="319"/>
      <c r="J167" s="319"/>
      <c r="K167" s="319"/>
      <c r="L167" s="319"/>
      <c r="M167" s="319"/>
      <c r="N167" s="319"/>
      <c r="O167" s="319"/>
      <c r="P167" s="319"/>
      <c r="Q167" s="319"/>
      <c r="R167" s="319"/>
      <c r="S167" s="319"/>
      <c r="T167" s="319"/>
      <c r="U167" s="319"/>
      <c r="V167" s="319"/>
      <c r="W167" s="320"/>
      <c r="X167" s="321"/>
      <c r="Y167" s="321"/>
      <c r="Z167" s="321"/>
      <c r="AA167" s="321"/>
      <c r="AB167" s="182" t="s">
        <v>5</v>
      </c>
      <c r="AC167" s="11"/>
      <c r="AP167" s="138"/>
      <c r="AQ167" s="138"/>
    </row>
    <row r="168" spans="2:43" ht="30" customHeight="1">
      <c r="D168" s="184" t="s">
        <v>50</v>
      </c>
      <c r="E168" s="318" t="s">
        <v>384</v>
      </c>
      <c r="F168" s="319"/>
      <c r="G168" s="319"/>
      <c r="H168" s="319"/>
      <c r="I168" s="319"/>
      <c r="J168" s="319"/>
      <c r="K168" s="319"/>
      <c r="L168" s="319"/>
      <c r="M168" s="319"/>
      <c r="N168" s="319"/>
      <c r="O168" s="319"/>
      <c r="P168" s="319"/>
      <c r="Q168" s="319"/>
      <c r="R168" s="319"/>
      <c r="S168" s="319"/>
      <c r="T168" s="319"/>
      <c r="U168" s="319"/>
      <c r="V168" s="319"/>
      <c r="W168" s="320"/>
      <c r="X168" s="321"/>
      <c r="Y168" s="321"/>
      <c r="Z168" s="321"/>
      <c r="AA168" s="321"/>
      <c r="AB168" s="182" t="s">
        <v>2</v>
      </c>
    </row>
    <row r="169" spans="2:43" ht="15" customHeight="1">
      <c r="D169" s="583" t="s">
        <v>40</v>
      </c>
      <c r="E169" s="584"/>
      <c r="F169" s="584"/>
      <c r="G169" s="584"/>
      <c r="H169" s="584"/>
      <c r="I169" s="584"/>
      <c r="J169" s="584"/>
      <c r="K169" s="584"/>
      <c r="L169" s="584"/>
      <c r="M169" s="584"/>
      <c r="N169" s="584"/>
      <c r="O169" s="584"/>
      <c r="P169" s="584"/>
      <c r="Q169" s="584"/>
      <c r="R169" s="584"/>
      <c r="S169" s="584"/>
      <c r="T169" s="584"/>
      <c r="U169" s="584"/>
      <c r="V169" s="584"/>
      <c r="W169" s="584"/>
      <c r="X169" s="584"/>
      <c r="Y169" s="584"/>
      <c r="Z169" s="584"/>
      <c r="AA169" s="584"/>
      <c r="AB169" s="585"/>
    </row>
    <row r="170" spans="2:43" s="3" customFormat="1" ht="30" customHeight="1">
      <c r="B170" s="11"/>
      <c r="C170" s="11"/>
      <c r="D170" s="183" t="s">
        <v>20</v>
      </c>
      <c r="E170" s="663" t="s">
        <v>247</v>
      </c>
      <c r="F170" s="664"/>
      <c r="G170" s="664"/>
      <c r="H170" s="664"/>
      <c r="I170" s="664"/>
      <c r="J170" s="664"/>
      <c r="K170" s="664"/>
      <c r="L170" s="664"/>
      <c r="M170" s="664"/>
      <c r="N170" s="664"/>
      <c r="O170" s="664"/>
      <c r="P170" s="664"/>
      <c r="Q170" s="664"/>
      <c r="R170" s="664"/>
      <c r="S170" s="664"/>
      <c r="T170" s="664"/>
      <c r="U170" s="664"/>
      <c r="V170" s="664"/>
      <c r="W170" s="665"/>
      <c r="X170" s="655" t="s">
        <v>2400</v>
      </c>
      <c r="Y170" s="655"/>
      <c r="Z170" s="655"/>
      <c r="AA170" s="655"/>
      <c r="AB170" s="656"/>
      <c r="AC170" s="11"/>
      <c r="AP170" s="171">
        <v>0</v>
      </c>
      <c r="AQ170" s="122" t="str" cm="1">
        <f t="array" ref="AQ170">_xlfn.SWITCH(AP170,0,"未選択",INDEX(該当,AP170))</f>
        <v>未選択</v>
      </c>
    </row>
    <row r="171" spans="2:43" s="3" customFormat="1" ht="54" customHeight="1">
      <c r="B171" s="11"/>
      <c r="C171" s="11"/>
      <c r="D171" s="185" t="s">
        <v>30</v>
      </c>
      <c r="E171" s="651" t="s">
        <v>31</v>
      </c>
      <c r="F171" s="652"/>
      <c r="G171" s="652"/>
      <c r="H171" s="652"/>
      <c r="I171" s="652"/>
      <c r="J171" s="652"/>
      <c r="K171" s="652"/>
      <c r="L171" s="652"/>
      <c r="M171" s="652"/>
      <c r="N171" s="652"/>
      <c r="O171" s="652"/>
      <c r="P171" s="652"/>
      <c r="Q171" s="652"/>
      <c r="R171" s="652"/>
      <c r="S171" s="652"/>
      <c r="T171" s="652"/>
      <c r="U171" s="652"/>
      <c r="V171" s="652"/>
      <c r="W171" s="653"/>
      <c r="X171" s="654" t="s">
        <v>2413</v>
      </c>
      <c r="Y171" s="655"/>
      <c r="Z171" s="655"/>
      <c r="AA171" s="655"/>
      <c r="AB171" s="656"/>
      <c r="AC171" s="11"/>
      <c r="AP171" s="171">
        <v>0</v>
      </c>
      <c r="AQ171" s="122" t="str" cm="1">
        <f t="array" ref="AQ171">_xlfn.SWITCH(AP171,0,"未選択",INDEX(該当省エネ,AP171))</f>
        <v>未選択</v>
      </c>
    </row>
    <row r="172" spans="2:43" s="3" customFormat="1" ht="30" customHeight="1">
      <c r="B172" s="11"/>
      <c r="C172" s="11"/>
      <c r="D172" s="184" t="s">
        <v>22</v>
      </c>
      <c r="E172" s="318" t="s">
        <v>2418</v>
      </c>
      <c r="F172" s="319"/>
      <c r="G172" s="319"/>
      <c r="H172" s="319"/>
      <c r="I172" s="319"/>
      <c r="J172" s="319"/>
      <c r="K172" s="319"/>
      <c r="L172" s="319"/>
      <c r="M172" s="319"/>
      <c r="N172" s="319"/>
      <c r="O172" s="319"/>
      <c r="P172" s="319"/>
      <c r="Q172" s="319"/>
      <c r="R172" s="319"/>
      <c r="S172" s="319"/>
      <c r="T172" s="319"/>
      <c r="U172" s="319"/>
      <c r="V172" s="319"/>
      <c r="W172" s="320"/>
      <c r="X172" s="321"/>
      <c r="Y172" s="321"/>
      <c r="Z172" s="321"/>
      <c r="AA172" s="321"/>
      <c r="AB172" s="182" t="s">
        <v>5</v>
      </c>
      <c r="AC172" s="11"/>
      <c r="AP172" s="138"/>
      <c r="AQ172" s="138"/>
    </row>
    <row r="173" spans="2:43" s="3" customFormat="1" ht="30" customHeight="1">
      <c r="B173" s="11"/>
      <c r="C173" s="11"/>
      <c r="D173" s="184" t="s">
        <v>23</v>
      </c>
      <c r="E173" s="318" t="s">
        <v>57</v>
      </c>
      <c r="F173" s="319"/>
      <c r="G173" s="319"/>
      <c r="H173" s="319"/>
      <c r="I173" s="319"/>
      <c r="J173" s="319"/>
      <c r="K173" s="319"/>
      <c r="L173" s="319"/>
      <c r="M173" s="319"/>
      <c r="N173" s="319"/>
      <c r="O173" s="319"/>
      <c r="P173" s="319"/>
      <c r="Q173" s="319"/>
      <c r="R173" s="319"/>
      <c r="S173" s="319"/>
      <c r="T173" s="319"/>
      <c r="U173" s="319"/>
      <c r="V173" s="319"/>
      <c r="W173" s="320"/>
      <c r="X173" s="321"/>
      <c r="Y173" s="321"/>
      <c r="Z173" s="321"/>
      <c r="AA173" s="321"/>
      <c r="AB173" s="182" t="s">
        <v>5</v>
      </c>
      <c r="AC173" s="11"/>
      <c r="AP173" s="138"/>
      <c r="AQ173" s="138"/>
    </row>
    <row r="174" spans="2:43" ht="30" customHeight="1">
      <c r="D174" s="184" t="s">
        <v>50</v>
      </c>
      <c r="E174" s="318" t="s">
        <v>384</v>
      </c>
      <c r="F174" s="319"/>
      <c r="G174" s="319"/>
      <c r="H174" s="319"/>
      <c r="I174" s="319"/>
      <c r="J174" s="319"/>
      <c r="K174" s="319"/>
      <c r="L174" s="319"/>
      <c r="M174" s="319"/>
      <c r="N174" s="319"/>
      <c r="O174" s="319"/>
      <c r="P174" s="319"/>
      <c r="Q174" s="319"/>
      <c r="R174" s="319"/>
      <c r="S174" s="319"/>
      <c r="T174" s="319"/>
      <c r="U174" s="319"/>
      <c r="V174" s="319"/>
      <c r="W174" s="320"/>
      <c r="X174" s="657"/>
      <c r="Y174" s="658"/>
      <c r="Z174" s="658"/>
      <c r="AA174" s="659"/>
      <c r="AB174" s="186" t="s">
        <v>2</v>
      </c>
    </row>
    <row r="175" spans="2:43" s="3" customFormat="1" ht="32.25" customHeight="1">
      <c r="B175" s="11"/>
      <c r="C175" s="11"/>
      <c r="D175" s="422" t="s">
        <v>219</v>
      </c>
      <c r="E175" s="422"/>
      <c r="F175" s="422"/>
      <c r="G175" s="422"/>
      <c r="H175" s="422"/>
      <c r="I175" s="422"/>
      <c r="J175" s="422"/>
      <c r="K175" s="422"/>
      <c r="L175" s="422"/>
      <c r="M175" s="422"/>
      <c r="N175" s="422"/>
      <c r="O175" s="422"/>
      <c r="P175" s="422"/>
      <c r="Q175" s="422"/>
      <c r="R175" s="422"/>
      <c r="S175" s="422"/>
      <c r="T175" s="422"/>
      <c r="U175" s="422"/>
      <c r="V175" s="422"/>
      <c r="W175" s="422"/>
      <c r="X175" s="422"/>
      <c r="Y175" s="422"/>
      <c r="Z175" s="422"/>
      <c r="AA175" s="422"/>
      <c r="AB175" s="422"/>
      <c r="AC175" s="11"/>
      <c r="AP175" s="138"/>
      <c r="AQ175" s="138"/>
    </row>
    <row r="176" spans="2:43" s="3" customFormat="1" ht="67.5" customHeight="1">
      <c r="B176" s="11"/>
      <c r="C176" s="11"/>
      <c r="D176" s="404"/>
      <c r="E176" s="405"/>
      <c r="F176" s="405"/>
      <c r="G176" s="405"/>
      <c r="H176" s="405"/>
      <c r="I176" s="405"/>
      <c r="J176" s="405"/>
      <c r="K176" s="405"/>
      <c r="L176" s="405"/>
      <c r="M176" s="405"/>
      <c r="N176" s="405"/>
      <c r="O176" s="405"/>
      <c r="P176" s="405"/>
      <c r="Q176" s="405"/>
      <c r="R176" s="405"/>
      <c r="S176" s="405"/>
      <c r="T176" s="405"/>
      <c r="U176" s="405"/>
      <c r="V176" s="405"/>
      <c r="W176" s="405"/>
      <c r="X176" s="405"/>
      <c r="Y176" s="405"/>
      <c r="Z176" s="405"/>
      <c r="AA176" s="405"/>
      <c r="AB176" s="406"/>
      <c r="AC176" s="11"/>
      <c r="AP176" s="138"/>
      <c r="AQ176" s="138"/>
    </row>
    <row r="177" spans="2:43" ht="15" customHeight="1">
      <c r="F177" s="33"/>
      <c r="G177" s="13"/>
      <c r="H177" s="33"/>
      <c r="N177" s="47"/>
      <c r="U177" s="33"/>
      <c r="V177" s="13"/>
      <c r="W177" s="33"/>
      <c r="Z177" s="42"/>
    </row>
    <row r="178" spans="2:43" s="6" customFormat="1" ht="27" customHeight="1">
      <c r="B178" s="56"/>
      <c r="C178" s="56"/>
      <c r="D178" s="453" t="s">
        <v>179</v>
      </c>
      <c r="E178" s="453"/>
      <c r="F178" s="453"/>
      <c r="G178" s="453"/>
      <c r="H178" s="453"/>
      <c r="I178" s="453"/>
      <c r="J178" s="453"/>
      <c r="K178" s="453"/>
      <c r="L178" s="453"/>
      <c r="M178" s="453"/>
      <c r="N178" s="453"/>
      <c r="O178" s="453"/>
      <c r="P178" s="453"/>
      <c r="Q178" s="453"/>
      <c r="R178" s="453"/>
      <c r="S178" s="453"/>
      <c r="T178" s="453"/>
      <c r="U178" s="453"/>
      <c r="V178" s="453"/>
      <c r="W178" s="453"/>
      <c r="X178" s="453"/>
      <c r="Y178" s="453"/>
      <c r="Z178" s="453"/>
      <c r="AA178" s="453"/>
      <c r="AB178" s="56"/>
      <c r="AC178" s="56"/>
      <c r="AP178" s="141"/>
      <c r="AQ178" s="141"/>
    </row>
    <row r="179" spans="2:43" s="3" customFormat="1" ht="18.75" customHeight="1">
      <c r="B179" s="11"/>
      <c r="C179" s="11"/>
      <c r="D179" s="46" t="s">
        <v>192</v>
      </c>
      <c r="E179" s="11"/>
      <c r="F179" s="11"/>
      <c r="G179" s="13"/>
      <c r="H179" s="11"/>
      <c r="I179" s="47"/>
      <c r="J179" s="47"/>
      <c r="K179" s="47"/>
      <c r="L179" s="47"/>
      <c r="M179" s="47"/>
      <c r="N179" s="47"/>
      <c r="O179" s="11"/>
      <c r="P179" s="11"/>
      <c r="Q179" s="11"/>
      <c r="R179" s="11"/>
      <c r="S179" s="11"/>
      <c r="T179" s="11"/>
      <c r="U179" s="11"/>
      <c r="V179" s="13"/>
      <c r="W179" s="11"/>
      <c r="X179" s="48"/>
      <c r="Y179" s="48"/>
      <c r="Z179" s="48"/>
      <c r="AA179" s="11"/>
      <c r="AB179" s="11"/>
      <c r="AC179" s="11"/>
      <c r="AP179" s="138"/>
      <c r="AQ179" s="138"/>
    </row>
    <row r="180" spans="2:43" s="3" customFormat="1" ht="15" customHeight="1">
      <c r="B180" s="11"/>
      <c r="C180" s="11"/>
      <c r="D180" s="49" t="s">
        <v>196</v>
      </c>
      <c r="E180" s="11" t="s">
        <v>208</v>
      </c>
      <c r="F180" s="11"/>
      <c r="G180" s="13"/>
      <c r="H180" s="11"/>
      <c r="I180" s="47"/>
      <c r="J180" s="47"/>
      <c r="K180" s="47"/>
      <c r="L180" s="47"/>
      <c r="M180" s="47"/>
      <c r="N180" s="47"/>
      <c r="O180" s="11"/>
      <c r="P180" s="11"/>
      <c r="Q180" s="11"/>
      <c r="R180" s="11"/>
      <c r="S180" s="11"/>
      <c r="T180" s="11"/>
      <c r="U180" s="11"/>
      <c r="V180" s="13"/>
      <c r="W180" s="11"/>
      <c r="X180" s="48"/>
      <c r="Y180" s="48"/>
      <c r="Z180" s="48"/>
      <c r="AA180" s="11"/>
      <c r="AB180" s="11"/>
      <c r="AC180" s="11"/>
      <c r="AP180" s="138"/>
      <c r="AQ180" s="138"/>
    </row>
    <row r="181" spans="2:43" s="3" customFormat="1" ht="15" customHeight="1">
      <c r="B181" s="11"/>
      <c r="C181" s="11"/>
      <c r="D181" s="49" t="s">
        <v>196</v>
      </c>
      <c r="E181" s="11" t="s">
        <v>203</v>
      </c>
      <c r="F181" s="11"/>
      <c r="G181" s="13"/>
      <c r="H181" s="11"/>
      <c r="I181" s="47"/>
      <c r="J181" s="47"/>
      <c r="K181" s="47"/>
      <c r="L181" s="47"/>
      <c r="M181" s="47"/>
      <c r="N181" s="47"/>
      <c r="O181" s="11"/>
      <c r="P181" s="11"/>
      <c r="Q181" s="11"/>
      <c r="R181" s="11"/>
      <c r="S181" s="11"/>
      <c r="T181" s="11"/>
      <c r="U181" s="11"/>
      <c r="V181" s="13"/>
      <c r="W181" s="11"/>
      <c r="X181" s="48"/>
      <c r="Y181" s="48"/>
      <c r="Z181" s="48"/>
      <c r="AA181" s="11"/>
      <c r="AB181" s="11"/>
      <c r="AC181" s="11"/>
      <c r="AP181" s="138"/>
      <c r="AQ181" s="138"/>
    </row>
    <row r="182" spans="2:43" s="3" customFormat="1" ht="15" customHeight="1">
      <c r="B182" s="11"/>
      <c r="C182" s="11"/>
      <c r="D182" s="49" t="s">
        <v>196</v>
      </c>
      <c r="E182" s="11" t="s">
        <v>215</v>
      </c>
      <c r="F182" s="11"/>
      <c r="G182" s="13"/>
      <c r="H182" s="11"/>
      <c r="I182" s="47"/>
      <c r="J182" s="47"/>
      <c r="K182" s="47"/>
      <c r="L182" s="47"/>
      <c r="M182" s="47"/>
      <c r="N182" s="47"/>
      <c r="O182" s="11"/>
      <c r="P182" s="11"/>
      <c r="Q182" s="11"/>
      <c r="R182" s="11"/>
      <c r="S182" s="11"/>
      <c r="T182" s="11"/>
      <c r="U182" s="11"/>
      <c r="V182" s="13"/>
      <c r="W182" s="11"/>
      <c r="X182" s="48"/>
      <c r="Y182" s="48"/>
      <c r="Z182" s="48"/>
      <c r="AA182" s="11"/>
      <c r="AB182" s="11"/>
      <c r="AC182" s="11"/>
      <c r="AP182" s="138"/>
      <c r="AQ182" s="138"/>
    </row>
    <row r="183" spans="2:43" s="4" customFormat="1" ht="15" customHeight="1">
      <c r="B183" s="50"/>
      <c r="C183" s="50"/>
      <c r="D183" s="643" t="s">
        <v>0</v>
      </c>
      <c r="E183" s="644"/>
      <c r="F183" s="644"/>
      <c r="G183" s="644"/>
      <c r="H183" s="644"/>
      <c r="I183" s="644"/>
      <c r="J183" s="644"/>
      <c r="K183" s="644"/>
      <c r="L183" s="644"/>
      <c r="M183" s="644"/>
      <c r="N183" s="644"/>
      <c r="O183" s="644"/>
      <c r="P183" s="644"/>
      <c r="Q183" s="644"/>
      <c r="R183" s="644"/>
      <c r="S183" s="645"/>
      <c r="T183" s="649" t="s">
        <v>6</v>
      </c>
      <c r="U183" s="649"/>
      <c r="V183" s="649"/>
      <c r="W183" s="649"/>
      <c r="X183" s="649" t="s">
        <v>43</v>
      </c>
      <c r="Y183" s="649"/>
      <c r="Z183" s="649"/>
      <c r="AA183" s="649"/>
      <c r="AB183" s="649"/>
      <c r="AC183" s="50"/>
      <c r="AP183" s="141"/>
      <c r="AQ183" s="141"/>
    </row>
    <row r="184" spans="2:43" s="4" customFormat="1" ht="15.6" customHeight="1">
      <c r="B184" s="50"/>
      <c r="C184" s="50"/>
      <c r="D184" s="646"/>
      <c r="E184" s="647"/>
      <c r="F184" s="647"/>
      <c r="G184" s="647"/>
      <c r="H184" s="647"/>
      <c r="I184" s="647"/>
      <c r="J184" s="647"/>
      <c r="K184" s="647"/>
      <c r="L184" s="647"/>
      <c r="M184" s="647"/>
      <c r="N184" s="647"/>
      <c r="O184" s="647"/>
      <c r="P184" s="647"/>
      <c r="Q184" s="647"/>
      <c r="R184" s="647"/>
      <c r="S184" s="648"/>
      <c r="T184" s="650"/>
      <c r="U184" s="650"/>
      <c r="V184" s="650"/>
      <c r="W184" s="650"/>
      <c r="X184" s="650" t="s">
        <v>44</v>
      </c>
      <c r="Y184" s="650"/>
      <c r="Z184" s="650"/>
      <c r="AA184" s="650"/>
      <c r="AB184" s="650"/>
      <c r="AC184" s="50"/>
      <c r="AP184" s="141"/>
      <c r="AQ184" s="141"/>
    </row>
    <row r="185" spans="2:43" s="7" customFormat="1" ht="15" customHeight="1">
      <c r="B185" s="57"/>
      <c r="C185" s="57"/>
      <c r="D185" s="583" t="s">
        <v>41</v>
      </c>
      <c r="E185" s="584"/>
      <c r="F185" s="584"/>
      <c r="G185" s="584"/>
      <c r="H185" s="584"/>
      <c r="I185" s="584"/>
      <c r="J185" s="584"/>
      <c r="K185" s="584"/>
      <c r="L185" s="584"/>
      <c r="M185" s="584"/>
      <c r="N185" s="584"/>
      <c r="O185" s="584"/>
      <c r="P185" s="584"/>
      <c r="Q185" s="584"/>
      <c r="R185" s="584"/>
      <c r="S185" s="584"/>
      <c r="T185" s="584"/>
      <c r="U185" s="584"/>
      <c r="V185" s="584"/>
      <c r="W185" s="584"/>
      <c r="X185" s="584"/>
      <c r="Y185" s="584"/>
      <c r="Z185" s="584"/>
      <c r="AA185" s="584"/>
      <c r="AB185" s="585"/>
      <c r="AC185" s="57"/>
      <c r="AP185" s="141"/>
      <c r="AQ185" s="141"/>
    </row>
    <row r="186" spans="2:43" s="3" customFormat="1" ht="13.5" customHeight="1">
      <c r="B186" s="11"/>
      <c r="C186" s="11"/>
      <c r="D186" s="431" t="s">
        <v>20</v>
      </c>
      <c r="E186" s="350" t="s">
        <v>328</v>
      </c>
      <c r="F186" s="351"/>
      <c r="G186" s="351"/>
      <c r="H186" s="351"/>
      <c r="I186" s="351"/>
      <c r="J186" s="351"/>
      <c r="K186" s="351"/>
      <c r="L186" s="351"/>
      <c r="M186" s="351"/>
      <c r="N186" s="351"/>
      <c r="O186" s="351"/>
      <c r="P186" s="351"/>
      <c r="Q186" s="351"/>
      <c r="R186" s="351"/>
      <c r="S186" s="352"/>
      <c r="T186" s="660" t="s">
        <v>42</v>
      </c>
      <c r="U186" s="661"/>
      <c r="V186" s="662"/>
      <c r="W186" s="620" t="s">
        <v>5</v>
      </c>
      <c r="X186" s="297" t="s">
        <v>43</v>
      </c>
      <c r="Y186" s="298"/>
      <c r="Z186" s="298"/>
      <c r="AA186" s="299"/>
      <c r="AB186" s="340" t="s">
        <v>2</v>
      </c>
      <c r="AC186" s="11"/>
      <c r="AP186" s="138"/>
      <c r="AQ186" s="138"/>
    </row>
    <row r="187" spans="2:43" s="3" customFormat="1" ht="21.75" customHeight="1">
      <c r="B187" s="11"/>
      <c r="C187" s="11"/>
      <c r="D187" s="441"/>
      <c r="E187" s="282"/>
      <c r="F187" s="283"/>
      <c r="G187" s="283"/>
      <c r="H187" s="283"/>
      <c r="I187" s="283"/>
      <c r="J187" s="283"/>
      <c r="K187" s="283"/>
      <c r="L187" s="283"/>
      <c r="M187" s="283"/>
      <c r="N187" s="283"/>
      <c r="O187" s="283"/>
      <c r="P187" s="283"/>
      <c r="Q187" s="283"/>
      <c r="R187" s="283"/>
      <c r="S187" s="284"/>
      <c r="T187" s="341"/>
      <c r="U187" s="342"/>
      <c r="V187" s="343"/>
      <c r="W187" s="577"/>
      <c r="X187" s="337"/>
      <c r="Y187" s="338"/>
      <c r="Z187" s="338"/>
      <c r="AA187" s="339"/>
      <c r="AB187" s="394"/>
      <c r="AC187" s="11"/>
      <c r="AP187" s="138"/>
      <c r="AQ187" s="138"/>
    </row>
    <row r="188" spans="2:43" s="3" customFormat="1" ht="13.5" customHeight="1">
      <c r="B188" s="11"/>
      <c r="C188" s="11"/>
      <c r="D188" s="441"/>
      <c r="E188" s="282"/>
      <c r="F188" s="283"/>
      <c r="G188" s="283"/>
      <c r="H188" s="283"/>
      <c r="I188" s="283"/>
      <c r="J188" s="283"/>
      <c r="K188" s="283"/>
      <c r="L188" s="283"/>
      <c r="M188" s="283"/>
      <c r="N188" s="283"/>
      <c r="O188" s="283"/>
      <c r="P188" s="283"/>
      <c r="Q188" s="283"/>
      <c r="R188" s="283"/>
      <c r="S188" s="284"/>
      <c r="T188" s="341"/>
      <c r="U188" s="342"/>
      <c r="V188" s="343"/>
      <c r="W188" s="577"/>
      <c r="X188" s="631" t="s">
        <v>44</v>
      </c>
      <c r="Y188" s="632"/>
      <c r="Z188" s="632"/>
      <c r="AA188" s="633"/>
      <c r="AB188" s="340" t="s">
        <v>2</v>
      </c>
      <c r="AC188" s="11"/>
      <c r="AP188" s="138"/>
      <c r="AQ188" s="138"/>
    </row>
    <row r="189" spans="2:43" s="3" customFormat="1" ht="21.75" customHeight="1">
      <c r="B189" s="11"/>
      <c r="C189" s="11"/>
      <c r="D189" s="441"/>
      <c r="E189" s="282"/>
      <c r="F189" s="283"/>
      <c r="G189" s="283"/>
      <c r="H189" s="283"/>
      <c r="I189" s="283"/>
      <c r="J189" s="283"/>
      <c r="K189" s="283"/>
      <c r="L189" s="283"/>
      <c r="M189" s="283"/>
      <c r="N189" s="283"/>
      <c r="O189" s="283"/>
      <c r="P189" s="283"/>
      <c r="Q189" s="283"/>
      <c r="R189" s="283"/>
      <c r="S189" s="284"/>
      <c r="T189" s="341"/>
      <c r="U189" s="342"/>
      <c r="V189" s="343"/>
      <c r="W189" s="577"/>
      <c r="X189" s="398"/>
      <c r="Y189" s="625"/>
      <c r="Z189" s="625"/>
      <c r="AA189" s="626"/>
      <c r="AB189" s="289"/>
      <c r="AC189" s="11"/>
      <c r="AP189" s="138"/>
      <c r="AQ189" s="138"/>
    </row>
    <row r="190" spans="2:43" s="3" customFormat="1" ht="13.5" customHeight="1">
      <c r="B190" s="11"/>
      <c r="C190" s="11"/>
      <c r="D190" s="441" t="s">
        <v>21</v>
      </c>
      <c r="E190" s="282" t="s">
        <v>329</v>
      </c>
      <c r="F190" s="283"/>
      <c r="G190" s="283"/>
      <c r="H190" s="283"/>
      <c r="I190" s="283"/>
      <c r="J190" s="283"/>
      <c r="K190" s="283"/>
      <c r="L190" s="283"/>
      <c r="M190" s="283"/>
      <c r="N190" s="283"/>
      <c r="O190" s="283"/>
      <c r="P190" s="283"/>
      <c r="Q190" s="283"/>
      <c r="R190" s="283"/>
      <c r="S190" s="284"/>
      <c r="T190" s="634" t="s">
        <v>46</v>
      </c>
      <c r="U190" s="635"/>
      <c r="V190" s="636"/>
      <c r="W190" s="577" t="s">
        <v>47</v>
      </c>
      <c r="X190" s="631" t="s">
        <v>43</v>
      </c>
      <c r="Y190" s="632"/>
      <c r="Z190" s="632"/>
      <c r="AA190" s="633"/>
      <c r="AB190" s="394" t="s">
        <v>2</v>
      </c>
      <c r="AC190" s="11"/>
      <c r="AP190" s="138"/>
      <c r="AQ190" s="138"/>
    </row>
    <row r="191" spans="2:43" s="3" customFormat="1" ht="21.75" customHeight="1">
      <c r="B191" s="11"/>
      <c r="C191" s="11"/>
      <c r="D191" s="441"/>
      <c r="E191" s="282"/>
      <c r="F191" s="283"/>
      <c r="G191" s="283"/>
      <c r="H191" s="283"/>
      <c r="I191" s="283"/>
      <c r="J191" s="283"/>
      <c r="K191" s="283"/>
      <c r="L191" s="283"/>
      <c r="M191" s="283"/>
      <c r="N191" s="283"/>
      <c r="O191" s="283"/>
      <c r="P191" s="283"/>
      <c r="Q191" s="283"/>
      <c r="R191" s="283"/>
      <c r="S191" s="284"/>
      <c r="T191" s="341"/>
      <c r="U191" s="342"/>
      <c r="V191" s="343"/>
      <c r="W191" s="577"/>
      <c r="X191" s="398"/>
      <c r="Y191" s="625"/>
      <c r="Z191" s="625"/>
      <c r="AA191" s="626"/>
      <c r="AB191" s="394"/>
      <c r="AC191" s="11"/>
      <c r="AP191" s="138"/>
      <c r="AQ191" s="138"/>
    </row>
    <row r="192" spans="2:43" s="3" customFormat="1" ht="13.5" customHeight="1">
      <c r="B192" s="11"/>
      <c r="C192" s="11"/>
      <c r="D192" s="441"/>
      <c r="E192" s="282"/>
      <c r="F192" s="283"/>
      <c r="G192" s="283"/>
      <c r="H192" s="283"/>
      <c r="I192" s="283"/>
      <c r="J192" s="283"/>
      <c r="K192" s="283"/>
      <c r="L192" s="283"/>
      <c r="M192" s="283"/>
      <c r="N192" s="283"/>
      <c r="O192" s="283"/>
      <c r="P192" s="283"/>
      <c r="Q192" s="283"/>
      <c r="R192" s="283"/>
      <c r="S192" s="284"/>
      <c r="T192" s="341"/>
      <c r="U192" s="342"/>
      <c r="V192" s="343"/>
      <c r="W192" s="577"/>
      <c r="X192" s="631" t="s">
        <v>44</v>
      </c>
      <c r="Y192" s="632"/>
      <c r="Z192" s="632"/>
      <c r="AA192" s="633"/>
      <c r="AB192" s="340" t="s">
        <v>2</v>
      </c>
      <c r="AC192" s="11"/>
      <c r="AP192" s="138"/>
      <c r="AQ192" s="138"/>
    </row>
    <row r="193" spans="2:43" s="3" customFormat="1" ht="21.75" customHeight="1">
      <c r="B193" s="11"/>
      <c r="C193" s="11"/>
      <c r="D193" s="358"/>
      <c r="E193" s="344"/>
      <c r="F193" s="345"/>
      <c r="G193" s="345"/>
      <c r="H193" s="345"/>
      <c r="I193" s="345"/>
      <c r="J193" s="345"/>
      <c r="K193" s="345"/>
      <c r="L193" s="345"/>
      <c r="M193" s="345"/>
      <c r="N193" s="345"/>
      <c r="O193" s="345"/>
      <c r="P193" s="345"/>
      <c r="Q193" s="345"/>
      <c r="R193" s="345"/>
      <c r="S193" s="346"/>
      <c r="T193" s="627"/>
      <c r="U193" s="628"/>
      <c r="V193" s="629"/>
      <c r="W193" s="637"/>
      <c r="X193" s="399"/>
      <c r="Y193" s="638"/>
      <c r="Z193" s="638"/>
      <c r="AA193" s="639"/>
      <c r="AB193" s="289"/>
      <c r="AC193" s="11"/>
      <c r="AP193" s="138"/>
      <c r="AQ193" s="138"/>
    </row>
    <row r="194" spans="2:43" s="4" customFormat="1" ht="15" customHeight="1">
      <c r="B194" s="50"/>
      <c r="C194" s="50"/>
      <c r="D194" s="583" t="s">
        <v>45</v>
      </c>
      <c r="E194" s="584"/>
      <c r="F194" s="584"/>
      <c r="G194" s="584"/>
      <c r="H194" s="584"/>
      <c r="I194" s="584"/>
      <c r="J194" s="584"/>
      <c r="K194" s="584"/>
      <c r="L194" s="584"/>
      <c r="M194" s="584"/>
      <c r="N194" s="584"/>
      <c r="O194" s="584"/>
      <c r="P194" s="584"/>
      <c r="Q194" s="584"/>
      <c r="R194" s="584"/>
      <c r="S194" s="584"/>
      <c r="T194" s="584"/>
      <c r="U194" s="584"/>
      <c r="V194" s="584"/>
      <c r="W194" s="584"/>
      <c r="X194" s="584"/>
      <c r="Y194" s="584"/>
      <c r="Z194" s="584"/>
      <c r="AA194" s="584"/>
      <c r="AB194" s="585"/>
      <c r="AC194" s="50"/>
      <c r="AP194" s="141"/>
      <c r="AQ194" s="141"/>
    </row>
    <row r="195" spans="2:43" s="3" customFormat="1" ht="13.5" customHeight="1">
      <c r="B195" s="11"/>
      <c r="C195" s="11"/>
      <c r="D195" s="431" t="s">
        <v>20</v>
      </c>
      <c r="E195" s="350" t="s">
        <v>330</v>
      </c>
      <c r="F195" s="351"/>
      <c r="G195" s="351"/>
      <c r="H195" s="351"/>
      <c r="I195" s="351"/>
      <c r="J195" s="351"/>
      <c r="K195" s="351"/>
      <c r="L195" s="351"/>
      <c r="M195" s="351"/>
      <c r="N195" s="351"/>
      <c r="O195" s="351"/>
      <c r="P195" s="351"/>
      <c r="Q195" s="351"/>
      <c r="R195" s="351"/>
      <c r="S195" s="352"/>
      <c r="T195" s="297" t="s">
        <v>46</v>
      </c>
      <c r="U195" s="298"/>
      <c r="V195" s="299"/>
      <c r="W195" s="620" t="s">
        <v>47</v>
      </c>
      <c r="X195" s="640" t="s">
        <v>43</v>
      </c>
      <c r="Y195" s="641"/>
      <c r="Z195" s="641"/>
      <c r="AA195" s="642"/>
      <c r="AB195" s="340" t="s">
        <v>2</v>
      </c>
      <c r="AC195" s="11"/>
      <c r="AP195" s="138"/>
      <c r="AQ195" s="138"/>
    </row>
    <row r="196" spans="2:43" s="3" customFormat="1" ht="21.75" customHeight="1">
      <c r="B196" s="11"/>
      <c r="C196" s="11"/>
      <c r="D196" s="441"/>
      <c r="E196" s="282"/>
      <c r="F196" s="283"/>
      <c r="G196" s="283"/>
      <c r="H196" s="283"/>
      <c r="I196" s="283"/>
      <c r="J196" s="283"/>
      <c r="K196" s="283"/>
      <c r="L196" s="283"/>
      <c r="M196" s="283"/>
      <c r="N196" s="283"/>
      <c r="O196" s="283"/>
      <c r="P196" s="283"/>
      <c r="Q196" s="283"/>
      <c r="R196" s="283"/>
      <c r="S196" s="284"/>
      <c r="T196" s="615"/>
      <c r="U196" s="616"/>
      <c r="V196" s="616"/>
      <c r="W196" s="577"/>
      <c r="X196" s="398"/>
      <c r="Y196" s="625"/>
      <c r="Z196" s="625"/>
      <c r="AA196" s="626"/>
      <c r="AB196" s="394"/>
      <c r="AC196" s="11"/>
      <c r="AP196" s="138"/>
      <c r="AQ196" s="138"/>
    </row>
    <row r="197" spans="2:43" s="3" customFormat="1" ht="13.5" customHeight="1">
      <c r="B197" s="11"/>
      <c r="C197" s="11"/>
      <c r="D197" s="441"/>
      <c r="E197" s="282"/>
      <c r="F197" s="283"/>
      <c r="G197" s="283"/>
      <c r="H197" s="283"/>
      <c r="I197" s="283"/>
      <c r="J197" s="283"/>
      <c r="K197" s="283"/>
      <c r="L197" s="283"/>
      <c r="M197" s="283"/>
      <c r="N197" s="283"/>
      <c r="O197" s="283"/>
      <c r="P197" s="283"/>
      <c r="Q197" s="283"/>
      <c r="R197" s="283"/>
      <c r="S197" s="284"/>
      <c r="T197" s="341"/>
      <c r="U197" s="342"/>
      <c r="V197" s="342"/>
      <c r="W197" s="577"/>
      <c r="X197" s="631" t="s">
        <v>44</v>
      </c>
      <c r="Y197" s="632"/>
      <c r="Z197" s="632"/>
      <c r="AA197" s="633"/>
      <c r="AB197" s="340" t="s">
        <v>2</v>
      </c>
      <c r="AC197" s="11"/>
      <c r="AP197" s="138"/>
      <c r="AQ197" s="138"/>
    </row>
    <row r="198" spans="2:43" s="3" customFormat="1" ht="21.75" customHeight="1">
      <c r="B198" s="11"/>
      <c r="C198" s="11"/>
      <c r="D198" s="441"/>
      <c r="E198" s="282"/>
      <c r="F198" s="283"/>
      <c r="G198" s="283"/>
      <c r="H198" s="283"/>
      <c r="I198" s="283"/>
      <c r="J198" s="283"/>
      <c r="K198" s="283"/>
      <c r="L198" s="283"/>
      <c r="M198" s="283"/>
      <c r="N198" s="283"/>
      <c r="O198" s="283"/>
      <c r="P198" s="283"/>
      <c r="Q198" s="283"/>
      <c r="R198" s="283"/>
      <c r="S198" s="284"/>
      <c r="T198" s="341"/>
      <c r="U198" s="342"/>
      <c r="V198" s="342"/>
      <c r="W198" s="577"/>
      <c r="X198" s="398"/>
      <c r="Y198" s="625"/>
      <c r="Z198" s="625"/>
      <c r="AA198" s="626"/>
      <c r="AB198" s="394"/>
      <c r="AC198" s="11"/>
      <c r="AP198" s="138"/>
      <c r="AQ198" s="138"/>
    </row>
    <row r="199" spans="2:43" s="3" customFormat="1" ht="13.5" customHeight="1">
      <c r="B199" s="11"/>
      <c r="C199" s="11"/>
      <c r="D199" s="441" t="s">
        <v>21</v>
      </c>
      <c r="E199" s="282" t="s">
        <v>331</v>
      </c>
      <c r="F199" s="283"/>
      <c r="G199" s="283"/>
      <c r="H199" s="283"/>
      <c r="I199" s="283"/>
      <c r="J199" s="283"/>
      <c r="K199" s="283"/>
      <c r="L199" s="283"/>
      <c r="M199" s="283"/>
      <c r="N199" s="283"/>
      <c r="O199" s="283"/>
      <c r="P199" s="283"/>
      <c r="Q199" s="283"/>
      <c r="R199" s="283"/>
      <c r="S199" s="284"/>
      <c r="T199" s="264" t="s">
        <v>46</v>
      </c>
      <c r="U199" s="265"/>
      <c r="V199" s="266"/>
      <c r="W199" s="577" t="s">
        <v>47</v>
      </c>
      <c r="X199" s="631" t="s">
        <v>43</v>
      </c>
      <c r="Y199" s="632"/>
      <c r="Z199" s="632"/>
      <c r="AA199" s="633"/>
      <c r="AB199" s="579" t="s">
        <v>2</v>
      </c>
      <c r="AC199" s="11"/>
      <c r="AP199" s="138"/>
      <c r="AQ199" s="138"/>
    </row>
    <row r="200" spans="2:43" s="3" customFormat="1" ht="21.75" customHeight="1">
      <c r="B200" s="11"/>
      <c r="C200" s="11"/>
      <c r="D200" s="441"/>
      <c r="E200" s="282"/>
      <c r="F200" s="283"/>
      <c r="G200" s="283"/>
      <c r="H200" s="283"/>
      <c r="I200" s="283"/>
      <c r="J200" s="283"/>
      <c r="K200" s="283"/>
      <c r="L200" s="283"/>
      <c r="M200" s="283"/>
      <c r="N200" s="283"/>
      <c r="O200" s="283"/>
      <c r="P200" s="283"/>
      <c r="Q200" s="283"/>
      <c r="R200" s="283"/>
      <c r="S200" s="284"/>
      <c r="T200" s="615"/>
      <c r="U200" s="616"/>
      <c r="V200" s="616"/>
      <c r="W200" s="577"/>
      <c r="X200" s="398"/>
      <c r="Y200" s="625"/>
      <c r="Z200" s="625"/>
      <c r="AA200" s="626"/>
      <c r="AB200" s="621"/>
      <c r="AC200" s="11"/>
      <c r="AP200" s="138"/>
      <c r="AQ200" s="138"/>
    </row>
    <row r="201" spans="2:43" s="3" customFormat="1" ht="13.5" customHeight="1">
      <c r="B201" s="11"/>
      <c r="C201" s="11"/>
      <c r="D201" s="441"/>
      <c r="E201" s="282"/>
      <c r="F201" s="283"/>
      <c r="G201" s="283"/>
      <c r="H201" s="283"/>
      <c r="I201" s="283"/>
      <c r="J201" s="283"/>
      <c r="K201" s="283"/>
      <c r="L201" s="283"/>
      <c r="M201" s="283"/>
      <c r="N201" s="283"/>
      <c r="O201" s="283"/>
      <c r="P201" s="283"/>
      <c r="Q201" s="283"/>
      <c r="R201" s="283"/>
      <c r="S201" s="284"/>
      <c r="T201" s="341"/>
      <c r="U201" s="342"/>
      <c r="V201" s="342"/>
      <c r="W201" s="577"/>
      <c r="X201" s="264" t="s">
        <v>44</v>
      </c>
      <c r="Y201" s="265"/>
      <c r="Z201" s="265"/>
      <c r="AA201" s="266"/>
      <c r="AB201" s="579" t="s">
        <v>2</v>
      </c>
      <c r="AC201" s="11"/>
      <c r="AP201" s="138"/>
      <c r="AQ201" s="138"/>
    </row>
    <row r="202" spans="2:43" s="3" customFormat="1" ht="21.75" customHeight="1">
      <c r="B202" s="11"/>
      <c r="C202" s="11"/>
      <c r="D202" s="441"/>
      <c r="E202" s="282"/>
      <c r="F202" s="283"/>
      <c r="G202" s="283"/>
      <c r="H202" s="283"/>
      <c r="I202" s="283"/>
      <c r="J202" s="283"/>
      <c r="K202" s="283"/>
      <c r="L202" s="283"/>
      <c r="M202" s="283"/>
      <c r="N202" s="283"/>
      <c r="O202" s="283"/>
      <c r="P202" s="283"/>
      <c r="Q202" s="283"/>
      <c r="R202" s="283"/>
      <c r="S202" s="284"/>
      <c r="T202" s="341"/>
      <c r="U202" s="342"/>
      <c r="V202" s="342"/>
      <c r="W202" s="577"/>
      <c r="X202" s="337"/>
      <c r="Y202" s="338"/>
      <c r="Z202" s="338"/>
      <c r="AA202" s="339"/>
      <c r="AB202" s="621"/>
      <c r="AC202" s="11"/>
      <c r="AP202" s="138"/>
      <c r="AQ202" s="138"/>
    </row>
    <row r="203" spans="2:43" s="3" customFormat="1" ht="13.5" customHeight="1">
      <c r="B203" s="11"/>
      <c r="C203" s="11"/>
      <c r="D203" s="441" t="s">
        <v>22</v>
      </c>
      <c r="E203" s="282" t="s">
        <v>332</v>
      </c>
      <c r="F203" s="283"/>
      <c r="G203" s="283"/>
      <c r="H203" s="283"/>
      <c r="I203" s="283"/>
      <c r="J203" s="283"/>
      <c r="K203" s="283"/>
      <c r="L203" s="283"/>
      <c r="M203" s="283"/>
      <c r="N203" s="283"/>
      <c r="O203" s="283"/>
      <c r="P203" s="283"/>
      <c r="Q203" s="283"/>
      <c r="R203" s="283"/>
      <c r="S203" s="284"/>
      <c r="T203" s="264" t="s">
        <v>46</v>
      </c>
      <c r="U203" s="265"/>
      <c r="V203" s="266"/>
      <c r="W203" s="577" t="s">
        <v>47</v>
      </c>
      <c r="X203" s="264" t="s">
        <v>43</v>
      </c>
      <c r="Y203" s="265"/>
      <c r="Z203" s="265"/>
      <c r="AA203" s="266"/>
      <c r="AB203" s="579" t="s">
        <v>2</v>
      </c>
      <c r="AC203" s="11"/>
      <c r="AP203" s="138"/>
      <c r="AQ203" s="138"/>
    </row>
    <row r="204" spans="2:43" s="3" customFormat="1" ht="21.75" customHeight="1">
      <c r="B204" s="11"/>
      <c r="C204" s="11"/>
      <c r="D204" s="441"/>
      <c r="E204" s="282"/>
      <c r="F204" s="283"/>
      <c r="G204" s="283"/>
      <c r="H204" s="283"/>
      <c r="I204" s="283"/>
      <c r="J204" s="283"/>
      <c r="K204" s="283"/>
      <c r="L204" s="283"/>
      <c r="M204" s="283"/>
      <c r="N204" s="283"/>
      <c r="O204" s="283"/>
      <c r="P204" s="283"/>
      <c r="Q204" s="283"/>
      <c r="R204" s="283"/>
      <c r="S204" s="284"/>
      <c r="T204" s="615"/>
      <c r="U204" s="616"/>
      <c r="V204" s="616"/>
      <c r="W204" s="577"/>
      <c r="X204" s="337"/>
      <c r="Y204" s="338"/>
      <c r="Z204" s="338"/>
      <c r="AA204" s="339"/>
      <c r="AB204" s="621"/>
      <c r="AC204" s="11"/>
      <c r="AP204" s="138"/>
      <c r="AQ204" s="138"/>
    </row>
    <row r="205" spans="2:43" s="3" customFormat="1" ht="13.5" customHeight="1">
      <c r="B205" s="11"/>
      <c r="C205" s="11"/>
      <c r="D205" s="441"/>
      <c r="E205" s="282"/>
      <c r="F205" s="283"/>
      <c r="G205" s="283"/>
      <c r="H205" s="283"/>
      <c r="I205" s="283"/>
      <c r="J205" s="283"/>
      <c r="K205" s="283"/>
      <c r="L205" s="283"/>
      <c r="M205" s="283"/>
      <c r="N205" s="283"/>
      <c r="O205" s="283"/>
      <c r="P205" s="283"/>
      <c r="Q205" s="283"/>
      <c r="R205" s="283"/>
      <c r="S205" s="284"/>
      <c r="T205" s="341"/>
      <c r="U205" s="342"/>
      <c r="V205" s="342"/>
      <c r="W205" s="577"/>
      <c r="X205" s="631" t="s">
        <v>44</v>
      </c>
      <c r="Y205" s="632"/>
      <c r="Z205" s="632"/>
      <c r="AA205" s="633"/>
      <c r="AB205" s="579" t="s">
        <v>2</v>
      </c>
      <c r="AC205" s="11"/>
      <c r="AP205" s="138"/>
      <c r="AQ205" s="138"/>
    </row>
    <row r="206" spans="2:43" s="3" customFormat="1" ht="21.75" customHeight="1">
      <c r="B206" s="11"/>
      <c r="C206" s="11"/>
      <c r="D206" s="441"/>
      <c r="E206" s="282"/>
      <c r="F206" s="283"/>
      <c r="G206" s="283"/>
      <c r="H206" s="283"/>
      <c r="I206" s="283"/>
      <c r="J206" s="283"/>
      <c r="K206" s="283"/>
      <c r="L206" s="283"/>
      <c r="M206" s="283"/>
      <c r="N206" s="283"/>
      <c r="O206" s="283"/>
      <c r="P206" s="283"/>
      <c r="Q206" s="283"/>
      <c r="R206" s="283"/>
      <c r="S206" s="284"/>
      <c r="T206" s="341"/>
      <c r="U206" s="342"/>
      <c r="V206" s="342"/>
      <c r="W206" s="577"/>
      <c r="X206" s="398"/>
      <c r="Y206" s="625"/>
      <c r="Z206" s="625"/>
      <c r="AA206" s="626"/>
      <c r="AB206" s="621"/>
      <c r="AC206" s="11"/>
      <c r="AP206" s="138"/>
      <c r="AQ206" s="138"/>
    </row>
    <row r="207" spans="2:43" s="3" customFormat="1" ht="13.5" customHeight="1">
      <c r="B207" s="11"/>
      <c r="C207" s="11"/>
      <c r="D207" s="441" t="s">
        <v>164</v>
      </c>
      <c r="E207" s="282" t="s">
        <v>333</v>
      </c>
      <c r="F207" s="283"/>
      <c r="G207" s="283"/>
      <c r="H207" s="283"/>
      <c r="I207" s="283"/>
      <c r="J207" s="283"/>
      <c r="K207" s="283"/>
      <c r="L207" s="283"/>
      <c r="M207" s="283"/>
      <c r="N207" s="283"/>
      <c r="O207" s="283"/>
      <c r="P207" s="283"/>
      <c r="Q207" s="283"/>
      <c r="R207" s="283"/>
      <c r="S207" s="284"/>
      <c r="T207" s="631" t="s">
        <v>46</v>
      </c>
      <c r="U207" s="632"/>
      <c r="V207" s="632"/>
      <c r="W207" s="577" t="s">
        <v>47</v>
      </c>
      <c r="X207" s="264" t="s">
        <v>43</v>
      </c>
      <c r="Y207" s="265"/>
      <c r="Z207" s="265"/>
      <c r="AA207" s="266"/>
      <c r="AB207" s="622" t="s">
        <v>2</v>
      </c>
      <c r="AC207" s="11"/>
      <c r="AP207" s="138"/>
      <c r="AQ207" s="138"/>
    </row>
    <row r="208" spans="2:43" s="3" customFormat="1" ht="30" customHeight="1">
      <c r="B208" s="11"/>
      <c r="C208" s="11"/>
      <c r="D208" s="441"/>
      <c r="E208" s="282"/>
      <c r="F208" s="283"/>
      <c r="G208" s="283"/>
      <c r="H208" s="283"/>
      <c r="I208" s="283"/>
      <c r="J208" s="283"/>
      <c r="K208" s="283"/>
      <c r="L208" s="283"/>
      <c r="M208" s="283"/>
      <c r="N208" s="283"/>
      <c r="O208" s="283"/>
      <c r="P208" s="283"/>
      <c r="Q208" s="283"/>
      <c r="R208" s="283"/>
      <c r="S208" s="284"/>
      <c r="T208" s="341"/>
      <c r="U208" s="342"/>
      <c r="V208" s="343"/>
      <c r="W208" s="577"/>
      <c r="X208" s="337"/>
      <c r="Y208" s="338"/>
      <c r="Z208" s="338"/>
      <c r="AA208" s="339"/>
      <c r="AB208" s="622"/>
      <c r="AC208" s="11"/>
      <c r="AP208" s="138"/>
      <c r="AQ208" s="138"/>
    </row>
    <row r="209" spans="2:43" s="3" customFormat="1" ht="13.5" customHeight="1">
      <c r="B209" s="11"/>
      <c r="C209" s="11"/>
      <c r="D209" s="441"/>
      <c r="E209" s="282"/>
      <c r="F209" s="283"/>
      <c r="G209" s="283"/>
      <c r="H209" s="283"/>
      <c r="I209" s="283"/>
      <c r="J209" s="283"/>
      <c r="K209" s="283"/>
      <c r="L209" s="283"/>
      <c r="M209" s="283"/>
      <c r="N209" s="283"/>
      <c r="O209" s="283"/>
      <c r="P209" s="283"/>
      <c r="Q209" s="283"/>
      <c r="R209" s="283"/>
      <c r="S209" s="284"/>
      <c r="T209" s="341"/>
      <c r="U209" s="342"/>
      <c r="V209" s="343"/>
      <c r="W209" s="577"/>
      <c r="X209" s="264" t="s">
        <v>44</v>
      </c>
      <c r="Y209" s="265"/>
      <c r="Z209" s="265"/>
      <c r="AA209" s="266"/>
      <c r="AB209" s="622" t="s">
        <v>2</v>
      </c>
      <c r="AC209" s="11"/>
      <c r="AP209" s="138"/>
      <c r="AQ209" s="138"/>
    </row>
    <row r="210" spans="2:43" s="3" customFormat="1" ht="42.75" customHeight="1">
      <c r="B210" s="11"/>
      <c r="C210" s="11"/>
      <c r="D210" s="432"/>
      <c r="E210" s="574"/>
      <c r="F210" s="575"/>
      <c r="G210" s="575"/>
      <c r="H210" s="575"/>
      <c r="I210" s="575"/>
      <c r="J210" s="575"/>
      <c r="K210" s="575"/>
      <c r="L210" s="575"/>
      <c r="M210" s="575"/>
      <c r="N210" s="575"/>
      <c r="O210" s="575"/>
      <c r="P210" s="575"/>
      <c r="Q210" s="575"/>
      <c r="R210" s="575"/>
      <c r="S210" s="576"/>
      <c r="T210" s="627"/>
      <c r="U210" s="628"/>
      <c r="V210" s="629"/>
      <c r="W210" s="578"/>
      <c r="X210" s="388"/>
      <c r="Y210" s="389"/>
      <c r="Z210" s="389"/>
      <c r="AA210" s="390"/>
      <c r="AB210" s="630"/>
      <c r="AC210" s="11"/>
      <c r="AP210" s="138"/>
      <c r="AQ210" s="138"/>
    </row>
    <row r="211" spans="2:43" s="4" customFormat="1" ht="15" customHeight="1">
      <c r="B211" s="50"/>
      <c r="C211" s="50"/>
      <c r="D211" s="583" t="s">
        <v>48</v>
      </c>
      <c r="E211" s="584"/>
      <c r="F211" s="584"/>
      <c r="G211" s="584"/>
      <c r="H211" s="584"/>
      <c r="I211" s="584"/>
      <c r="J211" s="584"/>
      <c r="K211" s="584"/>
      <c r="L211" s="584"/>
      <c r="M211" s="584"/>
      <c r="N211" s="584"/>
      <c r="O211" s="584"/>
      <c r="P211" s="584"/>
      <c r="Q211" s="584"/>
      <c r="R211" s="584"/>
      <c r="S211" s="584"/>
      <c r="T211" s="584"/>
      <c r="U211" s="584"/>
      <c r="V211" s="584"/>
      <c r="W211" s="584"/>
      <c r="X211" s="584"/>
      <c r="Y211" s="584"/>
      <c r="Z211" s="584"/>
      <c r="AA211" s="584"/>
      <c r="AB211" s="585"/>
      <c r="AC211" s="50"/>
      <c r="AP211" s="141"/>
      <c r="AQ211" s="141"/>
    </row>
    <row r="212" spans="2:43" s="3" customFormat="1" ht="13.5" customHeight="1">
      <c r="B212" s="11"/>
      <c r="C212" s="11"/>
      <c r="D212" s="431" t="s">
        <v>20</v>
      </c>
      <c r="E212" s="350" t="s">
        <v>53</v>
      </c>
      <c r="F212" s="351"/>
      <c r="G212" s="351"/>
      <c r="H212" s="351"/>
      <c r="I212" s="351"/>
      <c r="J212" s="351"/>
      <c r="K212" s="351"/>
      <c r="L212" s="351"/>
      <c r="M212" s="351"/>
      <c r="N212" s="351"/>
      <c r="O212" s="351"/>
      <c r="P212" s="351"/>
      <c r="Q212" s="351"/>
      <c r="R212" s="351"/>
      <c r="S212" s="352"/>
      <c r="T212" s="617" t="s">
        <v>115</v>
      </c>
      <c r="U212" s="618"/>
      <c r="V212" s="619"/>
      <c r="W212" s="620" t="s">
        <v>51</v>
      </c>
      <c r="X212" s="617" t="s">
        <v>43</v>
      </c>
      <c r="Y212" s="618"/>
      <c r="Z212" s="618"/>
      <c r="AA212" s="619"/>
      <c r="AB212" s="621" t="s">
        <v>2</v>
      </c>
      <c r="AC212" s="11"/>
      <c r="AP212" s="138"/>
      <c r="AQ212" s="138"/>
    </row>
    <row r="213" spans="2:43" s="3" customFormat="1" ht="21.75" customHeight="1">
      <c r="B213" s="11"/>
      <c r="C213" s="11"/>
      <c r="D213" s="441"/>
      <c r="E213" s="282"/>
      <c r="F213" s="283"/>
      <c r="G213" s="283"/>
      <c r="H213" s="283"/>
      <c r="I213" s="283"/>
      <c r="J213" s="283"/>
      <c r="K213" s="283"/>
      <c r="L213" s="283"/>
      <c r="M213" s="283"/>
      <c r="N213" s="283"/>
      <c r="O213" s="283"/>
      <c r="P213" s="283"/>
      <c r="Q213" s="283"/>
      <c r="R213" s="283"/>
      <c r="S213" s="284"/>
      <c r="T213" s="615"/>
      <c r="U213" s="616"/>
      <c r="V213" s="616"/>
      <c r="W213" s="577"/>
      <c r="X213" s="337"/>
      <c r="Y213" s="338"/>
      <c r="Z213" s="338"/>
      <c r="AA213" s="339"/>
      <c r="AB213" s="622"/>
      <c r="AC213" s="11"/>
      <c r="AP213" s="138"/>
      <c r="AQ213" s="138"/>
    </row>
    <row r="214" spans="2:43" s="3" customFormat="1" ht="13.5" customHeight="1">
      <c r="B214" s="11"/>
      <c r="C214" s="11"/>
      <c r="D214" s="441"/>
      <c r="E214" s="282"/>
      <c r="F214" s="283"/>
      <c r="G214" s="283"/>
      <c r="H214" s="283"/>
      <c r="I214" s="283"/>
      <c r="J214" s="283"/>
      <c r="K214" s="283"/>
      <c r="L214" s="283"/>
      <c r="M214" s="283"/>
      <c r="N214" s="283"/>
      <c r="O214" s="283"/>
      <c r="P214" s="283"/>
      <c r="Q214" s="283"/>
      <c r="R214" s="283"/>
      <c r="S214" s="284"/>
      <c r="T214" s="341"/>
      <c r="U214" s="342"/>
      <c r="V214" s="342"/>
      <c r="W214" s="577"/>
      <c r="X214" s="264" t="s">
        <v>44</v>
      </c>
      <c r="Y214" s="265"/>
      <c r="Z214" s="265"/>
      <c r="AA214" s="266"/>
      <c r="AB214" s="623" t="s">
        <v>2</v>
      </c>
      <c r="AC214" s="11"/>
      <c r="AP214" s="138"/>
      <c r="AQ214" s="138"/>
    </row>
    <row r="215" spans="2:43" s="3" customFormat="1" ht="21.75" customHeight="1">
      <c r="B215" s="11"/>
      <c r="C215" s="11"/>
      <c r="D215" s="441"/>
      <c r="E215" s="282"/>
      <c r="F215" s="283"/>
      <c r="G215" s="283"/>
      <c r="H215" s="283"/>
      <c r="I215" s="283"/>
      <c r="J215" s="283"/>
      <c r="K215" s="283"/>
      <c r="L215" s="283"/>
      <c r="M215" s="283"/>
      <c r="N215" s="283"/>
      <c r="O215" s="283"/>
      <c r="P215" s="283"/>
      <c r="Q215" s="283"/>
      <c r="R215" s="283"/>
      <c r="S215" s="284"/>
      <c r="T215" s="341"/>
      <c r="U215" s="342"/>
      <c r="V215" s="342"/>
      <c r="W215" s="393"/>
      <c r="X215" s="608"/>
      <c r="Y215" s="609"/>
      <c r="Z215" s="609"/>
      <c r="AA215" s="610"/>
      <c r="AB215" s="624"/>
      <c r="AC215" s="11"/>
      <c r="AP215" s="138"/>
      <c r="AQ215" s="138"/>
    </row>
    <row r="216" spans="2:43" s="3" customFormat="1" ht="13.5" customHeight="1">
      <c r="B216" s="11"/>
      <c r="C216" s="11"/>
      <c r="D216" s="441" t="s">
        <v>21</v>
      </c>
      <c r="E216" s="282" t="s">
        <v>334</v>
      </c>
      <c r="F216" s="283"/>
      <c r="G216" s="283"/>
      <c r="H216" s="283"/>
      <c r="I216" s="283"/>
      <c r="J216" s="283"/>
      <c r="K216" s="283"/>
      <c r="L216" s="283"/>
      <c r="M216" s="283"/>
      <c r="N216" s="283"/>
      <c r="O216" s="283"/>
      <c r="P216" s="283"/>
      <c r="Q216" s="283"/>
      <c r="R216" s="283"/>
      <c r="S216" s="284"/>
      <c r="T216" s="264" t="s">
        <v>115</v>
      </c>
      <c r="U216" s="265"/>
      <c r="V216" s="266"/>
      <c r="W216" s="577" t="s">
        <v>51</v>
      </c>
      <c r="X216" s="264" t="s">
        <v>162</v>
      </c>
      <c r="Y216" s="265"/>
      <c r="Z216" s="265"/>
      <c r="AA216" s="266"/>
      <c r="AB216" s="579" t="s">
        <v>2</v>
      </c>
      <c r="AC216" s="11"/>
      <c r="AP216" s="138"/>
      <c r="AQ216" s="138"/>
    </row>
    <row r="217" spans="2:43" s="3" customFormat="1" ht="21.75" customHeight="1">
      <c r="B217" s="11"/>
      <c r="C217" s="11"/>
      <c r="D217" s="441"/>
      <c r="E217" s="282"/>
      <c r="F217" s="283"/>
      <c r="G217" s="283"/>
      <c r="H217" s="283"/>
      <c r="I217" s="283"/>
      <c r="J217" s="283"/>
      <c r="K217" s="283"/>
      <c r="L217" s="283"/>
      <c r="M217" s="283"/>
      <c r="N217" s="283"/>
      <c r="O217" s="283"/>
      <c r="P217" s="283"/>
      <c r="Q217" s="283"/>
      <c r="R217" s="283"/>
      <c r="S217" s="284"/>
      <c r="T217" s="615"/>
      <c r="U217" s="616"/>
      <c r="V217" s="616"/>
      <c r="W217" s="577"/>
      <c r="X217" s="608"/>
      <c r="Y217" s="609"/>
      <c r="Z217" s="609"/>
      <c r="AA217" s="610"/>
      <c r="AB217" s="614"/>
      <c r="AC217" s="11"/>
      <c r="AP217" s="138"/>
      <c r="AQ217" s="138"/>
    </row>
    <row r="218" spans="2:43" s="3" customFormat="1" ht="13.5" customHeight="1">
      <c r="B218" s="11"/>
      <c r="C218" s="11"/>
      <c r="D218" s="441" t="s">
        <v>22</v>
      </c>
      <c r="E218" s="282" t="s">
        <v>335</v>
      </c>
      <c r="F218" s="283"/>
      <c r="G218" s="283"/>
      <c r="H218" s="283"/>
      <c r="I218" s="283"/>
      <c r="J218" s="283"/>
      <c r="K218" s="283"/>
      <c r="L218" s="283"/>
      <c r="M218" s="283"/>
      <c r="N218" s="283"/>
      <c r="O218" s="283"/>
      <c r="P218" s="283"/>
      <c r="Q218" s="283"/>
      <c r="R218" s="283"/>
      <c r="S218" s="284"/>
      <c r="T218" s="264" t="s">
        <v>115</v>
      </c>
      <c r="U218" s="265"/>
      <c r="V218" s="266"/>
      <c r="W218" s="577" t="s">
        <v>51</v>
      </c>
      <c r="X218" s="264" t="s">
        <v>162</v>
      </c>
      <c r="Y218" s="265"/>
      <c r="Z218" s="265"/>
      <c r="AA218" s="266"/>
      <c r="AB218" s="579" t="s">
        <v>2</v>
      </c>
      <c r="AC218" s="11"/>
      <c r="AP218" s="138"/>
      <c r="AQ218" s="138"/>
    </row>
    <row r="219" spans="2:43" s="3" customFormat="1" ht="21.75" customHeight="1">
      <c r="B219" s="11"/>
      <c r="C219" s="11"/>
      <c r="D219" s="441"/>
      <c r="E219" s="282"/>
      <c r="F219" s="283"/>
      <c r="G219" s="283"/>
      <c r="H219" s="283"/>
      <c r="I219" s="283"/>
      <c r="J219" s="283"/>
      <c r="K219" s="283"/>
      <c r="L219" s="283"/>
      <c r="M219" s="283"/>
      <c r="N219" s="283"/>
      <c r="O219" s="283"/>
      <c r="P219" s="283"/>
      <c r="Q219" s="283"/>
      <c r="R219" s="283"/>
      <c r="S219" s="284"/>
      <c r="T219" s="615"/>
      <c r="U219" s="616"/>
      <c r="V219" s="616"/>
      <c r="W219" s="577"/>
      <c r="X219" s="608"/>
      <c r="Y219" s="609"/>
      <c r="Z219" s="609"/>
      <c r="AA219" s="610"/>
      <c r="AB219" s="614"/>
      <c r="AC219" s="11"/>
      <c r="AP219" s="138"/>
      <c r="AQ219" s="138"/>
    </row>
    <row r="220" spans="2:43" s="3" customFormat="1" ht="13.5" customHeight="1">
      <c r="B220" s="11"/>
      <c r="C220" s="11"/>
      <c r="D220" s="441" t="s">
        <v>23</v>
      </c>
      <c r="E220" s="282" t="s">
        <v>336</v>
      </c>
      <c r="F220" s="283"/>
      <c r="G220" s="283"/>
      <c r="H220" s="283"/>
      <c r="I220" s="283"/>
      <c r="J220" s="283"/>
      <c r="K220" s="283"/>
      <c r="L220" s="283"/>
      <c r="M220" s="283"/>
      <c r="N220" s="283"/>
      <c r="O220" s="283"/>
      <c r="P220" s="283"/>
      <c r="Q220" s="283"/>
      <c r="R220" s="283"/>
      <c r="S220" s="284"/>
      <c r="T220" s="264" t="s">
        <v>115</v>
      </c>
      <c r="U220" s="265"/>
      <c r="V220" s="266"/>
      <c r="W220" s="577" t="s">
        <v>51</v>
      </c>
      <c r="X220" s="264" t="s">
        <v>162</v>
      </c>
      <c r="Y220" s="265"/>
      <c r="Z220" s="265"/>
      <c r="AA220" s="266"/>
      <c r="AB220" s="579" t="s">
        <v>2</v>
      </c>
      <c r="AC220" s="11"/>
      <c r="AP220" s="138"/>
      <c r="AQ220" s="138"/>
    </row>
    <row r="221" spans="2:43" s="3" customFormat="1" ht="21.75" customHeight="1">
      <c r="B221" s="11"/>
      <c r="C221" s="11"/>
      <c r="D221" s="441"/>
      <c r="E221" s="282"/>
      <c r="F221" s="283"/>
      <c r="G221" s="283"/>
      <c r="H221" s="283"/>
      <c r="I221" s="283"/>
      <c r="J221" s="283"/>
      <c r="K221" s="283"/>
      <c r="L221" s="283"/>
      <c r="M221" s="283"/>
      <c r="N221" s="283"/>
      <c r="O221" s="283"/>
      <c r="P221" s="283"/>
      <c r="Q221" s="283"/>
      <c r="R221" s="283"/>
      <c r="S221" s="284"/>
      <c r="T221" s="615"/>
      <c r="U221" s="616"/>
      <c r="V221" s="616"/>
      <c r="W221" s="577"/>
      <c r="X221" s="608"/>
      <c r="Y221" s="609"/>
      <c r="Z221" s="609"/>
      <c r="AA221" s="610"/>
      <c r="AB221" s="614"/>
      <c r="AC221" s="11"/>
      <c r="AP221" s="138"/>
      <c r="AQ221" s="138"/>
    </row>
    <row r="222" spans="2:43" s="3" customFormat="1" ht="13.5" customHeight="1">
      <c r="B222" s="11"/>
      <c r="C222" s="11"/>
      <c r="D222" s="441" t="s">
        <v>50</v>
      </c>
      <c r="E222" s="282" t="s">
        <v>337</v>
      </c>
      <c r="F222" s="283"/>
      <c r="G222" s="283"/>
      <c r="H222" s="283"/>
      <c r="I222" s="283"/>
      <c r="J222" s="283"/>
      <c r="K222" s="283"/>
      <c r="L222" s="283"/>
      <c r="M222" s="283"/>
      <c r="N222" s="283"/>
      <c r="O222" s="283"/>
      <c r="P222" s="283"/>
      <c r="Q222" s="283"/>
      <c r="R222" s="283"/>
      <c r="S222" s="284"/>
      <c r="T222" s="264" t="s">
        <v>115</v>
      </c>
      <c r="U222" s="265"/>
      <c r="V222" s="266"/>
      <c r="W222" s="577" t="s">
        <v>51</v>
      </c>
      <c r="X222" s="264" t="s">
        <v>162</v>
      </c>
      <c r="Y222" s="265"/>
      <c r="Z222" s="265"/>
      <c r="AA222" s="266"/>
      <c r="AB222" s="579" t="s">
        <v>2</v>
      </c>
      <c r="AC222" s="11"/>
      <c r="AP222" s="138"/>
      <c r="AQ222" s="138"/>
    </row>
    <row r="223" spans="2:43" s="3" customFormat="1" ht="21.75" customHeight="1">
      <c r="B223" s="11"/>
      <c r="C223" s="11"/>
      <c r="D223" s="441"/>
      <c r="E223" s="282"/>
      <c r="F223" s="283"/>
      <c r="G223" s="283"/>
      <c r="H223" s="283"/>
      <c r="I223" s="283"/>
      <c r="J223" s="283"/>
      <c r="K223" s="283"/>
      <c r="L223" s="283"/>
      <c r="M223" s="283"/>
      <c r="N223" s="283"/>
      <c r="O223" s="283"/>
      <c r="P223" s="283"/>
      <c r="Q223" s="283"/>
      <c r="R223" s="283"/>
      <c r="S223" s="284"/>
      <c r="T223" s="615"/>
      <c r="U223" s="616"/>
      <c r="V223" s="616"/>
      <c r="W223" s="577"/>
      <c r="X223" s="608"/>
      <c r="Y223" s="609"/>
      <c r="Z223" s="609"/>
      <c r="AA223" s="610"/>
      <c r="AB223" s="614"/>
      <c r="AC223" s="11"/>
      <c r="AP223" s="138"/>
      <c r="AQ223" s="138"/>
    </row>
    <row r="224" spans="2:43" s="3" customFormat="1" ht="13.5" customHeight="1">
      <c r="B224" s="11"/>
      <c r="C224" s="11"/>
      <c r="D224" s="441" t="s">
        <v>49</v>
      </c>
      <c r="E224" s="282" t="s">
        <v>338</v>
      </c>
      <c r="F224" s="283"/>
      <c r="G224" s="283"/>
      <c r="H224" s="283"/>
      <c r="I224" s="283"/>
      <c r="J224" s="283"/>
      <c r="K224" s="283"/>
      <c r="L224" s="283"/>
      <c r="M224" s="283"/>
      <c r="N224" s="283"/>
      <c r="O224" s="283"/>
      <c r="P224" s="283"/>
      <c r="Q224" s="283"/>
      <c r="R224" s="283"/>
      <c r="S224" s="284"/>
      <c r="T224" s="264" t="s">
        <v>52</v>
      </c>
      <c r="U224" s="265"/>
      <c r="V224" s="266"/>
      <c r="W224" s="577" t="s">
        <v>27</v>
      </c>
      <c r="X224" s="264" t="s">
        <v>162</v>
      </c>
      <c r="Y224" s="265"/>
      <c r="Z224" s="265"/>
      <c r="AA224" s="266"/>
      <c r="AB224" s="579" t="s">
        <v>2</v>
      </c>
      <c r="AC224" s="11"/>
      <c r="AP224" s="138"/>
      <c r="AQ224" s="138"/>
    </row>
    <row r="225" spans="2:43" s="3" customFormat="1" ht="21.75" customHeight="1">
      <c r="B225" s="11"/>
      <c r="C225" s="11"/>
      <c r="D225" s="432"/>
      <c r="E225" s="574"/>
      <c r="F225" s="575"/>
      <c r="G225" s="575"/>
      <c r="H225" s="575"/>
      <c r="I225" s="575"/>
      <c r="J225" s="575"/>
      <c r="K225" s="575"/>
      <c r="L225" s="575"/>
      <c r="M225" s="575"/>
      <c r="N225" s="575"/>
      <c r="O225" s="575"/>
      <c r="P225" s="575"/>
      <c r="Q225" s="575"/>
      <c r="R225" s="575"/>
      <c r="S225" s="576"/>
      <c r="T225" s="581"/>
      <c r="U225" s="582"/>
      <c r="V225" s="582"/>
      <c r="W225" s="578"/>
      <c r="X225" s="388"/>
      <c r="Y225" s="389"/>
      <c r="Z225" s="389"/>
      <c r="AA225" s="390"/>
      <c r="AB225" s="580"/>
      <c r="AC225" s="11"/>
      <c r="AP225" s="138"/>
      <c r="AQ225" s="138"/>
    </row>
    <row r="226" spans="2:43" s="3" customFormat="1" ht="24.75" customHeight="1">
      <c r="B226" s="11"/>
      <c r="C226" s="11"/>
      <c r="D226" s="422" t="s">
        <v>220</v>
      </c>
      <c r="E226" s="422"/>
      <c r="F226" s="422"/>
      <c r="G226" s="422"/>
      <c r="H226" s="422"/>
      <c r="I226" s="422"/>
      <c r="J226" s="422"/>
      <c r="K226" s="422"/>
      <c r="L226" s="422"/>
      <c r="M226" s="422"/>
      <c r="N226" s="422"/>
      <c r="O226" s="422"/>
      <c r="P226" s="422"/>
      <c r="Q226" s="422"/>
      <c r="R226" s="422"/>
      <c r="S226" s="422"/>
      <c r="T226" s="422"/>
      <c r="U226" s="422"/>
      <c r="V226" s="422"/>
      <c r="W226" s="422"/>
      <c r="X226" s="422"/>
      <c r="Y226" s="422"/>
      <c r="Z226" s="422"/>
      <c r="AA226" s="422"/>
      <c r="AB226" s="422"/>
      <c r="AC226" s="11"/>
      <c r="AP226" s="138"/>
      <c r="AQ226" s="138"/>
    </row>
    <row r="227" spans="2:43" s="3" customFormat="1" ht="67.5" customHeight="1">
      <c r="B227" s="11"/>
      <c r="C227" s="11"/>
      <c r="D227" s="404"/>
      <c r="E227" s="405"/>
      <c r="F227" s="405"/>
      <c r="G227" s="405"/>
      <c r="H227" s="405"/>
      <c r="I227" s="405"/>
      <c r="J227" s="405"/>
      <c r="K227" s="405"/>
      <c r="L227" s="405"/>
      <c r="M227" s="405"/>
      <c r="N227" s="405"/>
      <c r="O227" s="405"/>
      <c r="P227" s="405"/>
      <c r="Q227" s="405"/>
      <c r="R227" s="405"/>
      <c r="S227" s="405"/>
      <c r="T227" s="405"/>
      <c r="U227" s="405"/>
      <c r="V227" s="405"/>
      <c r="W227" s="405"/>
      <c r="X227" s="405"/>
      <c r="Y227" s="405"/>
      <c r="Z227" s="405"/>
      <c r="AA227" s="405"/>
      <c r="AB227" s="406"/>
      <c r="AC227" s="11"/>
      <c r="AP227" s="138"/>
      <c r="AQ227" s="138"/>
    </row>
    <row r="228" spans="2:43" ht="15" customHeight="1">
      <c r="F228" s="33"/>
      <c r="G228" s="13"/>
      <c r="H228" s="33"/>
      <c r="N228" s="47"/>
      <c r="U228" s="33"/>
      <c r="V228" s="13"/>
      <c r="W228" s="33"/>
      <c r="Z228" s="42"/>
    </row>
    <row r="229" spans="2:43" ht="15" customHeight="1">
      <c r="F229" s="33"/>
      <c r="G229" s="13"/>
      <c r="H229" s="33"/>
      <c r="N229" s="47"/>
      <c r="U229" s="33"/>
      <c r="V229" s="13"/>
      <c r="W229" s="33"/>
      <c r="Z229" s="42"/>
    </row>
    <row r="230" spans="2:43" ht="27" customHeight="1">
      <c r="D230" s="453" t="s">
        <v>180</v>
      </c>
      <c r="E230" s="453"/>
      <c r="F230" s="453"/>
      <c r="G230" s="453"/>
      <c r="H230" s="453"/>
      <c r="I230" s="453"/>
      <c r="J230" s="453"/>
      <c r="K230" s="453"/>
      <c r="L230" s="453"/>
      <c r="M230" s="453"/>
      <c r="N230" s="453"/>
      <c r="O230" s="453"/>
      <c r="P230" s="453"/>
      <c r="Q230" s="453"/>
      <c r="R230" s="453"/>
      <c r="S230" s="453"/>
      <c r="T230" s="453"/>
      <c r="U230" s="453"/>
      <c r="V230" s="453"/>
      <c r="W230" s="453"/>
      <c r="X230" s="453"/>
      <c r="Y230" s="453"/>
      <c r="Z230" s="453"/>
      <c r="AA230" s="453"/>
    </row>
    <row r="231" spans="2:43" s="3" customFormat="1" ht="23.25" customHeight="1">
      <c r="B231" s="11"/>
      <c r="C231" s="11"/>
      <c r="D231" s="46" t="s">
        <v>192</v>
      </c>
      <c r="E231" s="11"/>
      <c r="F231" s="11"/>
      <c r="G231" s="13"/>
      <c r="H231" s="11"/>
      <c r="I231" s="47"/>
      <c r="J231" s="47"/>
      <c r="K231" s="47"/>
      <c r="L231" s="47"/>
      <c r="M231" s="47"/>
      <c r="N231" s="47"/>
      <c r="O231" s="11"/>
      <c r="P231" s="11"/>
      <c r="Q231" s="11"/>
      <c r="R231" s="11"/>
      <c r="S231" s="11"/>
      <c r="T231" s="11"/>
      <c r="U231" s="11"/>
      <c r="V231" s="13"/>
      <c r="W231" s="11"/>
      <c r="X231" s="48"/>
      <c r="Y231" s="48"/>
      <c r="Z231" s="48"/>
      <c r="AA231" s="11"/>
      <c r="AB231" s="11"/>
      <c r="AC231" s="11"/>
      <c r="AP231" s="138"/>
      <c r="AQ231" s="138"/>
    </row>
    <row r="232" spans="2:43" s="3" customFormat="1" ht="15" customHeight="1">
      <c r="B232" s="11"/>
      <c r="C232" s="11"/>
      <c r="D232" s="49" t="s">
        <v>196</v>
      </c>
      <c r="E232" s="301" t="s">
        <v>2420</v>
      </c>
      <c r="F232" s="301"/>
      <c r="G232" s="301"/>
      <c r="H232" s="301"/>
      <c r="I232" s="301"/>
      <c r="J232" s="301"/>
      <c r="K232" s="301"/>
      <c r="L232" s="301"/>
      <c r="M232" s="301"/>
      <c r="N232" s="301"/>
      <c r="O232" s="301"/>
      <c r="P232" s="301"/>
      <c r="Q232" s="301"/>
      <c r="R232" s="301"/>
      <c r="S232" s="301"/>
      <c r="T232" s="301"/>
      <c r="U232" s="301"/>
      <c r="V232" s="301"/>
      <c r="W232" s="302" t="s">
        <v>2419</v>
      </c>
      <c r="X232" s="302"/>
      <c r="Y232" s="302"/>
      <c r="Z232" s="302"/>
      <c r="AA232" s="302"/>
      <c r="AB232" s="302"/>
      <c r="AC232" s="302"/>
      <c r="AP232" s="138"/>
      <c r="AQ232" s="138"/>
    </row>
    <row r="233" spans="2:43" s="3" customFormat="1" ht="15" customHeight="1">
      <c r="B233" s="11"/>
      <c r="C233" s="11"/>
      <c r="D233" s="49" t="s">
        <v>196</v>
      </c>
      <c r="E233" s="11" t="s">
        <v>208</v>
      </c>
      <c r="F233" s="11"/>
      <c r="G233" s="13"/>
      <c r="H233" s="11"/>
      <c r="I233" s="47"/>
      <c r="J233" s="47"/>
      <c r="K233" s="47"/>
      <c r="L233" s="47"/>
      <c r="M233" s="47"/>
      <c r="N233" s="47"/>
      <c r="O233" s="11"/>
      <c r="P233" s="11"/>
      <c r="Q233" s="11"/>
      <c r="R233" s="11"/>
      <c r="S233" s="11"/>
      <c r="T233" s="11"/>
      <c r="U233" s="11"/>
      <c r="V233" s="13"/>
      <c r="W233" s="11"/>
      <c r="X233" s="48"/>
      <c r="Y233" s="48"/>
      <c r="Z233" s="48"/>
      <c r="AA233" s="11"/>
      <c r="AB233" s="11"/>
      <c r="AC233" s="11"/>
      <c r="AP233" s="138"/>
      <c r="AQ233" s="138"/>
    </row>
    <row r="234" spans="2:43" s="3" customFormat="1" ht="15" customHeight="1">
      <c r="B234" s="11"/>
      <c r="C234" s="11"/>
      <c r="D234" s="49" t="s">
        <v>196</v>
      </c>
      <c r="E234" s="11" t="s">
        <v>203</v>
      </c>
      <c r="F234" s="11"/>
      <c r="G234" s="13"/>
      <c r="H234" s="11"/>
      <c r="I234" s="47"/>
      <c r="J234" s="47"/>
      <c r="K234" s="47"/>
      <c r="L234" s="47"/>
      <c r="M234" s="47"/>
      <c r="N234" s="47"/>
      <c r="O234" s="11"/>
      <c r="P234" s="11"/>
      <c r="Q234" s="11"/>
      <c r="R234" s="11"/>
      <c r="S234" s="11"/>
      <c r="T234" s="11"/>
      <c r="U234" s="11"/>
      <c r="V234" s="13"/>
      <c r="W234" s="11"/>
      <c r="X234" s="48"/>
      <c r="Y234" s="48"/>
      <c r="Z234" s="48"/>
      <c r="AA234" s="11"/>
      <c r="AB234" s="11"/>
      <c r="AC234" s="11"/>
      <c r="AP234" s="138"/>
      <c r="AQ234" s="138"/>
    </row>
    <row r="235" spans="2:43" s="3" customFormat="1" ht="15" customHeight="1">
      <c r="B235" s="11"/>
      <c r="C235" s="11"/>
      <c r="D235" s="49" t="s">
        <v>196</v>
      </c>
      <c r="E235" s="11" t="s">
        <v>215</v>
      </c>
      <c r="F235" s="11"/>
      <c r="G235" s="13"/>
      <c r="H235" s="11"/>
      <c r="I235" s="47"/>
      <c r="J235" s="47"/>
      <c r="K235" s="47"/>
      <c r="L235" s="47"/>
      <c r="M235" s="47"/>
      <c r="N235" s="47"/>
      <c r="O235" s="11"/>
      <c r="P235" s="11"/>
      <c r="Q235" s="11"/>
      <c r="R235" s="11"/>
      <c r="S235" s="11"/>
      <c r="T235" s="11"/>
      <c r="U235" s="11"/>
      <c r="V235" s="13"/>
      <c r="W235" s="11"/>
      <c r="X235" s="48"/>
      <c r="Y235" s="48"/>
      <c r="Z235" s="48"/>
      <c r="AA235" s="11"/>
      <c r="AB235" s="11"/>
      <c r="AC235" s="11"/>
      <c r="AP235" s="138"/>
      <c r="AQ235" s="138"/>
    </row>
    <row r="236" spans="2:43" s="4" customFormat="1" ht="30" customHeight="1">
      <c r="B236" s="50"/>
      <c r="C236" s="50"/>
      <c r="D236" s="611" t="s">
        <v>0</v>
      </c>
      <c r="E236" s="612"/>
      <c r="F236" s="612"/>
      <c r="G236" s="612"/>
      <c r="H236" s="612"/>
      <c r="I236" s="612"/>
      <c r="J236" s="612"/>
      <c r="K236" s="612"/>
      <c r="L236" s="612"/>
      <c r="M236" s="612"/>
      <c r="N236" s="612"/>
      <c r="O236" s="612"/>
      <c r="P236" s="612"/>
      <c r="Q236" s="612"/>
      <c r="R236" s="613"/>
      <c r="S236" s="571" t="s">
        <v>6</v>
      </c>
      <c r="T236" s="572"/>
      <c r="U236" s="572"/>
      <c r="V236" s="572"/>
      <c r="W236" s="573"/>
      <c r="X236" s="572" t="s">
        <v>7</v>
      </c>
      <c r="Y236" s="572"/>
      <c r="Z236" s="572"/>
      <c r="AA236" s="572"/>
      <c r="AB236" s="573"/>
      <c r="AC236" s="50"/>
      <c r="AP236" s="141"/>
      <c r="AQ236" s="141"/>
    </row>
    <row r="237" spans="2:43" s="4" customFormat="1" ht="15" customHeight="1">
      <c r="B237" s="50"/>
      <c r="C237" s="50"/>
      <c r="D237" s="583" t="s">
        <v>54</v>
      </c>
      <c r="E237" s="584"/>
      <c r="F237" s="584"/>
      <c r="G237" s="584"/>
      <c r="H237" s="584"/>
      <c r="I237" s="584"/>
      <c r="J237" s="584"/>
      <c r="K237" s="584"/>
      <c r="L237" s="584"/>
      <c r="M237" s="584"/>
      <c r="N237" s="584"/>
      <c r="O237" s="584"/>
      <c r="P237" s="584"/>
      <c r="Q237" s="584"/>
      <c r="R237" s="584"/>
      <c r="S237" s="584"/>
      <c r="T237" s="584"/>
      <c r="U237" s="584"/>
      <c r="V237" s="584"/>
      <c r="W237" s="584"/>
      <c r="X237" s="584"/>
      <c r="Y237" s="584"/>
      <c r="Z237" s="584"/>
      <c r="AA237" s="584"/>
      <c r="AB237" s="585"/>
      <c r="AC237" s="50"/>
      <c r="AP237" s="141"/>
      <c r="AQ237" s="141"/>
    </row>
    <row r="238" spans="2:43" s="3" customFormat="1" ht="15" customHeight="1">
      <c r="B238" s="11"/>
      <c r="C238" s="11"/>
      <c r="D238" s="586" t="s">
        <v>20</v>
      </c>
      <c r="E238" s="546" t="s">
        <v>234</v>
      </c>
      <c r="F238" s="547"/>
      <c r="G238" s="547"/>
      <c r="H238" s="547"/>
      <c r="I238" s="547"/>
      <c r="J238" s="547"/>
      <c r="K238" s="547"/>
      <c r="L238" s="548"/>
      <c r="M238" s="546" t="s">
        <v>230</v>
      </c>
      <c r="N238" s="547"/>
      <c r="O238" s="547"/>
      <c r="P238" s="547"/>
      <c r="Q238" s="547"/>
      <c r="R238" s="547"/>
      <c r="S238" s="548"/>
      <c r="T238" s="589" t="s">
        <v>117</v>
      </c>
      <c r="U238" s="590"/>
      <c r="V238" s="590"/>
      <c r="W238" s="591"/>
      <c r="X238" s="592"/>
      <c r="Y238" s="593"/>
      <c r="Z238" s="593"/>
      <c r="AA238" s="594"/>
      <c r="AB238" s="595" t="s">
        <v>2</v>
      </c>
      <c r="AC238" s="11"/>
      <c r="AP238" s="138"/>
      <c r="AQ238" s="138"/>
    </row>
    <row r="239" spans="2:43" s="3" customFormat="1" ht="24" customHeight="1">
      <c r="B239" s="11"/>
      <c r="C239" s="11"/>
      <c r="D239" s="587"/>
      <c r="E239" s="347"/>
      <c r="F239" s="348"/>
      <c r="G239" s="348"/>
      <c r="H239" s="348"/>
      <c r="I239" s="348"/>
      <c r="J239" s="348"/>
      <c r="K239" s="348"/>
      <c r="L239" s="349"/>
      <c r="M239" s="350"/>
      <c r="N239" s="351"/>
      <c r="O239" s="351"/>
      <c r="P239" s="351"/>
      <c r="Q239" s="351"/>
      <c r="R239" s="351"/>
      <c r="S239" s="352"/>
      <c r="T239" s="341"/>
      <c r="U239" s="342"/>
      <c r="V239" s="343"/>
      <c r="W239" s="227" t="s">
        <v>27</v>
      </c>
      <c r="X239" s="337"/>
      <c r="Y239" s="338"/>
      <c r="Z239" s="338"/>
      <c r="AA239" s="339"/>
      <c r="AB239" s="340"/>
      <c r="AC239" s="11"/>
      <c r="AP239" s="138"/>
      <c r="AQ239" s="138"/>
    </row>
    <row r="240" spans="2:43" s="3" customFormat="1" ht="15" customHeight="1">
      <c r="B240" s="11"/>
      <c r="C240" s="11"/>
      <c r="D240" s="587"/>
      <c r="E240" s="347"/>
      <c r="F240" s="348"/>
      <c r="G240" s="348"/>
      <c r="H240" s="348"/>
      <c r="I240" s="348"/>
      <c r="J240" s="348"/>
      <c r="K240" s="348"/>
      <c r="L240" s="349"/>
      <c r="M240" s="344" t="s">
        <v>231</v>
      </c>
      <c r="N240" s="345"/>
      <c r="O240" s="345"/>
      <c r="P240" s="345"/>
      <c r="Q240" s="345"/>
      <c r="R240" s="345"/>
      <c r="S240" s="346"/>
      <c r="T240" s="424" t="s">
        <v>248</v>
      </c>
      <c r="U240" s="425"/>
      <c r="V240" s="425"/>
      <c r="W240" s="426"/>
      <c r="X240" s="334"/>
      <c r="Y240" s="335"/>
      <c r="Z240" s="335"/>
      <c r="AA240" s="336"/>
      <c r="AB240" s="289" t="s">
        <v>2</v>
      </c>
      <c r="AC240" s="11"/>
      <c r="AP240" s="138"/>
      <c r="AQ240" s="138"/>
    </row>
    <row r="241" spans="2:43" s="3" customFormat="1" ht="24" customHeight="1">
      <c r="B241" s="11"/>
      <c r="C241" s="11"/>
      <c r="D241" s="587"/>
      <c r="E241" s="347"/>
      <c r="F241" s="348"/>
      <c r="G241" s="348"/>
      <c r="H241" s="348"/>
      <c r="I241" s="348"/>
      <c r="J241" s="348"/>
      <c r="K241" s="348"/>
      <c r="L241" s="349"/>
      <c r="M241" s="350"/>
      <c r="N241" s="351"/>
      <c r="O241" s="351"/>
      <c r="P241" s="351"/>
      <c r="Q241" s="351"/>
      <c r="R241" s="351"/>
      <c r="S241" s="352"/>
      <c r="T241" s="341"/>
      <c r="U241" s="342"/>
      <c r="V241" s="343"/>
      <c r="W241" s="227" t="s">
        <v>17</v>
      </c>
      <c r="X241" s="337"/>
      <c r="Y241" s="338"/>
      <c r="Z241" s="338"/>
      <c r="AA241" s="339"/>
      <c r="AB241" s="340"/>
      <c r="AC241" s="11"/>
      <c r="AP241" s="138"/>
      <c r="AQ241" s="138"/>
    </row>
    <row r="242" spans="2:43" s="3" customFormat="1" ht="15" customHeight="1">
      <c r="B242" s="11"/>
      <c r="C242" s="11"/>
      <c r="D242" s="587"/>
      <c r="E242" s="347"/>
      <c r="F242" s="348"/>
      <c r="G242" s="348"/>
      <c r="H242" s="348"/>
      <c r="I242" s="348"/>
      <c r="J242" s="348"/>
      <c r="K242" s="348"/>
      <c r="L242" s="349"/>
      <c r="M242" s="344" t="s">
        <v>235</v>
      </c>
      <c r="N242" s="345"/>
      <c r="O242" s="345"/>
      <c r="P242" s="345"/>
      <c r="Q242" s="345"/>
      <c r="R242" s="345"/>
      <c r="S242" s="346"/>
      <c r="T242" s="424" t="s">
        <v>248</v>
      </c>
      <c r="U242" s="425"/>
      <c r="V242" s="425"/>
      <c r="W242" s="426"/>
      <c r="X242" s="334"/>
      <c r="Y242" s="335"/>
      <c r="Z242" s="335"/>
      <c r="AA242" s="336"/>
      <c r="AB242" s="289" t="s">
        <v>2</v>
      </c>
      <c r="AC242" s="11"/>
      <c r="AP242" s="138"/>
      <c r="AQ242" s="138"/>
    </row>
    <row r="243" spans="2:43" s="3" customFormat="1" ht="24" customHeight="1">
      <c r="B243" s="11"/>
      <c r="C243" s="11"/>
      <c r="D243" s="587"/>
      <c r="E243" s="347"/>
      <c r="F243" s="348"/>
      <c r="G243" s="348"/>
      <c r="H243" s="348"/>
      <c r="I243" s="348"/>
      <c r="J243" s="348"/>
      <c r="K243" s="348"/>
      <c r="L243" s="349"/>
      <c r="M243" s="350"/>
      <c r="N243" s="351"/>
      <c r="O243" s="351"/>
      <c r="P243" s="351"/>
      <c r="Q243" s="351"/>
      <c r="R243" s="351"/>
      <c r="S243" s="352"/>
      <c r="T243" s="341"/>
      <c r="U243" s="342"/>
      <c r="V243" s="343"/>
      <c r="W243" s="227" t="s">
        <v>17</v>
      </c>
      <c r="X243" s="337"/>
      <c r="Y243" s="338"/>
      <c r="Z243" s="338"/>
      <c r="AA243" s="339"/>
      <c r="AB243" s="340"/>
      <c r="AC243" s="11"/>
      <c r="AP243" s="138"/>
      <c r="AQ243" s="138"/>
    </row>
    <row r="244" spans="2:43" s="3" customFormat="1" ht="15" customHeight="1">
      <c r="B244" s="11"/>
      <c r="C244" s="11"/>
      <c r="D244" s="587"/>
      <c r="E244" s="347"/>
      <c r="F244" s="348"/>
      <c r="G244" s="348"/>
      <c r="H244" s="348"/>
      <c r="I244" s="348"/>
      <c r="J244" s="348"/>
      <c r="K244" s="348"/>
      <c r="L244" s="349"/>
      <c r="M244" s="344" t="s">
        <v>232</v>
      </c>
      <c r="N244" s="345"/>
      <c r="O244" s="345"/>
      <c r="P244" s="345"/>
      <c r="Q244" s="345"/>
      <c r="R244" s="345"/>
      <c r="S244" s="346"/>
      <c r="T244" s="424" t="s">
        <v>228</v>
      </c>
      <c r="U244" s="425"/>
      <c r="V244" s="425"/>
      <c r="W244" s="426"/>
      <c r="X244" s="334"/>
      <c r="Y244" s="335"/>
      <c r="Z244" s="335"/>
      <c r="AA244" s="336"/>
      <c r="AB244" s="427" t="s">
        <v>2</v>
      </c>
      <c r="AC244" s="11"/>
      <c r="AP244" s="138"/>
      <c r="AQ244" s="138"/>
    </row>
    <row r="245" spans="2:43" s="3" customFormat="1" ht="24" customHeight="1">
      <c r="B245" s="11"/>
      <c r="C245" s="11"/>
      <c r="D245" s="587"/>
      <c r="E245" s="347"/>
      <c r="F245" s="348"/>
      <c r="G245" s="348"/>
      <c r="H245" s="348"/>
      <c r="I245" s="348"/>
      <c r="J245" s="348"/>
      <c r="K245" s="348"/>
      <c r="L245" s="349"/>
      <c r="M245" s="350"/>
      <c r="N245" s="351"/>
      <c r="O245" s="351"/>
      <c r="P245" s="351"/>
      <c r="Q245" s="351"/>
      <c r="R245" s="351"/>
      <c r="S245" s="352"/>
      <c r="T245" s="341"/>
      <c r="U245" s="342"/>
      <c r="V245" s="343"/>
      <c r="W245" s="227" t="s">
        <v>339</v>
      </c>
      <c r="X245" s="337"/>
      <c r="Y245" s="338"/>
      <c r="Z245" s="338"/>
      <c r="AA245" s="339"/>
      <c r="AB245" s="427"/>
      <c r="AC245" s="11"/>
      <c r="AP245" s="138"/>
      <c r="AQ245" s="138"/>
    </row>
    <row r="246" spans="2:43" s="3" customFormat="1" ht="15" customHeight="1">
      <c r="B246" s="11"/>
      <c r="C246" s="11"/>
      <c r="D246" s="587"/>
      <c r="E246" s="347"/>
      <c r="F246" s="348"/>
      <c r="G246" s="348"/>
      <c r="H246" s="348"/>
      <c r="I246" s="348"/>
      <c r="J246" s="348"/>
      <c r="K246" s="348"/>
      <c r="L246" s="349"/>
      <c r="M246" s="596" t="s">
        <v>233</v>
      </c>
      <c r="N246" s="597"/>
      <c r="O246" s="597"/>
      <c r="P246" s="597"/>
      <c r="Q246" s="597"/>
      <c r="R246" s="597"/>
      <c r="S246" s="598"/>
      <c r="T246" s="602"/>
      <c r="U246" s="603"/>
      <c r="V246" s="603"/>
      <c r="W246" s="604"/>
      <c r="X246" s="608"/>
      <c r="Y246" s="609"/>
      <c r="Z246" s="609"/>
      <c r="AA246" s="610"/>
      <c r="AB246" s="289" t="s">
        <v>2</v>
      </c>
      <c r="AC246" s="11"/>
      <c r="AP246" s="138"/>
      <c r="AQ246" s="138"/>
    </row>
    <row r="247" spans="2:43" s="3" customFormat="1" ht="24" customHeight="1">
      <c r="B247" s="11"/>
      <c r="C247" s="11"/>
      <c r="D247" s="587"/>
      <c r="E247" s="347"/>
      <c r="F247" s="348"/>
      <c r="G247" s="348"/>
      <c r="H247" s="348"/>
      <c r="I247" s="348"/>
      <c r="J247" s="348"/>
      <c r="K247" s="348"/>
      <c r="L247" s="349"/>
      <c r="M247" s="599"/>
      <c r="N247" s="600"/>
      <c r="O247" s="600"/>
      <c r="P247" s="600"/>
      <c r="Q247" s="600"/>
      <c r="R247" s="600"/>
      <c r="S247" s="601"/>
      <c r="T247" s="605"/>
      <c r="U247" s="606"/>
      <c r="V247" s="606"/>
      <c r="W247" s="607"/>
      <c r="X247" s="337"/>
      <c r="Y247" s="338"/>
      <c r="Z247" s="338"/>
      <c r="AA247" s="339"/>
      <c r="AB247" s="340"/>
      <c r="AC247" s="11"/>
      <c r="AP247" s="138"/>
      <c r="AQ247" s="138"/>
    </row>
    <row r="248" spans="2:43" ht="15" customHeight="1">
      <c r="D248" s="587"/>
      <c r="E248" s="347"/>
      <c r="F248" s="348"/>
      <c r="G248" s="348"/>
      <c r="H248" s="348"/>
      <c r="I248" s="348"/>
      <c r="J248" s="348"/>
      <c r="K248" s="348"/>
      <c r="L248" s="349"/>
      <c r="M248" s="442" t="s">
        <v>229</v>
      </c>
      <c r="N248" s="443"/>
      <c r="O248" s="443"/>
      <c r="P248" s="443"/>
      <c r="Q248" s="443"/>
      <c r="R248" s="443"/>
      <c r="S248" s="443"/>
      <c r="T248" s="443"/>
      <c r="U248" s="443"/>
      <c r="V248" s="443"/>
      <c r="W248" s="443"/>
      <c r="X248" s="443"/>
      <c r="Y248" s="443"/>
      <c r="Z248" s="443"/>
      <c r="AA248" s="443"/>
      <c r="AB248" s="444"/>
      <c r="AE248" s="3"/>
      <c r="AF248" s="3"/>
      <c r="AG248" s="3"/>
      <c r="AH248" s="3"/>
      <c r="AI248" s="3"/>
      <c r="AJ248" s="3"/>
      <c r="AK248" s="3"/>
      <c r="AL248" s="3"/>
      <c r="AM248" s="3"/>
    </row>
    <row r="249" spans="2:43" ht="30" customHeight="1">
      <c r="D249" s="588"/>
      <c r="E249" s="350"/>
      <c r="F249" s="351"/>
      <c r="G249" s="351"/>
      <c r="H249" s="351"/>
      <c r="I249" s="351"/>
      <c r="J249" s="351"/>
      <c r="K249" s="351"/>
      <c r="L249" s="352"/>
      <c r="M249" s="445"/>
      <c r="N249" s="446"/>
      <c r="O249" s="446"/>
      <c r="P249" s="446"/>
      <c r="Q249" s="446"/>
      <c r="R249" s="446"/>
      <c r="S249" s="446"/>
      <c r="T249" s="446"/>
      <c r="U249" s="446"/>
      <c r="V249" s="446"/>
      <c r="W249" s="446"/>
      <c r="X249" s="446"/>
      <c r="Y249" s="446"/>
      <c r="Z249" s="446"/>
      <c r="AA249" s="446"/>
      <c r="AB249" s="447"/>
      <c r="AE249" s="3"/>
      <c r="AF249" s="3"/>
      <c r="AG249" s="3"/>
      <c r="AH249" s="3"/>
      <c r="AI249" s="3"/>
      <c r="AJ249" s="3"/>
      <c r="AK249" s="3"/>
      <c r="AL249" s="3"/>
      <c r="AM249" s="3"/>
    </row>
    <row r="250" spans="2:43" ht="16.5" customHeight="1">
      <c r="D250" s="358" t="s">
        <v>21</v>
      </c>
      <c r="E250" s="344" t="s">
        <v>55</v>
      </c>
      <c r="F250" s="345"/>
      <c r="G250" s="345"/>
      <c r="H250" s="345"/>
      <c r="I250" s="345"/>
      <c r="J250" s="345"/>
      <c r="K250" s="345"/>
      <c r="L250" s="346"/>
      <c r="M250" s="361" t="s">
        <v>257</v>
      </c>
      <c r="N250" s="362"/>
      <c r="O250" s="362"/>
      <c r="P250" s="362"/>
      <c r="Q250" s="362"/>
      <c r="R250" s="362"/>
      <c r="S250" s="363"/>
      <c r="T250" s="324" t="s">
        <v>228</v>
      </c>
      <c r="U250" s="325"/>
      <c r="V250" s="325"/>
      <c r="W250" s="325"/>
      <c r="X250" s="325"/>
      <c r="Y250" s="325"/>
      <c r="Z250" s="325"/>
      <c r="AA250" s="325"/>
      <c r="AB250" s="326"/>
      <c r="AE250" s="3"/>
      <c r="AF250" s="3"/>
      <c r="AG250" s="3"/>
      <c r="AH250" s="3"/>
      <c r="AI250" s="3"/>
      <c r="AJ250" s="3"/>
      <c r="AK250" s="3"/>
      <c r="AL250" s="3"/>
      <c r="AM250" s="3"/>
    </row>
    <row r="251" spans="2:43" ht="22.5" customHeight="1">
      <c r="D251" s="359"/>
      <c r="E251" s="347"/>
      <c r="F251" s="348"/>
      <c r="G251" s="348"/>
      <c r="H251" s="348"/>
      <c r="I251" s="348"/>
      <c r="J251" s="348"/>
      <c r="K251" s="348"/>
      <c r="L251" s="349"/>
      <c r="M251" s="364"/>
      <c r="N251" s="365"/>
      <c r="O251" s="365"/>
      <c r="P251" s="365"/>
      <c r="Q251" s="365"/>
      <c r="R251" s="365"/>
      <c r="S251" s="366"/>
      <c r="T251" s="322"/>
      <c r="U251" s="323"/>
      <c r="V251" s="323"/>
      <c r="W251" s="324" t="s">
        <v>5</v>
      </c>
      <c r="X251" s="325"/>
      <c r="Y251" s="325"/>
      <c r="Z251" s="325"/>
      <c r="AA251" s="325"/>
      <c r="AB251" s="326"/>
      <c r="AE251" s="3"/>
      <c r="AF251" s="3"/>
      <c r="AG251" s="3"/>
      <c r="AH251" s="3"/>
      <c r="AI251" s="3"/>
      <c r="AJ251" s="3"/>
      <c r="AK251" s="3"/>
      <c r="AL251" s="3"/>
      <c r="AM251" s="3"/>
    </row>
    <row r="252" spans="2:43" ht="16.5" customHeight="1">
      <c r="D252" s="359"/>
      <c r="E252" s="347"/>
      <c r="F252" s="348"/>
      <c r="G252" s="348"/>
      <c r="H252" s="348"/>
      <c r="I252" s="348"/>
      <c r="J252" s="348"/>
      <c r="K252" s="348"/>
      <c r="L252" s="349"/>
      <c r="M252" s="282" t="s">
        <v>256</v>
      </c>
      <c r="N252" s="283"/>
      <c r="O252" s="283"/>
      <c r="P252" s="283"/>
      <c r="Q252" s="283"/>
      <c r="R252" s="283"/>
      <c r="S252" s="283"/>
      <c r="T252" s="283"/>
      <c r="U252" s="283"/>
      <c r="V252" s="283"/>
      <c r="W252" s="283"/>
      <c r="X252" s="283"/>
      <c r="Y252" s="283"/>
      <c r="Z252" s="283"/>
      <c r="AA252" s="283"/>
      <c r="AB252" s="327"/>
      <c r="AE252" s="3"/>
      <c r="AF252" s="3"/>
      <c r="AG252" s="3"/>
      <c r="AH252" s="3"/>
      <c r="AI252" s="3"/>
      <c r="AJ252" s="3"/>
      <c r="AK252" s="3"/>
      <c r="AL252" s="3"/>
      <c r="AM252" s="3"/>
    </row>
    <row r="253" spans="2:43" s="3" customFormat="1" ht="15" customHeight="1">
      <c r="B253" s="11"/>
      <c r="C253" s="11"/>
      <c r="D253" s="359"/>
      <c r="E253" s="347"/>
      <c r="F253" s="348"/>
      <c r="G253" s="348"/>
      <c r="H253" s="348"/>
      <c r="I253" s="348"/>
      <c r="J253" s="348"/>
      <c r="K253" s="348"/>
      <c r="L253" s="349"/>
      <c r="M253" s="344" t="s">
        <v>236</v>
      </c>
      <c r="N253" s="345"/>
      <c r="O253" s="345"/>
      <c r="P253" s="345"/>
      <c r="Q253" s="345"/>
      <c r="R253" s="345"/>
      <c r="S253" s="346"/>
      <c r="T253" s="353" t="s">
        <v>254</v>
      </c>
      <c r="U253" s="354"/>
      <c r="V253" s="353" t="s">
        <v>249</v>
      </c>
      <c r="W253" s="354"/>
      <c r="X253" s="912"/>
      <c r="Y253" s="913"/>
      <c r="Z253" s="913"/>
      <c r="AA253" s="913"/>
      <c r="AB253" s="914"/>
      <c r="AC253" s="11"/>
      <c r="AP253" s="138"/>
      <c r="AQ253" s="138"/>
    </row>
    <row r="254" spans="2:43" s="3" customFormat="1" ht="18" customHeight="1">
      <c r="B254" s="11"/>
      <c r="C254" s="11"/>
      <c r="D254" s="359"/>
      <c r="E254" s="347"/>
      <c r="F254" s="348"/>
      <c r="G254" s="348"/>
      <c r="H254" s="348"/>
      <c r="I254" s="348"/>
      <c r="J254" s="348"/>
      <c r="K254" s="348"/>
      <c r="L254" s="349"/>
      <c r="M254" s="347"/>
      <c r="N254" s="348"/>
      <c r="O254" s="348"/>
      <c r="P254" s="348"/>
      <c r="Q254" s="348"/>
      <c r="R254" s="348"/>
      <c r="S254" s="349"/>
      <c r="T254" s="147"/>
      <c r="U254" s="148" t="s">
        <v>252</v>
      </c>
      <c r="V254" s="225"/>
      <c r="W254" s="227" t="s">
        <v>17</v>
      </c>
      <c r="X254" s="367"/>
      <c r="Y254" s="367"/>
      <c r="Z254" s="367"/>
      <c r="AA254" s="367"/>
      <c r="AB254" s="224" t="s">
        <v>2</v>
      </c>
      <c r="AC254" s="11"/>
      <c r="AP254" s="171">
        <v>0</v>
      </c>
      <c r="AQ254" s="122" t="str" cm="1">
        <f t="array" ref="AQ254">_xlfn.SWITCH(AP254,0,"未選択",INDEX(筋交い,AP254))</f>
        <v>未選択</v>
      </c>
    </row>
    <row r="255" spans="2:43" s="3" customFormat="1" ht="18" customHeight="1">
      <c r="B255" s="11"/>
      <c r="C255" s="11"/>
      <c r="D255" s="359"/>
      <c r="E255" s="347"/>
      <c r="F255" s="348"/>
      <c r="G255" s="348"/>
      <c r="H255" s="348"/>
      <c r="I255" s="348"/>
      <c r="J255" s="348"/>
      <c r="K255" s="348"/>
      <c r="L255" s="349"/>
      <c r="M255" s="350"/>
      <c r="N255" s="351"/>
      <c r="O255" s="351"/>
      <c r="P255" s="351"/>
      <c r="Q255" s="351"/>
      <c r="R255" s="351"/>
      <c r="S255" s="352"/>
      <c r="T255" s="147"/>
      <c r="U255" s="148" t="s">
        <v>253</v>
      </c>
      <c r="V255" s="225"/>
      <c r="W255" s="227" t="s">
        <v>17</v>
      </c>
      <c r="X255" s="367"/>
      <c r="Y255" s="367"/>
      <c r="Z255" s="367"/>
      <c r="AA255" s="367"/>
      <c r="AB255" s="224" t="s">
        <v>2</v>
      </c>
      <c r="AC255" s="11"/>
      <c r="AP255" s="138"/>
      <c r="AQ255" s="138"/>
    </row>
    <row r="256" spans="2:43" s="3" customFormat="1" ht="15" customHeight="1">
      <c r="B256" s="11"/>
      <c r="C256" s="11"/>
      <c r="D256" s="359"/>
      <c r="E256" s="347"/>
      <c r="F256" s="348"/>
      <c r="G256" s="348"/>
      <c r="H256" s="348"/>
      <c r="I256" s="348"/>
      <c r="J256" s="348"/>
      <c r="K256" s="348"/>
      <c r="L256" s="349"/>
      <c r="M256" s="344" t="s">
        <v>237</v>
      </c>
      <c r="N256" s="345"/>
      <c r="O256" s="345"/>
      <c r="P256" s="345"/>
      <c r="Q256" s="345"/>
      <c r="R256" s="345"/>
      <c r="S256" s="346"/>
      <c r="T256" s="424" t="s">
        <v>249</v>
      </c>
      <c r="U256" s="425"/>
      <c r="V256" s="425"/>
      <c r="W256" s="426"/>
      <c r="X256" s="334"/>
      <c r="Y256" s="335"/>
      <c r="Z256" s="335"/>
      <c r="AA256" s="336"/>
      <c r="AB256" s="289" t="s">
        <v>2</v>
      </c>
      <c r="AC256" s="11"/>
      <c r="AP256" s="138"/>
      <c r="AQ256" s="138"/>
    </row>
    <row r="257" spans="2:43" s="3" customFormat="1" ht="24" customHeight="1">
      <c r="B257" s="11"/>
      <c r="C257" s="11"/>
      <c r="D257" s="359"/>
      <c r="E257" s="347"/>
      <c r="F257" s="348"/>
      <c r="G257" s="348"/>
      <c r="H257" s="348"/>
      <c r="I257" s="348"/>
      <c r="J257" s="348"/>
      <c r="K257" s="348"/>
      <c r="L257" s="349"/>
      <c r="M257" s="350"/>
      <c r="N257" s="351"/>
      <c r="O257" s="351"/>
      <c r="P257" s="351"/>
      <c r="Q257" s="351"/>
      <c r="R257" s="351"/>
      <c r="S257" s="352"/>
      <c r="T257" s="341"/>
      <c r="U257" s="342"/>
      <c r="V257" s="343"/>
      <c r="W257" s="227" t="s">
        <v>17</v>
      </c>
      <c r="X257" s="337"/>
      <c r="Y257" s="338"/>
      <c r="Z257" s="338"/>
      <c r="AA257" s="339"/>
      <c r="AB257" s="340"/>
      <c r="AC257" s="11"/>
      <c r="AP257" s="138"/>
      <c r="AQ257" s="138"/>
    </row>
    <row r="258" spans="2:43" s="3" customFormat="1" ht="15" customHeight="1">
      <c r="B258" s="11"/>
      <c r="C258" s="11"/>
      <c r="D258" s="359"/>
      <c r="E258" s="347"/>
      <c r="F258" s="348"/>
      <c r="G258" s="348"/>
      <c r="H258" s="348"/>
      <c r="I258" s="348"/>
      <c r="J258" s="348"/>
      <c r="K258" s="348"/>
      <c r="L258" s="349"/>
      <c r="M258" s="344" t="s">
        <v>255</v>
      </c>
      <c r="N258" s="345"/>
      <c r="O258" s="345"/>
      <c r="P258" s="345"/>
      <c r="Q258" s="345"/>
      <c r="R258" s="345"/>
      <c r="S258" s="346"/>
      <c r="T258" s="424" t="s">
        <v>117</v>
      </c>
      <c r="U258" s="425"/>
      <c r="V258" s="425"/>
      <c r="W258" s="426"/>
      <c r="X258" s="334"/>
      <c r="Y258" s="335"/>
      <c r="Z258" s="335"/>
      <c r="AA258" s="336"/>
      <c r="AB258" s="289" t="s">
        <v>2</v>
      </c>
      <c r="AC258" s="11"/>
      <c r="AP258" s="138"/>
      <c r="AQ258" s="138"/>
    </row>
    <row r="259" spans="2:43" s="3" customFormat="1" ht="24" customHeight="1">
      <c r="B259" s="11"/>
      <c r="C259" s="11"/>
      <c r="D259" s="359"/>
      <c r="E259" s="347"/>
      <c r="F259" s="348"/>
      <c r="G259" s="348"/>
      <c r="H259" s="348"/>
      <c r="I259" s="348"/>
      <c r="J259" s="348"/>
      <c r="K259" s="348"/>
      <c r="L259" s="349"/>
      <c r="M259" s="350"/>
      <c r="N259" s="351"/>
      <c r="O259" s="351"/>
      <c r="P259" s="351"/>
      <c r="Q259" s="351"/>
      <c r="R259" s="351"/>
      <c r="S259" s="352"/>
      <c r="T259" s="341"/>
      <c r="U259" s="342"/>
      <c r="V259" s="343"/>
      <c r="W259" s="227" t="s">
        <v>27</v>
      </c>
      <c r="X259" s="337"/>
      <c r="Y259" s="338"/>
      <c r="Z259" s="338"/>
      <c r="AA259" s="339"/>
      <c r="AB259" s="340"/>
      <c r="AC259" s="11"/>
      <c r="AP259" s="138"/>
      <c r="AQ259" s="138"/>
    </row>
    <row r="260" spans="2:43" s="3" customFormat="1" ht="15" customHeight="1">
      <c r="B260" s="11"/>
      <c r="C260" s="11"/>
      <c r="D260" s="359"/>
      <c r="E260" s="347"/>
      <c r="F260" s="348"/>
      <c r="G260" s="348"/>
      <c r="H260" s="348"/>
      <c r="I260" s="348"/>
      <c r="J260" s="348"/>
      <c r="K260" s="348"/>
      <c r="L260" s="349"/>
      <c r="M260" s="596" t="s">
        <v>238</v>
      </c>
      <c r="N260" s="597"/>
      <c r="O260" s="597"/>
      <c r="P260" s="597"/>
      <c r="Q260" s="597"/>
      <c r="R260" s="597"/>
      <c r="S260" s="598"/>
      <c r="T260" s="602"/>
      <c r="U260" s="603"/>
      <c r="V260" s="603"/>
      <c r="W260" s="604"/>
      <c r="X260" s="608"/>
      <c r="Y260" s="609"/>
      <c r="Z260" s="609"/>
      <c r="AA260" s="610"/>
      <c r="AB260" s="427" t="s">
        <v>2</v>
      </c>
      <c r="AC260" s="11"/>
      <c r="AP260" s="138"/>
      <c r="AQ260" s="138"/>
    </row>
    <row r="261" spans="2:43" s="3" customFormat="1" ht="24" customHeight="1">
      <c r="B261" s="11"/>
      <c r="C261" s="11"/>
      <c r="D261" s="359"/>
      <c r="E261" s="347"/>
      <c r="F261" s="348"/>
      <c r="G261" s="348"/>
      <c r="H261" s="348"/>
      <c r="I261" s="348"/>
      <c r="J261" s="348"/>
      <c r="K261" s="348"/>
      <c r="L261" s="349"/>
      <c r="M261" s="599"/>
      <c r="N261" s="600"/>
      <c r="O261" s="600"/>
      <c r="P261" s="600"/>
      <c r="Q261" s="600"/>
      <c r="R261" s="600"/>
      <c r="S261" s="601"/>
      <c r="T261" s="605"/>
      <c r="U261" s="606"/>
      <c r="V261" s="606"/>
      <c r="W261" s="607"/>
      <c r="X261" s="337"/>
      <c r="Y261" s="338"/>
      <c r="Z261" s="338"/>
      <c r="AA261" s="339"/>
      <c r="AB261" s="340"/>
      <c r="AC261" s="11"/>
      <c r="AP261" s="138"/>
      <c r="AQ261" s="138"/>
    </row>
    <row r="262" spans="2:43" ht="15" customHeight="1">
      <c r="D262" s="359"/>
      <c r="E262" s="347"/>
      <c r="F262" s="348"/>
      <c r="G262" s="348"/>
      <c r="H262" s="348"/>
      <c r="I262" s="348"/>
      <c r="J262" s="348"/>
      <c r="K262" s="348"/>
      <c r="L262" s="349"/>
      <c r="M262" s="442" t="s">
        <v>239</v>
      </c>
      <c r="N262" s="443"/>
      <c r="O262" s="443"/>
      <c r="P262" s="443"/>
      <c r="Q262" s="443"/>
      <c r="R262" s="443"/>
      <c r="S262" s="443"/>
      <c r="T262" s="443"/>
      <c r="U262" s="443"/>
      <c r="V262" s="443"/>
      <c r="W262" s="443"/>
      <c r="X262" s="443"/>
      <c r="Y262" s="443"/>
      <c r="Z262" s="443"/>
      <c r="AA262" s="443"/>
      <c r="AB262" s="444"/>
      <c r="AE262" s="3"/>
      <c r="AF262" s="3"/>
      <c r="AG262" s="3"/>
      <c r="AH262" s="3"/>
      <c r="AI262" s="3"/>
      <c r="AJ262" s="3"/>
      <c r="AK262" s="3"/>
      <c r="AL262" s="3"/>
      <c r="AM262" s="3"/>
    </row>
    <row r="263" spans="2:43" ht="30" customHeight="1">
      <c r="D263" s="431"/>
      <c r="E263" s="350"/>
      <c r="F263" s="351"/>
      <c r="G263" s="351"/>
      <c r="H263" s="351"/>
      <c r="I263" s="351"/>
      <c r="J263" s="351"/>
      <c r="K263" s="351"/>
      <c r="L263" s="352"/>
      <c r="M263" s="561"/>
      <c r="N263" s="562"/>
      <c r="O263" s="562"/>
      <c r="P263" s="562"/>
      <c r="Q263" s="562"/>
      <c r="R263" s="562"/>
      <c r="S263" s="562"/>
      <c r="T263" s="562"/>
      <c r="U263" s="562"/>
      <c r="V263" s="562"/>
      <c r="W263" s="562"/>
      <c r="X263" s="562"/>
      <c r="Y263" s="562"/>
      <c r="Z263" s="562"/>
      <c r="AA263" s="562"/>
      <c r="AB263" s="563"/>
      <c r="AE263" s="3"/>
      <c r="AF263" s="3"/>
      <c r="AG263" s="3"/>
      <c r="AH263" s="3"/>
      <c r="AI263" s="3"/>
      <c r="AJ263" s="3"/>
      <c r="AK263" s="3"/>
      <c r="AL263" s="3"/>
      <c r="AM263" s="3"/>
    </row>
    <row r="264" spans="2:43" s="3" customFormat="1" ht="15" customHeight="1">
      <c r="B264" s="11"/>
      <c r="C264" s="11"/>
      <c r="D264" s="441" t="s">
        <v>22</v>
      </c>
      <c r="E264" s="344" t="s">
        <v>56</v>
      </c>
      <c r="F264" s="345"/>
      <c r="G264" s="345"/>
      <c r="H264" s="345"/>
      <c r="I264" s="345"/>
      <c r="J264" s="345"/>
      <c r="K264" s="345"/>
      <c r="L264" s="345"/>
      <c r="M264" s="345"/>
      <c r="N264" s="345"/>
      <c r="O264" s="345"/>
      <c r="P264" s="345"/>
      <c r="Q264" s="345"/>
      <c r="R264" s="345"/>
      <c r="S264" s="346"/>
      <c r="T264" s="424" t="s">
        <v>228</v>
      </c>
      <c r="U264" s="425"/>
      <c r="V264" s="425"/>
      <c r="W264" s="426"/>
      <c r="X264" s="398"/>
      <c r="Y264" s="625"/>
      <c r="Z264" s="625"/>
      <c r="AA264" s="625"/>
      <c r="AB264" s="289" t="s">
        <v>2</v>
      </c>
      <c r="AC264" s="11"/>
      <c r="AP264" s="138"/>
      <c r="AQ264" s="138"/>
    </row>
    <row r="265" spans="2:43" s="3" customFormat="1" ht="34.5" customHeight="1">
      <c r="B265" s="11"/>
      <c r="C265" s="11"/>
      <c r="D265" s="441"/>
      <c r="E265" s="350"/>
      <c r="F265" s="351"/>
      <c r="G265" s="351"/>
      <c r="H265" s="351"/>
      <c r="I265" s="351"/>
      <c r="J265" s="351"/>
      <c r="K265" s="351"/>
      <c r="L265" s="351"/>
      <c r="M265" s="351"/>
      <c r="N265" s="351"/>
      <c r="O265" s="351"/>
      <c r="P265" s="351"/>
      <c r="Q265" s="351"/>
      <c r="R265" s="351"/>
      <c r="S265" s="352"/>
      <c r="T265" s="322"/>
      <c r="U265" s="323"/>
      <c r="V265" s="564"/>
      <c r="W265" s="228" t="s">
        <v>5</v>
      </c>
      <c r="X265" s="334"/>
      <c r="Y265" s="335"/>
      <c r="Z265" s="335"/>
      <c r="AA265" s="335"/>
      <c r="AB265" s="427"/>
      <c r="AC265" s="11"/>
      <c r="AP265" s="138"/>
      <c r="AQ265" s="138"/>
    </row>
    <row r="266" spans="2:43" ht="18" customHeight="1">
      <c r="D266" s="358" t="s">
        <v>23</v>
      </c>
      <c r="E266" s="344" t="s">
        <v>258</v>
      </c>
      <c r="F266" s="345"/>
      <c r="G266" s="345"/>
      <c r="H266" s="345"/>
      <c r="I266" s="345"/>
      <c r="J266" s="345"/>
      <c r="K266" s="345"/>
      <c r="L266" s="346"/>
      <c r="M266" s="361" t="s">
        <v>257</v>
      </c>
      <c r="N266" s="362"/>
      <c r="O266" s="362"/>
      <c r="P266" s="362"/>
      <c r="Q266" s="362"/>
      <c r="R266" s="362"/>
      <c r="S266" s="363"/>
      <c r="T266" s="568" t="s">
        <v>259</v>
      </c>
      <c r="U266" s="569"/>
      <c r="V266" s="569"/>
      <c r="W266" s="569"/>
      <c r="X266" s="569"/>
      <c r="Y266" s="569"/>
      <c r="Z266" s="569"/>
      <c r="AA266" s="569"/>
      <c r="AB266" s="570"/>
      <c r="AE266" s="3"/>
      <c r="AF266" s="3"/>
      <c r="AG266" s="3"/>
      <c r="AH266" s="3"/>
      <c r="AI266" s="3"/>
      <c r="AJ266" s="3"/>
      <c r="AK266" s="3"/>
      <c r="AL266" s="3"/>
      <c r="AM266" s="3"/>
    </row>
    <row r="267" spans="2:43" ht="18" customHeight="1">
      <c r="D267" s="359"/>
      <c r="E267" s="347"/>
      <c r="F267" s="348"/>
      <c r="G267" s="348"/>
      <c r="H267" s="348"/>
      <c r="I267" s="348"/>
      <c r="J267" s="348"/>
      <c r="K267" s="348"/>
      <c r="L267" s="349"/>
      <c r="M267" s="364"/>
      <c r="N267" s="365"/>
      <c r="O267" s="365"/>
      <c r="P267" s="365"/>
      <c r="Q267" s="365"/>
      <c r="R267" s="365"/>
      <c r="S267" s="366"/>
      <c r="T267" s="322"/>
      <c r="U267" s="323"/>
      <c r="V267" s="323"/>
      <c r="W267" s="324" t="s">
        <v>27</v>
      </c>
      <c r="X267" s="325"/>
      <c r="Y267" s="325"/>
      <c r="Z267" s="325"/>
      <c r="AA267" s="325"/>
      <c r="AB267" s="326"/>
      <c r="AE267" s="3"/>
      <c r="AF267" s="3"/>
      <c r="AG267" s="3"/>
      <c r="AH267" s="3"/>
      <c r="AI267" s="3"/>
      <c r="AJ267" s="3"/>
      <c r="AK267" s="3"/>
      <c r="AL267" s="3"/>
      <c r="AM267" s="3"/>
    </row>
    <row r="268" spans="2:43" ht="16.5" customHeight="1">
      <c r="D268" s="359"/>
      <c r="E268" s="347"/>
      <c r="F268" s="348"/>
      <c r="G268" s="348"/>
      <c r="H268" s="348"/>
      <c r="I268" s="348"/>
      <c r="J268" s="348"/>
      <c r="K268" s="348"/>
      <c r="L268" s="349"/>
      <c r="M268" s="282" t="s">
        <v>256</v>
      </c>
      <c r="N268" s="283"/>
      <c r="O268" s="283"/>
      <c r="P268" s="283"/>
      <c r="Q268" s="283"/>
      <c r="R268" s="283"/>
      <c r="S268" s="283"/>
      <c r="T268" s="283"/>
      <c r="U268" s="283"/>
      <c r="V268" s="283"/>
      <c r="W268" s="283"/>
      <c r="X268" s="283"/>
      <c r="Y268" s="283"/>
      <c r="Z268" s="283"/>
      <c r="AA268" s="283"/>
      <c r="AB268" s="327"/>
      <c r="AE268" s="3"/>
      <c r="AF268" s="3"/>
      <c r="AG268" s="3"/>
      <c r="AH268" s="3"/>
      <c r="AI268" s="3"/>
      <c r="AJ268" s="3"/>
      <c r="AK268" s="3"/>
      <c r="AL268" s="3"/>
      <c r="AM268" s="3"/>
    </row>
    <row r="269" spans="2:43" s="3" customFormat="1" ht="18" customHeight="1">
      <c r="B269" s="11"/>
      <c r="C269" s="11"/>
      <c r="D269" s="359"/>
      <c r="E269" s="347"/>
      <c r="F269" s="348"/>
      <c r="G269" s="348"/>
      <c r="H269" s="348"/>
      <c r="I269" s="348"/>
      <c r="J269" s="348"/>
      <c r="K269" s="348"/>
      <c r="L269" s="349"/>
      <c r="M269" s="344" t="s">
        <v>58</v>
      </c>
      <c r="N269" s="345"/>
      <c r="O269" s="345"/>
      <c r="P269" s="345"/>
      <c r="Q269" s="345"/>
      <c r="R269" s="345"/>
      <c r="S269" s="346"/>
      <c r="T269" s="424" t="s">
        <v>117</v>
      </c>
      <c r="U269" s="425"/>
      <c r="V269" s="425"/>
      <c r="W269" s="426"/>
      <c r="X269" s="334"/>
      <c r="Y269" s="335"/>
      <c r="Z269" s="335"/>
      <c r="AA269" s="336"/>
      <c r="AB269" s="289" t="s">
        <v>2</v>
      </c>
      <c r="AC269" s="11"/>
      <c r="AP269" s="138"/>
      <c r="AQ269" s="138"/>
    </row>
    <row r="270" spans="2:43" s="3" customFormat="1" ht="30" customHeight="1">
      <c r="B270" s="11"/>
      <c r="C270" s="11"/>
      <c r="D270" s="359"/>
      <c r="E270" s="347"/>
      <c r="F270" s="348"/>
      <c r="G270" s="348"/>
      <c r="H270" s="348"/>
      <c r="I270" s="348"/>
      <c r="J270" s="348"/>
      <c r="K270" s="348"/>
      <c r="L270" s="349"/>
      <c r="M270" s="347"/>
      <c r="N270" s="348"/>
      <c r="O270" s="348"/>
      <c r="P270" s="348"/>
      <c r="Q270" s="348"/>
      <c r="R270" s="348"/>
      <c r="S270" s="349"/>
      <c r="T270" s="341"/>
      <c r="U270" s="342"/>
      <c r="V270" s="343"/>
      <c r="W270" s="227" t="s">
        <v>27</v>
      </c>
      <c r="X270" s="337"/>
      <c r="Y270" s="338"/>
      <c r="Z270" s="338"/>
      <c r="AA270" s="339"/>
      <c r="AB270" s="340"/>
      <c r="AC270" s="11"/>
      <c r="AP270" s="138"/>
      <c r="AQ270" s="138"/>
    </row>
    <row r="271" spans="2:43" s="3" customFormat="1" ht="18" customHeight="1">
      <c r="B271" s="11"/>
      <c r="C271" s="11"/>
      <c r="D271" s="359"/>
      <c r="E271" s="347"/>
      <c r="F271" s="348"/>
      <c r="G271" s="348"/>
      <c r="H271" s="348"/>
      <c r="I271" s="348"/>
      <c r="J271" s="348"/>
      <c r="K271" s="348"/>
      <c r="L271" s="349"/>
      <c r="M271" s="344" t="s">
        <v>240</v>
      </c>
      <c r="N271" s="345"/>
      <c r="O271" s="345"/>
      <c r="P271" s="345"/>
      <c r="Q271" s="345"/>
      <c r="R271" s="345"/>
      <c r="S271" s="346"/>
      <c r="T271" s="424" t="s">
        <v>117</v>
      </c>
      <c r="U271" s="425"/>
      <c r="V271" s="425"/>
      <c r="W271" s="426"/>
      <c r="X271" s="334"/>
      <c r="Y271" s="335"/>
      <c r="Z271" s="335"/>
      <c r="AA271" s="336"/>
      <c r="AB271" s="289" t="s">
        <v>2</v>
      </c>
      <c r="AC271" s="11"/>
      <c r="AP271" s="138"/>
      <c r="AQ271" s="138"/>
    </row>
    <row r="272" spans="2:43" s="3" customFormat="1" ht="30" customHeight="1">
      <c r="B272" s="11"/>
      <c r="C272" s="11"/>
      <c r="D272" s="359"/>
      <c r="E272" s="347"/>
      <c r="F272" s="348"/>
      <c r="G272" s="348"/>
      <c r="H272" s="348"/>
      <c r="I272" s="348"/>
      <c r="J272" s="348"/>
      <c r="K272" s="348"/>
      <c r="L272" s="349"/>
      <c r="M272" s="350"/>
      <c r="N272" s="351"/>
      <c r="O272" s="351"/>
      <c r="P272" s="351"/>
      <c r="Q272" s="351"/>
      <c r="R272" s="351"/>
      <c r="S272" s="352"/>
      <c r="T272" s="322"/>
      <c r="U272" s="323"/>
      <c r="V272" s="564"/>
      <c r="W272" s="228" t="s">
        <v>27</v>
      </c>
      <c r="X272" s="337"/>
      <c r="Y272" s="338"/>
      <c r="Z272" s="338"/>
      <c r="AA272" s="339"/>
      <c r="AB272" s="340"/>
      <c r="AC272" s="11"/>
      <c r="AP272" s="138"/>
      <c r="AQ272" s="138"/>
    </row>
    <row r="273" spans="2:43" ht="36" customHeight="1">
      <c r="D273" s="359"/>
      <c r="E273" s="347"/>
      <c r="F273" s="348"/>
      <c r="G273" s="348"/>
      <c r="H273" s="348"/>
      <c r="I273" s="348"/>
      <c r="J273" s="348"/>
      <c r="K273" s="348"/>
      <c r="L273" s="349"/>
      <c r="M273" s="350" t="s">
        <v>193</v>
      </c>
      <c r="N273" s="351"/>
      <c r="O273" s="351"/>
      <c r="P273" s="351"/>
      <c r="Q273" s="351"/>
      <c r="R273" s="351"/>
      <c r="S273" s="351"/>
      <c r="T273" s="565"/>
      <c r="U273" s="566"/>
      <c r="V273" s="566"/>
      <c r="W273" s="567"/>
      <c r="X273" s="398"/>
      <c r="Y273" s="625"/>
      <c r="Z273" s="625"/>
      <c r="AA273" s="626"/>
      <c r="AB273" s="219" t="s">
        <v>2</v>
      </c>
      <c r="AE273" s="3"/>
      <c r="AF273" s="3"/>
      <c r="AG273" s="3"/>
      <c r="AH273" s="3"/>
      <c r="AI273" s="3"/>
      <c r="AJ273" s="3"/>
      <c r="AK273" s="3"/>
      <c r="AL273" s="3"/>
    </row>
    <row r="274" spans="2:43" ht="15" customHeight="1">
      <c r="D274" s="359"/>
      <c r="E274" s="347"/>
      <c r="F274" s="348"/>
      <c r="G274" s="348"/>
      <c r="H274" s="348"/>
      <c r="I274" s="348"/>
      <c r="J274" s="348"/>
      <c r="K274" s="348"/>
      <c r="L274" s="349"/>
      <c r="M274" s="442" t="s">
        <v>212</v>
      </c>
      <c r="N274" s="443"/>
      <c r="O274" s="443"/>
      <c r="P274" s="443"/>
      <c r="Q274" s="443"/>
      <c r="R274" s="443"/>
      <c r="S274" s="443"/>
      <c r="T274" s="443"/>
      <c r="U274" s="443"/>
      <c r="V274" s="443"/>
      <c r="W274" s="443"/>
      <c r="X274" s="443"/>
      <c r="Y274" s="443"/>
      <c r="Z274" s="443"/>
      <c r="AA274" s="443"/>
      <c r="AB274" s="444"/>
    </row>
    <row r="275" spans="2:43" ht="30" customHeight="1">
      <c r="D275" s="360"/>
      <c r="E275" s="315"/>
      <c r="F275" s="316"/>
      <c r="G275" s="316"/>
      <c r="H275" s="316"/>
      <c r="I275" s="316"/>
      <c r="J275" s="316"/>
      <c r="K275" s="316"/>
      <c r="L275" s="317"/>
      <c r="M275" s="909"/>
      <c r="N275" s="910"/>
      <c r="O275" s="910"/>
      <c r="P275" s="910"/>
      <c r="Q275" s="910"/>
      <c r="R275" s="910"/>
      <c r="S275" s="910"/>
      <c r="T275" s="910"/>
      <c r="U275" s="910"/>
      <c r="V275" s="910"/>
      <c r="W275" s="910"/>
      <c r="X275" s="910"/>
      <c r="Y275" s="910"/>
      <c r="Z275" s="910"/>
      <c r="AA275" s="910"/>
      <c r="AB275" s="911"/>
    </row>
    <row r="276" spans="2:43" s="3" customFormat="1" ht="38.25" customHeight="1">
      <c r="B276" s="11"/>
      <c r="C276" s="11"/>
      <c r="D276" s="68"/>
      <c r="E276" s="68"/>
      <c r="F276" s="68"/>
      <c r="G276" s="68"/>
      <c r="H276" s="68"/>
      <c r="I276" s="68"/>
      <c r="J276" s="68"/>
      <c r="K276" s="68"/>
      <c r="L276" s="68"/>
      <c r="M276" s="68"/>
      <c r="N276" s="68"/>
      <c r="O276" s="482" t="s">
        <v>242</v>
      </c>
      <c r="P276" s="482"/>
      <c r="Q276" s="482"/>
      <c r="R276" s="482"/>
      <c r="S276" s="482"/>
      <c r="T276" s="482"/>
      <c r="U276" s="482"/>
      <c r="V276" s="482"/>
      <c r="W276" s="482"/>
      <c r="X276" s="482"/>
      <c r="Y276" s="482"/>
      <c r="Z276" s="482"/>
      <c r="AA276" s="482"/>
      <c r="AB276" s="93"/>
      <c r="AC276" s="11"/>
      <c r="AP276" s="138"/>
      <c r="AQ276" s="138"/>
    </row>
    <row r="277" spans="2:43" s="3" customFormat="1" ht="6.75" customHeight="1">
      <c r="B277" s="11"/>
      <c r="C277" s="11"/>
      <c r="D277" s="70"/>
      <c r="E277" s="70"/>
      <c r="F277" s="70"/>
      <c r="G277" s="70"/>
      <c r="H277" s="70"/>
      <c r="I277" s="70"/>
      <c r="J277" s="70"/>
      <c r="K277" s="70"/>
      <c r="L277" s="70"/>
      <c r="M277" s="70"/>
      <c r="N277" s="70"/>
      <c r="O277" s="71"/>
      <c r="P277" s="71"/>
      <c r="Q277" s="71"/>
      <c r="R277" s="71"/>
      <c r="S277" s="71"/>
      <c r="T277" s="71"/>
      <c r="U277" s="71"/>
      <c r="V277" s="71"/>
      <c r="W277" s="71"/>
      <c r="X277" s="71"/>
      <c r="Y277" s="71"/>
      <c r="Z277" s="71"/>
      <c r="AA277" s="71"/>
      <c r="AB277" s="94"/>
      <c r="AC277" s="11"/>
      <c r="AP277" s="138"/>
      <c r="AQ277" s="138"/>
    </row>
    <row r="278" spans="2:43" s="4" customFormat="1" ht="15" customHeight="1">
      <c r="B278" s="50"/>
      <c r="C278" s="50"/>
      <c r="D278" s="583" t="s">
        <v>59</v>
      </c>
      <c r="E278" s="584"/>
      <c r="F278" s="584"/>
      <c r="G278" s="584"/>
      <c r="H278" s="584"/>
      <c r="I278" s="584"/>
      <c r="J278" s="584"/>
      <c r="K278" s="584"/>
      <c r="L278" s="584"/>
      <c r="M278" s="584"/>
      <c r="N278" s="584"/>
      <c r="O278" s="584"/>
      <c r="P278" s="584"/>
      <c r="Q278" s="584"/>
      <c r="R278" s="584"/>
      <c r="S278" s="584"/>
      <c r="T278" s="584"/>
      <c r="U278" s="584"/>
      <c r="V278" s="584"/>
      <c r="W278" s="584"/>
      <c r="X278" s="584"/>
      <c r="Y278" s="584"/>
      <c r="Z278" s="584"/>
      <c r="AA278" s="584"/>
      <c r="AB278" s="585"/>
      <c r="AC278" s="50"/>
      <c r="AH278" s="3"/>
      <c r="AI278" s="3"/>
      <c r="AJ278" s="3"/>
      <c r="AP278" s="141"/>
      <c r="AQ278" s="141"/>
    </row>
    <row r="279" spans="2:43" ht="16.5" customHeight="1">
      <c r="D279" s="549" t="s">
        <v>20</v>
      </c>
      <c r="E279" s="546" t="s">
        <v>60</v>
      </c>
      <c r="F279" s="547"/>
      <c r="G279" s="547"/>
      <c r="H279" s="547"/>
      <c r="I279" s="547"/>
      <c r="J279" s="547"/>
      <c r="K279" s="547"/>
      <c r="L279" s="548"/>
      <c r="M279" s="361" t="s">
        <v>257</v>
      </c>
      <c r="N279" s="362"/>
      <c r="O279" s="362"/>
      <c r="P279" s="362"/>
      <c r="Q279" s="362"/>
      <c r="R279" s="362"/>
      <c r="S279" s="363"/>
      <c r="T279" s="324" t="s">
        <v>228</v>
      </c>
      <c r="U279" s="325"/>
      <c r="V279" s="325"/>
      <c r="W279" s="325"/>
      <c r="X279" s="325"/>
      <c r="Y279" s="325"/>
      <c r="Z279" s="325"/>
      <c r="AA279" s="325"/>
      <c r="AB279" s="326"/>
      <c r="AH279" s="3"/>
      <c r="AI279" s="3"/>
      <c r="AJ279" s="3"/>
    </row>
    <row r="280" spans="2:43" ht="22.5" customHeight="1">
      <c r="D280" s="359"/>
      <c r="E280" s="347"/>
      <c r="F280" s="348"/>
      <c r="G280" s="348"/>
      <c r="H280" s="348"/>
      <c r="I280" s="348"/>
      <c r="J280" s="348"/>
      <c r="K280" s="348"/>
      <c r="L280" s="349"/>
      <c r="M280" s="364"/>
      <c r="N280" s="365"/>
      <c r="O280" s="365"/>
      <c r="P280" s="365"/>
      <c r="Q280" s="365"/>
      <c r="R280" s="365"/>
      <c r="S280" s="366"/>
      <c r="T280" s="491"/>
      <c r="U280" s="492"/>
      <c r="V280" s="492"/>
      <c r="W280" s="324" t="s">
        <v>5</v>
      </c>
      <c r="X280" s="325"/>
      <c r="Y280" s="325"/>
      <c r="Z280" s="325"/>
      <c r="AA280" s="325"/>
      <c r="AB280" s="326"/>
      <c r="AH280" s="3"/>
      <c r="AI280" s="3"/>
      <c r="AJ280" s="3"/>
    </row>
    <row r="281" spans="2:43" ht="16.5" customHeight="1">
      <c r="D281" s="359"/>
      <c r="E281" s="347"/>
      <c r="F281" s="348"/>
      <c r="G281" s="348"/>
      <c r="H281" s="348"/>
      <c r="I281" s="348"/>
      <c r="J281" s="348"/>
      <c r="K281" s="348"/>
      <c r="L281" s="349"/>
      <c r="M281" s="282" t="s">
        <v>256</v>
      </c>
      <c r="N281" s="283"/>
      <c r="O281" s="283"/>
      <c r="P281" s="283"/>
      <c r="Q281" s="283"/>
      <c r="R281" s="283"/>
      <c r="S281" s="283"/>
      <c r="T281" s="283"/>
      <c r="U281" s="283"/>
      <c r="V281" s="283"/>
      <c r="W281" s="283"/>
      <c r="X281" s="283"/>
      <c r="Y281" s="283"/>
      <c r="Z281" s="283"/>
      <c r="AA281" s="283"/>
      <c r="AB281" s="327"/>
      <c r="AH281" s="3"/>
      <c r="AI281" s="3"/>
      <c r="AJ281" s="3"/>
    </row>
    <row r="282" spans="2:43" s="3" customFormat="1" ht="15" customHeight="1">
      <c r="B282" s="11"/>
      <c r="C282" s="11"/>
      <c r="D282" s="359"/>
      <c r="E282" s="347"/>
      <c r="F282" s="348"/>
      <c r="G282" s="348"/>
      <c r="H282" s="348"/>
      <c r="I282" s="348"/>
      <c r="J282" s="348"/>
      <c r="K282" s="348"/>
      <c r="L282" s="349"/>
      <c r="M282" s="350" t="s">
        <v>61</v>
      </c>
      <c r="N282" s="351"/>
      <c r="O282" s="351"/>
      <c r="P282" s="351"/>
      <c r="Q282" s="351"/>
      <c r="R282" s="351"/>
      <c r="S282" s="352"/>
      <c r="T282" s="353" t="s">
        <v>251</v>
      </c>
      <c r="U282" s="354"/>
      <c r="V282" s="353" t="s">
        <v>249</v>
      </c>
      <c r="W282" s="354"/>
      <c r="X282" s="512"/>
      <c r="Y282" s="513"/>
      <c r="Z282" s="513"/>
      <c r="AA282" s="514"/>
      <c r="AB282" s="427" t="s">
        <v>2</v>
      </c>
      <c r="AC282" s="11"/>
      <c r="AP282" s="138"/>
      <c r="AQ282" s="138"/>
    </row>
    <row r="283" spans="2:43" s="3" customFormat="1" ht="30" customHeight="1">
      <c r="B283" s="11"/>
      <c r="C283" s="11"/>
      <c r="D283" s="359"/>
      <c r="E283" s="347"/>
      <c r="F283" s="348"/>
      <c r="G283" s="348"/>
      <c r="H283" s="348"/>
      <c r="I283" s="348"/>
      <c r="J283" s="348"/>
      <c r="K283" s="348"/>
      <c r="L283" s="349"/>
      <c r="M283" s="282"/>
      <c r="N283" s="283"/>
      <c r="O283" s="283"/>
      <c r="P283" s="283"/>
      <c r="Q283" s="283"/>
      <c r="R283" s="283"/>
      <c r="S283" s="284"/>
      <c r="T283" s="229"/>
      <c r="U283" s="227" t="s">
        <v>17</v>
      </c>
      <c r="V283" s="214"/>
      <c r="W283" s="227" t="s">
        <v>17</v>
      </c>
      <c r="X283" s="506"/>
      <c r="Y283" s="507"/>
      <c r="Z283" s="507"/>
      <c r="AA283" s="515"/>
      <c r="AB283" s="427"/>
      <c r="AC283" s="11"/>
      <c r="AP283" s="138"/>
      <c r="AQ283" s="138"/>
    </row>
    <row r="284" spans="2:43" ht="15" customHeight="1">
      <c r="D284" s="359"/>
      <c r="E284" s="347"/>
      <c r="F284" s="348"/>
      <c r="G284" s="348"/>
      <c r="H284" s="348"/>
      <c r="I284" s="348"/>
      <c r="J284" s="348"/>
      <c r="K284" s="348"/>
      <c r="L284" s="349"/>
      <c r="M284" s="282" t="s">
        <v>62</v>
      </c>
      <c r="N284" s="283"/>
      <c r="O284" s="283"/>
      <c r="P284" s="283"/>
      <c r="Q284" s="283"/>
      <c r="R284" s="283"/>
      <c r="S284" s="284"/>
      <c r="T284" s="353" t="s">
        <v>250</v>
      </c>
      <c r="U284" s="354"/>
      <c r="V284" s="353" t="s">
        <v>249</v>
      </c>
      <c r="W284" s="354"/>
      <c r="X284" s="512"/>
      <c r="Y284" s="513"/>
      <c r="Z284" s="513"/>
      <c r="AA284" s="514"/>
      <c r="AB284" s="289" t="s">
        <v>2</v>
      </c>
    </row>
    <row r="285" spans="2:43" ht="30" customHeight="1">
      <c r="D285" s="359"/>
      <c r="E285" s="347"/>
      <c r="F285" s="348"/>
      <c r="G285" s="348"/>
      <c r="H285" s="348"/>
      <c r="I285" s="348"/>
      <c r="J285" s="348"/>
      <c r="K285" s="348"/>
      <c r="L285" s="349"/>
      <c r="M285" s="282"/>
      <c r="N285" s="283"/>
      <c r="O285" s="283"/>
      <c r="P285" s="283"/>
      <c r="Q285" s="283"/>
      <c r="R285" s="283"/>
      <c r="S285" s="284"/>
      <c r="T285" s="229"/>
      <c r="U285" s="227" t="s">
        <v>17</v>
      </c>
      <c r="V285" s="214"/>
      <c r="W285" s="227" t="s">
        <v>17</v>
      </c>
      <c r="X285" s="506"/>
      <c r="Y285" s="507"/>
      <c r="Z285" s="507"/>
      <c r="AA285" s="515"/>
      <c r="AB285" s="427"/>
    </row>
    <row r="286" spans="2:43" ht="15" customHeight="1">
      <c r="D286" s="359"/>
      <c r="E286" s="347"/>
      <c r="F286" s="348"/>
      <c r="G286" s="348"/>
      <c r="H286" s="348"/>
      <c r="I286" s="348"/>
      <c r="J286" s="348"/>
      <c r="K286" s="348"/>
      <c r="L286" s="349"/>
      <c r="M286" s="282" t="s">
        <v>63</v>
      </c>
      <c r="N286" s="283"/>
      <c r="O286" s="283"/>
      <c r="P286" s="283"/>
      <c r="Q286" s="283"/>
      <c r="R286" s="283"/>
      <c r="S286" s="284"/>
      <c r="T286" s="353" t="s">
        <v>250</v>
      </c>
      <c r="U286" s="354"/>
      <c r="V286" s="353" t="s">
        <v>249</v>
      </c>
      <c r="W286" s="354"/>
      <c r="X286" s="512"/>
      <c r="Y286" s="513"/>
      <c r="Z286" s="513"/>
      <c r="AA286" s="514"/>
      <c r="AB286" s="394" t="s">
        <v>2</v>
      </c>
    </row>
    <row r="287" spans="2:43" ht="30" customHeight="1">
      <c r="D287" s="359"/>
      <c r="E287" s="347"/>
      <c r="F287" s="348"/>
      <c r="G287" s="348"/>
      <c r="H287" s="348"/>
      <c r="I287" s="348"/>
      <c r="J287" s="348"/>
      <c r="K287" s="348"/>
      <c r="L287" s="349"/>
      <c r="M287" s="282"/>
      <c r="N287" s="283"/>
      <c r="O287" s="283"/>
      <c r="P287" s="283"/>
      <c r="Q287" s="283"/>
      <c r="R287" s="283"/>
      <c r="S287" s="284"/>
      <c r="T287" s="229"/>
      <c r="U287" s="227" t="s">
        <v>17</v>
      </c>
      <c r="V287" s="214"/>
      <c r="W287" s="227" t="s">
        <v>17</v>
      </c>
      <c r="X287" s="506"/>
      <c r="Y287" s="507"/>
      <c r="Z287" s="507"/>
      <c r="AA287" s="515"/>
      <c r="AB287" s="394"/>
    </row>
    <row r="288" spans="2:43" ht="11.25" customHeight="1">
      <c r="D288" s="359"/>
      <c r="E288" s="347"/>
      <c r="F288" s="348"/>
      <c r="G288" s="348"/>
      <c r="H288" s="348"/>
      <c r="I288" s="348"/>
      <c r="J288" s="348"/>
      <c r="K288" s="348"/>
      <c r="L288" s="349"/>
      <c r="M288" s="282" t="s">
        <v>64</v>
      </c>
      <c r="N288" s="283"/>
      <c r="O288" s="283"/>
      <c r="P288" s="283"/>
      <c r="Q288" s="283"/>
      <c r="R288" s="283"/>
      <c r="S288" s="284"/>
      <c r="T288" s="424" t="s">
        <v>248</v>
      </c>
      <c r="U288" s="425"/>
      <c r="V288" s="425"/>
      <c r="W288" s="393" t="s">
        <v>241</v>
      </c>
      <c r="X288" s="512"/>
      <c r="Y288" s="513"/>
      <c r="Z288" s="513"/>
      <c r="AA288" s="514"/>
      <c r="AB288" s="394" t="s">
        <v>2</v>
      </c>
    </row>
    <row r="289" spans="2:43" ht="11.25" customHeight="1">
      <c r="D289" s="359"/>
      <c r="E289" s="347"/>
      <c r="F289" s="348"/>
      <c r="G289" s="348"/>
      <c r="H289" s="348"/>
      <c r="I289" s="348"/>
      <c r="J289" s="348"/>
      <c r="K289" s="348"/>
      <c r="L289" s="349"/>
      <c r="M289" s="282"/>
      <c r="N289" s="283"/>
      <c r="O289" s="283"/>
      <c r="P289" s="283"/>
      <c r="Q289" s="283"/>
      <c r="R289" s="283"/>
      <c r="S289" s="284"/>
      <c r="T289" s="559"/>
      <c r="U289" s="560"/>
      <c r="V289" s="560"/>
      <c r="W289" s="393"/>
      <c r="X289" s="504"/>
      <c r="Y289" s="531"/>
      <c r="Z289" s="531"/>
      <c r="AA289" s="532"/>
      <c r="AB289" s="394"/>
    </row>
    <row r="290" spans="2:43" ht="11.25" customHeight="1">
      <c r="D290" s="359"/>
      <c r="E290" s="347"/>
      <c r="F290" s="348"/>
      <c r="G290" s="348"/>
      <c r="H290" s="348"/>
      <c r="I290" s="348"/>
      <c r="J290" s="348"/>
      <c r="K290" s="348"/>
      <c r="L290" s="349"/>
      <c r="M290" s="282"/>
      <c r="N290" s="283"/>
      <c r="O290" s="283"/>
      <c r="P290" s="283"/>
      <c r="Q290" s="283"/>
      <c r="R290" s="283"/>
      <c r="S290" s="284"/>
      <c r="T290" s="559"/>
      <c r="U290" s="560"/>
      <c r="V290" s="560"/>
      <c r="W290" s="393"/>
      <c r="X290" s="506"/>
      <c r="Y290" s="507"/>
      <c r="Z290" s="507"/>
      <c r="AA290" s="515"/>
      <c r="AB290" s="394"/>
    </row>
    <row r="291" spans="2:43" ht="11.25" customHeight="1">
      <c r="D291" s="359"/>
      <c r="E291" s="347"/>
      <c r="F291" s="348"/>
      <c r="G291" s="348"/>
      <c r="H291" s="348"/>
      <c r="I291" s="348"/>
      <c r="J291" s="348"/>
      <c r="K291" s="348"/>
      <c r="L291" s="349"/>
      <c r="M291" s="282" t="s">
        <v>198</v>
      </c>
      <c r="N291" s="283"/>
      <c r="O291" s="283"/>
      <c r="P291" s="283"/>
      <c r="Q291" s="283"/>
      <c r="R291" s="283"/>
      <c r="S291" s="284"/>
      <c r="T291" s="550"/>
      <c r="U291" s="551"/>
      <c r="V291" s="551"/>
      <c r="W291" s="552"/>
      <c r="X291" s="512"/>
      <c r="Y291" s="513"/>
      <c r="Z291" s="513"/>
      <c r="AA291" s="514"/>
      <c r="AB291" s="289" t="s">
        <v>2</v>
      </c>
    </row>
    <row r="292" spans="2:43" ht="21.75" customHeight="1">
      <c r="D292" s="359"/>
      <c r="E292" s="347"/>
      <c r="F292" s="348"/>
      <c r="G292" s="348"/>
      <c r="H292" s="348"/>
      <c r="I292" s="348"/>
      <c r="J292" s="348"/>
      <c r="K292" s="348"/>
      <c r="L292" s="349"/>
      <c r="M292" s="282"/>
      <c r="N292" s="283"/>
      <c r="O292" s="283"/>
      <c r="P292" s="283"/>
      <c r="Q292" s="283"/>
      <c r="R292" s="283"/>
      <c r="S292" s="284"/>
      <c r="T292" s="553"/>
      <c r="U292" s="554"/>
      <c r="V292" s="554"/>
      <c r="W292" s="555"/>
      <c r="X292" s="504"/>
      <c r="Y292" s="531"/>
      <c r="Z292" s="531"/>
      <c r="AA292" s="532"/>
      <c r="AB292" s="427"/>
    </row>
    <row r="293" spans="2:43" ht="11.25" customHeight="1">
      <c r="D293" s="359"/>
      <c r="E293" s="347"/>
      <c r="F293" s="348"/>
      <c r="G293" s="348"/>
      <c r="H293" s="348"/>
      <c r="I293" s="348"/>
      <c r="J293" s="348"/>
      <c r="K293" s="348"/>
      <c r="L293" s="349"/>
      <c r="M293" s="282"/>
      <c r="N293" s="283"/>
      <c r="O293" s="283"/>
      <c r="P293" s="283"/>
      <c r="Q293" s="283"/>
      <c r="R293" s="283"/>
      <c r="S293" s="284"/>
      <c r="T293" s="556"/>
      <c r="U293" s="557"/>
      <c r="V293" s="557"/>
      <c r="W293" s="558"/>
      <c r="X293" s="506"/>
      <c r="Y293" s="507"/>
      <c r="Z293" s="507"/>
      <c r="AA293" s="515"/>
      <c r="AB293" s="340"/>
    </row>
    <row r="294" spans="2:43" ht="15" customHeight="1">
      <c r="D294" s="359"/>
      <c r="E294" s="347"/>
      <c r="F294" s="348"/>
      <c r="G294" s="348"/>
      <c r="H294" s="348"/>
      <c r="I294" s="348"/>
      <c r="J294" s="348"/>
      <c r="K294" s="348"/>
      <c r="L294" s="349"/>
      <c r="M294" s="442" t="s">
        <v>213</v>
      </c>
      <c r="N294" s="443"/>
      <c r="O294" s="443"/>
      <c r="P294" s="443"/>
      <c r="Q294" s="443"/>
      <c r="R294" s="443"/>
      <c r="S294" s="443"/>
      <c r="T294" s="443"/>
      <c r="U294" s="443"/>
      <c r="V294" s="443"/>
      <c r="W294" s="443"/>
      <c r="X294" s="443"/>
      <c r="Y294" s="443"/>
      <c r="Z294" s="443"/>
      <c r="AA294" s="443"/>
      <c r="AB294" s="444"/>
    </row>
    <row r="295" spans="2:43" ht="22.5" customHeight="1">
      <c r="D295" s="431"/>
      <c r="E295" s="350"/>
      <c r="F295" s="351"/>
      <c r="G295" s="351"/>
      <c r="H295" s="351"/>
      <c r="I295" s="351"/>
      <c r="J295" s="351"/>
      <c r="K295" s="351"/>
      <c r="L295" s="352"/>
      <c r="M295" s="445"/>
      <c r="N295" s="446"/>
      <c r="O295" s="446"/>
      <c r="P295" s="446"/>
      <c r="Q295" s="446"/>
      <c r="R295" s="446"/>
      <c r="S295" s="446"/>
      <c r="T295" s="446"/>
      <c r="U295" s="446"/>
      <c r="V295" s="446"/>
      <c r="W295" s="446"/>
      <c r="X295" s="446"/>
      <c r="Y295" s="446"/>
      <c r="Z295" s="446"/>
      <c r="AA295" s="446"/>
      <c r="AB295" s="447"/>
    </row>
    <row r="296" spans="2:43" s="3" customFormat="1" ht="13.5" customHeight="1">
      <c r="B296" s="11"/>
      <c r="C296" s="11"/>
      <c r="D296" s="358" t="s">
        <v>30</v>
      </c>
      <c r="E296" s="382" t="s">
        <v>65</v>
      </c>
      <c r="F296" s="382"/>
      <c r="G296" s="382"/>
      <c r="H296" s="382"/>
      <c r="I296" s="382"/>
      <c r="J296" s="382"/>
      <c r="K296" s="382"/>
      <c r="L296" s="382"/>
      <c r="M296" s="350" t="s">
        <v>340</v>
      </c>
      <c r="N296" s="351"/>
      <c r="O296" s="351"/>
      <c r="P296" s="351"/>
      <c r="Q296" s="351"/>
      <c r="R296" s="351"/>
      <c r="S296" s="352"/>
      <c r="T296" s="540" t="s">
        <v>52</v>
      </c>
      <c r="U296" s="540"/>
      <c r="V296" s="541"/>
      <c r="W296" s="542" t="s">
        <v>27</v>
      </c>
      <c r="X296" s="512"/>
      <c r="Y296" s="513"/>
      <c r="Z296" s="513"/>
      <c r="AA296" s="514"/>
      <c r="AB296" s="340" t="s">
        <v>2</v>
      </c>
      <c r="AC296" s="11"/>
      <c r="AP296" s="138"/>
      <c r="AQ296" s="138"/>
    </row>
    <row r="297" spans="2:43" s="3" customFormat="1" ht="13.5" customHeight="1">
      <c r="B297" s="11"/>
      <c r="C297" s="11"/>
      <c r="D297" s="359"/>
      <c r="E297" s="382"/>
      <c r="F297" s="382"/>
      <c r="G297" s="382"/>
      <c r="H297" s="382"/>
      <c r="I297" s="382"/>
      <c r="J297" s="382"/>
      <c r="K297" s="382"/>
      <c r="L297" s="382"/>
      <c r="M297" s="282"/>
      <c r="N297" s="283"/>
      <c r="O297" s="283"/>
      <c r="P297" s="283"/>
      <c r="Q297" s="283"/>
      <c r="R297" s="283"/>
      <c r="S297" s="284"/>
      <c r="T297" s="533"/>
      <c r="U297" s="533"/>
      <c r="V297" s="533"/>
      <c r="W297" s="529"/>
      <c r="X297" s="504"/>
      <c r="Y297" s="531"/>
      <c r="Z297" s="531"/>
      <c r="AA297" s="532"/>
      <c r="AB297" s="394"/>
      <c r="AC297" s="11"/>
      <c r="AP297" s="138"/>
      <c r="AQ297" s="138"/>
    </row>
    <row r="298" spans="2:43" s="3" customFormat="1" ht="13.5" customHeight="1">
      <c r="B298" s="11"/>
      <c r="C298" s="11"/>
      <c r="D298" s="359"/>
      <c r="E298" s="382"/>
      <c r="F298" s="382"/>
      <c r="G298" s="382"/>
      <c r="H298" s="382"/>
      <c r="I298" s="382"/>
      <c r="J298" s="382"/>
      <c r="K298" s="382"/>
      <c r="L298" s="382"/>
      <c r="M298" s="282"/>
      <c r="N298" s="283"/>
      <c r="O298" s="283"/>
      <c r="P298" s="283"/>
      <c r="Q298" s="283"/>
      <c r="R298" s="283"/>
      <c r="S298" s="284"/>
      <c r="T298" s="533"/>
      <c r="U298" s="533"/>
      <c r="V298" s="533"/>
      <c r="W298" s="529"/>
      <c r="X298" s="506"/>
      <c r="Y298" s="507"/>
      <c r="Z298" s="507"/>
      <c r="AA298" s="515"/>
      <c r="AB298" s="394"/>
      <c r="AC298" s="11"/>
      <c r="AP298" s="138"/>
      <c r="AQ298" s="138"/>
    </row>
    <row r="299" spans="2:43" ht="13.5" customHeight="1">
      <c r="D299" s="359"/>
      <c r="E299" s="382"/>
      <c r="F299" s="382"/>
      <c r="G299" s="382"/>
      <c r="H299" s="382"/>
      <c r="I299" s="382"/>
      <c r="J299" s="382"/>
      <c r="K299" s="382"/>
      <c r="L299" s="382"/>
      <c r="M299" s="282"/>
      <c r="N299" s="283"/>
      <c r="O299" s="283"/>
      <c r="P299" s="283"/>
      <c r="Q299" s="283"/>
      <c r="R299" s="283"/>
      <c r="S299" s="284"/>
      <c r="T299" s="535" t="s">
        <v>66</v>
      </c>
      <c r="U299" s="536"/>
      <c r="V299" s="536"/>
      <c r="W299" s="536"/>
      <c r="X299" s="536"/>
      <c r="Y299" s="536"/>
      <c r="Z299" s="536"/>
      <c r="AA299" s="536"/>
      <c r="AB299" s="537"/>
    </row>
    <row r="300" spans="2:43" ht="21.75" customHeight="1">
      <c r="D300" s="359"/>
      <c r="E300" s="382"/>
      <c r="F300" s="382"/>
      <c r="G300" s="382"/>
      <c r="H300" s="382"/>
      <c r="I300" s="382"/>
      <c r="J300" s="382"/>
      <c r="K300" s="382"/>
      <c r="L300" s="382"/>
      <c r="M300" s="282"/>
      <c r="N300" s="283"/>
      <c r="O300" s="283"/>
      <c r="P300" s="283"/>
      <c r="Q300" s="283"/>
      <c r="R300" s="283"/>
      <c r="S300" s="284"/>
      <c r="T300" s="154"/>
      <c r="U300" s="538" t="s">
        <v>67</v>
      </c>
      <c r="V300" s="538"/>
      <c r="W300" s="538"/>
      <c r="X300" s="155"/>
      <c r="Y300" s="539" t="s">
        <v>68</v>
      </c>
      <c r="Z300" s="539"/>
      <c r="AA300" s="539"/>
      <c r="AB300" s="156"/>
      <c r="AP300" s="171">
        <v>0</v>
      </c>
      <c r="AQ300" s="122" t="str" cm="1">
        <f t="array" ref="AQ300">_xlfn.SWITCH(AP300,0,"未選択",INDEX(柱巻補強工法,AP300))</f>
        <v>未選択</v>
      </c>
    </row>
    <row r="301" spans="2:43" ht="13.5" customHeight="1">
      <c r="D301" s="359"/>
      <c r="E301" s="382"/>
      <c r="F301" s="382"/>
      <c r="G301" s="382"/>
      <c r="H301" s="382"/>
      <c r="I301" s="382"/>
      <c r="J301" s="382"/>
      <c r="K301" s="382"/>
      <c r="L301" s="382"/>
      <c r="M301" s="282" t="s">
        <v>199</v>
      </c>
      <c r="N301" s="283"/>
      <c r="O301" s="283"/>
      <c r="P301" s="283"/>
      <c r="Q301" s="283"/>
      <c r="R301" s="283"/>
      <c r="S301" s="284"/>
      <c r="T301" s="527" t="s">
        <v>52</v>
      </c>
      <c r="U301" s="527"/>
      <c r="V301" s="528"/>
      <c r="W301" s="529" t="s">
        <v>27</v>
      </c>
      <c r="X301" s="512"/>
      <c r="Y301" s="513"/>
      <c r="Z301" s="513"/>
      <c r="AA301" s="514"/>
      <c r="AB301" s="394" t="s">
        <v>2</v>
      </c>
    </row>
    <row r="302" spans="2:43" ht="13.5" customHeight="1">
      <c r="D302" s="359"/>
      <c r="E302" s="382"/>
      <c r="F302" s="382"/>
      <c r="G302" s="382"/>
      <c r="H302" s="382"/>
      <c r="I302" s="382"/>
      <c r="J302" s="382"/>
      <c r="K302" s="382"/>
      <c r="L302" s="382"/>
      <c r="M302" s="282"/>
      <c r="N302" s="283"/>
      <c r="O302" s="283"/>
      <c r="P302" s="283"/>
      <c r="Q302" s="283"/>
      <c r="R302" s="283"/>
      <c r="S302" s="284"/>
      <c r="T302" s="533"/>
      <c r="U302" s="533"/>
      <c r="V302" s="533"/>
      <c r="W302" s="529"/>
      <c r="X302" s="504"/>
      <c r="Y302" s="531"/>
      <c r="Z302" s="531"/>
      <c r="AA302" s="532"/>
      <c r="AB302" s="394"/>
    </row>
    <row r="303" spans="2:43" ht="13.5" customHeight="1">
      <c r="D303" s="359"/>
      <c r="E303" s="382"/>
      <c r="F303" s="382"/>
      <c r="G303" s="382"/>
      <c r="H303" s="382"/>
      <c r="I303" s="382"/>
      <c r="J303" s="382"/>
      <c r="K303" s="382"/>
      <c r="L303" s="382"/>
      <c r="M303" s="282"/>
      <c r="N303" s="283"/>
      <c r="O303" s="283"/>
      <c r="P303" s="283"/>
      <c r="Q303" s="283"/>
      <c r="R303" s="283"/>
      <c r="S303" s="284"/>
      <c r="T303" s="533"/>
      <c r="U303" s="533"/>
      <c r="V303" s="533"/>
      <c r="W303" s="529"/>
      <c r="X303" s="506"/>
      <c r="Y303" s="507"/>
      <c r="Z303" s="507"/>
      <c r="AA303" s="515"/>
      <c r="AB303" s="394"/>
    </row>
    <row r="304" spans="2:43" s="8" customFormat="1" ht="15" customHeight="1">
      <c r="B304" s="58"/>
      <c r="C304" s="58"/>
      <c r="D304" s="359"/>
      <c r="E304" s="382"/>
      <c r="F304" s="382"/>
      <c r="G304" s="382"/>
      <c r="H304" s="382"/>
      <c r="I304" s="382"/>
      <c r="J304" s="382"/>
      <c r="K304" s="382"/>
      <c r="L304" s="382"/>
      <c r="M304" s="442" t="s">
        <v>214</v>
      </c>
      <c r="N304" s="443"/>
      <c r="O304" s="443"/>
      <c r="P304" s="443"/>
      <c r="Q304" s="443"/>
      <c r="R304" s="443"/>
      <c r="S304" s="443"/>
      <c r="T304" s="443"/>
      <c r="U304" s="443"/>
      <c r="V304" s="443"/>
      <c r="W304" s="443"/>
      <c r="X304" s="443"/>
      <c r="Y304" s="443"/>
      <c r="Z304" s="443"/>
      <c r="AA304" s="443"/>
      <c r="AB304" s="444"/>
      <c r="AC304" s="58"/>
      <c r="AP304" s="143"/>
      <c r="AQ304" s="143"/>
    </row>
    <row r="305" spans="2:43" ht="21.75" customHeight="1">
      <c r="D305" s="431"/>
      <c r="E305" s="382"/>
      <c r="F305" s="382"/>
      <c r="G305" s="382"/>
      <c r="H305" s="382"/>
      <c r="I305" s="382"/>
      <c r="J305" s="382"/>
      <c r="K305" s="382"/>
      <c r="L305" s="382"/>
      <c r="M305" s="543"/>
      <c r="N305" s="544"/>
      <c r="O305" s="544"/>
      <c r="P305" s="544"/>
      <c r="Q305" s="544"/>
      <c r="R305" s="544"/>
      <c r="S305" s="544"/>
      <c r="T305" s="544"/>
      <c r="U305" s="544"/>
      <c r="V305" s="544"/>
      <c r="W305" s="544"/>
      <c r="X305" s="544"/>
      <c r="Y305" s="544"/>
      <c r="Z305" s="544"/>
      <c r="AA305" s="544"/>
      <c r="AB305" s="545"/>
    </row>
    <row r="306" spans="2:43" s="3" customFormat="1" ht="16.5" customHeight="1">
      <c r="B306" s="11"/>
      <c r="C306" s="11"/>
      <c r="D306" s="358" t="s">
        <v>69</v>
      </c>
      <c r="E306" s="344" t="s">
        <v>165</v>
      </c>
      <c r="F306" s="345"/>
      <c r="G306" s="345"/>
      <c r="H306" s="345"/>
      <c r="I306" s="345"/>
      <c r="J306" s="345"/>
      <c r="K306" s="345"/>
      <c r="L306" s="345"/>
      <c r="M306" s="345"/>
      <c r="N306" s="345"/>
      <c r="O306" s="345"/>
      <c r="P306" s="345"/>
      <c r="Q306" s="345"/>
      <c r="R306" s="345"/>
      <c r="S306" s="346"/>
      <c r="T306" s="527" t="s">
        <v>189</v>
      </c>
      <c r="U306" s="527"/>
      <c r="V306" s="528"/>
      <c r="W306" s="529" t="s">
        <v>27</v>
      </c>
      <c r="X306" s="512"/>
      <c r="Y306" s="513"/>
      <c r="Z306" s="513"/>
      <c r="AA306" s="514"/>
      <c r="AB306" s="394" t="s">
        <v>2</v>
      </c>
      <c r="AC306" s="11"/>
      <c r="AP306" s="138"/>
      <c r="AQ306" s="138"/>
    </row>
    <row r="307" spans="2:43" s="3" customFormat="1" ht="13.5" customHeight="1">
      <c r="B307" s="11"/>
      <c r="C307" s="11"/>
      <c r="D307" s="525"/>
      <c r="E307" s="347"/>
      <c r="F307" s="348"/>
      <c r="G307" s="348"/>
      <c r="H307" s="348"/>
      <c r="I307" s="348"/>
      <c r="J307" s="348"/>
      <c r="K307" s="348"/>
      <c r="L307" s="348"/>
      <c r="M307" s="348"/>
      <c r="N307" s="348"/>
      <c r="O307" s="348"/>
      <c r="P307" s="348"/>
      <c r="Q307" s="348"/>
      <c r="R307" s="348"/>
      <c r="S307" s="349"/>
      <c r="T307" s="533"/>
      <c r="U307" s="533"/>
      <c r="V307" s="533"/>
      <c r="W307" s="529"/>
      <c r="X307" s="504"/>
      <c r="Y307" s="531"/>
      <c r="Z307" s="531"/>
      <c r="AA307" s="532"/>
      <c r="AB307" s="394"/>
      <c r="AC307" s="11"/>
      <c r="AP307" s="138"/>
      <c r="AQ307" s="138"/>
    </row>
    <row r="308" spans="2:43" s="3" customFormat="1" ht="13.5" customHeight="1">
      <c r="B308" s="11"/>
      <c r="C308" s="11"/>
      <c r="D308" s="526"/>
      <c r="E308" s="347"/>
      <c r="F308" s="348"/>
      <c r="G308" s="348"/>
      <c r="H308" s="348"/>
      <c r="I308" s="348"/>
      <c r="J308" s="348"/>
      <c r="K308" s="348"/>
      <c r="L308" s="348"/>
      <c r="M308" s="348"/>
      <c r="N308" s="348"/>
      <c r="O308" s="348"/>
      <c r="P308" s="348"/>
      <c r="Q308" s="348"/>
      <c r="R308" s="348"/>
      <c r="S308" s="349"/>
      <c r="T308" s="534"/>
      <c r="U308" s="534"/>
      <c r="V308" s="534"/>
      <c r="W308" s="530"/>
      <c r="X308" s="506"/>
      <c r="Y308" s="507"/>
      <c r="Z308" s="507"/>
      <c r="AA308" s="515"/>
      <c r="AB308" s="289"/>
      <c r="AC308" s="11"/>
      <c r="AP308" s="138"/>
      <c r="AQ308" s="138"/>
    </row>
    <row r="309" spans="2:43" ht="18" customHeight="1">
      <c r="D309" s="358" t="s">
        <v>164</v>
      </c>
      <c r="E309" s="900" t="s">
        <v>183</v>
      </c>
      <c r="F309" s="901"/>
      <c r="G309" s="901"/>
      <c r="H309" s="901"/>
      <c r="I309" s="901"/>
      <c r="J309" s="901"/>
      <c r="K309" s="901"/>
      <c r="L309" s="902"/>
      <c r="M309" s="361" t="s">
        <v>257</v>
      </c>
      <c r="N309" s="362"/>
      <c r="O309" s="362"/>
      <c r="P309" s="362"/>
      <c r="Q309" s="362"/>
      <c r="R309" s="362"/>
      <c r="S309" s="363"/>
      <c r="T309" s="324" t="s">
        <v>259</v>
      </c>
      <c r="U309" s="325"/>
      <c r="V309" s="325"/>
      <c r="W309" s="325"/>
      <c r="X309" s="325"/>
      <c r="Y309" s="325"/>
      <c r="Z309" s="325"/>
      <c r="AA309" s="325"/>
      <c r="AB309" s="326"/>
      <c r="AH309" s="3"/>
      <c r="AI309" s="3"/>
    </row>
    <row r="310" spans="2:43" ht="18" customHeight="1">
      <c r="D310" s="359"/>
      <c r="E310" s="903"/>
      <c r="F310" s="904"/>
      <c r="G310" s="904"/>
      <c r="H310" s="904"/>
      <c r="I310" s="904"/>
      <c r="J310" s="904"/>
      <c r="K310" s="904"/>
      <c r="L310" s="905"/>
      <c r="M310" s="364"/>
      <c r="N310" s="365"/>
      <c r="O310" s="365"/>
      <c r="P310" s="365"/>
      <c r="Q310" s="365"/>
      <c r="R310" s="365"/>
      <c r="S310" s="366"/>
      <c r="T310" s="491"/>
      <c r="U310" s="492"/>
      <c r="V310" s="492"/>
      <c r="W310" s="324" t="s">
        <v>27</v>
      </c>
      <c r="X310" s="325"/>
      <c r="Y310" s="325"/>
      <c r="Z310" s="325"/>
      <c r="AA310" s="325"/>
      <c r="AB310" s="326"/>
      <c r="AH310" s="3"/>
      <c r="AI310" s="3"/>
    </row>
    <row r="311" spans="2:43" ht="16.5" customHeight="1">
      <c r="D311" s="359"/>
      <c r="E311" s="903"/>
      <c r="F311" s="904"/>
      <c r="G311" s="904"/>
      <c r="H311" s="904"/>
      <c r="I311" s="904"/>
      <c r="J311" s="904"/>
      <c r="K311" s="904"/>
      <c r="L311" s="905"/>
      <c r="M311" s="282" t="s">
        <v>256</v>
      </c>
      <c r="N311" s="283"/>
      <c r="O311" s="283"/>
      <c r="P311" s="283"/>
      <c r="Q311" s="283"/>
      <c r="R311" s="283"/>
      <c r="S311" s="283"/>
      <c r="T311" s="283"/>
      <c r="U311" s="283"/>
      <c r="V311" s="283"/>
      <c r="W311" s="283"/>
      <c r="X311" s="283"/>
      <c r="Y311" s="283"/>
      <c r="Z311" s="283"/>
      <c r="AA311" s="283"/>
      <c r="AB311" s="327"/>
      <c r="AH311" s="3"/>
      <c r="AI311" s="3"/>
    </row>
    <row r="312" spans="2:43" ht="13.5" customHeight="1">
      <c r="D312" s="359"/>
      <c r="E312" s="903"/>
      <c r="F312" s="904"/>
      <c r="G312" s="904"/>
      <c r="H312" s="904"/>
      <c r="I312" s="904"/>
      <c r="J312" s="904"/>
      <c r="K312" s="904"/>
      <c r="L312" s="905"/>
      <c r="M312" s="282" t="s">
        <v>184</v>
      </c>
      <c r="N312" s="283"/>
      <c r="O312" s="283"/>
      <c r="P312" s="283"/>
      <c r="Q312" s="283"/>
      <c r="R312" s="283"/>
      <c r="S312" s="284"/>
      <c r="T312" s="424" t="s">
        <v>117</v>
      </c>
      <c r="U312" s="425"/>
      <c r="V312" s="426"/>
      <c r="W312" s="510" t="s">
        <v>27</v>
      </c>
      <c r="X312" s="512"/>
      <c r="Y312" s="513"/>
      <c r="Z312" s="513"/>
      <c r="AA312" s="514"/>
      <c r="AB312" s="394" t="s">
        <v>2</v>
      </c>
      <c r="AH312" s="3"/>
      <c r="AI312" s="3"/>
    </row>
    <row r="313" spans="2:43" ht="30" customHeight="1">
      <c r="D313" s="359"/>
      <c r="E313" s="903"/>
      <c r="F313" s="904"/>
      <c r="G313" s="904"/>
      <c r="H313" s="904"/>
      <c r="I313" s="904"/>
      <c r="J313" s="904"/>
      <c r="K313" s="904"/>
      <c r="L313" s="905"/>
      <c r="M313" s="282"/>
      <c r="N313" s="283"/>
      <c r="O313" s="283"/>
      <c r="P313" s="283"/>
      <c r="Q313" s="283"/>
      <c r="R313" s="283"/>
      <c r="S313" s="284"/>
      <c r="T313" s="498"/>
      <c r="U313" s="499"/>
      <c r="V313" s="500"/>
      <c r="W313" s="511"/>
      <c r="X313" s="506"/>
      <c r="Y313" s="507"/>
      <c r="Z313" s="507"/>
      <c r="AA313" s="515"/>
      <c r="AB313" s="394"/>
      <c r="AH313" s="3"/>
      <c r="AI313" s="3"/>
    </row>
    <row r="314" spans="2:43" ht="19.5" customHeight="1">
      <c r="D314" s="359"/>
      <c r="E314" s="903"/>
      <c r="F314" s="904"/>
      <c r="G314" s="904"/>
      <c r="H314" s="904"/>
      <c r="I314" s="904"/>
      <c r="J314" s="904"/>
      <c r="K314" s="904"/>
      <c r="L314" s="905"/>
      <c r="M314" s="282" t="s">
        <v>185</v>
      </c>
      <c r="N314" s="283"/>
      <c r="O314" s="283"/>
      <c r="P314" s="283"/>
      <c r="Q314" s="283"/>
      <c r="R314" s="283"/>
      <c r="S314" s="284"/>
      <c r="T314" s="424" t="s">
        <v>70</v>
      </c>
      <c r="U314" s="425"/>
      <c r="V314" s="426"/>
      <c r="W314" s="501" t="s">
        <v>112</v>
      </c>
      <c r="X314" s="504"/>
      <c r="Y314" s="505"/>
      <c r="Z314" s="505"/>
      <c r="AA314" s="505"/>
      <c r="AB314" s="394" t="s">
        <v>2</v>
      </c>
    </row>
    <row r="315" spans="2:43" ht="13.5" customHeight="1">
      <c r="D315" s="359"/>
      <c r="E315" s="903"/>
      <c r="F315" s="904"/>
      <c r="G315" s="904"/>
      <c r="H315" s="904"/>
      <c r="I315" s="904"/>
      <c r="J315" s="904"/>
      <c r="K315" s="904"/>
      <c r="L315" s="905"/>
      <c r="M315" s="282"/>
      <c r="N315" s="283"/>
      <c r="O315" s="283"/>
      <c r="P315" s="283"/>
      <c r="Q315" s="283"/>
      <c r="R315" s="283"/>
      <c r="S315" s="284"/>
      <c r="T315" s="508"/>
      <c r="U315" s="509"/>
      <c r="V315" s="509"/>
      <c r="W315" s="502"/>
      <c r="X315" s="504"/>
      <c r="Y315" s="505"/>
      <c r="Z315" s="505"/>
      <c r="AA315" s="505"/>
      <c r="AB315" s="394"/>
    </row>
    <row r="316" spans="2:43" ht="13.5" customHeight="1">
      <c r="D316" s="359"/>
      <c r="E316" s="903"/>
      <c r="F316" s="904"/>
      <c r="G316" s="904"/>
      <c r="H316" s="904"/>
      <c r="I316" s="904"/>
      <c r="J316" s="904"/>
      <c r="K316" s="904"/>
      <c r="L316" s="905"/>
      <c r="M316" s="282"/>
      <c r="N316" s="283"/>
      <c r="O316" s="283"/>
      <c r="P316" s="283"/>
      <c r="Q316" s="283"/>
      <c r="R316" s="283"/>
      <c r="S316" s="284"/>
      <c r="T316" s="498"/>
      <c r="U316" s="499"/>
      <c r="V316" s="499"/>
      <c r="W316" s="503"/>
      <c r="X316" s="506"/>
      <c r="Y316" s="507"/>
      <c r="Z316" s="507"/>
      <c r="AA316" s="507"/>
      <c r="AB316" s="394"/>
    </row>
    <row r="317" spans="2:43" ht="13.5" customHeight="1">
      <c r="D317" s="359"/>
      <c r="E317" s="903"/>
      <c r="F317" s="904"/>
      <c r="G317" s="904"/>
      <c r="H317" s="904"/>
      <c r="I317" s="904"/>
      <c r="J317" s="904"/>
      <c r="K317" s="904"/>
      <c r="L317" s="905"/>
      <c r="M317" s="282" t="s">
        <v>200</v>
      </c>
      <c r="N317" s="283"/>
      <c r="O317" s="283"/>
      <c r="P317" s="283"/>
      <c r="Q317" s="283"/>
      <c r="R317" s="283"/>
      <c r="S317" s="284"/>
      <c r="T317" s="516"/>
      <c r="U317" s="517"/>
      <c r="V317" s="517"/>
      <c r="W317" s="518"/>
      <c r="X317" s="512"/>
      <c r="Y317" s="513"/>
      <c r="Z317" s="513"/>
      <c r="AA317" s="513"/>
      <c r="AB317" s="289" t="s">
        <v>2</v>
      </c>
    </row>
    <row r="318" spans="2:43" ht="13.5" customHeight="1">
      <c r="D318" s="359"/>
      <c r="E318" s="903"/>
      <c r="F318" s="904"/>
      <c r="G318" s="904"/>
      <c r="H318" s="904"/>
      <c r="I318" s="904"/>
      <c r="J318" s="904"/>
      <c r="K318" s="904"/>
      <c r="L318" s="905"/>
      <c r="M318" s="282"/>
      <c r="N318" s="283"/>
      <c r="O318" s="283"/>
      <c r="P318" s="283"/>
      <c r="Q318" s="283"/>
      <c r="R318" s="283"/>
      <c r="S318" s="284"/>
      <c r="T318" s="519"/>
      <c r="U318" s="520"/>
      <c r="V318" s="520"/>
      <c r="W318" s="521"/>
      <c r="X318" s="504"/>
      <c r="Y318" s="505"/>
      <c r="Z318" s="505"/>
      <c r="AA318" s="505"/>
      <c r="AB318" s="427"/>
    </row>
    <row r="319" spans="2:43" ht="13.5" customHeight="1">
      <c r="D319" s="359"/>
      <c r="E319" s="903"/>
      <c r="F319" s="904"/>
      <c r="G319" s="904"/>
      <c r="H319" s="904"/>
      <c r="I319" s="904"/>
      <c r="J319" s="904"/>
      <c r="K319" s="904"/>
      <c r="L319" s="905"/>
      <c r="M319" s="282"/>
      <c r="N319" s="283"/>
      <c r="O319" s="283"/>
      <c r="P319" s="283"/>
      <c r="Q319" s="283"/>
      <c r="R319" s="283"/>
      <c r="S319" s="284"/>
      <c r="T319" s="522"/>
      <c r="U319" s="523"/>
      <c r="V319" s="523"/>
      <c r="W319" s="524"/>
      <c r="X319" s="506"/>
      <c r="Y319" s="507"/>
      <c r="Z319" s="507"/>
      <c r="AA319" s="507"/>
      <c r="AB319" s="340"/>
    </row>
    <row r="320" spans="2:43" ht="21.95" customHeight="1">
      <c r="D320" s="359"/>
      <c r="E320" s="903"/>
      <c r="F320" s="904"/>
      <c r="G320" s="904"/>
      <c r="H320" s="904"/>
      <c r="I320" s="904"/>
      <c r="J320" s="904"/>
      <c r="K320" s="904"/>
      <c r="L320" s="905"/>
      <c r="M320" s="442" t="s">
        <v>221</v>
      </c>
      <c r="N320" s="443"/>
      <c r="O320" s="443"/>
      <c r="P320" s="443"/>
      <c r="Q320" s="443"/>
      <c r="R320" s="443"/>
      <c r="S320" s="443"/>
      <c r="T320" s="443"/>
      <c r="U320" s="443"/>
      <c r="V320" s="443"/>
      <c r="W320" s="443"/>
      <c r="X320" s="443"/>
      <c r="Y320" s="443"/>
      <c r="Z320" s="443"/>
      <c r="AA320" s="443"/>
      <c r="AB320" s="444"/>
    </row>
    <row r="321" spans="2:43" ht="21.75" customHeight="1">
      <c r="D321" s="360"/>
      <c r="E321" s="906"/>
      <c r="F321" s="907"/>
      <c r="G321" s="907"/>
      <c r="H321" s="907"/>
      <c r="I321" s="907"/>
      <c r="J321" s="907"/>
      <c r="K321" s="907"/>
      <c r="L321" s="908"/>
      <c r="M321" s="495"/>
      <c r="N321" s="496"/>
      <c r="O321" s="496"/>
      <c r="P321" s="496"/>
      <c r="Q321" s="496"/>
      <c r="R321" s="496"/>
      <c r="S321" s="496"/>
      <c r="T321" s="496"/>
      <c r="U321" s="496"/>
      <c r="V321" s="496"/>
      <c r="W321" s="496"/>
      <c r="X321" s="496"/>
      <c r="Y321" s="496"/>
      <c r="Z321" s="496"/>
      <c r="AA321" s="496"/>
      <c r="AB321" s="497"/>
    </row>
    <row r="322" spans="2:43" s="3" customFormat="1" ht="16.5" customHeight="1">
      <c r="B322" s="11"/>
      <c r="C322" s="11"/>
      <c r="D322" s="423" t="s">
        <v>190</v>
      </c>
      <c r="E322" s="423"/>
      <c r="F322" s="423"/>
      <c r="G322" s="423"/>
      <c r="H322" s="423"/>
      <c r="I322" s="423"/>
      <c r="J322" s="423"/>
      <c r="K322" s="423"/>
      <c r="L322" s="423"/>
      <c r="M322" s="423"/>
      <c r="N322" s="423"/>
      <c r="O322" s="423"/>
      <c r="P322" s="423"/>
      <c r="Q322" s="423"/>
      <c r="R322" s="423"/>
      <c r="S322" s="423"/>
      <c r="T322" s="423"/>
      <c r="U322" s="423"/>
      <c r="V322" s="423"/>
      <c r="W322" s="423"/>
      <c r="X322" s="423"/>
      <c r="Y322" s="423"/>
      <c r="Z322" s="423"/>
      <c r="AA322" s="423"/>
      <c r="AB322" s="423"/>
      <c r="AC322" s="11"/>
      <c r="AP322" s="138"/>
      <c r="AQ322" s="138"/>
    </row>
    <row r="323" spans="2:43" s="3" customFormat="1" ht="66.75" customHeight="1">
      <c r="B323" s="11"/>
      <c r="C323" s="11"/>
      <c r="D323" s="404"/>
      <c r="E323" s="405"/>
      <c r="F323" s="405"/>
      <c r="G323" s="405"/>
      <c r="H323" s="405"/>
      <c r="I323" s="405"/>
      <c r="J323" s="405"/>
      <c r="K323" s="405"/>
      <c r="L323" s="405"/>
      <c r="M323" s="405"/>
      <c r="N323" s="405"/>
      <c r="O323" s="405"/>
      <c r="P323" s="405"/>
      <c r="Q323" s="405"/>
      <c r="R323" s="405"/>
      <c r="S323" s="405"/>
      <c r="T323" s="405"/>
      <c r="U323" s="405"/>
      <c r="V323" s="405"/>
      <c r="W323" s="405"/>
      <c r="X323" s="405"/>
      <c r="Y323" s="405"/>
      <c r="Z323" s="405"/>
      <c r="AA323" s="405"/>
      <c r="AB323" s="406"/>
      <c r="AC323" s="11"/>
      <c r="AP323" s="138"/>
      <c r="AQ323" s="138"/>
    </row>
    <row r="324" spans="2:43" customFormat="1" ht="15" customHeight="1">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c r="AA324" s="59"/>
      <c r="AB324" s="59"/>
      <c r="AC324" s="59"/>
      <c r="AP324" s="144"/>
      <c r="AQ324" s="144"/>
    </row>
    <row r="325" spans="2:43" s="3" customFormat="1" ht="15.75" customHeight="1">
      <c r="B325" s="11"/>
      <c r="C325" s="11"/>
      <c r="D325" s="54"/>
      <c r="E325" s="54"/>
      <c r="F325" s="54"/>
      <c r="G325" s="54"/>
      <c r="H325" s="54"/>
      <c r="I325" s="54"/>
      <c r="J325" s="54"/>
      <c r="K325" s="54"/>
      <c r="L325" s="54"/>
      <c r="M325" s="54"/>
      <c r="N325" s="54"/>
      <c r="O325" s="54"/>
      <c r="P325" s="54"/>
      <c r="Q325" s="54"/>
      <c r="R325" s="54"/>
      <c r="S325" s="54"/>
      <c r="T325" s="54"/>
      <c r="U325" s="54"/>
      <c r="V325" s="54"/>
      <c r="W325" s="54"/>
      <c r="X325" s="54"/>
      <c r="Y325" s="54"/>
      <c r="Z325" s="54"/>
      <c r="AA325" s="54"/>
      <c r="AB325" s="11"/>
      <c r="AC325" s="11"/>
      <c r="AP325" s="138"/>
      <c r="AQ325" s="138"/>
    </row>
    <row r="326" spans="2:43" s="6" customFormat="1" ht="27" customHeight="1">
      <c r="B326" s="56"/>
      <c r="C326" s="56"/>
      <c r="D326" s="453" t="s">
        <v>182</v>
      </c>
      <c r="E326" s="453"/>
      <c r="F326" s="453"/>
      <c r="G326" s="453"/>
      <c r="H326" s="453"/>
      <c r="I326" s="453"/>
      <c r="J326" s="453"/>
      <c r="K326" s="453"/>
      <c r="L326" s="453"/>
      <c r="M326" s="453"/>
      <c r="N326" s="453"/>
      <c r="O326" s="453"/>
      <c r="P326" s="453"/>
      <c r="Q326" s="453"/>
      <c r="R326" s="453"/>
      <c r="S326" s="453"/>
      <c r="T326" s="453"/>
      <c r="U326" s="453"/>
      <c r="V326" s="453"/>
      <c r="W326" s="453"/>
      <c r="X326" s="453"/>
      <c r="Y326" s="453"/>
      <c r="Z326" s="453"/>
      <c r="AA326" s="453"/>
      <c r="AB326" s="56"/>
      <c r="AC326" s="56"/>
      <c r="AP326" s="141"/>
      <c r="AQ326" s="141"/>
    </row>
    <row r="327" spans="2:43" s="3" customFormat="1" ht="25.5" customHeight="1">
      <c r="B327" s="11"/>
      <c r="C327" s="11"/>
      <c r="D327" s="46" t="s">
        <v>192</v>
      </c>
      <c r="E327" s="11"/>
      <c r="F327" s="11"/>
      <c r="G327" s="13"/>
      <c r="H327" s="11"/>
      <c r="I327" s="47"/>
      <c r="J327" s="47"/>
      <c r="K327" s="47"/>
      <c r="L327" s="47"/>
      <c r="M327" s="47"/>
      <c r="N327" s="47"/>
      <c r="O327" s="11"/>
      <c r="P327" s="11"/>
      <c r="Q327" s="11"/>
      <c r="R327" s="11"/>
      <c r="S327" s="11"/>
      <c r="T327" s="11"/>
      <c r="U327" s="11"/>
      <c r="V327" s="13"/>
      <c r="W327" s="11"/>
      <c r="X327" s="48"/>
      <c r="Y327" s="48"/>
      <c r="Z327" s="48"/>
      <c r="AA327" s="11"/>
      <c r="AB327" s="11"/>
      <c r="AC327" s="11"/>
      <c r="AP327" s="138"/>
      <c r="AQ327" s="138"/>
    </row>
    <row r="328" spans="2:43" s="3" customFormat="1" ht="14.25" customHeight="1">
      <c r="B328" s="11"/>
      <c r="C328" s="11"/>
      <c r="D328" s="49" t="s">
        <v>196</v>
      </c>
      <c r="E328" s="493" t="s">
        <v>323</v>
      </c>
      <c r="F328" s="493"/>
      <c r="G328" s="493"/>
      <c r="H328" s="493"/>
      <c r="I328" s="493"/>
      <c r="J328" s="493"/>
      <c r="K328" s="493"/>
      <c r="L328" s="493"/>
      <c r="M328" s="493"/>
      <c r="N328" s="493"/>
      <c r="O328" s="493"/>
      <c r="P328" s="493"/>
      <c r="Q328" s="493"/>
      <c r="R328" s="493"/>
      <c r="S328" s="493"/>
      <c r="T328" s="493"/>
      <c r="U328" s="493"/>
      <c r="V328" s="493"/>
      <c r="W328" s="493"/>
      <c r="X328" s="493"/>
      <c r="Y328" s="493"/>
      <c r="Z328" s="493"/>
      <c r="AA328" s="493"/>
      <c r="AB328" s="11"/>
      <c r="AC328" s="11"/>
      <c r="AP328" s="138"/>
      <c r="AQ328" s="138"/>
    </row>
    <row r="329" spans="2:43" s="3" customFormat="1" ht="14.25" customHeight="1">
      <c r="B329" s="11"/>
      <c r="C329" s="11"/>
      <c r="D329" s="49" t="s">
        <v>197</v>
      </c>
      <c r="E329" s="301" t="s">
        <v>2420</v>
      </c>
      <c r="F329" s="301"/>
      <c r="G329" s="301"/>
      <c r="H329" s="301"/>
      <c r="I329" s="301"/>
      <c r="J329" s="301"/>
      <c r="K329" s="301"/>
      <c r="L329" s="301"/>
      <c r="M329" s="301"/>
      <c r="N329" s="301"/>
      <c r="O329" s="301"/>
      <c r="P329" s="301"/>
      <c r="Q329" s="301"/>
      <c r="R329" s="301"/>
      <c r="S329" s="301"/>
      <c r="T329" s="301"/>
      <c r="U329" s="301"/>
      <c r="V329" s="301"/>
      <c r="W329" s="302" t="s">
        <v>2419</v>
      </c>
      <c r="X329" s="302"/>
      <c r="Y329" s="302"/>
      <c r="Z329" s="302"/>
      <c r="AA329" s="302"/>
      <c r="AB329" s="302"/>
      <c r="AC329" s="302"/>
      <c r="AP329" s="138"/>
      <c r="AQ329" s="138"/>
    </row>
    <row r="330" spans="2:43" ht="14.25" customHeight="1">
      <c r="D330" s="49" t="s">
        <v>196</v>
      </c>
      <c r="E330" s="232" t="s">
        <v>208</v>
      </c>
      <c r="F330" s="232"/>
      <c r="G330" s="61"/>
      <c r="H330" s="232"/>
      <c r="I330" s="62"/>
      <c r="J330" s="62"/>
      <c r="K330" s="64"/>
      <c r="L330" s="64"/>
      <c r="M330" s="64"/>
      <c r="N330" s="64"/>
      <c r="O330" s="65"/>
      <c r="P330" s="65"/>
      <c r="Q330" s="65"/>
      <c r="R330" s="65"/>
      <c r="S330" s="65"/>
      <c r="T330" s="65"/>
      <c r="U330" s="65"/>
      <c r="V330" s="65"/>
      <c r="W330" s="65"/>
      <c r="X330" s="66"/>
      <c r="Y330" s="66"/>
      <c r="Z330" s="66"/>
      <c r="AA330" s="65"/>
    </row>
    <row r="331" spans="2:43" ht="28.5" customHeight="1">
      <c r="D331" s="49"/>
      <c r="E331" s="67" t="s">
        <v>14</v>
      </c>
      <c r="F331" s="494" t="s">
        <v>210</v>
      </c>
      <c r="G331" s="494"/>
      <c r="H331" s="494"/>
      <c r="I331" s="494"/>
      <c r="J331" s="494"/>
      <c r="K331" s="494"/>
      <c r="L331" s="494"/>
      <c r="M331" s="494"/>
      <c r="N331" s="494"/>
      <c r="O331" s="494"/>
      <c r="P331" s="494"/>
      <c r="Q331" s="494"/>
      <c r="R331" s="494"/>
      <c r="S331" s="494"/>
      <c r="T331" s="494"/>
      <c r="U331" s="494"/>
      <c r="V331" s="494"/>
      <c r="W331" s="494"/>
      <c r="X331" s="494"/>
      <c r="Y331" s="494"/>
      <c r="Z331" s="494"/>
      <c r="AA331" s="494"/>
      <c r="AB331" s="494"/>
    </row>
    <row r="332" spans="2:43" s="3" customFormat="1" ht="15" customHeight="1">
      <c r="B332" s="11"/>
      <c r="C332" s="11"/>
      <c r="D332" s="49" t="s">
        <v>196</v>
      </c>
      <c r="E332" s="232" t="s">
        <v>215</v>
      </c>
      <c r="F332" s="232"/>
      <c r="G332" s="61"/>
      <c r="H332" s="232"/>
      <c r="I332" s="62"/>
      <c r="J332" s="62"/>
      <c r="K332" s="62"/>
      <c r="L332" s="62"/>
      <c r="M332" s="62"/>
      <c r="N332" s="62"/>
      <c r="O332" s="232"/>
      <c r="P332" s="232"/>
      <c r="Q332" s="232"/>
      <c r="R332" s="232"/>
      <c r="S332" s="232"/>
      <c r="T332" s="232"/>
      <c r="U332" s="232"/>
      <c r="V332" s="61"/>
      <c r="W332" s="232"/>
      <c r="X332" s="63"/>
      <c r="Y332" s="63"/>
      <c r="Z332" s="63"/>
      <c r="AA332" s="232"/>
      <c r="AB332" s="11"/>
      <c r="AC332" s="11"/>
      <c r="AP332" s="138"/>
      <c r="AQ332" s="138"/>
    </row>
    <row r="333" spans="2:43" s="4" customFormat="1" ht="30" customHeight="1">
      <c r="B333" s="50"/>
      <c r="C333" s="50"/>
      <c r="D333" s="410" t="s">
        <v>0</v>
      </c>
      <c r="E333" s="313"/>
      <c r="F333" s="313"/>
      <c r="G333" s="313"/>
      <c r="H333" s="313"/>
      <c r="I333" s="313"/>
      <c r="J333" s="313"/>
      <c r="K333" s="313"/>
      <c r="L333" s="313"/>
      <c r="M333" s="313"/>
      <c r="N333" s="313"/>
      <c r="O333" s="313"/>
      <c r="P333" s="313"/>
      <c r="Q333" s="313"/>
      <c r="R333" s="313"/>
      <c r="S333" s="314"/>
      <c r="T333" s="410" t="s">
        <v>6</v>
      </c>
      <c r="U333" s="313"/>
      <c r="V333" s="313"/>
      <c r="W333" s="314"/>
      <c r="X333" s="313" t="s">
        <v>7</v>
      </c>
      <c r="Y333" s="313"/>
      <c r="Z333" s="313"/>
      <c r="AA333" s="313"/>
      <c r="AB333" s="314"/>
      <c r="AC333" s="50"/>
      <c r="AP333" s="141"/>
      <c r="AQ333" s="141"/>
    </row>
    <row r="334" spans="2:43" s="4" customFormat="1" ht="15" customHeight="1">
      <c r="B334" s="50"/>
      <c r="C334" s="50"/>
      <c r="D334" s="462" t="s">
        <v>85</v>
      </c>
      <c r="E334" s="463"/>
      <c r="F334" s="463"/>
      <c r="G334" s="463"/>
      <c r="H334" s="463"/>
      <c r="I334" s="463"/>
      <c r="J334" s="463"/>
      <c r="K334" s="463"/>
      <c r="L334" s="463"/>
      <c r="M334" s="463"/>
      <c r="N334" s="463"/>
      <c r="O334" s="463"/>
      <c r="P334" s="463"/>
      <c r="Q334" s="463"/>
      <c r="R334" s="463"/>
      <c r="S334" s="463"/>
      <c r="T334" s="463"/>
      <c r="U334" s="463"/>
      <c r="V334" s="463"/>
      <c r="W334" s="463"/>
      <c r="X334" s="463"/>
      <c r="Y334" s="463"/>
      <c r="Z334" s="463"/>
      <c r="AA334" s="463"/>
      <c r="AB334" s="463"/>
      <c r="AC334" s="50"/>
      <c r="AP334" s="141"/>
      <c r="AQ334" s="141"/>
    </row>
    <row r="335" spans="2:43" s="3" customFormat="1" ht="13.5" customHeight="1">
      <c r="B335" s="11"/>
      <c r="C335" s="11"/>
      <c r="D335" s="457" t="s">
        <v>20</v>
      </c>
      <c r="E335" s="375" t="s">
        <v>134</v>
      </c>
      <c r="F335" s="375"/>
      <c r="G335" s="375"/>
      <c r="H335" s="375"/>
      <c r="I335" s="375"/>
      <c r="J335" s="375"/>
      <c r="K335" s="375"/>
      <c r="L335" s="375"/>
      <c r="M335" s="375"/>
      <c r="N335" s="375"/>
      <c r="O335" s="375"/>
      <c r="P335" s="375"/>
      <c r="Q335" s="375"/>
      <c r="R335" s="375"/>
      <c r="S335" s="375"/>
      <c r="T335" s="460" t="s">
        <v>84</v>
      </c>
      <c r="U335" s="460"/>
      <c r="V335" s="460"/>
      <c r="W335" s="461" t="s">
        <v>27</v>
      </c>
      <c r="X335" s="486"/>
      <c r="Y335" s="486"/>
      <c r="Z335" s="486"/>
      <c r="AA335" s="486"/>
      <c r="AB335" s="479" t="s">
        <v>2</v>
      </c>
      <c r="AC335" s="11"/>
      <c r="AP335" s="138"/>
      <c r="AQ335" s="138"/>
    </row>
    <row r="336" spans="2:43" s="3" customFormat="1" ht="30" customHeight="1">
      <c r="B336" s="11"/>
      <c r="C336" s="11"/>
      <c r="D336" s="441"/>
      <c r="E336" s="382"/>
      <c r="F336" s="382"/>
      <c r="G336" s="382"/>
      <c r="H336" s="382"/>
      <c r="I336" s="382"/>
      <c r="J336" s="382"/>
      <c r="K336" s="382"/>
      <c r="L336" s="382"/>
      <c r="M336" s="382"/>
      <c r="N336" s="382"/>
      <c r="O336" s="382"/>
      <c r="P336" s="382"/>
      <c r="Q336" s="382"/>
      <c r="R336" s="382"/>
      <c r="S336" s="382"/>
      <c r="T336" s="395"/>
      <c r="U336" s="395"/>
      <c r="V336" s="395"/>
      <c r="W336" s="393"/>
      <c r="X336" s="395"/>
      <c r="Y336" s="395"/>
      <c r="Z336" s="395"/>
      <c r="AA336" s="395"/>
      <c r="AB336" s="480"/>
      <c r="AC336" s="11"/>
      <c r="AP336" s="138"/>
      <c r="AQ336" s="138"/>
    </row>
    <row r="337" spans="2:43" s="3" customFormat="1" ht="13.5" customHeight="1">
      <c r="B337" s="11"/>
      <c r="C337" s="11"/>
      <c r="D337" s="441" t="s">
        <v>30</v>
      </c>
      <c r="E337" s="382" t="s">
        <v>149</v>
      </c>
      <c r="F337" s="382"/>
      <c r="G337" s="382"/>
      <c r="H337" s="382"/>
      <c r="I337" s="382"/>
      <c r="J337" s="382"/>
      <c r="K337" s="382"/>
      <c r="L337" s="382"/>
      <c r="M337" s="391" t="s">
        <v>341</v>
      </c>
      <c r="N337" s="391"/>
      <c r="O337" s="391"/>
      <c r="P337" s="391"/>
      <c r="Q337" s="391"/>
      <c r="R337" s="391"/>
      <c r="S337" s="391"/>
      <c r="T337" s="392" t="s">
        <v>84</v>
      </c>
      <c r="U337" s="392"/>
      <c r="V337" s="392"/>
      <c r="W337" s="393" t="s">
        <v>27</v>
      </c>
      <c r="X337" s="395"/>
      <c r="Y337" s="395"/>
      <c r="Z337" s="395"/>
      <c r="AA337" s="395"/>
      <c r="AB337" s="480" t="s">
        <v>2</v>
      </c>
      <c r="AC337" s="11"/>
      <c r="AP337" s="138"/>
      <c r="AQ337" s="138"/>
    </row>
    <row r="338" spans="2:43" s="3" customFormat="1" ht="33.75" customHeight="1">
      <c r="B338" s="11"/>
      <c r="C338" s="11"/>
      <c r="D338" s="441"/>
      <c r="E338" s="382"/>
      <c r="F338" s="382"/>
      <c r="G338" s="382"/>
      <c r="H338" s="382"/>
      <c r="I338" s="382"/>
      <c r="J338" s="382"/>
      <c r="K338" s="382"/>
      <c r="L338" s="382"/>
      <c r="M338" s="391"/>
      <c r="N338" s="391"/>
      <c r="O338" s="391"/>
      <c r="P338" s="391"/>
      <c r="Q338" s="391"/>
      <c r="R338" s="391"/>
      <c r="S338" s="391"/>
      <c r="T338" s="395"/>
      <c r="U338" s="395"/>
      <c r="V338" s="395"/>
      <c r="W338" s="393"/>
      <c r="X338" s="395"/>
      <c r="Y338" s="395"/>
      <c r="Z338" s="395"/>
      <c r="AA338" s="395"/>
      <c r="AB338" s="480"/>
      <c r="AC338" s="11"/>
      <c r="AP338" s="138"/>
      <c r="AQ338" s="138"/>
    </row>
    <row r="339" spans="2:43" s="3" customFormat="1" ht="13.5" customHeight="1">
      <c r="B339" s="11"/>
      <c r="C339" s="11"/>
      <c r="D339" s="441"/>
      <c r="E339" s="382"/>
      <c r="F339" s="382"/>
      <c r="G339" s="382"/>
      <c r="H339" s="382"/>
      <c r="I339" s="382"/>
      <c r="J339" s="382"/>
      <c r="K339" s="382"/>
      <c r="L339" s="382"/>
      <c r="M339" s="391" t="s">
        <v>135</v>
      </c>
      <c r="N339" s="391"/>
      <c r="O339" s="391"/>
      <c r="P339" s="391"/>
      <c r="Q339" s="391"/>
      <c r="R339" s="391"/>
      <c r="S339" s="391"/>
      <c r="T339" s="392" t="s">
        <v>57</v>
      </c>
      <c r="U339" s="392"/>
      <c r="V339" s="392"/>
      <c r="W339" s="393" t="s">
        <v>5</v>
      </c>
      <c r="X339" s="367"/>
      <c r="Y339" s="367"/>
      <c r="Z339" s="367"/>
      <c r="AA339" s="367"/>
      <c r="AB339" s="394" t="s">
        <v>2</v>
      </c>
      <c r="AC339" s="11"/>
      <c r="AP339" s="138"/>
      <c r="AQ339" s="138"/>
    </row>
    <row r="340" spans="2:43" s="3" customFormat="1" ht="30" customHeight="1">
      <c r="B340" s="11"/>
      <c r="C340" s="11"/>
      <c r="D340" s="441"/>
      <c r="E340" s="382"/>
      <c r="F340" s="382"/>
      <c r="G340" s="382"/>
      <c r="H340" s="382"/>
      <c r="I340" s="382"/>
      <c r="J340" s="382"/>
      <c r="K340" s="382"/>
      <c r="L340" s="382"/>
      <c r="M340" s="391"/>
      <c r="N340" s="391"/>
      <c r="O340" s="391"/>
      <c r="P340" s="391"/>
      <c r="Q340" s="391"/>
      <c r="R340" s="391"/>
      <c r="S340" s="391"/>
      <c r="T340" s="395"/>
      <c r="U340" s="395"/>
      <c r="V340" s="395"/>
      <c r="W340" s="393"/>
      <c r="X340" s="367"/>
      <c r="Y340" s="367"/>
      <c r="Z340" s="367"/>
      <c r="AA340" s="367"/>
      <c r="AB340" s="394"/>
      <c r="AC340" s="11"/>
      <c r="AP340" s="138"/>
      <c r="AQ340" s="138"/>
    </row>
    <row r="341" spans="2:43" s="3" customFormat="1" ht="13.5" customHeight="1">
      <c r="B341" s="11"/>
      <c r="C341" s="11"/>
      <c r="D341" s="441" t="s">
        <v>69</v>
      </c>
      <c r="E341" s="382" t="s">
        <v>136</v>
      </c>
      <c r="F341" s="382"/>
      <c r="G341" s="382"/>
      <c r="H341" s="382"/>
      <c r="I341" s="382"/>
      <c r="J341" s="382"/>
      <c r="K341" s="382"/>
      <c r="L341" s="382"/>
      <c r="M341" s="382"/>
      <c r="N341" s="382"/>
      <c r="O341" s="382"/>
      <c r="P341" s="382"/>
      <c r="Q341" s="382"/>
      <c r="R341" s="382"/>
      <c r="S341" s="382"/>
      <c r="T341" s="392" t="s">
        <v>84</v>
      </c>
      <c r="U341" s="392"/>
      <c r="V341" s="392"/>
      <c r="W341" s="393" t="s">
        <v>27</v>
      </c>
      <c r="X341" s="367"/>
      <c r="Y341" s="367"/>
      <c r="Z341" s="367"/>
      <c r="AA341" s="367"/>
      <c r="AB341" s="394" t="s">
        <v>2</v>
      </c>
      <c r="AC341" s="11"/>
      <c r="AP341" s="138"/>
      <c r="AQ341" s="138"/>
    </row>
    <row r="342" spans="2:43" s="3" customFormat="1" ht="30" customHeight="1">
      <c r="B342" s="11"/>
      <c r="C342" s="11"/>
      <c r="D342" s="432"/>
      <c r="E342" s="475"/>
      <c r="F342" s="475"/>
      <c r="G342" s="475"/>
      <c r="H342" s="475"/>
      <c r="I342" s="475"/>
      <c r="J342" s="475"/>
      <c r="K342" s="475"/>
      <c r="L342" s="475"/>
      <c r="M342" s="475"/>
      <c r="N342" s="475"/>
      <c r="O342" s="475"/>
      <c r="P342" s="475"/>
      <c r="Q342" s="475"/>
      <c r="R342" s="475"/>
      <c r="S342" s="475"/>
      <c r="T342" s="450"/>
      <c r="U342" s="450"/>
      <c r="V342" s="450"/>
      <c r="W342" s="403"/>
      <c r="X342" s="373"/>
      <c r="Y342" s="373"/>
      <c r="Z342" s="373"/>
      <c r="AA342" s="373"/>
      <c r="AB342" s="401"/>
      <c r="AC342" s="11"/>
      <c r="AP342" s="138"/>
      <c r="AQ342" s="138"/>
    </row>
    <row r="343" spans="2:43" s="4" customFormat="1" ht="19.5">
      <c r="B343" s="50"/>
      <c r="C343" s="50"/>
      <c r="D343" s="462" t="s">
        <v>86</v>
      </c>
      <c r="E343" s="463"/>
      <c r="F343" s="463"/>
      <c r="G343" s="463"/>
      <c r="H343" s="463"/>
      <c r="I343" s="463"/>
      <c r="J343" s="463"/>
      <c r="K343" s="463"/>
      <c r="L343" s="463"/>
      <c r="M343" s="463"/>
      <c r="N343" s="463"/>
      <c r="O343" s="463"/>
      <c r="P343" s="463"/>
      <c r="Q343" s="463"/>
      <c r="R343" s="463"/>
      <c r="S343" s="463"/>
      <c r="T343" s="463"/>
      <c r="U343" s="463"/>
      <c r="V343" s="463"/>
      <c r="W343" s="463"/>
      <c r="X343" s="463"/>
      <c r="Y343" s="463"/>
      <c r="Z343" s="463"/>
      <c r="AA343" s="463"/>
      <c r="AB343" s="464"/>
      <c r="AC343" s="50"/>
      <c r="AP343" s="141"/>
      <c r="AQ343" s="141"/>
    </row>
    <row r="344" spans="2:43" s="3" customFormat="1" ht="13.5" customHeight="1">
      <c r="B344" s="11"/>
      <c r="C344" s="11"/>
      <c r="D344" s="471" t="s">
        <v>137</v>
      </c>
      <c r="E344" s="472"/>
      <c r="F344" s="472"/>
      <c r="G344" s="472"/>
      <c r="H344" s="472"/>
      <c r="I344" s="472"/>
      <c r="J344" s="472"/>
      <c r="K344" s="472"/>
      <c r="L344" s="472"/>
      <c r="M344" s="472"/>
      <c r="N344" s="472"/>
      <c r="O344" s="472"/>
      <c r="P344" s="472"/>
      <c r="Q344" s="472"/>
      <c r="R344" s="472"/>
      <c r="S344" s="472"/>
      <c r="T344" s="460" t="s">
        <v>84</v>
      </c>
      <c r="U344" s="460"/>
      <c r="V344" s="460"/>
      <c r="W344" s="461" t="s">
        <v>27</v>
      </c>
      <c r="X344" s="413"/>
      <c r="Y344" s="413"/>
      <c r="Z344" s="413"/>
      <c r="AA344" s="413"/>
      <c r="AB344" s="400" t="s">
        <v>2</v>
      </c>
      <c r="AC344" s="11"/>
      <c r="AP344" s="138"/>
      <c r="AQ344" s="138"/>
    </row>
    <row r="345" spans="2:43" s="3" customFormat="1" ht="30" customHeight="1">
      <c r="B345" s="11"/>
      <c r="C345" s="11"/>
      <c r="D345" s="473"/>
      <c r="E345" s="474"/>
      <c r="F345" s="474"/>
      <c r="G345" s="474"/>
      <c r="H345" s="474"/>
      <c r="I345" s="474"/>
      <c r="J345" s="474"/>
      <c r="K345" s="474"/>
      <c r="L345" s="474"/>
      <c r="M345" s="474"/>
      <c r="N345" s="474"/>
      <c r="O345" s="474"/>
      <c r="P345" s="474"/>
      <c r="Q345" s="474"/>
      <c r="R345" s="474"/>
      <c r="S345" s="474"/>
      <c r="T345" s="450"/>
      <c r="U345" s="450"/>
      <c r="V345" s="450"/>
      <c r="W345" s="403"/>
      <c r="X345" s="373"/>
      <c r="Y345" s="373"/>
      <c r="Z345" s="373"/>
      <c r="AA345" s="373"/>
      <c r="AB345" s="401"/>
      <c r="AC345" s="11"/>
      <c r="AP345" s="138"/>
      <c r="AQ345" s="138"/>
    </row>
    <row r="346" spans="2:43" s="4" customFormat="1" ht="15" customHeight="1">
      <c r="B346" s="50"/>
      <c r="C346" s="50"/>
      <c r="D346" s="462" t="s">
        <v>138</v>
      </c>
      <c r="E346" s="463"/>
      <c r="F346" s="463"/>
      <c r="G346" s="463"/>
      <c r="H346" s="463"/>
      <c r="I346" s="463"/>
      <c r="J346" s="463"/>
      <c r="K346" s="463"/>
      <c r="L346" s="463"/>
      <c r="M346" s="463"/>
      <c r="N346" s="463"/>
      <c r="O346" s="463"/>
      <c r="P346" s="463"/>
      <c r="Q346" s="463"/>
      <c r="R346" s="463"/>
      <c r="S346" s="463"/>
      <c r="T346" s="463"/>
      <c r="U346" s="463"/>
      <c r="V346" s="463"/>
      <c r="W346" s="463"/>
      <c r="X346" s="463"/>
      <c r="Y346" s="463"/>
      <c r="Z346" s="463"/>
      <c r="AA346" s="463"/>
      <c r="AB346" s="464"/>
      <c r="AC346" s="50"/>
      <c r="AP346" s="141"/>
      <c r="AQ346" s="141"/>
    </row>
    <row r="347" spans="2:43" s="3" customFormat="1" ht="13.5" customHeight="1">
      <c r="B347" s="11"/>
      <c r="C347" s="11"/>
      <c r="D347" s="487" t="s">
        <v>342</v>
      </c>
      <c r="E347" s="488"/>
      <c r="F347" s="488"/>
      <c r="G347" s="488"/>
      <c r="H347" s="488"/>
      <c r="I347" s="488"/>
      <c r="J347" s="488"/>
      <c r="K347" s="488"/>
      <c r="L347" s="488"/>
      <c r="M347" s="488"/>
      <c r="N347" s="488"/>
      <c r="O347" s="488"/>
      <c r="P347" s="488"/>
      <c r="Q347" s="488"/>
      <c r="R347" s="488"/>
      <c r="S347" s="488"/>
      <c r="T347" s="460" t="s">
        <v>57</v>
      </c>
      <c r="U347" s="460"/>
      <c r="V347" s="460"/>
      <c r="W347" s="461" t="s">
        <v>5</v>
      </c>
      <c r="X347" s="486"/>
      <c r="Y347" s="486"/>
      <c r="Z347" s="486"/>
      <c r="AA347" s="486"/>
      <c r="AB347" s="479" t="s">
        <v>2</v>
      </c>
      <c r="AC347" s="11"/>
      <c r="AP347" s="138"/>
      <c r="AQ347" s="138"/>
    </row>
    <row r="348" spans="2:43" s="3" customFormat="1" ht="30" customHeight="1">
      <c r="B348" s="11"/>
      <c r="C348" s="11"/>
      <c r="D348" s="489"/>
      <c r="E348" s="490"/>
      <c r="F348" s="490"/>
      <c r="G348" s="490"/>
      <c r="H348" s="490"/>
      <c r="I348" s="490"/>
      <c r="J348" s="490"/>
      <c r="K348" s="490"/>
      <c r="L348" s="490"/>
      <c r="M348" s="490"/>
      <c r="N348" s="490"/>
      <c r="O348" s="490"/>
      <c r="P348" s="490"/>
      <c r="Q348" s="490"/>
      <c r="R348" s="490"/>
      <c r="S348" s="490"/>
      <c r="T348" s="450"/>
      <c r="U348" s="450"/>
      <c r="V348" s="450"/>
      <c r="W348" s="403"/>
      <c r="X348" s="450"/>
      <c r="Y348" s="450"/>
      <c r="Z348" s="450"/>
      <c r="AA348" s="450"/>
      <c r="AB348" s="481"/>
      <c r="AC348" s="11"/>
      <c r="AP348" s="138"/>
      <c r="AQ348" s="138"/>
    </row>
    <row r="349" spans="2:43" s="4" customFormat="1" ht="15" customHeight="1">
      <c r="B349" s="50"/>
      <c r="C349" s="50"/>
      <c r="D349" s="462" t="s">
        <v>154</v>
      </c>
      <c r="E349" s="463"/>
      <c r="F349" s="463"/>
      <c r="G349" s="463"/>
      <c r="H349" s="463"/>
      <c r="I349" s="463"/>
      <c r="J349" s="463"/>
      <c r="K349" s="463"/>
      <c r="L349" s="463"/>
      <c r="M349" s="463"/>
      <c r="N349" s="463"/>
      <c r="O349" s="463"/>
      <c r="P349" s="463"/>
      <c r="Q349" s="463"/>
      <c r="R349" s="463"/>
      <c r="S349" s="463"/>
      <c r="T349" s="463"/>
      <c r="U349" s="463"/>
      <c r="V349" s="463"/>
      <c r="W349" s="463"/>
      <c r="X349" s="463"/>
      <c r="Y349" s="463"/>
      <c r="Z349" s="463"/>
      <c r="AA349" s="463"/>
      <c r="AB349" s="464"/>
      <c r="AC349" s="50"/>
      <c r="AP349" s="141"/>
      <c r="AQ349" s="141"/>
    </row>
    <row r="350" spans="2:43" s="3" customFormat="1" ht="13.5" customHeight="1">
      <c r="B350" s="11"/>
      <c r="C350" s="11"/>
      <c r="D350" s="485" t="s">
        <v>20</v>
      </c>
      <c r="E350" s="375" t="s">
        <v>139</v>
      </c>
      <c r="F350" s="375"/>
      <c r="G350" s="375"/>
      <c r="H350" s="375"/>
      <c r="I350" s="375"/>
      <c r="J350" s="375"/>
      <c r="K350" s="375"/>
      <c r="L350" s="375"/>
      <c r="M350" s="375"/>
      <c r="N350" s="375"/>
      <c r="O350" s="375"/>
      <c r="P350" s="375"/>
      <c r="Q350" s="375"/>
      <c r="R350" s="375"/>
      <c r="S350" s="375"/>
      <c r="T350" s="460" t="s">
        <v>117</v>
      </c>
      <c r="U350" s="460"/>
      <c r="V350" s="460"/>
      <c r="W350" s="461" t="s">
        <v>27</v>
      </c>
      <c r="X350" s="486"/>
      <c r="Y350" s="486"/>
      <c r="Z350" s="486"/>
      <c r="AA350" s="486"/>
      <c r="AB350" s="479" t="s">
        <v>2</v>
      </c>
      <c r="AC350" s="11"/>
      <c r="AP350" s="138"/>
      <c r="AQ350" s="138"/>
    </row>
    <row r="351" spans="2:43" s="3" customFormat="1" ht="30" customHeight="1">
      <c r="B351" s="11"/>
      <c r="C351" s="11"/>
      <c r="D351" s="483"/>
      <c r="E351" s="382"/>
      <c r="F351" s="382"/>
      <c r="G351" s="382"/>
      <c r="H351" s="382"/>
      <c r="I351" s="382"/>
      <c r="J351" s="382"/>
      <c r="K351" s="382"/>
      <c r="L351" s="382"/>
      <c r="M351" s="382"/>
      <c r="N351" s="382"/>
      <c r="O351" s="382"/>
      <c r="P351" s="382"/>
      <c r="Q351" s="382"/>
      <c r="R351" s="382"/>
      <c r="S351" s="382"/>
      <c r="T351" s="395"/>
      <c r="U351" s="395"/>
      <c r="V351" s="395"/>
      <c r="W351" s="393"/>
      <c r="X351" s="395"/>
      <c r="Y351" s="395"/>
      <c r="Z351" s="395"/>
      <c r="AA351" s="395"/>
      <c r="AB351" s="480"/>
      <c r="AC351" s="11"/>
      <c r="AP351" s="138"/>
      <c r="AQ351" s="138"/>
    </row>
    <row r="352" spans="2:43" s="3" customFormat="1" ht="13.5" customHeight="1">
      <c r="B352" s="11"/>
      <c r="C352" s="11"/>
      <c r="D352" s="483" t="s">
        <v>30</v>
      </c>
      <c r="E352" s="382" t="s">
        <v>147</v>
      </c>
      <c r="F352" s="382"/>
      <c r="G352" s="382"/>
      <c r="H352" s="382"/>
      <c r="I352" s="382"/>
      <c r="J352" s="382"/>
      <c r="K352" s="382"/>
      <c r="L352" s="382"/>
      <c r="M352" s="391" t="s">
        <v>343</v>
      </c>
      <c r="N352" s="391"/>
      <c r="O352" s="391"/>
      <c r="P352" s="391"/>
      <c r="Q352" s="391"/>
      <c r="R352" s="391"/>
      <c r="S352" s="391"/>
      <c r="T352" s="392" t="s">
        <v>57</v>
      </c>
      <c r="U352" s="392"/>
      <c r="V352" s="392"/>
      <c r="W352" s="393" t="s">
        <v>5</v>
      </c>
      <c r="X352" s="395"/>
      <c r="Y352" s="395"/>
      <c r="Z352" s="395"/>
      <c r="AA352" s="395"/>
      <c r="AB352" s="480" t="s">
        <v>2</v>
      </c>
      <c r="AC352" s="11"/>
      <c r="AP352" s="138"/>
      <c r="AQ352" s="138"/>
    </row>
    <row r="353" spans="2:43" s="3" customFormat="1" ht="30" customHeight="1">
      <c r="B353" s="11"/>
      <c r="C353" s="11"/>
      <c r="D353" s="483"/>
      <c r="E353" s="382"/>
      <c r="F353" s="382"/>
      <c r="G353" s="382"/>
      <c r="H353" s="382"/>
      <c r="I353" s="382"/>
      <c r="J353" s="382"/>
      <c r="K353" s="382"/>
      <c r="L353" s="382"/>
      <c r="M353" s="391"/>
      <c r="N353" s="391"/>
      <c r="O353" s="391"/>
      <c r="P353" s="391"/>
      <c r="Q353" s="391"/>
      <c r="R353" s="391"/>
      <c r="S353" s="391"/>
      <c r="T353" s="395"/>
      <c r="U353" s="395"/>
      <c r="V353" s="395"/>
      <c r="W353" s="393"/>
      <c r="X353" s="395"/>
      <c r="Y353" s="395"/>
      <c r="Z353" s="395"/>
      <c r="AA353" s="395"/>
      <c r="AB353" s="480"/>
      <c r="AC353" s="11"/>
      <c r="AP353" s="138"/>
      <c r="AQ353" s="138"/>
    </row>
    <row r="354" spans="2:43" s="3" customFormat="1" ht="13.5" customHeight="1">
      <c r="B354" s="11"/>
      <c r="C354" s="11"/>
      <c r="D354" s="483"/>
      <c r="E354" s="382"/>
      <c r="F354" s="382"/>
      <c r="G354" s="382"/>
      <c r="H354" s="382"/>
      <c r="I354" s="382"/>
      <c r="J354" s="382"/>
      <c r="K354" s="382"/>
      <c r="L354" s="382"/>
      <c r="M354" s="391" t="s">
        <v>344</v>
      </c>
      <c r="N354" s="391"/>
      <c r="O354" s="391"/>
      <c r="P354" s="391"/>
      <c r="Q354" s="391"/>
      <c r="R354" s="391"/>
      <c r="S354" s="391"/>
      <c r="T354" s="392" t="s">
        <v>57</v>
      </c>
      <c r="U354" s="392"/>
      <c r="V354" s="392"/>
      <c r="W354" s="393" t="s">
        <v>5</v>
      </c>
      <c r="X354" s="395"/>
      <c r="Y354" s="395"/>
      <c r="Z354" s="395"/>
      <c r="AA354" s="395"/>
      <c r="AB354" s="480" t="s">
        <v>2</v>
      </c>
      <c r="AC354" s="11"/>
      <c r="AP354" s="138"/>
      <c r="AQ354" s="138"/>
    </row>
    <row r="355" spans="2:43" s="3" customFormat="1" ht="30" customHeight="1">
      <c r="B355" s="11"/>
      <c r="C355" s="11"/>
      <c r="D355" s="483"/>
      <c r="E355" s="382"/>
      <c r="F355" s="382"/>
      <c r="G355" s="382"/>
      <c r="H355" s="382"/>
      <c r="I355" s="382"/>
      <c r="J355" s="382"/>
      <c r="K355" s="382"/>
      <c r="L355" s="382"/>
      <c r="M355" s="391"/>
      <c r="N355" s="391"/>
      <c r="O355" s="391"/>
      <c r="P355" s="391"/>
      <c r="Q355" s="391"/>
      <c r="R355" s="391"/>
      <c r="S355" s="391"/>
      <c r="T355" s="395"/>
      <c r="U355" s="395"/>
      <c r="V355" s="395"/>
      <c r="W355" s="393"/>
      <c r="X355" s="395"/>
      <c r="Y355" s="395"/>
      <c r="Z355" s="395"/>
      <c r="AA355" s="395"/>
      <c r="AB355" s="480"/>
      <c r="AC355" s="11"/>
      <c r="AP355" s="138"/>
      <c r="AQ355" s="138"/>
    </row>
    <row r="356" spans="2:43" s="3" customFormat="1" ht="13.5" customHeight="1">
      <c r="B356" s="11"/>
      <c r="C356" s="11"/>
      <c r="D356" s="483" t="s">
        <v>69</v>
      </c>
      <c r="E356" s="382" t="s">
        <v>148</v>
      </c>
      <c r="F356" s="382"/>
      <c r="G356" s="382"/>
      <c r="H356" s="382"/>
      <c r="I356" s="382"/>
      <c r="J356" s="382"/>
      <c r="K356" s="382"/>
      <c r="L356" s="382"/>
      <c r="M356" s="391" t="s">
        <v>158</v>
      </c>
      <c r="N356" s="391"/>
      <c r="O356" s="391"/>
      <c r="P356" s="391"/>
      <c r="Q356" s="391"/>
      <c r="R356" s="391"/>
      <c r="S356" s="391"/>
      <c r="T356" s="392" t="s">
        <v>57</v>
      </c>
      <c r="U356" s="392"/>
      <c r="V356" s="392"/>
      <c r="W356" s="393" t="s">
        <v>5</v>
      </c>
      <c r="X356" s="395"/>
      <c r="Y356" s="395"/>
      <c r="Z356" s="395"/>
      <c r="AA356" s="395"/>
      <c r="AB356" s="480" t="s">
        <v>2</v>
      </c>
      <c r="AC356" s="11"/>
      <c r="AP356" s="138"/>
      <c r="AQ356" s="138"/>
    </row>
    <row r="357" spans="2:43" s="3" customFormat="1" ht="30" customHeight="1">
      <c r="B357" s="11"/>
      <c r="C357" s="11"/>
      <c r="D357" s="483"/>
      <c r="E357" s="382"/>
      <c r="F357" s="382"/>
      <c r="G357" s="382"/>
      <c r="H357" s="382"/>
      <c r="I357" s="382"/>
      <c r="J357" s="382"/>
      <c r="K357" s="382"/>
      <c r="L357" s="382"/>
      <c r="M357" s="391"/>
      <c r="N357" s="391"/>
      <c r="O357" s="391"/>
      <c r="P357" s="391"/>
      <c r="Q357" s="391"/>
      <c r="R357" s="391"/>
      <c r="S357" s="391"/>
      <c r="T357" s="395"/>
      <c r="U357" s="395"/>
      <c r="V357" s="395"/>
      <c r="W357" s="393"/>
      <c r="X357" s="395"/>
      <c r="Y357" s="395"/>
      <c r="Z357" s="395"/>
      <c r="AA357" s="395"/>
      <c r="AB357" s="480"/>
      <c r="AC357" s="11"/>
      <c r="AP357" s="138"/>
      <c r="AQ357" s="138"/>
    </row>
    <row r="358" spans="2:43" s="3" customFormat="1" ht="13.5" customHeight="1">
      <c r="B358" s="11"/>
      <c r="C358" s="11"/>
      <c r="D358" s="483"/>
      <c r="E358" s="382"/>
      <c r="F358" s="382"/>
      <c r="G358" s="382"/>
      <c r="H358" s="382"/>
      <c r="I358" s="382"/>
      <c r="J358" s="382"/>
      <c r="K358" s="382"/>
      <c r="L358" s="382"/>
      <c r="M358" s="391" t="s">
        <v>150</v>
      </c>
      <c r="N358" s="391"/>
      <c r="O358" s="391"/>
      <c r="P358" s="391"/>
      <c r="Q358" s="391"/>
      <c r="R358" s="391"/>
      <c r="S358" s="391"/>
      <c r="T358" s="392" t="s">
        <v>57</v>
      </c>
      <c r="U358" s="392"/>
      <c r="V358" s="392"/>
      <c r="W358" s="393" t="s">
        <v>5</v>
      </c>
      <c r="X358" s="395"/>
      <c r="Y358" s="395"/>
      <c r="Z358" s="395"/>
      <c r="AA358" s="395"/>
      <c r="AB358" s="480" t="s">
        <v>2</v>
      </c>
      <c r="AC358" s="11"/>
      <c r="AP358" s="138"/>
      <c r="AQ358" s="138"/>
    </row>
    <row r="359" spans="2:43" s="3" customFormat="1" ht="30" customHeight="1">
      <c r="B359" s="11"/>
      <c r="C359" s="11"/>
      <c r="D359" s="484"/>
      <c r="E359" s="475"/>
      <c r="F359" s="475"/>
      <c r="G359" s="475"/>
      <c r="H359" s="475"/>
      <c r="I359" s="475"/>
      <c r="J359" s="475"/>
      <c r="K359" s="475"/>
      <c r="L359" s="475"/>
      <c r="M359" s="402"/>
      <c r="N359" s="402"/>
      <c r="O359" s="402"/>
      <c r="P359" s="402"/>
      <c r="Q359" s="402"/>
      <c r="R359" s="402"/>
      <c r="S359" s="402"/>
      <c r="T359" s="450"/>
      <c r="U359" s="450"/>
      <c r="V359" s="450"/>
      <c r="W359" s="403"/>
      <c r="X359" s="450"/>
      <c r="Y359" s="450"/>
      <c r="Z359" s="450"/>
      <c r="AA359" s="450"/>
      <c r="AB359" s="481"/>
      <c r="AC359" s="11"/>
      <c r="AP359" s="138"/>
      <c r="AQ359" s="138"/>
    </row>
    <row r="360" spans="2:43" s="7" customFormat="1" ht="15" customHeight="1">
      <c r="B360" s="57"/>
      <c r="C360" s="57"/>
      <c r="D360" s="462" t="s">
        <v>155</v>
      </c>
      <c r="E360" s="463"/>
      <c r="F360" s="463"/>
      <c r="G360" s="463"/>
      <c r="H360" s="463"/>
      <c r="I360" s="463"/>
      <c r="J360" s="463"/>
      <c r="K360" s="463"/>
      <c r="L360" s="463"/>
      <c r="M360" s="463"/>
      <c r="N360" s="463"/>
      <c r="O360" s="463"/>
      <c r="P360" s="463"/>
      <c r="Q360" s="463"/>
      <c r="R360" s="463"/>
      <c r="S360" s="463"/>
      <c r="T360" s="463"/>
      <c r="U360" s="463"/>
      <c r="V360" s="463"/>
      <c r="W360" s="463"/>
      <c r="X360" s="463"/>
      <c r="Y360" s="463"/>
      <c r="Z360" s="463"/>
      <c r="AA360" s="463"/>
      <c r="AB360" s="464"/>
      <c r="AC360" s="57"/>
      <c r="AP360" s="141"/>
      <c r="AQ360" s="141"/>
    </row>
    <row r="361" spans="2:43" s="3" customFormat="1" ht="13.5" customHeight="1">
      <c r="B361" s="11"/>
      <c r="C361" s="11"/>
      <c r="D361" s="457" t="s">
        <v>20</v>
      </c>
      <c r="E361" s="375" t="s">
        <v>345</v>
      </c>
      <c r="F361" s="375"/>
      <c r="G361" s="375"/>
      <c r="H361" s="375"/>
      <c r="I361" s="375"/>
      <c r="J361" s="375"/>
      <c r="K361" s="375"/>
      <c r="L361" s="375"/>
      <c r="M361" s="375"/>
      <c r="N361" s="375"/>
      <c r="O361" s="375"/>
      <c r="P361" s="375"/>
      <c r="Q361" s="375"/>
      <c r="R361" s="375"/>
      <c r="S361" s="375"/>
      <c r="T361" s="460" t="s">
        <v>57</v>
      </c>
      <c r="U361" s="460"/>
      <c r="V361" s="460"/>
      <c r="W361" s="461" t="s">
        <v>5</v>
      </c>
      <c r="X361" s="413"/>
      <c r="Y361" s="413"/>
      <c r="Z361" s="413"/>
      <c r="AA361" s="413"/>
      <c r="AB361" s="479" t="s">
        <v>2</v>
      </c>
      <c r="AC361" s="11"/>
      <c r="AP361" s="138"/>
      <c r="AQ361" s="138"/>
    </row>
    <row r="362" spans="2:43" s="3" customFormat="1" ht="30" customHeight="1">
      <c r="B362" s="11"/>
      <c r="C362" s="11"/>
      <c r="D362" s="441"/>
      <c r="E362" s="382"/>
      <c r="F362" s="382"/>
      <c r="G362" s="382"/>
      <c r="H362" s="382"/>
      <c r="I362" s="382"/>
      <c r="J362" s="382"/>
      <c r="K362" s="382"/>
      <c r="L362" s="382"/>
      <c r="M362" s="382"/>
      <c r="N362" s="382"/>
      <c r="O362" s="382"/>
      <c r="P362" s="382"/>
      <c r="Q362" s="382"/>
      <c r="R362" s="382"/>
      <c r="S362" s="382"/>
      <c r="T362" s="395"/>
      <c r="U362" s="395"/>
      <c r="V362" s="395"/>
      <c r="W362" s="393"/>
      <c r="X362" s="367"/>
      <c r="Y362" s="367"/>
      <c r="Z362" s="367"/>
      <c r="AA362" s="367"/>
      <c r="AB362" s="480"/>
      <c r="AC362" s="11"/>
      <c r="AP362" s="138"/>
      <c r="AQ362" s="138"/>
    </row>
    <row r="363" spans="2:43" s="3" customFormat="1" ht="13.5" customHeight="1">
      <c r="B363" s="11"/>
      <c r="C363" s="11"/>
      <c r="D363" s="441" t="s">
        <v>30</v>
      </c>
      <c r="E363" s="382" t="s">
        <v>346</v>
      </c>
      <c r="F363" s="382"/>
      <c r="G363" s="382"/>
      <c r="H363" s="382"/>
      <c r="I363" s="382"/>
      <c r="J363" s="382"/>
      <c r="K363" s="382"/>
      <c r="L363" s="382"/>
      <c r="M363" s="382"/>
      <c r="N363" s="382"/>
      <c r="O363" s="382"/>
      <c r="P363" s="382"/>
      <c r="Q363" s="382"/>
      <c r="R363" s="382"/>
      <c r="S363" s="382"/>
      <c r="T363" s="392" t="s">
        <v>87</v>
      </c>
      <c r="U363" s="392"/>
      <c r="V363" s="392"/>
      <c r="W363" s="393" t="s">
        <v>88</v>
      </c>
      <c r="X363" s="367"/>
      <c r="Y363" s="367"/>
      <c r="Z363" s="367"/>
      <c r="AA363" s="367"/>
      <c r="AB363" s="480" t="s">
        <v>2</v>
      </c>
      <c r="AC363" s="11"/>
      <c r="AP363" s="138"/>
      <c r="AQ363" s="138"/>
    </row>
    <row r="364" spans="2:43" s="3" customFormat="1" ht="30" customHeight="1">
      <c r="B364" s="11"/>
      <c r="C364" s="11"/>
      <c r="D364" s="432"/>
      <c r="E364" s="475"/>
      <c r="F364" s="475"/>
      <c r="G364" s="475"/>
      <c r="H364" s="475"/>
      <c r="I364" s="475"/>
      <c r="J364" s="475"/>
      <c r="K364" s="475"/>
      <c r="L364" s="475"/>
      <c r="M364" s="475"/>
      <c r="N364" s="475"/>
      <c r="O364" s="475"/>
      <c r="P364" s="475"/>
      <c r="Q364" s="475"/>
      <c r="R364" s="475"/>
      <c r="S364" s="475"/>
      <c r="T364" s="450"/>
      <c r="U364" s="450"/>
      <c r="V364" s="450"/>
      <c r="W364" s="403"/>
      <c r="X364" s="373"/>
      <c r="Y364" s="373"/>
      <c r="Z364" s="373"/>
      <c r="AA364" s="373"/>
      <c r="AB364" s="481"/>
      <c r="AC364" s="11"/>
      <c r="AP364" s="138"/>
      <c r="AQ364" s="138"/>
    </row>
    <row r="365" spans="2:43" s="7" customFormat="1" ht="15" customHeight="1">
      <c r="B365" s="57"/>
      <c r="C365" s="57"/>
      <c r="D365" s="462" t="s">
        <v>89</v>
      </c>
      <c r="E365" s="463"/>
      <c r="F365" s="463"/>
      <c r="G365" s="463"/>
      <c r="H365" s="463"/>
      <c r="I365" s="463"/>
      <c r="J365" s="463"/>
      <c r="K365" s="463"/>
      <c r="L365" s="463"/>
      <c r="M365" s="463"/>
      <c r="N365" s="463"/>
      <c r="O365" s="463"/>
      <c r="P365" s="463"/>
      <c r="Q365" s="463"/>
      <c r="R365" s="463"/>
      <c r="S365" s="463"/>
      <c r="T365" s="463"/>
      <c r="U365" s="463"/>
      <c r="V365" s="463"/>
      <c r="W365" s="463"/>
      <c r="X365" s="463"/>
      <c r="Y365" s="463"/>
      <c r="Z365" s="463"/>
      <c r="AA365" s="463"/>
      <c r="AB365" s="464"/>
      <c r="AC365" s="57"/>
      <c r="AP365" s="141"/>
      <c r="AQ365" s="141"/>
    </row>
    <row r="366" spans="2:43" s="3" customFormat="1" ht="13.5" customHeight="1">
      <c r="B366" s="11"/>
      <c r="C366" s="11"/>
      <c r="D366" s="471" t="s">
        <v>140</v>
      </c>
      <c r="E366" s="472"/>
      <c r="F366" s="472"/>
      <c r="G366" s="472"/>
      <c r="H366" s="472"/>
      <c r="I366" s="472"/>
      <c r="J366" s="472"/>
      <c r="K366" s="472"/>
      <c r="L366" s="472"/>
      <c r="M366" s="472"/>
      <c r="N366" s="472"/>
      <c r="O366" s="472"/>
      <c r="P366" s="472"/>
      <c r="Q366" s="472"/>
      <c r="R366" s="472"/>
      <c r="S366" s="472"/>
      <c r="T366" s="460" t="s">
        <v>57</v>
      </c>
      <c r="U366" s="460"/>
      <c r="V366" s="460"/>
      <c r="W366" s="461" t="s">
        <v>5</v>
      </c>
      <c r="X366" s="413"/>
      <c r="Y366" s="413"/>
      <c r="Z366" s="413"/>
      <c r="AA366" s="413"/>
      <c r="AB366" s="479" t="s">
        <v>2</v>
      </c>
      <c r="AC366" s="11"/>
      <c r="AP366" s="138"/>
      <c r="AQ366" s="138"/>
    </row>
    <row r="367" spans="2:43" s="3" customFormat="1" ht="30" customHeight="1">
      <c r="B367" s="11"/>
      <c r="C367" s="11"/>
      <c r="D367" s="473"/>
      <c r="E367" s="474"/>
      <c r="F367" s="474"/>
      <c r="G367" s="474"/>
      <c r="H367" s="474"/>
      <c r="I367" s="474"/>
      <c r="J367" s="474"/>
      <c r="K367" s="474"/>
      <c r="L367" s="474"/>
      <c r="M367" s="474"/>
      <c r="N367" s="474"/>
      <c r="O367" s="474"/>
      <c r="P367" s="474"/>
      <c r="Q367" s="474"/>
      <c r="R367" s="474"/>
      <c r="S367" s="474"/>
      <c r="T367" s="450"/>
      <c r="U367" s="450"/>
      <c r="V367" s="450"/>
      <c r="W367" s="403"/>
      <c r="X367" s="373"/>
      <c r="Y367" s="373"/>
      <c r="Z367" s="373"/>
      <c r="AA367" s="373"/>
      <c r="AB367" s="481"/>
      <c r="AC367" s="11"/>
      <c r="AP367" s="138"/>
      <c r="AQ367" s="138"/>
    </row>
    <row r="368" spans="2:43" s="3" customFormat="1" ht="38.1" customHeight="1">
      <c r="B368" s="11"/>
      <c r="C368" s="11"/>
      <c r="D368" s="68"/>
      <c r="E368" s="68"/>
      <c r="F368" s="68"/>
      <c r="G368" s="68"/>
      <c r="H368" s="68"/>
      <c r="I368" s="68"/>
      <c r="J368" s="68"/>
      <c r="K368" s="68"/>
      <c r="L368" s="68"/>
      <c r="M368" s="68"/>
      <c r="N368" s="68"/>
      <c r="O368" s="482" t="s">
        <v>176</v>
      </c>
      <c r="P368" s="482"/>
      <c r="Q368" s="482"/>
      <c r="R368" s="482"/>
      <c r="S368" s="482"/>
      <c r="T368" s="482"/>
      <c r="U368" s="482"/>
      <c r="V368" s="482"/>
      <c r="W368" s="482"/>
      <c r="X368" s="482"/>
      <c r="Y368" s="482"/>
      <c r="Z368" s="482"/>
      <c r="AA368" s="482"/>
      <c r="AB368" s="11"/>
      <c r="AC368" s="11"/>
      <c r="AP368" s="138"/>
      <c r="AQ368" s="138"/>
    </row>
    <row r="369" spans="2:43" s="3" customFormat="1" ht="11.25" customHeight="1">
      <c r="B369" s="11"/>
      <c r="C369" s="11"/>
      <c r="D369" s="69"/>
      <c r="E369" s="70"/>
      <c r="F369" s="70"/>
      <c r="G369" s="70"/>
      <c r="H369" s="70"/>
      <c r="I369" s="70"/>
      <c r="J369" s="70"/>
      <c r="K369" s="70"/>
      <c r="L369" s="70"/>
      <c r="M369" s="70"/>
      <c r="N369" s="70"/>
      <c r="O369" s="71"/>
      <c r="P369" s="71"/>
      <c r="Q369" s="71"/>
      <c r="R369" s="71"/>
      <c r="S369" s="71"/>
      <c r="T369" s="71"/>
      <c r="U369" s="71"/>
      <c r="V369" s="71"/>
      <c r="W369" s="71"/>
      <c r="X369" s="71"/>
      <c r="Y369" s="71"/>
      <c r="Z369" s="71"/>
      <c r="AA369" s="71"/>
      <c r="AB369" s="11"/>
      <c r="AC369" s="11"/>
      <c r="AP369" s="138"/>
      <c r="AQ369" s="138"/>
    </row>
    <row r="370" spans="2:43" s="9" customFormat="1" ht="35.1" customHeight="1">
      <c r="B370" s="72"/>
      <c r="C370" s="72"/>
      <c r="D370" s="476" t="s">
        <v>0</v>
      </c>
      <c r="E370" s="477"/>
      <c r="F370" s="477"/>
      <c r="G370" s="477"/>
      <c r="H370" s="477"/>
      <c r="I370" s="477"/>
      <c r="J370" s="477"/>
      <c r="K370" s="477"/>
      <c r="L370" s="477"/>
      <c r="M370" s="477"/>
      <c r="N370" s="477"/>
      <c r="O370" s="477"/>
      <c r="P370" s="477"/>
      <c r="Q370" s="477"/>
      <c r="R370" s="477"/>
      <c r="S370" s="478"/>
      <c r="T370" s="476" t="s">
        <v>6</v>
      </c>
      <c r="U370" s="477"/>
      <c r="V370" s="477"/>
      <c r="W370" s="478"/>
      <c r="X370" s="477" t="s">
        <v>7</v>
      </c>
      <c r="Y370" s="477"/>
      <c r="Z370" s="477"/>
      <c r="AA370" s="477"/>
      <c r="AB370" s="478"/>
      <c r="AC370" s="72"/>
      <c r="AP370" s="141"/>
      <c r="AQ370" s="141"/>
    </row>
    <row r="371" spans="2:43" s="7" customFormat="1" ht="15" customHeight="1">
      <c r="B371" s="57"/>
      <c r="C371" s="57"/>
      <c r="D371" s="462" t="s">
        <v>90</v>
      </c>
      <c r="E371" s="463"/>
      <c r="F371" s="463"/>
      <c r="G371" s="463"/>
      <c r="H371" s="463"/>
      <c r="I371" s="463"/>
      <c r="J371" s="463"/>
      <c r="K371" s="463"/>
      <c r="L371" s="463"/>
      <c r="M371" s="463"/>
      <c r="N371" s="463"/>
      <c r="O371" s="463"/>
      <c r="P371" s="463"/>
      <c r="Q371" s="463"/>
      <c r="R371" s="463"/>
      <c r="S371" s="463"/>
      <c r="T371" s="463"/>
      <c r="U371" s="463"/>
      <c r="V371" s="463"/>
      <c r="W371" s="463"/>
      <c r="X371" s="463"/>
      <c r="Y371" s="463"/>
      <c r="Z371" s="463"/>
      <c r="AA371" s="463"/>
      <c r="AB371" s="464"/>
      <c r="AC371" s="57"/>
      <c r="AP371" s="141"/>
      <c r="AQ371" s="141"/>
    </row>
    <row r="372" spans="2:43" s="3" customFormat="1" ht="13.5" customHeight="1">
      <c r="B372" s="11"/>
      <c r="C372" s="11"/>
      <c r="D372" s="457" t="s">
        <v>20</v>
      </c>
      <c r="E372" s="375" t="s">
        <v>347</v>
      </c>
      <c r="F372" s="375"/>
      <c r="G372" s="375"/>
      <c r="H372" s="375"/>
      <c r="I372" s="375"/>
      <c r="J372" s="375"/>
      <c r="K372" s="375"/>
      <c r="L372" s="375"/>
      <c r="M372" s="375"/>
      <c r="N372" s="375"/>
      <c r="O372" s="375"/>
      <c r="P372" s="375"/>
      <c r="Q372" s="375"/>
      <c r="R372" s="375"/>
      <c r="S372" s="375"/>
      <c r="T372" s="460" t="s">
        <v>57</v>
      </c>
      <c r="U372" s="460"/>
      <c r="V372" s="460"/>
      <c r="W372" s="461" t="s">
        <v>5</v>
      </c>
      <c r="X372" s="413"/>
      <c r="Y372" s="413"/>
      <c r="Z372" s="413"/>
      <c r="AA372" s="413"/>
      <c r="AB372" s="479" t="s">
        <v>2</v>
      </c>
      <c r="AC372" s="11"/>
      <c r="AP372" s="138"/>
      <c r="AQ372" s="138"/>
    </row>
    <row r="373" spans="2:43" s="3" customFormat="1" ht="30" customHeight="1">
      <c r="B373" s="11"/>
      <c r="C373" s="11"/>
      <c r="D373" s="441"/>
      <c r="E373" s="382"/>
      <c r="F373" s="382"/>
      <c r="G373" s="382"/>
      <c r="H373" s="382"/>
      <c r="I373" s="382"/>
      <c r="J373" s="382"/>
      <c r="K373" s="382"/>
      <c r="L373" s="382"/>
      <c r="M373" s="382"/>
      <c r="N373" s="382"/>
      <c r="O373" s="382"/>
      <c r="P373" s="382"/>
      <c r="Q373" s="382"/>
      <c r="R373" s="382"/>
      <c r="S373" s="382"/>
      <c r="T373" s="395"/>
      <c r="U373" s="395"/>
      <c r="V373" s="395"/>
      <c r="W373" s="393"/>
      <c r="X373" s="367"/>
      <c r="Y373" s="367"/>
      <c r="Z373" s="367"/>
      <c r="AA373" s="367"/>
      <c r="AB373" s="480"/>
      <c r="AC373" s="11"/>
      <c r="AP373" s="138"/>
      <c r="AQ373" s="138"/>
    </row>
    <row r="374" spans="2:43" s="3" customFormat="1" ht="13.5" customHeight="1">
      <c r="B374" s="11"/>
      <c r="C374" s="11"/>
      <c r="D374" s="441" t="s">
        <v>30</v>
      </c>
      <c r="E374" s="382" t="s">
        <v>348</v>
      </c>
      <c r="F374" s="382"/>
      <c r="G374" s="382"/>
      <c r="H374" s="382"/>
      <c r="I374" s="382"/>
      <c r="J374" s="382"/>
      <c r="K374" s="382"/>
      <c r="L374" s="382"/>
      <c r="M374" s="382"/>
      <c r="N374" s="382"/>
      <c r="O374" s="382"/>
      <c r="P374" s="382"/>
      <c r="Q374" s="382"/>
      <c r="R374" s="382"/>
      <c r="S374" s="382"/>
      <c r="T374" s="392" t="s">
        <v>57</v>
      </c>
      <c r="U374" s="392"/>
      <c r="V374" s="392"/>
      <c r="W374" s="393" t="s">
        <v>5</v>
      </c>
      <c r="X374" s="367"/>
      <c r="Y374" s="367"/>
      <c r="Z374" s="367"/>
      <c r="AA374" s="367"/>
      <c r="AB374" s="394" t="s">
        <v>2</v>
      </c>
      <c r="AC374" s="11"/>
      <c r="AP374" s="138"/>
      <c r="AQ374" s="138"/>
    </row>
    <row r="375" spans="2:43" s="3" customFormat="1" ht="30" customHeight="1">
      <c r="B375" s="11"/>
      <c r="C375" s="11"/>
      <c r="D375" s="432"/>
      <c r="E375" s="475"/>
      <c r="F375" s="475"/>
      <c r="G375" s="475"/>
      <c r="H375" s="475"/>
      <c r="I375" s="475"/>
      <c r="J375" s="475"/>
      <c r="K375" s="475"/>
      <c r="L375" s="475"/>
      <c r="M375" s="475"/>
      <c r="N375" s="475"/>
      <c r="O375" s="475"/>
      <c r="P375" s="475"/>
      <c r="Q375" s="475"/>
      <c r="R375" s="475"/>
      <c r="S375" s="475"/>
      <c r="T375" s="450"/>
      <c r="U375" s="450"/>
      <c r="V375" s="450"/>
      <c r="W375" s="403"/>
      <c r="X375" s="373"/>
      <c r="Y375" s="373"/>
      <c r="Z375" s="373"/>
      <c r="AA375" s="373"/>
      <c r="AB375" s="401"/>
      <c r="AC375" s="11"/>
      <c r="AP375" s="138"/>
      <c r="AQ375" s="138"/>
    </row>
    <row r="376" spans="2:43" s="7" customFormat="1" ht="15" customHeight="1">
      <c r="B376" s="57"/>
      <c r="C376" s="57"/>
      <c r="D376" s="462" t="s">
        <v>91</v>
      </c>
      <c r="E376" s="463"/>
      <c r="F376" s="463"/>
      <c r="G376" s="463"/>
      <c r="H376" s="463"/>
      <c r="I376" s="463"/>
      <c r="J376" s="463"/>
      <c r="K376" s="463"/>
      <c r="L376" s="463"/>
      <c r="M376" s="463"/>
      <c r="N376" s="463"/>
      <c r="O376" s="463"/>
      <c r="P376" s="463"/>
      <c r="Q376" s="463"/>
      <c r="R376" s="463"/>
      <c r="S376" s="463"/>
      <c r="T376" s="463"/>
      <c r="U376" s="463"/>
      <c r="V376" s="463"/>
      <c r="W376" s="463"/>
      <c r="X376" s="463"/>
      <c r="Y376" s="463"/>
      <c r="Z376" s="463"/>
      <c r="AA376" s="463"/>
      <c r="AB376" s="464"/>
      <c r="AC376" s="57"/>
      <c r="AP376" s="141"/>
      <c r="AQ376" s="141"/>
    </row>
    <row r="377" spans="2:43" s="3" customFormat="1" ht="13.5" customHeight="1">
      <c r="B377" s="11"/>
      <c r="C377" s="11"/>
      <c r="D377" s="471" t="s">
        <v>141</v>
      </c>
      <c r="E377" s="472"/>
      <c r="F377" s="472"/>
      <c r="G377" s="472"/>
      <c r="H377" s="472"/>
      <c r="I377" s="472"/>
      <c r="J377" s="472"/>
      <c r="K377" s="472"/>
      <c r="L377" s="472"/>
      <c r="M377" s="472"/>
      <c r="N377" s="472"/>
      <c r="O377" s="472"/>
      <c r="P377" s="472"/>
      <c r="Q377" s="472"/>
      <c r="R377" s="472"/>
      <c r="S377" s="472"/>
      <c r="T377" s="460" t="s">
        <v>84</v>
      </c>
      <c r="U377" s="460"/>
      <c r="V377" s="460"/>
      <c r="W377" s="461" t="s">
        <v>27</v>
      </c>
      <c r="X377" s="413"/>
      <c r="Y377" s="413"/>
      <c r="Z377" s="413"/>
      <c r="AA377" s="413"/>
      <c r="AB377" s="400" t="s">
        <v>2</v>
      </c>
      <c r="AC377" s="11"/>
      <c r="AP377" s="138"/>
      <c r="AQ377" s="138"/>
    </row>
    <row r="378" spans="2:43" s="3" customFormat="1" ht="30" customHeight="1">
      <c r="B378" s="11"/>
      <c r="C378" s="11"/>
      <c r="D378" s="473"/>
      <c r="E378" s="474"/>
      <c r="F378" s="474"/>
      <c r="G378" s="474"/>
      <c r="H378" s="474"/>
      <c r="I378" s="474"/>
      <c r="J378" s="474"/>
      <c r="K378" s="474"/>
      <c r="L378" s="474"/>
      <c r="M378" s="474"/>
      <c r="N378" s="474"/>
      <c r="O378" s="474"/>
      <c r="P378" s="474"/>
      <c r="Q378" s="474"/>
      <c r="R378" s="474"/>
      <c r="S378" s="474"/>
      <c r="T378" s="450"/>
      <c r="U378" s="450"/>
      <c r="V378" s="450"/>
      <c r="W378" s="403"/>
      <c r="X378" s="373"/>
      <c r="Y378" s="373"/>
      <c r="Z378" s="373"/>
      <c r="AA378" s="373"/>
      <c r="AB378" s="401"/>
      <c r="AC378" s="11"/>
      <c r="AP378" s="138"/>
      <c r="AQ378" s="138"/>
    </row>
    <row r="379" spans="2:43" s="7" customFormat="1" ht="15" customHeight="1">
      <c r="B379" s="57"/>
      <c r="C379" s="57"/>
      <c r="D379" s="462" t="s">
        <v>92</v>
      </c>
      <c r="E379" s="463"/>
      <c r="F379" s="463"/>
      <c r="G379" s="463"/>
      <c r="H379" s="463"/>
      <c r="I379" s="463"/>
      <c r="J379" s="463"/>
      <c r="K379" s="463"/>
      <c r="L379" s="463"/>
      <c r="M379" s="463"/>
      <c r="N379" s="463"/>
      <c r="O379" s="463"/>
      <c r="P379" s="463"/>
      <c r="Q379" s="463"/>
      <c r="R379" s="463"/>
      <c r="S379" s="463"/>
      <c r="T379" s="463"/>
      <c r="U379" s="463"/>
      <c r="V379" s="463"/>
      <c r="W379" s="463"/>
      <c r="X379" s="463"/>
      <c r="Y379" s="463"/>
      <c r="Z379" s="463"/>
      <c r="AA379" s="463"/>
      <c r="AB379" s="464"/>
      <c r="AC379" s="57"/>
      <c r="AP379" s="141"/>
      <c r="AQ379" s="141"/>
    </row>
    <row r="380" spans="2:43" s="3" customFormat="1" ht="13.5" customHeight="1">
      <c r="B380" s="11"/>
      <c r="C380" s="11"/>
      <c r="D380" s="471" t="s">
        <v>142</v>
      </c>
      <c r="E380" s="472"/>
      <c r="F380" s="472"/>
      <c r="G380" s="472"/>
      <c r="H380" s="472"/>
      <c r="I380" s="472"/>
      <c r="J380" s="472"/>
      <c r="K380" s="472"/>
      <c r="L380" s="472"/>
      <c r="M380" s="472"/>
      <c r="N380" s="472"/>
      <c r="O380" s="472"/>
      <c r="P380" s="472"/>
      <c r="Q380" s="472"/>
      <c r="R380" s="472"/>
      <c r="S380" s="472"/>
      <c r="T380" s="460" t="s">
        <v>87</v>
      </c>
      <c r="U380" s="460"/>
      <c r="V380" s="460"/>
      <c r="W380" s="461" t="s">
        <v>88</v>
      </c>
      <c r="X380" s="413"/>
      <c r="Y380" s="413"/>
      <c r="Z380" s="413"/>
      <c r="AA380" s="413"/>
      <c r="AB380" s="400" t="s">
        <v>2</v>
      </c>
      <c r="AC380" s="11"/>
      <c r="AP380" s="138"/>
      <c r="AQ380" s="138"/>
    </row>
    <row r="381" spans="2:43" s="3" customFormat="1" ht="30" customHeight="1">
      <c r="B381" s="11"/>
      <c r="C381" s="11"/>
      <c r="D381" s="473"/>
      <c r="E381" s="474"/>
      <c r="F381" s="474"/>
      <c r="G381" s="474"/>
      <c r="H381" s="474"/>
      <c r="I381" s="474"/>
      <c r="J381" s="474"/>
      <c r="K381" s="474"/>
      <c r="L381" s="474"/>
      <c r="M381" s="474"/>
      <c r="N381" s="474"/>
      <c r="O381" s="474"/>
      <c r="P381" s="474"/>
      <c r="Q381" s="474"/>
      <c r="R381" s="474"/>
      <c r="S381" s="474"/>
      <c r="T381" s="450"/>
      <c r="U381" s="450"/>
      <c r="V381" s="450"/>
      <c r="W381" s="403"/>
      <c r="X381" s="373"/>
      <c r="Y381" s="373"/>
      <c r="Z381" s="373"/>
      <c r="AA381" s="373"/>
      <c r="AB381" s="401"/>
      <c r="AC381" s="11"/>
      <c r="AP381" s="138"/>
      <c r="AQ381" s="138"/>
    </row>
    <row r="382" spans="2:43" s="9" customFormat="1" ht="15" customHeight="1">
      <c r="B382" s="72"/>
      <c r="C382" s="72"/>
      <c r="D382" s="462" t="s">
        <v>116</v>
      </c>
      <c r="E382" s="463"/>
      <c r="F382" s="463"/>
      <c r="G382" s="463"/>
      <c r="H382" s="463"/>
      <c r="I382" s="463"/>
      <c r="J382" s="463"/>
      <c r="K382" s="463"/>
      <c r="L382" s="463"/>
      <c r="M382" s="463"/>
      <c r="N382" s="463"/>
      <c r="O382" s="463"/>
      <c r="P382" s="463"/>
      <c r="Q382" s="463"/>
      <c r="R382" s="463"/>
      <c r="S382" s="463"/>
      <c r="T382" s="463"/>
      <c r="U382" s="463"/>
      <c r="V382" s="463"/>
      <c r="W382" s="463"/>
      <c r="X382" s="463"/>
      <c r="Y382" s="463"/>
      <c r="Z382" s="463"/>
      <c r="AA382" s="463"/>
      <c r="AB382" s="464"/>
      <c r="AC382" s="72"/>
      <c r="AP382" s="141"/>
      <c r="AQ382" s="141"/>
    </row>
    <row r="383" spans="2:43" s="3" customFormat="1" ht="13.5" customHeight="1">
      <c r="B383" s="11"/>
      <c r="C383" s="11"/>
      <c r="D383" s="457" t="s">
        <v>20</v>
      </c>
      <c r="E383" s="375" t="s">
        <v>349</v>
      </c>
      <c r="F383" s="375"/>
      <c r="G383" s="375"/>
      <c r="H383" s="375"/>
      <c r="I383" s="375"/>
      <c r="J383" s="375"/>
      <c r="K383" s="375"/>
      <c r="L383" s="375"/>
      <c r="M383" s="375"/>
      <c r="N383" s="375"/>
      <c r="O383" s="375"/>
      <c r="P383" s="375"/>
      <c r="Q383" s="375"/>
      <c r="R383" s="375"/>
      <c r="S383" s="375"/>
      <c r="T383" s="460" t="s">
        <v>57</v>
      </c>
      <c r="U383" s="460"/>
      <c r="V383" s="460"/>
      <c r="W383" s="461" t="s">
        <v>5</v>
      </c>
      <c r="X383" s="413"/>
      <c r="Y383" s="413"/>
      <c r="Z383" s="413"/>
      <c r="AA383" s="413"/>
      <c r="AB383" s="400" t="s">
        <v>2</v>
      </c>
      <c r="AC383" s="11"/>
      <c r="AP383" s="138"/>
      <c r="AQ383" s="138"/>
    </row>
    <row r="384" spans="2:43" s="3" customFormat="1" ht="30" customHeight="1">
      <c r="B384" s="11"/>
      <c r="C384" s="11"/>
      <c r="D384" s="441"/>
      <c r="E384" s="382"/>
      <c r="F384" s="382"/>
      <c r="G384" s="382"/>
      <c r="H384" s="382"/>
      <c r="I384" s="382"/>
      <c r="J384" s="382"/>
      <c r="K384" s="382"/>
      <c r="L384" s="382"/>
      <c r="M384" s="382"/>
      <c r="N384" s="382"/>
      <c r="O384" s="382"/>
      <c r="P384" s="382"/>
      <c r="Q384" s="382"/>
      <c r="R384" s="382"/>
      <c r="S384" s="382"/>
      <c r="T384" s="395"/>
      <c r="U384" s="395"/>
      <c r="V384" s="395"/>
      <c r="W384" s="393"/>
      <c r="X384" s="367"/>
      <c r="Y384" s="367"/>
      <c r="Z384" s="367"/>
      <c r="AA384" s="367"/>
      <c r="AB384" s="394"/>
      <c r="AC384" s="11"/>
      <c r="AP384" s="138"/>
      <c r="AQ384" s="138"/>
    </row>
    <row r="385" spans="2:43" s="3" customFormat="1" ht="13.5" customHeight="1">
      <c r="B385" s="11"/>
      <c r="C385" s="11"/>
      <c r="D385" s="441" t="s">
        <v>30</v>
      </c>
      <c r="E385" s="382" t="s">
        <v>173</v>
      </c>
      <c r="F385" s="382"/>
      <c r="G385" s="382"/>
      <c r="H385" s="382"/>
      <c r="I385" s="382"/>
      <c r="J385" s="382"/>
      <c r="K385" s="382"/>
      <c r="L385" s="382"/>
      <c r="M385" s="382"/>
      <c r="N385" s="382"/>
      <c r="O385" s="382"/>
      <c r="P385" s="382"/>
      <c r="Q385" s="382"/>
      <c r="R385" s="382"/>
      <c r="S385" s="382"/>
      <c r="T385" s="392" t="s">
        <v>57</v>
      </c>
      <c r="U385" s="392"/>
      <c r="V385" s="392"/>
      <c r="W385" s="393" t="s">
        <v>5</v>
      </c>
      <c r="X385" s="367"/>
      <c r="Y385" s="367"/>
      <c r="Z385" s="367"/>
      <c r="AA385" s="367"/>
      <c r="AB385" s="394" t="s">
        <v>2</v>
      </c>
      <c r="AC385" s="11"/>
      <c r="AP385" s="138"/>
      <c r="AQ385" s="138"/>
    </row>
    <row r="386" spans="2:43" s="3" customFormat="1" ht="30" customHeight="1">
      <c r="B386" s="11"/>
      <c r="C386" s="11"/>
      <c r="D386" s="432"/>
      <c r="E386" s="475"/>
      <c r="F386" s="475"/>
      <c r="G386" s="475"/>
      <c r="H386" s="475"/>
      <c r="I386" s="475"/>
      <c r="J386" s="475"/>
      <c r="K386" s="475"/>
      <c r="L386" s="475"/>
      <c r="M386" s="475"/>
      <c r="N386" s="475"/>
      <c r="O386" s="475"/>
      <c r="P386" s="475"/>
      <c r="Q386" s="475"/>
      <c r="R386" s="475"/>
      <c r="S386" s="475"/>
      <c r="T386" s="450"/>
      <c r="U386" s="450"/>
      <c r="V386" s="450"/>
      <c r="W386" s="403"/>
      <c r="X386" s="373"/>
      <c r="Y386" s="373"/>
      <c r="Z386" s="373"/>
      <c r="AA386" s="373"/>
      <c r="AB386" s="401"/>
      <c r="AC386" s="11"/>
      <c r="AP386" s="138"/>
      <c r="AQ386" s="138"/>
    </row>
    <row r="387" spans="2:43" s="7" customFormat="1" ht="15" customHeight="1">
      <c r="B387" s="57"/>
      <c r="C387" s="57"/>
      <c r="D387" s="462" t="s">
        <v>163</v>
      </c>
      <c r="E387" s="463"/>
      <c r="F387" s="463"/>
      <c r="G387" s="463"/>
      <c r="H387" s="463"/>
      <c r="I387" s="463"/>
      <c r="J387" s="463"/>
      <c r="K387" s="463"/>
      <c r="L387" s="463"/>
      <c r="M387" s="463"/>
      <c r="N387" s="463"/>
      <c r="O387" s="463"/>
      <c r="P387" s="463"/>
      <c r="Q387" s="463"/>
      <c r="R387" s="463"/>
      <c r="S387" s="463"/>
      <c r="T387" s="463"/>
      <c r="U387" s="463"/>
      <c r="V387" s="463"/>
      <c r="W387" s="463"/>
      <c r="X387" s="463"/>
      <c r="Y387" s="463"/>
      <c r="Z387" s="463"/>
      <c r="AA387" s="463"/>
      <c r="AB387" s="464"/>
      <c r="AC387" s="57"/>
      <c r="AP387" s="141"/>
      <c r="AQ387" s="141"/>
    </row>
    <row r="388" spans="2:43" s="7" customFormat="1" ht="15" customHeight="1">
      <c r="B388" s="57"/>
      <c r="C388" s="57"/>
      <c r="D388" s="465" t="s">
        <v>143</v>
      </c>
      <c r="E388" s="466"/>
      <c r="F388" s="466"/>
      <c r="G388" s="466"/>
      <c r="H388" s="466"/>
      <c r="I388" s="466"/>
      <c r="J388" s="466"/>
      <c r="K388" s="466"/>
      <c r="L388" s="466"/>
      <c r="M388" s="466"/>
      <c r="N388" s="466"/>
      <c r="O388" s="466"/>
      <c r="P388" s="466"/>
      <c r="Q388" s="466"/>
      <c r="R388" s="466"/>
      <c r="S388" s="466"/>
      <c r="T388" s="466"/>
      <c r="U388" s="466"/>
      <c r="V388" s="466"/>
      <c r="W388" s="466"/>
      <c r="X388" s="466"/>
      <c r="Y388" s="466"/>
      <c r="Z388" s="466"/>
      <c r="AA388" s="466"/>
      <c r="AB388" s="467"/>
      <c r="AC388" s="57"/>
      <c r="AP388" s="141"/>
      <c r="AQ388" s="141"/>
    </row>
    <row r="389" spans="2:43" s="3" customFormat="1" ht="13.5" customHeight="1">
      <c r="B389" s="11"/>
      <c r="C389" s="11"/>
      <c r="D389" s="457" t="s">
        <v>93</v>
      </c>
      <c r="E389" s="459" t="s">
        <v>350</v>
      </c>
      <c r="F389" s="459"/>
      <c r="G389" s="459"/>
      <c r="H389" s="459"/>
      <c r="I389" s="459"/>
      <c r="J389" s="459"/>
      <c r="K389" s="459"/>
      <c r="L389" s="459"/>
      <c r="M389" s="459"/>
      <c r="N389" s="459"/>
      <c r="O389" s="459"/>
      <c r="P389" s="459"/>
      <c r="Q389" s="459"/>
      <c r="R389" s="459"/>
      <c r="S389" s="459"/>
      <c r="T389" s="460" t="s">
        <v>87</v>
      </c>
      <c r="U389" s="460"/>
      <c r="V389" s="460"/>
      <c r="W389" s="461" t="s">
        <v>88</v>
      </c>
      <c r="X389" s="458"/>
      <c r="Y389" s="458"/>
      <c r="Z389" s="458"/>
      <c r="AA389" s="458"/>
      <c r="AB389" s="400" t="s">
        <v>2</v>
      </c>
      <c r="AC389" s="11"/>
      <c r="AP389" s="138"/>
      <c r="AQ389" s="138"/>
    </row>
    <row r="390" spans="2:43" s="3" customFormat="1" ht="30" customHeight="1">
      <c r="B390" s="11"/>
      <c r="C390" s="11"/>
      <c r="D390" s="441"/>
      <c r="E390" s="391"/>
      <c r="F390" s="391"/>
      <c r="G390" s="391"/>
      <c r="H390" s="391"/>
      <c r="I390" s="391"/>
      <c r="J390" s="391"/>
      <c r="K390" s="391"/>
      <c r="L390" s="391"/>
      <c r="M390" s="391"/>
      <c r="N390" s="391"/>
      <c r="O390" s="391"/>
      <c r="P390" s="391"/>
      <c r="Q390" s="391"/>
      <c r="R390" s="391"/>
      <c r="S390" s="391"/>
      <c r="T390" s="395"/>
      <c r="U390" s="395"/>
      <c r="V390" s="395"/>
      <c r="W390" s="393"/>
      <c r="X390" s="448"/>
      <c r="Y390" s="448"/>
      <c r="Z390" s="448"/>
      <c r="AA390" s="448"/>
      <c r="AB390" s="394"/>
      <c r="AC390" s="11"/>
      <c r="AP390" s="138"/>
      <c r="AQ390" s="138"/>
    </row>
    <row r="391" spans="2:43" s="3" customFormat="1" ht="13.5" customHeight="1">
      <c r="B391" s="11"/>
      <c r="C391" s="11"/>
      <c r="D391" s="441" t="s">
        <v>94</v>
      </c>
      <c r="E391" s="391" t="s">
        <v>351</v>
      </c>
      <c r="F391" s="391"/>
      <c r="G391" s="391"/>
      <c r="H391" s="391"/>
      <c r="I391" s="391"/>
      <c r="J391" s="391"/>
      <c r="K391" s="391"/>
      <c r="L391" s="391"/>
      <c r="M391" s="391"/>
      <c r="N391" s="391"/>
      <c r="O391" s="391"/>
      <c r="P391" s="391"/>
      <c r="Q391" s="391"/>
      <c r="R391" s="391"/>
      <c r="S391" s="391"/>
      <c r="T391" s="392" t="s">
        <v>87</v>
      </c>
      <c r="U391" s="392"/>
      <c r="V391" s="392"/>
      <c r="W391" s="393" t="s">
        <v>88</v>
      </c>
      <c r="X391" s="367"/>
      <c r="Y391" s="367"/>
      <c r="Z391" s="367"/>
      <c r="AA391" s="367"/>
      <c r="AB391" s="394" t="s">
        <v>2</v>
      </c>
      <c r="AC391" s="11"/>
      <c r="AP391" s="138"/>
      <c r="AQ391" s="138"/>
    </row>
    <row r="392" spans="2:43" s="3" customFormat="1" ht="30" customHeight="1">
      <c r="B392" s="11"/>
      <c r="C392" s="11"/>
      <c r="D392" s="432"/>
      <c r="E392" s="402"/>
      <c r="F392" s="402"/>
      <c r="G392" s="402"/>
      <c r="H392" s="402"/>
      <c r="I392" s="402"/>
      <c r="J392" s="402"/>
      <c r="K392" s="402"/>
      <c r="L392" s="402"/>
      <c r="M392" s="402"/>
      <c r="N392" s="402"/>
      <c r="O392" s="402"/>
      <c r="P392" s="402"/>
      <c r="Q392" s="402"/>
      <c r="R392" s="402"/>
      <c r="S392" s="402"/>
      <c r="T392" s="450"/>
      <c r="U392" s="450"/>
      <c r="V392" s="450"/>
      <c r="W392" s="403"/>
      <c r="X392" s="373"/>
      <c r="Y392" s="373"/>
      <c r="Z392" s="373"/>
      <c r="AA392" s="373"/>
      <c r="AB392" s="401"/>
      <c r="AC392" s="11"/>
      <c r="AP392" s="138"/>
      <c r="AQ392" s="138"/>
    </row>
    <row r="393" spans="2:43" s="4" customFormat="1" ht="15" customHeight="1">
      <c r="B393" s="50"/>
      <c r="C393" s="50"/>
      <c r="D393" s="468" t="s">
        <v>144</v>
      </c>
      <c r="E393" s="469"/>
      <c r="F393" s="469"/>
      <c r="G393" s="469"/>
      <c r="H393" s="469"/>
      <c r="I393" s="469"/>
      <c r="J393" s="469"/>
      <c r="K393" s="469"/>
      <c r="L393" s="469"/>
      <c r="M393" s="469"/>
      <c r="N393" s="469"/>
      <c r="O393" s="469"/>
      <c r="P393" s="469"/>
      <c r="Q393" s="469"/>
      <c r="R393" s="469"/>
      <c r="S393" s="469"/>
      <c r="T393" s="469"/>
      <c r="U393" s="469"/>
      <c r="V393" s="469"/>
      <c r="W393" s="469"/>
      <c r="X393" s="469"/>
      <c r="Y393" s="469"/>
      <c r="Z393" s="469"/>
      <c r="AA393" s="469"/>
      <c r="AB393" s="470"/>
      <c r="AC393" s="50"/>
      <c r="AP393" s="141"/>
      <c r="AQ393" s="141"/>
    </row>
    <row r="394" spans="2:43" s="3" customFormat="1" ht="13.5" customHeight="1">
      <c r="B394" s="11"/>
      <c r="C394" s="11"/>
      <c r="D394" s="457" t="s">
        <v>93</v>
      </c>
      <c r="E394" s="459" t="s">
        <v>352</v>
      </c>
      <c r="F394" s="459"/>
      <c r="G394" s="459"/>
      <c r="H394" s="459"/>
      <c r="I394" s="459"/>
      <c r="J394" s="459"/>
      <c r="K394" s="459"/>
      <c r="L394" s="459"/>
      <c r="M394" s="459"/>
      <c r="N394" s="459"/>
      <c r="O394" s="459"/>
      <c r="P394" s="459"/>
      <c r="Q394" s="459"/>
      <c r="R394" s="459"/>
      <c r="S394" s="459"/>
      <c r="T394" s="460" t="s">
        <v>87</v>
      </c>
      <c r="U394" s="460"/>
      <c r="V394" s="460"/>
      <c r="W394" s="461" t="s">
        <v>88</v>
      </c>
      <c r="X394" s="458"/>
      <c r="Y394" s="458"/>
      <c r="Z394" s="458"/>
      <c r="AA394" s="458"/>
      <c r="AB394" s="400" t="s">
        <v>2</v>
      </c>
      <c r="AC394" s="11"/>
      <c r="AP394" s="138"/>
      <c r="AQ394" s="138"/>
    </row>
    <row r="395" spans="2:43" s="3" customFormat="1" ht="30" customHeight="1">
      <c r="B395" s="11"/>
      <c r="C395" s="11"/>
      <c r="D395" s="441"/>
      <c r="E395" s="391"/>
      <c r="F395" s="391"/>
      <c r="G395" s="391"/>
      <c r="H395" s="391"/>
      <c r="I395" s="391"/>
      <c r="J395" s="391"/>
      <c r="K395" s="391"/>
      <c r="L395" s="391"/>
      <c r="M395" s="391"/>
      <c r="N395" s="391"/>
      <c r="O395" s="391"/>
      <c r="P395" s="391"/>
      <c r="Q395" s="391"/>
      <c r="R395" s="391"/>
      <c r="S395" s="391"/>
      <c r="T395" s="395"/>
      <c r="U395" s="395"/>
      <c r="V395" s="395"/>
      <c r="W395" s="393"/>
      <c r="X395" s="448"/>
      <c r="Y395" s="448"/>
      <c r="Z395" s="448"/>
      <c r="AA395" s="448"/>
      <c r="AB395" s="394"/>
      <c r="AC395" s="11"/>
      <c r="AP395" s="138"/>
      <c r="AQ395" s="138"/>
    </row>
    <row r="396" spans="2:43" s="3" customFormat="1" ht="13.5" customHeight="1">
      <c r="B396" s="11"/>
      <c r="C396" s="11"/>
      <c r="D396" s="441" t="s">
        <v>94</v>
      </c>
      <c r="E396" s="391" t="s">
        <v>353</v>
      </c>
      <c r="F396" s="391"/>
      <c r="G396" s="391"/>
      <c r="H396" s="391"/>
      <c r="I396" s="391"/>
      <c r="J396" s="391"/>
      <c r="K396" s="391"/>
      <c r="L396" s="391"/>
      <c r="M396" s="391"/>
      <c r="N396" s="391"/>
      <c r="O396" s="391"/>
      <c r="P396" s="391"/>
      <c r="Q396" s="391"/>
      <c r="R396" s="391"/>
      <c r="S396" s="391"/>
      <c r="T396" s="392" t="s">
        <v>87</v>
      </c>
      <c r="U396" s="392"/>
      <c r="V396" s="392"/>
      <c r="W396" s="393" t="s">
        <v>88</v>
      </c>
      <c r="X396" s="367"/>
      <c r="Y396" s="367"/>
      <c r="Z396" s="367"/>
      <c r="AA396" s="367"/>
      <c r="AB396" s="394" t="s">
        <v>2</v>
      </c>
      <c r="AC396" s="11"/>
      <c r="AP396" s="138"/>
      <c r="AQ396" s="138"/>
    </row>
    <row r="397" spans="2:43" s="3" customFormat="1" ht="30" customHeight="1">
      <c r="B397" s="11"/>
      <c r="C397" s="11"/>
      <c r="D397" s="441"/>
      <c r="E397" s="391"/>
      <c r="F397" s="391"/>
      <c r="G397" s="391"/>
      <c r="H397" s="391"/>
      <c r="I397" s="391"/>
      <c r="J397" s="391"/>
      <c r="K397" s="391"/>
      <c r="L397" s="391"/>
      <c r="M397" s="391"/>
      <c r="N397" s="391"/>
      <c r="O397" s="391"/>
      <c r="P397" s="391"/>
      <c r="Q397" s="391"/>
      <c r="R397" s="391"/>
      <c r="S397" s="391"/>
      <c r="T397" s="395"/>
      <c r="U397" s="395"/>
      <c r="V397" s="395"/>
      <c r="W397" s="393"/>
      <c r="X397" s="367"/>
      <c r="Y397" s="367"/>
      <c r="Z397" s="367"/>
      <c r="AA397" s="367"/>
      <c r="AB397" s="394"/>
      <c r="AC397" s="11"/>
      <c r="AP397" s="138"/>
      <c r="AQ397" s="138"/>
    </row>
    <row r="398" spans="2:43" s="3" customFormat="1" ht="13.5" customHeight="1">
      <c r="B398" s="11"/>
      <c r="C398" s="11"/>
      <c r="D398" s="441" t="s">
        <v>95</v>
      </c>
      <c r="E398" s="391" t="s">
        <v>354</v>
      </c>
      <c r="F398" s="391"/>
      <c r="G398" s="391"/>
      <c r="H398" s="391"/>
      <c r="I398" s="391"/>
      <c r="J398" s="391"/>
      <c r="K398" s="391"/>
      <c r="L398" s="391"/>
      <c r="M398" s="391"/>
      <c r="N398" s="391"/>
      <c r="O398" s="391"/>
      <c r="P398" s="391"/>
      <c r="Q398" s="391"/>
      <c r="R398" s="391"/>
      <c r="S398" s="391"/>
      <c r="T398" s="392" t="s">
        <v>87</v>
      </c>
      <c r="U398" s="392"/>
      <c r="V398" s="392"/>
      <c r="W398" s="393" t="s">
        <v>88</v>
      </c>
      <c r="X398" s="448"/>
      <c r="Y398" s="448"/>
      <c r="Z398" s="448"/>
      <c r="AA398" s="448"/>
      <c r="AB398" s="394" t="s">
        <v>2</v>
      </c>
      <c r="AC398" s="11"/>
      <c r="AP398" s="138"/>
      <c r="AQ398" s="138"/>
    </row>
    <row r="399" spans="2:43" s="3" customFormat="1" ht="30" customHeight="1">
      <c r="B399" s="11"/>
      <c r="C399" s="11"/>
      <c r="D399" s="441"/>
      <c r="E399" s="391"/>
      <c r="F399" s="391"/>
      <c r="G399" s="391"/>
      <c r="H399" s="391"/>
      <c r="I399" s="391"/>
      <c r="J399" s="391"/>
      <c r="K399" s="391"/>
      <c r="L399" s="391"/>
      <c r="M399" s="391"/>
      <c r="N399" s="391"/>
      <c r="O399" s="391"/>
      <c r="P399" s="391"/>
      <c r="Q399" s="391"/>
      <c r="R399" s="391"/>
      <c r="S399" s="391"/>
      <c r="T399" s="395"/>
      <c r="U399" s="395"/>
      <c r="V399" s="395"/>
      <c r="W399" s="393"/>
      <c r="X399" s="448"/>
      <c r="Y399" s="448"/>
      <c r="Z399" s="448"/>
      <c r="AA399" s="448"/>
      <c r="AB399" s="394"/>
      <c r="AC399" s="11"/>
      <c r="AP399" s="138"/>
      <c r="AQ399" s="138"/>
    </row>
    <row r="400" spans="2:43" s="3" customFormat="1" ht="13.5" customHeight="1">
      <c r="B400" s="11"/>
      <c r="C400" s="11"/>
      <c r="D400" s="441" t="s">
        <v>96</v>
      </c>
      <c r="E400" s="391" t="s">
        <v>366</v>
      </c>
      <c r="F400" s="391"/>
      <c r="G400" s="391"/>
      <c r="H400" s="391"/>
      <c r="I400" s="391"/>
      <c r="J400" s="391"/>
      <c r="K400" s="391"/>
      <c r="L400" s="391"/>
      <c r="M400" s="391"/>
      <c r="N400" s="391"/>
      <c r="O400" s="391"/>
      <c r="P400" s="391"/>
      <c r="Q400" s="391"/>
      <c r="R400" s="391"/>
      <c r="S400" s="391"/>
      <c r="T400" s="392" t="s">
        <v>87</v>
      </c>
      <c r="U400" s="392"/>
      <c r="V400" s="392"/>
      <c r="W400" s="393" t="s">
        <v>88</v>
      </c>
      <c r="X400" s="367"/>
      <c r="Y400" s="367"/>
      <c r="Z400" s="367"/>
      <c r="AA400" s="367"/>
      <c r="AB400" s="394" t="s">
        <v>2</v>
      </c>
      <c r="AC400" s="11"/>
      <c r="AP400" s="138"/>
      <c r="AQ400" s="138"/>
    </row>
    <row r="401" spans="2:43" s="3" customFormat="1" ht="30" customHeight="1">
      <c r="B401" s="11"/>
      <c r="C401" s="11"/>
      <c r="D401" s="432"/>
      <c r="E401" s="402"/>
      <c r="F401" s="402"/>
      <c r="G401" s="402"/>
      <c r="H401" s="402"/>
      <c r="I401" s="402"/>
      <c r="J401" s="402"/>
      <c r="K401" s="402"/>
      <c r="L401" s="402"/>
      <c r="M401" s="402"/>
      <c r="N401" s="402"/>
      <c r="O401" s="402"/>
      <c r="P401" s="402"/>
      <c r="Q401" s="402"/>
      <c r="R401" s="402"/>
      <c r="S401" s="402"/>
      <c r="T401" s="450"/>
      <c r="U401" s="450"/>
      <c r="V401" s="450"/>
      <c r="W401" s="403"/>
      <c r="X401" s="373"/>
      <c r="Y401" s="373"/>
      <c r="Z401" s="373"/>
      <c r="AA401" s="373"/>
      <c r="AB401" s="401"/>
      <c r="AC401" s="11"/>
      <c r="AP401" s="138"/>
      <c r="AQ401" s="138"/>
    </row>
    <row r="402" spans="2:43" s="4" customFormat="1" ht="17.100000000000001" customHeight="1">
      <c r="B402" s="50"/>
      <c r="C402" s="50"/>
      <c r="D402" s="454" t="s">
        <v>145</v>
      </c>
      <c r="E402" s="455"/>
      <c r="F402" s="455"/>
      <c r="G402" s="455"/>
      <c r="H402" s="455"/>
      <c r="I402" s="455"/>
      <c r="J402" s="455"/>
      <c r="K402" s="455"/>
      <c r="L402" s="455"/>
      <c r="M402" s="455"/>
      <c r="N402" s="455"/>
      <c r="O402" s="455"/>
      <c r="P402" s="455"/>
      <c r="Q402" s="455"/>
      <c r="R402" s="455"/>
      <c r="S402" s="455"/>
      <c r="T402" s="455"/>
      <c r="U402" s="455"/>
      <c r="V402" s="455"/>
      <c r="W402" s="455"/>
      <c r="X402" s="455"/>
      <c r="Y402" s="455"/>
      <c r="Z402" s="455"/>
      <c r="AA402" s="455"/>
      <c r="AB402" s="456"/>
      <c r="AC402" s="50"/>
      <c r="AP402" s="141"/>
      <c r="AQ402" s="141"/>
    </row>
    <row r="403" spans="2:43" s="3" customFormat="1" ht="13.5" customHeight="1">
      <c r="B403" s="11"/>
      <c r="C403" s="11"/>
      <c r="D403" s="457" t="s">
        <v>93</v>
      </c>
      <c r="E403" s="459" t="s">
        <v>355</v>
      </c>
      <c r="F403" s="459"/>
      <c r="G403" s="459"/>
      <c r="H403" s="459"/>
      <c r="I403" s="459"/>
      <c r="J403" s="459"/>
      <c r="K403" s="459"/>
      <c r="L403" s="459"/>
      <c r="M403" s="459"/>
      <c r="N403" s="459"/>
      <c r="O403" s="459"/>
      <c r="P403" s="459"/>
      <c r="Q403" s="459"/>
      <c r="R403" s="459"/>
      <c r="S403" s="459"/>
      <c r="T403" s="460" t="s">
        <v>84</v>
      </c>
      <c r="U403" s="460"/>
      <c r="V403" s="460"/>
      <c r="W403" s="461" t="s">
        <v>28</v>
      </c>
      <c r="X403" s="458"/>
      <c r="Y403" s="458"/>
      <c r="Z403" s="458"/>
      <c r="AA403" s="458"/>
      <c r="AB403" s="400" t="s">
        <v>2</v>
      </c>
      <c r="AC403" s="11"/>
      <c r="AP403" s="138"/>
      <c r="AQ403" s="138"/>
    </row>
    <row r="404" spans="2:43" s="3" customFormat="1" ht="30" customHeight="1">
      <c r="B404" s="11"/>
      <c r="C404" s="11"/>
      <c r="D404" s="441"/>
      <c r="E404" s="391"/>
      <c r="F404" s="391"/>
      <c r="G404" s="391"/>
      <c r="H404" s="391"/>
      <c r="I404" s="391"/>
      <c r="J404" s="391"/>
      <c r="K404" s="391"/>
      <c r="L404" s="391"/>
      <c r="M404" s="391"/>
      <c r="N404" s="391"/>
      <c r="O404" s="391"/>
      <c r="P404" s="391"/>
      <c r="Q404" s="391"/>
      <c r="R404" s="391"/>
      <c r="S404" s="391"/>
      <c r="T404" s="395"/>
      <c r="U404" s="395"/>
      <c r="V404" s="395"/>
      <c r="W404" s="393"/>
      <c r="X404" s="448"/>
      <c r="Y404" s="448"/>
      <c r="Z404" s="448"/>
      <c r="AA404" s="448"/>
      <c r="AB404" s="394"/>
      <c r="AC404" s="11"/>
      <c r="AP404" s="138"/>
      <c r="AQ404" s="138"/>
    </row>
    <row r="405" spans="2:43" s="3" customFormat="1" ht="13.5" customHeight="1">
      <c r="B405" s="11"/>
      <c r="C405" s="11"/>
      <c r="D405" s="441" t="s">
        <v>94</v>
      </c>
      <c r="E405" s="391" t="s">
        <v>356</v>
      </c>
      <c r="F405" s="391"/>
      <c r="G405" s="391"/>
      <c r="H405" s="391"/>
      <c r="I405" s="391"/>
      <c r="J405" s="391"/>
      <c r="K405" s="391"/>
      <c r="L405" s="391"/>
      <c r="M405" s="391"/>
      <c r="N405" s="391"/>
      <c r="O405" s="391"/>
      <c r="P405" s="391"/>
      <c r="Q405" s="391"/>
      <c r="R405" s="391"/>
      <c r="S405" s="391"/>
      <c r="T405" s="392" t="s">
        <v>97</v>
      </c>
      <c r="U405" s="392"/>
      <c r="V405" s="392"/>
      <c r="W405" s="393" t="s">
        <v>28</v>
      </c>
      <c r="X405" s="367"/>
      <c r="Y405" s="367"/>
      <c r="Z405" s="367"/>
      <c r="AA405" s="367"/>
      <c r="AB405" s="394" t="s">
        <v>2</v>
      </c>
      <c r="AC405" s="11"/>
      <c r="AP405" s="138"/>
      <c r="AQ405" s="138"/>
    </row>
    <row r="406" spans="2:43" s="3" customFormat="1" ht="30" customHeight="1">
      <c r="B406" s="11"/>
      <c r="C406" s="11"/>
      <c r="D406" s="441"/>
      <c r="E406" s="391"/>
      <c r="F406" s="391"/>
      <c r="G406" s="391"/>
      <c r="H406" s="391"/>
      <c r="I406" s="391"/>
      <c r="J406" s="391"/>
      <c r="K406" s="391"/>
      <c r="L406" s="391"/>
      <c r="M406" s="391"/>
      <c r="N406" s="391"/>
      <c r="O406" s="391"/>
      <c r="P406" s="391"/>
      <c r="Q406" s="391"/>
      <c r="R406" s="391"/>
      <c r="S406" s="391"/>
      <c r="T406" s="395"/>
      <c r="U406" s="395"/>
      <c r="V406" s="395"/>
      <c r="W406" s="393"/>
      <c r="X406" s="367"/>
      <c r="Y406" s="367"/>
      <c r="Z406" s="367"/>
      <c r="AA406" s="367"/>
      <c r="AB406" s="394"/>
      <c r="AC406" s="11"/>
      <c r="AP406" s="138"/>
      <c r="AQ406" s="138"/>
    </row>
    <row r="407" spans="2:43" s="3" customFormat="1" ht="13.5" customHeight="1">
      <c r="B407" s="11"/>
      <c r="C407" s="11"/>
      <c r="D407" s="441" t="s">
        <v>95</v>
      </c>
      <c r="E407" s="391" t="s">
        <v>357</v>
      </c>
      <c r="F407" s="391"/>
      <c r="G407" s="391"/>
      <c r="H407" s="391"/>
      <c r="I407" s="391"/>
      <c r="J407" s="391"/>
      <c r="K407" s="391"/>
      <c r="L407" s="391"/>
      <c r="M407" s="391"/>
      <c r="N407" s="391"/>
      <c r="O407" s="391"/>
      <c r="P407" s="391"/>
      <c r="Q407" s="391"/>
      <c r="R407" s="391"/>
      <c r="S407" s="391"/>
      <c r="T407" s="392" t="s">
        <v>97</v>
      </c>
      <c r="U407" s="392"/>
      <c r="V407" s="392"/>
      <c r="W407" s="393" t="s">
        <v>28</v>
      </c>
      <c r="X407" s="448"/>
      <c r="Y407" s="448"/>
      <c r="Z407" s="448"/>
      <c r="AA407" s="448"/>
      <c r="AB407" s="394" t="s">
        <v>2</v>
      </c>
      <c r="AC407" s="11"/>
      <c r="AP407" s="138"/>
      <c r="AQ407" s="138"/>
    </row>
    <row r="408" spans="2:43" s="3" customFormat="1" ht="30" customHeight="1">
      <c r="B408" s="11"/>
      <c r="C408" s="11"/>
      <c r="D408" s="432"/>
      <c r="E408" s="402"/>
      <c r="F408" s="402"/>
      <c r="G408" s="402"/>
      <c r="H408" s="402"/>
      <c r="I408" s="402"/>
      <c r="J408" s="402"/>
      <c r="K408" s="402"/>
      <c r="L408" s="402"/>
      <c r="M408" s="402"/>
      <c r="N408" s="402"/>
      <c r="O408" s="402"/>
      <c r="P408" s="402"/>
      <c r="Q408" s="402"/>
      <c r="R408" s="402"/>
      <c r="S408" s="402"/>
      <c r="T408" s="450"/>
      <c r="U408" s="450"/>
      <c r="V408" s="450"/>
      <c r="W408" s="403"/>
      <c r="X408" s="449"/>
      <c r="Y408" s="449"/>
      <c r="Z408" s="449"/>
      <c r="AA408" s="449"/>
      <c r="AB408" s="401"/>
      <c r="AC408" s="11"/>
      <c r="AP408" s="138"/>
      <c r="AQ408" s="138"/>
    </row>
    <row r="409" spans="2:43" s="3" customFormat="1" ht="31.5" customHeight="1">
      <c r="B409" s="11"/>
      <c r="C409" s="11"/>
      <c r="D409" s="422" t="s">
        <v>216</v>
      </c>
      <c r="E409" s="422"/>
      <c r="F409" s="422"/>
      <c r="G409" s="422"/>
      <c r="H409" s="422"/>
      <c r="I409" s="422"/>
      <c r="J409" s="422"/>
      <c r="K409" s="422"/>
      <c r="L409" s="422"/>
      <c r="M409" s="422"/>
      <c r="N409" s="422"/>
      <c r="O409" s="422"/>
      <c r="P409" s="422"/>
      <c r="Q409" s="422"/>
      <c r="R409" s="422"/>
      <c r="S409" s="422"/>
      <c r="T409" s="422"/>
      <c r="U409" s="422"/>
      <c r="V409" s="422"/>
      <c r="W409" s="422"/>
      <c r="X409" s="422"/>
      <c r="Y409" s="422"/>
      <c r="Z409" s="422"/>
      <c r="AA409" s="422"/>
      <c r="AB409" s="422"/>
      <c r="AC409" s="11"/>
      <c r="AP409" s="138"/>
      <c r="AQ409" s="138"/>
    </row>
    <row r="410" spans="2:43" s="3" customFormat="1" ht="67.5" customHeight="1">
      <c r="B410" s="11"/>
      <c r="C410" s="11"/>
      <c r="D410" s="404"/>
      <c r="E410" s="405"/>
      <c r="F410" s="405"/>
      <c r="G410" s="405"/>
      <c r="H410" s="405"/>
      <c r="I410" s="405"/>
      <c r="J410" s="405"/>
      <c r="K410" s="405"/>
      <c r="L410" s="405"/>
      <c r="M410" s="405"/>
      <c r="N410" s="405"/>
      <c r="O410" s="405"/>
      <c r="P410" s="405"/>
      <c r="Q410" s="405"/>
      <c r="R410" s="405"/>
      <c r="S410" s="405"/>
      <c r="T410" s="405"/>
      <c r="U410" s="405"/>
      <c r="V410" s="405"/>
      <c r="W410" s="405"/>
      <c r="X410" s="405"/>
      <c r="Y410" s="405"/>
      <c r="Z410" s="405"/>
      <c r="AA410" s="405"/>
      <c r="AB410" s="406"/>
      <c r="AC410" s="11"/>
      <c r="AP410" s="138"/>
      <c r="AQ410" s="138"/>
    </row>
    <row r="411" spans="2:43" s="3" customFormat="1" ht="24.75" customHeight="1">
      <c r="B411" s="11"/>
      <c r="C411" s="11"/>
      <c r="D411" s="157"/>
      <c r="E411" s="157"/>
      <c r="F411" s="157"/>
      <c r="G411" s="157"/>
      <c r="H411" s="157"/>
      <c r="I411" s="157"/>
      <c r="J411" s="157"/>
      <c r="K411" s="157"/>
      <c r="L411" s="157"/>
      <c r="M411" s="157"/>
      <c r="N411" s="157"/>
      <c r="O411" s="157"/>
      <c r="P411" s="157"/>
      <c r="Q411" s="157"/>
      <c r="R411" s="157"/>
      <c r="S411" s="157"/>
      <c r="T411" s="157"/>
      <c r="U411" s="157"/>
      <c r="V411" s="157"/>
      <c r="W411" s="157"/>
      <c r="X411" s="157"/>
      <c r="Y411" s="157"/>
      <c r="Z411" s="157"/>
      <c r="AA411" s="157"/>
      <c r="AB411" s="157"/>
      <c r="AC411" s="11"/>
      <c r="AP411" s="138"/>
      <c r="AQ411" s="138"/>
    </row>
    <row r="412" spans="2:43" s="3" customFormat="1" ht="9" customHeight="1">
      <c r="B412" s="11"/>
      <c r="C412" s="11"/>
      <c r="D412" s="157"/>
      <c r="E412" s="157"/>
      <c r="F412" s="157"/>
      <c r="G412" s="157"/>
      <c r="H412" s="157"/>
      <c r="I412" s="157"/>
      <c r="J412" s="157"/>
      <c r="K412" s="157"/>
      <c r="L412" s="157"/>
      <c r="M412" s="157"/>
      <c r="N412" s="157"/>
      <c r="O412" s="157"/>
      <c r="P412" s="157"/>
      <c r="Q412" s="157"/>
      <c r="R412" s="157"/>
      <c r="S412" s="157"/>
      <c r="T412" s="157"/>
      <c r="U412" s="157"/>
      <c r="V412" s="157"/>
      <c r="W412" s="157"/>
      <c r="X412" s="157"/>
      <c r="Y412" s="157"/>
      <c r="Z412" s="157"/>
      <c r="AA412" s="157"/>
      <c r="AB412" s="157"/>
      <c r="AC412" s="11"/>
      <c r="AP412" s="138"/>
      <c r="AQ412" s="138"/>
    </row>
    <row r="413" spans="2:43" ht="27" customHeight="1">
      <c r="D413" s="453" t="s">
        <v>181</v>
      </c>
      <c r="E413" s="453"/>
      <c r="F413" s="453"/>
      <c r="G413" s="453"/>
      <c r="H413" s="453"/>
      <c r="I413" s="453"/>
      <c r="J413" s="453"/>
      <c r="K413" s="453"/>
      <c r="L413" s="453"/>
      <c r="M413" s="453"/>
      <c r="N413" s="453"/>
      <c r="O413" s="453"/>
      <c r="P413" s="453"/>
      <c r="Q413" s="453"/>
      <c r="R413" s="453"/>
      <c r="S413" s="453"/>
      <c r="T413" s="453"/>
      <c r="U413" s="453"/>
      <c r="V413" s="453"/>
      <c r="W413" s="453"/>
      <c r="X413" s="453"/>
      <c r="Y413" s="453"/>
      <c r="Z413" s="453"/>
      <c r="AA413" s="453"/>
    </row>
    <row r="414" spans="2:43" s="3" customFormat="1" ht="25.5" customHeight="1">
      <c r="B414" s="11"/>
      <c r="C414" s="11"/>
      <c r="D414" s="46" t="s">
        <v>192</v>
      </c>
      <c r="E414" s="11"/>
      <c r="F414" s="11"/>
      <c r="G414" s="13"/>
      <c r="H414" s="11"/>
      <c r="I414" s="47"/>
      <c r="J414" s="47"/>
      <c r="K414" s="47"/>
      <c r="L414" s="47"/>
      <c r="M414" s="47"/>
      <c r="N414" s="47"/>
      <c r="O414" s="11"/>
      <c r="P414" s="11"/>
      <c r="Q414" s="11"/>
      <c r="R414" s="11"/>
      <c r="S414" s="11"/>
      <c r="T414" s="11"/>
      <c r="U414" s="11"/>
      <c r="V414" s="13"/>
      <c r="W414" s="11"/>
      <c r="X414" s="48"/>
      <c r="Y414" s="48"/>
      <c r="Z414" s="48"/>
      <c r="AA414" s="11"/>
      <c r="AB414" s="11"/>
      <c r="AC414" s="11"/>
      <c r="AP414" s="138"/>
      <c r="AQ414" s="138"/>
    </row>
    <row r="415" spans="2:43" s="3" customFormat="1" ht="14.25" customHeight="1">
      <c r="B415" s="11"/>
      <c r="C415" s="11"/>
      <c r="D415" s="49" t="s">
        <v>197</v>
      </c>
      <c r="E415" s="301" t="s">
        <v>2420</v>
      </c>
      <c r="F415" s="301"/>
      <c r="G415" s="301"/>
      <c r="H415" s="301"/>
      <c r="I415" s="301"/>
      <c r="J415" s="301"/>
      <c r="K415" s="301"/>
      <c r="L415" s="301"/>
      <c r="M415" s="301"/>
      <c r="N415" s="301"/>
      <c r="O415" s="301"/>
      <c r="P415" s="301"/>
      <c r="Q415" s="301"/>
      <c r="R415" s="301"/>
      <c r="S415" s="301"/>
      <c r="T415" s="301"/>
      <c r="U415" s="301"/>
      <c r="V415" s="301"/>
      <c r="W415" s="302" t="s">
        <v>2419</v>
      </c>
      <c r="X415" s="302"/>
      <c r="Y415" s="302"/>
      <c r="Z415" s="302"/>
      <c r="AA415" s="302"/>
      <c r="AB415" s="302"/>
      <c r="AC415" s="302"/>
      <c r="AP415" s="138"/>
      <c r="AQ415" s="138"/>
    </row>
    <row r="416" spans="2:43" s="3" customFormat="1" ht="15" customHeight="1">
      <c r="B416" s="11"/>
      <c r="C416" s="11"/>
      <c r="D416" s="49" t="s">
        <v>196</v>
      </c>
      <c r="E416" s="11" t="s">
        <v>208</v>
      </c>
      <c r="F416" s="11"/>
      <c r="G416" s="13"/>
      <c r="H416" s="11"/>
      <c r="I416" s="47"/>
      <c r="J416" s="47"/>
      <c r="K416" s="47"/>
      <c r="L416" s="47"/>
      <c r="M416" s="47"/>
      <c r="N416" s="47"/>
      <c r="O416" s="11"/>
      <c r="P416" s="11"/>
      <c r="Q416" s="11"/>
      <c r="R416" s="11"/>
      <c r="S416" s="11"/>
      <c r="T416" s="11"/>
      <c r="U416" s="11"/>
      <c r="V416" s="13"/>
      <c r="W416" s="11"/>
      <c r="X416" s="48"/>
      <c r="Y416" s="48"/>
      <c r="Z416" s="48"/>
      <c r="AA416" s="11"/>
      <c r="AB416" s="11"/>
      <c r="AC416" s="11"/>
      <c r="AP416" s="138"/>
      <c r="AQ416" s="138"/>
    </row>
    <row r="417" spans="2:43" s="3" customFormat="1" ht="15" customHeight="1">
      <c r="B417" s="11"/>
      <c r="C417" s="11"/>
      <c r="D417" s="49" t="s">
        <v>196</v>
      </c>
      <c r="E417" s="11" t="s">
        <v>203</v>
      </c>
      <c r="F417" s="11"/>
      <c r="G417" s="13"/>
      <c r="H417" s="11"/>
      <c r="I417" s="47"/>
      <c r="J417" s="47"/>
      <c r="K417" s="47"/>
      <c r="L417" s="47"/>
      <c r="M417" s="47"/>
      <c r="N417" s="47"/>
      <c r="O417" s="11"/>
      <c r="P417" s="11"/>
      <c r="Q417" s="11"/>
      <c r="R417" s="11"/>
      <c r="S417" s="11"/>
      <c r="T417" s="11"/>
      <c r="U417" s="11"/>
      <c r="V417" s="13"/>
      <c r="W417" s="11"/>
      <c r="X417" s="48"/>
      <c r="Y417" s="48"/>
      <c r="Z417" s="48"/>
      <c r="AA417" s="11"/>
      <c r="AB417" s="11"/>
      <c r="AC417" s="11"/>
      <c r="AP417" s="138"/>
      <c r="AQ417" s="138"/>
    </row>
    <row r="418" spans="2:43" s="3" customFormat="1" ht="15" customHeight="1">
      <c r="B418" s="11"/>
      <c r="C418" s="11"/>
      <c r="D418" s="49" t="s">
        <v>196</v>
      </c>
      <c r="E418" s="11" t="s">
        <v>209</v>
      </c>
      <c r="F418" s="11"/>
      <c r="G418" s="13"/>
      <c r="H418" s="11"/>
      <c r="I418" s="47"/>
      <c r="J418" s="47"/>
      <c r="K418" s="47"/>
      <c r="L418" s="47"/>
      <c r="M418" s="47"/>
      <c r="N418" s="47"/>
      <c r="O418" s="11"/>
      <c r="P418" s="11"/>
      <c r="Q418" s="11"/>
      <c r="R418" s="11"/>
      <c r="S418" s="11"/>
      <c r="T418" s="11"/>
      <c r="U418" s="11"/>
      <c r="V418" s="13"/>
      <c r="W418" s="11"/>
      <c r="X418" s="48"/>
      <c r="Y418" s="48"/>
      <c r="Z418" s="48"/>
      <c r="AA418" s="11"/>
      <c r="AB418" s="11"/>
      <c r="AC418" s="11"/>
      <c r="AP418" s="138"/>
      <c r="AQ418" s="138"/>
    </row>
    <row r="419" spans="2:43" s="3" customFormat="1" ht="13.5" customHeight="1">
      <c r="B419" s="11"/>
      <c r="C419" s="11"/>
      <c r="D419" s="49" t="s">
        <v>196</v>
      </c>
      <c r="E419" s="11" t="s">
        <v>215</v>
      </c>
      <c r="F419" s="11"/>
      <c r="G419" s="13"/>
      <c r="H419" s="11"/>
      <c r="I419" s="47"/>
      <c r="J419" s="47"/>
      <c r="K419" s="47"/>
      <c r="L419" s="47"/>
      <c r="M419" s="47"/>
      <c r="N419" s="47"/>
      <c r="O419" s="11"/>
      <c r="P419" s="11"/>
      <c r="Q419" s="11"/>
      <c r="R419" s="11"/>
      <c r="S419" s="11"/>
      <c r="T419" s="11"/>
      <c r="U419" s="11"/>
      <c r="V419" s="13"/>
      <c r="W419" s="11"/>
      <c r="X419" s="48"/>
      <c r="Y419" s="48"/>
      <c r="Z419" s="48"/>
      <c r="AA419" s="11"/>
      <c r="AB419" s="11"/>
      <c r="AC419" s="11"/>
      <c r="AP419" s="138"/>
      <c r="AQ419" s="138"/>
    </row>
    <row r="420" spans="2:43" s="4" customFormat="1" ht="30" customHeight="1">
      <c r="B420" s="50"/>
      <c r="C420" s="50"/>
      <c r="D420" s="407" t="s">
        <v>0</v>
      </c>
      <c r="E420" s="408"/>
      <c r="F420" s="408"/>
      <c r="G420" s="408"/>
      <c r="H420" s="408"/>
      <c r="I420" s="408"/>
      <c r="J420" s="408"/>
      <c r="K420" s="408"/>
      <c r="L420" s="408"/>
      <c r="M420" s="408"/>
      <c r="N420" s="408"/>
      <c r="O420" s="408"/>
      <c r="P420" s="408"/>
      <c r="Q420" s="408"/>
      <c r="R420" s="408"/>
      <c r="S420" s="409"/>
      <c r="T420" s="451" t="s">
        <v>118</v>
      </c>
      <c r="U420" s="451"/>
      <c r="V420" s="451"/>
      <c r="W420" s="452"/>
      <c r="X420" s="313" t="s">
        <v>7</v>
      </c>
      <c r="Y420" s="313"/>
      <c r="Z420" s="313"/>
      <c r="AA420" s="313"/>
      <c r="AB420" s="314"/>
      <c r="AC420" s="50"/>
      <c r="AP420" s="141"/>
      <c r="AQ420" s="141"/>
    </row>
    <row r="421" spans="2:43" s="3" customFormat="1" ht="19.5" customHeight="1">
      <c r="B421" s="11"/>
      <c r="C421" s="11"/>
      <c r="D421" s="359" t="s">
        <v>119</v>
      </c>
      <c r="E421" s="347" t="s">
        <v>120</v>
      </c>
      <c r="F421" s="348"/>
      <c r="G421" s="348"/>
      <c r="H421" s="348"/>
      <c r="I421" s="348"/>
      <c r="J421" s="348"/>
      <c r="K421" s="348"/>
      <c r="L421" s="348"/>
      <c r="M421" s="348"/>
      <c r="N421" s="348"/>
      <c r="O421" s="348"/>
      <c r="P421" s="348"/>
      <c r="Q421" s="348"/>
      <c r="R421" s="348"/>
      <c r="S421" s="396"/>
      <c r="T421" s="150"/>
      <c r="U421" s="355" t="s">
        <v>71</v>
      </c>
      <c r="V421" s="356"/>
      <c r="W421" s="356"/>
      <c r="X421" s="367"/>
      <c r="Y421" s="367"/>
      <c r="Z421" s="367"/>
      <c r="AA421" s="398"/>
      <c r="AB421" s="400" t="s">
        <v>2</v>
      </c>
      <c r="AC421" s="11"/>
      <c r="AP421" s="171">
        <v>0</v>
      </c>
      <c r="AQ421" s="122" t="str" cm="1">
        <f t="array" ref="AQ421">_xlfn.SWITCH(AP421,0,"未選択",INDEX(キッチンの間口寸法,AP421))</f>
        <v>未選択</v>
      </c>
    </row>
    <row r="422" spans="2:43" s="3" customFormat="1" ht="19.5" customHeight="1">
      <c r="B422" s="11"/>
      <c r="C422" s="11"/>
      <c r="D422" s="360"/>
      <c r="E422" s="315"/>
      <c r="F422" s="316"/>
      <c r="G422" s="316"/>
      <c r="H422" s="316"/>
      <c r="I422" s="316"/>
      <c r="J422" s="316"/>
      <c r="K422" s="316"/>
      <c r="L422" s="316"/>
      <c r="M422" s="316"/>
      <c r="N422" s="316"/>
      <c r="O422" s="316"/>
      <c r="P422" s="316"/>
      <c r="Q422" s="316"/>
      <c r="R422" s="316"/>
      <c r="S422" s="397"/>
      <c r="T422" s="152"/>
      <c r="U422" s="416" t="s">
        <v>72</v>
      </c>
      <c r="V422" s="419"/>
      <c r="W422" s="419"/>
      <c r="X422" s="373"/>
      <c r="Y422" s="373"/>
      <c r="Z422" s="373"/>
      <c r="AA422" s="399"/>
      <c r="AB422" s="401"/>
      <c r="AC422" s="11"/>
      <c r="AP422" s="138"/>
      <c r="AQ422" s="138"/>
    </row>
    <row r="423" spans="2:43" ht="9.9499999999999993" customHeight="1">
      <c r="F423" s="33"/>
      <c r="G423" s="13"/>
      <c r="H423" s="33"/>
      <c r="N423" s="47"/>
      <c r="U423" s="33"/>
      <c r="V423" s="13"/>
      <c r="W423" s="33"/>
      <c r="Z423" s="42"/>
    </row>
    <row r="424" spans="2:43" s="4" customFormat="1" ht="30" customHeight="1">
      <c r="B424" s="50"/>
      <c r="C424" s="50"/>
      <c r="D424" s="410" t="s">
        <v>0</v>
      </c>
      <c r="E424" s="313"/>
      <c r="F424" s="313"/>
      <c r="G424" s="313"/>
      <c r="H424" s="313"/>
      <c r="I424" s="313"/>
      <c r="J424" s="313"/>
      <c r="K424" s="313"/>
      <c r="L424" s="313"/>
      <c r="M424" s="314"/>
      <c r="N424" s="410" t="s">
        <v>121</v>
      </c>
      <c r="O424" s="313"/>
      <c r="P424" s="313"/>
      <c r="Q424" s="314"/>
      <c r="R424" s="410" t="s">
        <v>122</v>
      </c>
      <c r="S424" s="313"/>
      <c r="T424" s="313"/>
      <c r="U424" s="313"/>
      <c r="V424" s="313"/>
      <c r="W424" s="314"/>
      <c r="X424" s="430" t="s">
        <v>7</v>
      </c>
      <c r="Y424" s="430"/>
      <c r="Z424" s="430"/>
      <c r="AA424" s="430"/>
      <c r="AB424" s="430"/>
      <c r="AC424" s="50"/>
      <c r="AP424" s="141"/>
      <c r="AQ424" s="141"/>
    </row>
    <row r="425" spans="2:43" s="3" customFormat="1" ht="22.5" customHeight="1">
      <c r="B425" s="11"/>
      <c r="C425" s="11"/>
      <c r="D425" s="431" t="s">
        <v>124</v>
      </c>
      <c r="E425" s="433" t="s">
        <v>123</v>
      </c>
      <c r="F425" s="434"/>
      <c r="G425" s="434"/>
      <c r="H425" s="434"/>
      <c r="I425" s="434"/>
      <c r="J425" s="434"/>
      <c r="K425" s="434"/>
      <c r="L425" s="434"/>
      <c r="M425" s="435"/>
      <c r="N425" s="149"/>
      <c r="O425" s="439" t="s">
        <v>74</v>
      </c>
      <c r="P425" s="440"/>
      <c r="Q425" s="440"/>
      <c r="R425" s="150"/>
      <c r="S425" s="355" t="s">
        <v>125</v>
      </c>
      <c r="T425" s="356"/>
      <c r="U425" s="356"/>
      <c r="V425" s="356"/>
      <c r="W425" s="357"/>
      <c r="X425" s="367"/>
      <c r="Y425" s="367"/>
      <c r="Z425" s="367"/>
      <c r="AA425" s="398"/>
      <c r="AB425" s="400" t="s">
        <v>2</v>
      </c>
      <c r="AC425" s="11"/>
      <c r="AP425" s="171">
        <v>0</v>
      </c>
      <c r="AQ425" s="122" t="str" cm="1">
        <f t="array" ref="AQ425">_xlfn.SWITCH(AP425,0,"未選択",INDEX(浴槽の有無,AP425))</f>
        <v>未選択</v>
      </c>
    </row>
    <row r="426" spans="2:43" s="3" customFormat="1" ht="22.5" customHeight="1">
      <c r="B426" s="11"/>
      <c r="C426" s="11"/>
      <c r="D426" s="432"/>
      <c r="E426" s="436"/>
      <c r="F426" s="437"/>
      <c r="G426" s="437"/>
      <c r="H426" s="437"/>
      <c r="I426" s="437"/>
      <c r="J426" s="437"/>
      <c r="K426" s="437"/>
      <c r="L426" s="437"/>
      <c r="M426" s="438"/>
      <c r="N426" s="151"/>
      <c r="O426" s="417" t="s">
        <v>76</v>
      </c>
      <c r="P426" s="418"/>
      <c r="Q426" s="418"/>
      <c r="R426" s="152"/>
      <c r="S426" s="416" t="s">
        <v>75</v>
      </c>
      <c r="T426" s="419"/>
      <c r="U426" s="419"/>
      <c r="V426" s="419"/>
      <c r="W426" s="420"/>
      <c r="X426" s="373"/>
      <c r="Y426" s="373"/>
      <c r="Z426" s="373"/>
      <c r="AA426" s="399"/>
      <c r="AB426" s="401"/>
      <c r="AC426" s="11"/>
      <c r="AP426" s="171">
        <v>0</v>
      </c>
      <c r="AQ426" s="122" t="str" cm="1">
        <f t="array" ref="AQ426">_xlfn.SWITCH(AP426,0,"未選択",INDEX(給湯器の設置・取替の有無,AP426))</f>
        <v>未選択</v>
      </c>
    </row>
    <row r="427" spans="2:43" ht="13.5" customHeight="1">
      <c r="E427" s="421" t="s">
        <v>73</v>
      </c>
      <c r="F427" s="421"/>
      <c r="G427" s="421"/>
      <c r="H427" s="421"/>
      <c r="I427" s="421"/>
      <c r="J427" s="421"/>
      <c r="K427" s="421"/>
      <c r="L427" s="421"/>
      <c r="M427" s="421"/>
      <c r="N427" s="421"/>
      <c r="O427" s="421"/>
      <c r="P427" s="421"/>
      <c r="Q427" s="421"/>
      <c r="R427" s="421"/>
      <c r="S427" s="421"/>
      <c r="T427" s="421"/>
      <c r="U427" s="421"/>
      <c r="V427" s="421"/>
      <c r="W427" s="421"/>
      <c r="X427" s="421"/>
      <c r="Y427" s="421"/>
      <c r="Z427" s="421"/>
      <c r="AA427" s="421"/>
    </row>
    <row r="428" spans="2:43" ht="9.9499999999999993" customHeight="1">
      <c r="F428" s="33"/>
      <c r="G428" s="13"/>
      <c r="H428" s="33"/>
      <c r="N428" s="47"/>
      <c r="U428" s="33"/>
      <c r="V428" s="13"/>
      <c r="W428" s="33"/>
      <c r="Z428" s="42"/>
    </row>
    <row r="429" spans="2:43" s="4" customFormat="1" ht="30" customHeight="1">
      <c r="B429" s="50"/>
      <c r="C429" s="50"/>
      <c r="D429" s="407" t="s">
        <v>0</v>
      </c>
      <c r="E429" s="408"/>
      <c r="F429" s="408"/>
      <c r="G429" s="408"/>
      <c r="H429" s="408"/>
      <c r="I429" s="408"/>
      <c r="J429" s="408"/>
      <c r="K429" s="408"/>
      <c r="L429" s="408"/>
      <c r="M429" s="408"/>
      <c r="N429" s="408"/>
      <c r="O429" s="408"/>
      <c r="P429" s="408"/>
      <c r="Q429" s="408"/>
      <c r="R429" s="408"/>
      <c r="S429" s="408"/>
      <c r="T429" s="408"/>
      <c r="U429" s="408"/>
      <c r="V429" s="408"/>
      <c r="W429" s="409"/>
      <c r="X429" s="313" t="s">
        <v>7</v>
      </c>
      <c r="Y429" s="313"/>
      <c r="Z429" s="313"/>
      <c r="AA429" s="313"/>
      <c r="AB429" s="314"/>
      <c r="AC429" s="50"/>
      <c r="AP429" s="141"/>
      <c r="AQ429" s="141"/>
    </row>
    <row r="430" spans="2:43" s="3" customFormat="1" ht="45" customHeight="1">
      <c r="B430" s="11"/>
      <c r="C430" s="11"/>
      <c r="D430" s="221" t="s">
        <v>77</v>
      </c>
      <c r="E430" s="315" t="s">
        <v>152</v>
      </c>
      <c r="F430" s="316"/>
      <c r="G430" s="316"/>
      <c r="H430" s="316"/>
      <c r="I430" s="316"/>
      <c r="J430" s="316"/>
      <c r="K430" s="316"/>
      <c r="L430" s="316"/>
      <c r="M430" s="316"/>
      <c r="N430" s="316"/>
      <c r="O430" s="316"/>
      <c r="P430" s="316"/>
      <c r="Q430" s="316"/>
      <c r="R430" s="316"/>
      <c r="S430" s="316"/>
      <c r="T430" s="316"/>
      <c r="U430" s="316"/>
      <c r="V430" s="316"/>
      <c r="W430" s="317"/>
      <c r="X430" s="428"/>
      <c r="Y430" s="428"/>
      <c r="Z430" s="428"/>
      <c r="AA430" s="429"/>
      <c r="AB430" s="73" t="s">
        <v>2</v>
      </c>
      <c r="AC430" s="11"/>
      <c r="AP430" s="138"/>
      <c r="AQ430" s="138"/>
    </row>
    <row r="431" spans="2:43" ht="12" customHeight="1">
      <c r="F431" s="33"/>
      <c r="G431" s="13"/>
      <c r="H431" s="33"/>
      <c r="N431" s="47"/>
      <c r="U431" s="33"/>
      <c r="V431" s="13"/>
      <c r="W431" s="33"/>
      <c r="Z431" s="42"/>
    </row>
    <row r="432" spans="2:43" s="4" customFormat="1" ht="30" customHeight="1">
      <c r="B432" s="50"/>
      <c r="C432" s="50"/>
      <c r="D432" s="407" t="s">
        <v>0</v>
      </c>
      <c r="E432" s="408"/>
      <c r="F432" s="408"/>
      <c r="G432" s="408"/>
      <c r="H432" s="408"/>
      <c r="I432" s="408"/>
      <c r="J432" s="408"/>
      <c r="K432" s="408"/>
      <c r="L432" s="408"/>
      <c r="M432" s="408"/>
      <c r="N432" s="408"/>
      <c r="O432" s="408"/>
      <c r="P432" s="408"/>
      <c r="Q432" s="408"/>
      <c r="R432" s="408"/>
      <c r="S432" s="409"/>
      <c r="T432" s="410" t="s">
        <v>80</v>
      </c>
      <c r="U432" s="313"/>
      <c r="V432" s="313"/>
      <c r="W432" s="314"/>
      <c r="X432" s="313" t="s">
        <v>186</v>
      </c>
      <c r="Y432" s="313"/>
      <c r="Z432" s="313"/>
      <c r="AA432" s="313"/>
      <c r="AB432" s="314"/>
      <c r="AC432" s="50"/>
      <c r="AP432" s="141"/>
      <c r="AQ432" s="141"/>
    </row>
    <row r="433" spans="2:43" s="3" customFormat="1" ht="22.5" customHeight="1">
      <c r="B433" s="11"/>
      <c r="C433" s="11"/>
      <c r="D433" s="359" t="s">
        <v>78</v>
      </c>
      <c r="E433" s="741" t="s">
        <v>79</v>
      </c>
      <c r="F433" s="378"/>
      <c r="G433" s="378"/>
      <c r="H433" s="378"/>
      <c r="I433" s="378"/>
      <c r="J433" s="378"/>
      <c r="K433" s="378"/>
      <c r="L433" s="378"/>
      <c r="M433" s="378"/>
      <c r="N433" s="378"/>
      <c r="O433" s="960" t="s">
        <v>385</v>
      </c>
      <c r="P433" s="961"/>
      <c r="Q433" s="961"/>
      <c r="R433" s="961"/>
      <c r="S433" s="962"/>
      <c r="T433" s="153"/>
      <c r="U433" s="411" t="s">
        <v>81</v>
      </c>
      <c r="V433" s="411"/>
      <c r="W433" s="412"/>
      <c r="X433" s="413"/>
      <c r="Y433" s="413"/>
      <c r="Z433" s="413"/>
      <c r="AA433" s="414"/>
      <c r="AB433" s="400" t="s">
        <v>2</v>
      </c>
      <c r="AC433" s="11"/>
      <c r="AP433" s="171">
        <v>0</v>
      </c>
      <c r="AQ433" s="122" t="str" cm="1">
        <f t="array" ref="AQ433">_xlfn.SWITCH(AP433,0,"未選択",INDEX(防火仕様,AP433))</f>
        <v>未選択</v>
      </c>
    </row>
    <row r="434" spans="2:43" s="3" customFormat="1" ht="22.5" customHeight="1">
      <c r="B434" s="11"/>
      <c r="C434" s="11"/>
      <c r="D434" s="360"/>
      <c r="E434" s="963"/>
      <c r="F434" s="964"/>
      <c r="G434" s="964"/>
      <c r="H434" s="964"/>
      <c r="I434" s="964"/>
      <c r="J434" s="964"/>
      <c r="K434" s="964"/>
      <c r="L434" s="964"/>
      <c r="M434" s="964"/>
      <c r="N434" s="964"/>
      <c r="O434" s="965" t="s">
        <v>2403</v>
      </c>
      <c r="P434" s="966"/>
      <c r="Q434" s="967"/>
      <c r="R434" s="311" t="s">
        <v>2402</v>
      </c>
      <c r="S434" s="312"/>
      <c r="T434" s="151"/>
      <c r="U434" s="415" t="s">
        <v>82</v>
      </c>
      <c r="V434" s="415"/>
      <c r="W434" s="416"/>
      <c r="X434" s="373"/>
      <c r="Y434" s="373"/>
      <c r="Z434" s="373"/>
      <c r="AA434" s="399"/>
      <c r="AB434" s="401"/>
      <c r="AC434" s="11"/>
      <c r="AP434" s="171">
        <v>0</v>
      </c>
      <c r="AQ434" s="122" t="str" cm="1">
        <f t="array" ref="AQ434">_xlfn.SWITCH(AP434,0,"未選択",INDEX(施工場所,AP434))</f>
        <v>未選択</v>
      </c>
    </row>
    <row r="435" spans="2:43" ht="13.5" customHeight="1">
      <c r="D435" s="74"/>
      <c r="E435" s="74" t="s">
        <v>83</v>
      </c>
      <c r="F435" s="74"/>
      <c r="G435" s="75"/>
      <c r="H435" s="74"/>
      <c r="I435" s="76"/>
      <c r="J435" s="76"/>
      <c r="K435" s="76"/>
      <c r="L435" s="76"/>
      <c r="M435" s="76"/>
      <c r="N435" s="76"/>
      <c r="O435" s="74"/>
      <c r="P435" s="74"/>
      <c r="Q435" s="74"/>
      <c r="R435" s="74"/>
      <c r="S435" s="74"/>
      <c r="T435" s="74"/>
      <c r="U435" s="74"/>
      <c r="V435" s="75"/>
      <c r="W435" s="74"/>
      <c r="X435" s="77"/>
      <c r="Y435" s="77"/>
      <c r="Z435" s="77"/>
      <c r="AA435" s="74"/>
    </row>
    <row r="436" spans="2:43" s="4" customFormat="1" ht="21" customHeight="1">
      <c r="B436" s="50"/>
      <c r="C436" s="50"/>
      <c r="D436" s="423" t="s">
        <v>217</v>
      </c>
      <c r="E436" s="423"/>
      <c r="F436" s="423"/>
      <c r="G436" s="423"/>
      <c r="H436" s="423"/>
      <c r="I436" s="423"/>
      <c r="J436" s="423"/>
      <c r="K436" s="423"/>
      <c r="L436" s="423"/>
      <c r="M436" s="423"/>
      <c r="N436" s="423"/>
      <c r="O436" s="423"/>
      <c r="P436" s="423"/>
      <c r="Q436" s="423"/>
      <c r="R436" s="423"/>
      <c r="S436" s="423"/>
      <c r="T436" s="423"/>
      <c r="U436" s="423"/>
      <c r="V436" s="423"/>
      <c r="W436" s="423"/>
      <c r="X436" s="423"/>
      <c r="Y436" s="423"/>
      <c r="Z436" s="423"/>
      <c r="AA436" s="423"/>
      <c r="AB436" s="423"/>
      <c r="AC436" s="50"/>
      <c r="AP436" s="141"/>
      <c r="AQ436" s="141"/>
    </row>
    <row r="437" spans="2:43" s="3" customFormat="1" ht="67.5" customHeight="1">
      <c r="B437" s="11"/>
      <c r="C437" s="11"/>
      <c r="D437" s="404"/>
      <c r="E437" s="405"/>
      <c r="F437" s="405"/>
      <c r="G437" s="405"/>
      <c r="H437" s="405"/>
      <c r="I437" s="405"/>
      <c r="J437" s="405"/>
      <c r="K437" s="405"/>
      <c r="L437" s="405"/>
      <c r="M437" s="405"/>
      <c r="N437" s="405"/>
      <c r="O437" s="405"/>
      <c r="P437" s="405"/>
      <c r="Q437" s="405"/>
      <c r="R437" s="405"/>
      <c r="S437" s="405"/>
      <c r="T437" s="405"/>
      <c r="U437" s="405"/>
      <c r="V437" s="405"/>
      <c r="W437" s="405"/>
      <c r="X437" s="405"/>
      <c r="Y437" s="405"/>
      <c r="Z437" s="405"/>
      <c r="AA437" s="405"/>
      <c r="AB437" s="406"/>
      <c r="AC437" s="11"/>
      <c r="AP437" s="138"/>
      <c r="AQ437" s="138"/>
    </row>
    <row r="438" spans="2:43" s="3" customFormat="1" ht="15" customHeight="1">
      <c r="B438" s="11"/>
      <c r="C438" s="11"/>
      <c r="D438" s="157"/>
      <c r="E438" s="157"/>
      <c r="F438" s="157"/>
      <c r="G438" s="157"/>
      <c r="H438" s="157"/>
      <c r="I438" s="157"/>
      <c r="J438" s="157"/>
      <c r="K438" s="157"/>
      <c r="L438" s="157"/>
      <c r="M438" s="157"/>
      <c r="N438" s="157"/>
      <c r="O438" s="157"/>
      <c r="P438" s="157"/>
      <c r="Q438" s="157"/>
      <c r="R438" s="157"/>
      <c r="S438" s="157"/>
      <c r="T438" s="157"/>
      <c r="U438" s="157"/>
      <c r="V438" s="157"/>
      <c r="W438" s="157"/>
      <c r="X438" s="157"/>
      <c r="Y438" s="157"/>
      <c r="Z438" s="157"/>
      <c r="AA438" s="157"/>
      <c r="AB438" s="158"/>
      <c r="AC438" s="11"/>
      <c r="AP438" s="138"/>
      <c r="AQ438" s="138"/>
    </row>
    <row r="439" spans="2:43" s="3" customFormat="1" ht="9" customHeight="1">
      <c r="B439" s="11"/>
      <c r="C439" s="11"/>
      <c r="D439" s="157"/>
      <c r="E439" s="157"/>
      <c r="F439" s="157"/>
      <c r="G439" s="157"/>
      <c r="H439" s="157"/>
      <c r="I439" s="157"/>
      <c r="J439" s="157"/>
      <c r="K439" s="157"/>
      <c r="L439" s="157"/>
      <c r="M439" s="157"/>
      <c r="N439" s="157"/>
      <c r="O439" s="157"/>
      <c r="P439" s="157"/>
      <c r="Q439" s="157"/>
      <c r="R439" s="157"/>
      <c r="S439" s="157"/>
      <c r="T439" s="157"/>
      <c r="U439" s="157"/>
      <c r="V439" s="157"/>
      <c r="W439" s="157"/>
      <c r="X439" s="157"/>
      <c r="Y439" s="157"/>
      <c r="Z439" s="157"/>
      <c r="AA439" s="157"/>
      <c r="AB439" s="157"/>
      <c r="AC439" s="11"/>
      <c r="AP439" s="138"/>
      <c r="AQ439" s="138"/>
    </row>
    <row r="440" spans="2:43" ht="27" customHeight="1">
      <c r="D440" s="453" t="s">
        <v>262</v>
      </c>
      <c r="E440" s="453"/>
      <c r="F440" s="453"/>
      <c r="G440" s="453"/>
      <c r="H440" s="453"/>
      <c r="I440" s="453"/>
      <c r="J440" s="453"/>
      <c r="K440" s="453"/>
      <c r="L440" s="453"/>
      <c r="M440" s="453"/>
      <c r="N440" s="453"/>
      <c r="O440" s="453"/>
      <c r="P440" s="453"/>
      <c r="Q440" s="453"/>
      <c r="R440" s="453"/>
      <c r="S440" s="453"/>
      <c r="T440" s="453"/>
      <c r="U440" s="453"/>
      <c r="V440" s="453"/>
      <c r="W440" s="453"/>
      <c r="X440" s="453"/>
      <c r="Y440" s="453"/>
      <c r="Z440" s="453"/>
      <c r="AA440" s="453"/>
    </row>
    <row r="441" spans="2:43" s="3" customFormat="1" ht="25.5" customHeight="1">
      <c r="B441" s="11"/>
      <c r="C441" s="11"/>
      <c r="D441" s="46" t="s">
        <v>192</v>
      </c>
      <c r="E441" s="11"/>
      <c r="F441" s="11"/>
      <c r="G441" s="13"/>
      <c r="H441" s="11"/>
      <c r="I441" s="47"/>
      <c r="J441" s="47"/>
      <c r="K441" s="47"/>
      <c r="L441" s="47"/>
      <c r="M441" s="47"/>
      <c r="N441" s="47"/>
      <c r="O441" s="11"/>
      <c r="P441" s="11"/>
      <c r="Q441" s="11"/>
      <c r="R441" s="11"/>
      <c r="S441" s="11"/>
      <c r="T441" s="11"/>
      <c r="U441" s="11"/>
      <c r="V441" s="13"/>
      <c r="W441" s="11"/>
      <c r="X441" s="48"/>
      <c r="Y441" s="48"/>
      <c r="Z441" s="48"/>
      <c r="AA441" s="11"/>
      <c r="AB441" s="11"/>
      <c r="AC441" s="11"/>
      <c r="AP441" s="138"/>
      <c r="AQ441" s="138"/>
    </row>
    <row r="442" spans="2:43" s="3" customFormat="1" ht="14.25" customHeight="1">
      <c r="B442" s="11"/>
      <c r="C442" s="11"/>
      <c r="D442" s="49" t="s">
        <v>197</v>
      </c>
      <c r="E442" s="301" t="s">
        <v>2420</v>
      </c>
      <c r="F442" s="301"/>
      <c r="G442" s="301"/>
      <c r="H442" s="301"/>
      <c r="I442" s="301"/>
      <c r="J442" s="301"/>
      <c r="K442" s="301"/>
      <c r="L442" s="301"/>
      <c r="M442" s="301"/>
      <c r="N442" s="301"/>
      <c r="O442" s="301"/>
      <c r="P442" s="301"/>
      <c r="Q442" s="301"/>
      <c r="R442" s="301"/>
      <c r="S442" s="301"/>
      <c r="T442" s="301"/>
      <c r="U442" s="301"/>
      <c r="V442" s="301"/>
      <c r="W442" s="302" t="s">
        <v>2419</v>
      </c>
      <c r="X442" s="302"/>
      <c r="Y442" s="302"/>
      <c r="Z442" s="302"/>
      <c r="AA442" s="302"/>
      <c r="AB442" s="302"/>
      <c r="AC442" s="302"/>
      <c r="AP442" s="138"/>
      <c r="AQ442" s="138"/>
    </row>
    <row r="443" spans="2:43" s="3" customFormat="1" ht="15" customHeight="1">
      <c r="B443" s="11"/>
      <c r="C443" s="11"/>
      <c r="D443" s="49" t="s">
        <v>196</v>
      </c>
      <c r="E443" s="11" t="s">
        <v>208</v>
      </c>
      <c r="F443" s="11"/>
      <c r="G443" s="13"/>
      <c r="H443" s="11"/>
      <c r="I443" s="47"/>
      <c r="J443" s="47"/>
      <c r="K443" s="47"/>
      <c r="L443" s="47"/>
      <c r="M443" s="47"/>
      <c r="N443" s="47"/>
      <c r="O443" s="11"/>
      <c r="P443" s="11"/>
      <c r="Q443" s="11"/>
      <c r="R443" s="11"/>
      <c r="S443" s="11"/>
      <c r="T443" s="11"/>
      <c r="U443" s="11"/>
      <c r="V443" s="13"/>
      <c r="W443" s="11"/>
      <c r="X443" s="48"/>
      <c r="Y443" s="48"/>
      <c r="Z443" s="48"/>
      <c r="AA443" s="11"/>
      <c r="AB443" s="11"/>
      <c r="AC443" s="11"/>
      <c r="AP443" s="138"/>
      <c r="AQ443" s="138"/>
    </row>
    <row r="444" spans="2:43" s="3" customFormat="1" ht="15" customHeight="1">
      <c r="B444" s="11"/>
      <c r="C444" s="11"/>
      <c r="D444" s="49" t="s">
        <v>196</v>
      </c>
      <c r="E444" s="11" t="s">
        <v>203</v>
      </c>
      <c r="F444" s="11"/>
      <c r="G444" s="13"/>
      <c r="H444" s="11"/>
      <c r="I444" s="47"/>
      <c r="J444" s="47"/>
      <c r="K444" s="47"/>
      <c r="L444" s="47"/>
      <c r="M444" s="47"/>
      <c r="N444" s="47"/>
      <c r="O444" s="11"/>
      <c r="P444" s="11"/>
      <c r="Q444" s="11"/>
      <c r="R444" s="11"/>
      <c r="S444" s="11"/>
      <c r="T444" s="11"/>
      <c r="U444" s="11"/>
      <c r="V444" s="13"/>
      <c r="W444" s="11"/>
      <c r="X444" s="48"/>
      <c r="Y444" s="48"/>
      <c r="Z444" s="48"/>
      <c r="AA444" s="11"/>
      <c r="AB444" s="11"/>
      <c r="AC444" s="11"/>
      <c r="AP444" s="138"/>
      <c r="AQ444" s="138"/>
    </row>
    <row r="445" spans="2:43" s="3" customFormat="1" ht="15" customHeight="1">
      <c r="B445" s="11"/>
      <c r="C445" s="11"/>
      <c r="D445" s="49" t="s">
        <v>196</v>
      </c>
      <c r="E445" s="11" t="s">
        <v>209</v>
      </c>
      <c r="F445" s="11"/>
      <c r="G445" s="13"/>
      <c r="H445" s="11"/>
      <c r="I445" s="47"/>
      <c r="J445" s="47"/>
      <c r="K445" s="47"/>
      <c r="L445" s="47"/>
      <c r="M445" s="47"/>
      <c r="N445" s="47"/>
      <c r="O445" s="11"/>
      <c r="P445" s="11"/>
      <c r="Q445" s="11"/>
      <c r="R445" s="11"/>
      <c r="S445" s="11"/>
      <c r="T445" s="11"/>
      <c r="U445" s="11"/>
      <c r="V445" s="13"/>
      <c r="W445" s="11"/>
      <c r="X445" s="48"/>
      <c r="Y445" s="48"/>
      <c r="Z445" s="48"/>
      <c r="AA445" s="11"/>
      <c r="AB445" s="11"/>
      <c r="AC445" s="11"/>
      <c r="AP445" s="138"/>
      <c r="AQ445" s="138"/>
    </row>
    <row r="446" spans="2:43" s="3" customFormat="1" ht="13.5" customHeight="1">
      <c r="B446" s="11"/>
      <c r="C446" s="11"/>
      <c r="D446" s="49" t="s">
        <v>196</v>
      </c>
      <c r="E446" s="11" t="s">
        <v>215</v>
      </c>
      <c r="F446" s="11"/>
      <c r="G446" s="13"/>
      <c r="H446" s="11"/>
      <c r="I446" s="47"/>
      <c r="J446" s="47"/>
      <c r="K446" s="47"/>
      <c r="L446" s="47"/>
      <c r="M446" s="47"/>
      <c r="N446" s="47"/>
      <c r="O446" s="11"/>
      <c r="P446" s="11"/>
      <c r="Q446" s="11"/>
      <c r="R446" s="11"/>
      <c r="S446" s="11"/>
      <c r="T446" s="11"/>
      <c r="U446" s="11"/>
      <c r="V446" s="13"/>
      <c r="W446" s="11"/>
      <c r="X446" s="48"/>
      <c r="Y446" s="48"/>
      <c r="Z446" s="48"/>
      <c r="AA446" s="11"/>
      <c r="AB446" s="11"/>
      <c r="AC446" s="11"/>
      <c r="AP446" s="138"/>
      <c r="AQ446" s="138"/>
    </row>
    <row r="447" spans="2:43" s="3" customFormat="1" ht="13.5" customHeight="1">
      <c r="B447" s="11"/>
      <c r="C447" s="11"/>
      <c r="D447" s="49"/>
      <c r="E447" s="11"/>
      <c r="F447" s="11"/>
      <c r="G447" s="13"/>
      <c r="H447" s="11"/>
      <c r="I447" s="47"/>
      <c r="J447" s="47"/>
      <c r="K447" s="47"/>
      <c r="L447" s="47"/>
      <c r="M447" s="47"/>
      <c r="N447" s="47"/>
      <c r="O447" s="11"/>
      <c r="P447" s="11"/>
      <c r="Q447" s="11"/>
      <c r="R447" s="11"/>
      <c r="S447" s="11"/>
      <c r="T447" s="11"/>
      <c r="U447" s="11"/>
      <c r="V447" s="13"/>
      <c r="W447" s="11"/>
      <c r="X447" s="48"/>
      <c r="Y447" s="48"/>
      <c r="Z447" s="48"/>
      <c r="AA447" s="11"/>
      <c r="AB447" s="11"/>
      <c r="AC447" s="11"/>
      <c r="AP447" s="138"/>
      <c r="AQ447" s="138"/>
    </row>
    <row r="448" spans="2:43" s="3" customFormat="1" ht="24.6" customHeight="1">
      <c r="B448" s="11"/>
      <c r="C448" s="11"/>
      <c r="D448" s="977" t="s">
        <v>312</v>
      </c>
      <c r="E448" s="977"/>
      <c r="F448" s="977"/>
      <c r="G448" s="977"/>
      <c r="H448" s="977"/>
      <c r="I448" s="977"/>
      <c r="J448" s="977"/>
      <c r="K448" s="977"/>
      <c r="L448" s="977"/>
      <c r="M448" s="977"/>
      <c r="N448" s="977"/>
      <c r="O448" s="977"/>
      <c r="P448" s="977"/>
      <c r="Q448" s="977"/>
      <c r="R448" s="977"/>
      <c r="S448" s="977"/>
      <c r="T448" s="977"/>
      <c r="U448" s="977"/>
      <c r="V448" s="977"/>
      <c r="W448" s="977"/>
      <c r="X448" s="977"/>
      <c r="Y448" s="977"/>
      <c r="Z448" s="977"/>
      <c r="AA448" s="977"/>
      <c r="AB448" s="977"/>
      <c r="AC448" s="11"/>
      <c r="AP448" s="138"/>
      <c r="AQ448" s="138"/>
    </row>
    <row r="449" spans="2:43" s="3" customFormat="1" ht="24.6" customHeight="1">
      <c r="B449" s="11"/>
      <c r="C449" s="11"/>
      <c r="D449" s="240"/>
      <c r="E449" s="240" t="s">
        <v>313</v>
      </c>
      <c r="F449" s="240"/>
      <c r="G449" s="240"/>
      <c r="H449" s="240"/>
      <c r="I449" s="240"/>
      <c r="J449" s="240"/>
      <c r="K449" s="89"/>
      <c r="L449" s="89"/>
      <c r="M449" s="89"/>
      <c r="N449" s="89"/>
      <c r="O449" s="89"/>
      <c r="P449" s="89"/>
      <c r="Q449" s="89"/>
      <c r="R449" s="89"/>
      <c r="S449" s="89"/>
      <c r="T449" s="89"/>
      <c r="U449" s="89"/>
      <c r="V449" s="240" t="s">
        <v>14</v>
      </c>
      <c r="W449" s="240" t="s">
        <v>310</v>
      </c>
      <c r="X449" s="240"/>
      <c r="Y449" s="240"/>
      <c r="Z449" s="240"/>
      <c r="AA449" s="240"/>
      <c r="AB449" s="240"/>
      <c r="AC449" s="11"/>
      <c r="AP449" s="171">
        <v>0</v>
      </c>
      <c r="AQ449" s="122" t="str" cm="1">
        <f t="array" ref="AQ449">_xlfn.SWITCH(AP449,0,"未選択",INDEX(間取り変更の工事,AP449))</f>
        <v>未選択</v>
      </c>
    </row>
    <row r="450" spans="2:43" s="3" customFormat="1" ht="21.6" customHeight="1">
      <c r="B450" s="11"/>
      <c r="C450" s="11"/>
      <c r="D450" s="90"/>
      <c r="E450" s="240" t="s">
        <v>314</v>
      </c>
      <c r="F450" s="89"/>
      <c r="G450" s="91"/>
      <c r="H450" s="89"/>
      <c r="I450" s="92"/>
      <c r="J450" s="92"/>
      <c r="K450" s="89"/>
      <c r="L450" s="89"/>
      <c r="M450" s="89"/>
      <c r="N450" s="89"/>
      <c r="O450" s="89"/>
      <c r="P450" s="89"/>
      <c r="Q450" s="89"/>
      <c r="R450" s="89"/>
      <c r="S450" s="89"/>
      <c r="T450" s="89"/>
      <c r="U450" s="89"/>
      <c r="V450" s="240" t="s">
        <v>14</v>
      </c>
      <c r="W450" s="240" t="s">
        <v>311</v>
      </c>
      <c r="X450" s="92"/>
      <c r="Y450" s="92"/>
      <c r="Z450" s="89"/>
      <c r="AA450" s="89"/>
      <c r="AB450" s="89"/>
      <c r="AC450" s="11"/>
      <c r="AP450" s="138"/>
      <c r="AQ450" s="138"/>
    </row>
    <row r="451" spans="2:43" s="7" customFormat="1" ht="30" customHeight="1">
      <c r="B451" s="57"/>
      <c r="C451" s="57"/>
      <c r="D451" s="462" t="s">
        <v>263</v>
      </c>
      <c r="E451" s="463"/>
      <c r="F451" s="463"/>
      <c r="G451" s="463"/>
      <c r="H451" s="463"/>
      <c r="I451" s="463"/>
      <c r="J451" s="463"/>
      <c r="K451" s="463"/>
      <c r="L451" s="463"/>
      <c r="M451" s="463"/>
      <c r="N451" s="463"/>
      <c r="O451" s="463"/>
      <c r="P451" s="463"/>
      <c r="Q451" s="463"/>
      <c r="R451" s="463"/>
      <c r="S451" s="463"/>
      <c r="T451" s="463"/>
      <c r="U451" s="463"/>
      <c r="V451" s="463"/>
      <c r="W451" s="463"/>
      <c r="X451" s="463"/>
      <c r="Y451" s="463"/>
      <c r="Z451" s="463"/>
      <c r="AA451" s="463"/>
      <c r="AB451" s="464"/>
      <c r="AC451" s="57"/>
      <c r="AP451" s="141"/>
      <c r="AQ451" s="141"/>
    </row>
    <row r="452" spans="2:43" s="3" customFormat="1" ht="15" customHeight="1">
      <c r="B452" s="11"/>
      <c r="C452" s="11"/>
      <c r="D452" s="457" t="s">
        <v>20</v>
      </c>
      <c r="E452" s="375" t="s">
        <v>265</v>
      </c>
      <c r="F452" s="375"/>
      <c r="G452" s="375"/>
      <c r="H452" s="375"/>
      <c r="I452" s="375"/>
      <c r="J452" s="375"/>
      <c r="K452" s="375"/>
      <c r="L452" s="375"/>
      <c r="M452" s="375"/>
      <c r="N452" s="375"/>
      <c r="O452" s="375"/>
      <c r="P452" s="375"/>
      <c r="Q452" s="375"/>
      <c r="R452" s="375"/>
      <c r="S452" s="375"/>
      <c r="T452" s="460" t="s">
        <v>264</v>
      </c>
      <c r="U452" s="460"/>
      <c r="V452" s="460"/>
      <c r="W452" s="461" t="s">
        <v>27</v>
      </c>
      <c r="X452" s="915"/>
      <c r="Y452" s="915"/>
      <c r="Z452" s="915"/>
      <c r="AA452" s="915"/>
      <c r="AB452" s="479" t="s">
        <v>2</v>
      </c>
      <c r="AC452" s="11"/>
      <c r="AP452" s="138"/>
      <c r="AQ452" s="138"/>
    </row>
    <row r="453" spans="2:43" s="3" customFormat="1" ht="13.5" customHeight="1">
      <c r="B453" s="11"/>
      <c r="C453" s="11"/>
      <c r="D453" s="441"/>
      <c r="E453" s="382"/>
      <c r="F453" s="382"/>
      <c r="G453" s="382"/>
      <c r="H453" s="382"/>
      <c r="I453" s="382"/>
      <c r="J453" s="382"/>
      <c r="K453" s="382"/>
      <c r="L453" s="382"/>
      <c r="M453" s="382"/>
      <c r="N453" s="382"/>
      <c r="O453" s="382"/>
      <c r="P453" s="382"/>
      <c r="Q453" s="382"/>
      <c r="R453" s="382"/>
      <c r="S453" s="382"/>
      <c r="T453" s="533"/>
      <c r="U453" s="533"/>
      <c r="V453" s="533"/>
      <c r="W453" s="393"/>
      <c r="X453" s="917"/>
      <c r="Y453" s="917"/>
      <c r="Z453" s="917"/>
      <c r="AA453" s="917"/>
      <c r="AB453" s="480"/>
      <c r="AC453" s="11"/>
      <c r="AP453" s="138"/>
      <c r="AQ453" s="138"/>
    </row>
    <row r="454" spans="2:43" s="3" customFormat="1" ht="15" customHeight="1">
      <c r="B454" s="11"/>
      <c r="C454" s="11"/>
      <c r="D454" s="441" t="s">
        <v>21</v>
      </c>
      <c r="E454" s="393" t="s">
        <v>266</v>
      </c>
      <c r="F454" s="393"/>
      <c r="G454" s="393"/>
      <c r="H454" s="393"/>
      <c r="I454" s="393"/>
      <c r="J454" s="393"/>
      <c r="K454" s="393"/>
      <c r="L454" s="393"/>
      <c r="M454" s="393" t="s">
        <v>268</v>
      </c>
      <c r="N454" s="393"/>
      <c r="O454" s="393"/>
      <c r="P454" s="393"/>
      <c r="Q454" s="393"/>
      <c r="R454" s="393"/>
      <c r="S454" s="393"/>
      <c r="T454" s="392" t="s">
        <v>57</v>
      </c>
      <c r="U454" s="392"/>
      <c r="V454" s="392"/>
      <c r="W454" s="393" t="s">
        <v>5</v>
      </c>
      <c r="X454" s="917"/>
      <c r="Y454" s="917"/>
      <c r="Z454" s="917"/>
      <c r="AA454" s="917"/>
      <c r="AB454" s="480" t="s">
        <v>2</v>
      </c>
      <c r="AC454" s="11"/>
      <c r="AP454" s="138"/>
      <c r="AQ454" s="138"/>
    </row>
    <row r="455" spans="2:43" s="3" customFormat="1" ht="15" customHeight="1">
      <c r="B455" s="11"/>
      <c r="C455" s="11"/>
      <c r="D455" s="441"/>
      <c r="E455" s="393"/>
      <c r="F455" s="393"/>
      <c r="G455" s="393"/>
      <c r="H455" s="393"/>
      <c r="I455" s="393"/>
      <c r="J455" s="393"/>
      <c r="K455" s="393"/>
      <c r="L455" s="393"/>
      <c r="M455" s="393"/>
      <c r="N455" s="393"/>
      <c r="O455" s="393"/>
      <c r="P455" s="393"/>
      <c r="Q455" s="393"/>
      <c r="R455" s="393"/>
      <c r="S455" s="393"/>
      <c r="T455" s="533"/>
      <c r="U455" s="533"/>
      <c r="V455" s="533"/>
      <c r="W455" s="393"/>
      <c r="X455" s="917"/>
      <c r="Y455" s="917"/>
      <c r="Z455" s="917"/>
      <c r="AA455" s="917"/>
      <c r="AB455" s="480"/>
      <c r="AC455" s="11"/>
      <c r="AP455" s="138"/>
      <c r="AQ455" s="138"/>
    </row>
    <row r="456" spans="2:43" s="3" customFormat="1" ht="13.5" customHeight="1">
      <c r="B456" s="11"/>
      <c r="C456" s="11"/>
      <c r="D456" s="441"/>
      <c r="E456" s="393"/>
      <c r="F456" s="393"/>
      <c r="G456" s="393"/>
      <c r="H456" s="393"/>
      <c r="I456" s="393"/>
      <c r="J456" s="393"/>
      <c r="K456" s="393"/>
      <c r="L456" s="393"/>
      <c r="M456" s="393" t="s">
        <v>267</v>
      </c>
      <c r="N456" s="393"/>
      <c r="O456" s="393"/>
      <c r="P456" s="393"/>
      <c r="Q456" s="393"/>
      <c r="R456" s="393"/>
      <c r="S456" s="393"/>
      <c r="T456" s="392" t="s">
        <v>57</v>
      </c>
      <c r="U456" s="392"/>
      <c r="V456" s="392"/>
      <c r="W456" s="393" t="s">
        <v>5</v>
      </c>
      <c r="X456" s="917"/>
      <c r="Y456" s="917"/>
      <c r="Z456" s="917"/>
      <c r="AA456" s="917"/>
      <c r="AB456" s="480" t="s">
        <v>2</v>
      </c>
      <c r="AC456" s="11"/>
      <c r="AP456" s="138"/>
      <c r="AQ456" s="138"/>
    </row>
    <row r="457" spans="2:43" s="3" customFormat="1" ht="15" customHeight="1">
      <c r="B457" s="11"/>
      <c r="C457" s="11"/>
      <c r="D457" s="441"/>
      <c r="E457" s="393"/>
      <c r="F457" s="393"/>
      <c r="G457" s="393"/>
      <c r="H457" s="393"/>
      <c r="I457" s="393"/>
      <c r="J457" s="393"/>
      <c r="K457" s="393"/>
      <c r="L457" s="393"/>
      <c r="M457" s="393"/>
      <c r="N457" s="393"/>
      <c r="O457" s="393"/>
      <c r="P457" s="393"/>
      <c r="Q457" s="393"/>
      <c r="R457" s="393"/>
      <c r="S457" s="393"/>
      <c r="T457" s="533"/>
      <c r="U457" s="533"/>
      <c r="V457" s="533"/>
      <c r="W457" s="393"/>
      <c r="X457" s="917"/>
      <c r="Y457" s="917"/>
      <c r="Z457" s="917"/>
      <c r="AA457" s="917"/>
      <c r="AB457" s="480"/>
      <c r="AC457" s="11"/>
      <c r="AP457" s="138"/>
      <c r="AQ457" s="138"/>
    </row>
    <row r="458" spans="2:43" s="3" customFormat="1" ht="13.5" customHeight="1">
      <c r="B458" s="11"/>
      <c r="C458" s="11"/>
      <c r="D458" s="441" t="s">
        <v>276</v>
      </c>
      <c r="E458" s="393" t="s">
        <v>269</v>
      </c>
      <c r="F458" s="393"/>
      <c r="G458" s="393"/>
      <c r="H458" s="393"/>
      <c r="I458" s="393"/>
      <c r="J458" s="393"/>
      <c r="K458" s="393"/>
      <c r="L458" s="393"/>
      <c r="M458" s="393" t="s">
        <v>270</v>
      </c>
      <c r="N458" s="393"/>
      <c r="O458" s="393"/>
      <c r="P458" s="393"/>
      <c r="Q458" s="393"/>
      <c r="R458" s="393"/>
      <c r="S458" s="393"/>
      <c r="T458" s="392" t="s">
        <v>273</v>
      </c>
      <c r="U458" s="392"/>
      <c r="V458" s="392"/>
      <c r="W458" s="393" t="s">
        <v>88</v>
      </c>
      <c r="X458" s="917"/>
      <c r="Y458" s="917"/>
      <c r="Z458" s="917"/>
      <c r="AA458" s="917"/>
      <c r="AB458" s="480" t="s">
        <v>2</v>
      </c>
      <c r="AC458" s="11"/>
      <c r="AP458" s="138"/>
      <c r="AQ458" s="138"/>
    </row>
    <row r="459" spans="2:43" s="3" customFormat="1" ht="15" customHeight="1">
      <c r="B459" s="11"/>
      <c r="C459" s="11"/>
      <c r="D459" s="441"/>
      <c r="E459" s="393"/>
      <c r="F459" s="393"/>
      <c r="G459" s="393"/>
      <c r="H459" s="393"/>
      <c r="I459" s="393"/>
      <c r="J459" s="393"/>
      <c r="K459" s="393"/>
      <c r="L459" s="393"/>
      <c r="M459" s="393"/>
      <c r="N459" s="393"/>
      <c r="O459" s="393"/>
      <c r="P459" s="393"/>
      <c r="Q459" s="393"/>
      <c r="R459" s="393"/>
      <c r="S459" s="393"/>
      <c r="T459" s="533"/>
      <c r="U459" s="533"/>
      <c r="V459" s="533"/>
      <c r="W459" s="393"/>
      <c r="X459" s="917"/>
      <c r="Y459" s="917"/>
      <c r="Z459" s="917"/>
      <c r="AA459" s="917"/>
      <c r="AB459" s="480"/>
      <c r="AC459" s="11"/>
      <c r="AP459" s="138"/>
      <c r="AQ459" s="138"/>
    </row>
    <row r="460" spans="2:43" s="3" customFormat="1" ht="15" customHeight="1">
      <c r="B460" s="11"/>
      <c r="C460" s="11"/>
      <c r="D460" s="441"/>
      <c r="E460" s="393"/>
      <c r="F460" s="393"/>
      <c r="G460" s="393"/>
      <c r="H460" s="393"/>
      <c r="I460" s="393"/>
      <c r="J460" s="393"/>
      <c r="K460" s="393"/>
      <c r="L460" s="393"/>
      <c r="M460" s="393" t="s">
        <v>271</v>
      </c>
      <c r="N460" s="393"/>
      <c r="O460" s="393"/>
      <c r="P460" s="393"/>
      <c r="Q460" s="393"/>
      <c r="R460" s="393"/>
      <c r="S460" s="393"/>
      <c r="T460" s="392" t="s">
        <v>274</v>
      </c>
      <c r="U460" s="392"/>
      <c r="V460" s="392"/>
      <c r="W460" s="393" t="s">
        <v>275</v>
      </c>
      <c r="X460" s="917"/>
      <c r="Y460" s="917"/>
      <c r="Z460" s="917"/>
      <c r="AA460" s="917"/>
      <c r="AB460" s="480" t="s">
        <v>2</v>
      </c>
      <c r="AC460" s="11"/>
      <c r="AP460" s="138"/>
      <c r="AQ460" s="138"/>
    </row>
    <row r="461" spans="2:43" s="3" customFormat="1" ht="13.5" customHeight="1">
      <c r="B461" s="11"/>
      <c r="C461" s="11"/>
      <c r="D461" s="441"/>
      <c r="E461" s="393"/>
      <c r="F461" s="393"/>
      <c r="G461" s="393"/>
      <c r="H461" s="393"/>
      <c r="I461" s="393"/>
      <c r="J461" s="393"/>
      <c r="K461" s="393"/>
      <c r="L461" s="393"/>
      <c r="M461" s="393"/>
      <c r="N461" s="393"/>
      <c r="O461" s="393"/>
      <c r="P461" s="393"/>
      <c r="Q461" s="393"/>
      <c r="R461" s="393"/>
      <c r="S461" s="393"/>
      <c r="T461" s="533"/>
      <c r="U461" s="533"/>
      <c r="V461" s="533"/>
      <c r="W461" s="393"/>
      <c r="X461" s="917"/>
      <c r="Y461" s="917"/>
      <c r="Z461" s="917"/>
      <c r="AA461" s="917"/>
      <c r="AB461" s="480"/>
      <c r="AC461" s="11"/>
      <c r="AP461" s="138"/>
      <c r="AQ461" s="138"/>
    </row>
    <row r="462" spans="2:43" s="3" customFormat="1" ht="15" customHeight="1">
      <c r="B462" s="11"/>
      <c r="C462" s="11"/>
      <c r="D462" s="441"/>
      <c r="E462" s="393"/>
      <c r="F462" s="393"/>
      <c r="G462" s="393"/>
      <c r="H462" s="393"/>
      <c r="I462" s="393"/>
      <c r="J462" s="393"/>
      <c r="K462" s="393"/>
      <c r="L462" s="393"/>
      <c r="M462" s="393" t="s">
        <v>272</v>
      </c>
      <c r="N462" s="393"/>
      <c r="O462" s="393"/>
      <c r="P462" s="393"/>
      <c r="Q462" s="393"/>
      <c r="R462" s="393"/>
      <c r="S462" s="393"/>
      <c r="T462" s="392" t="s">
        <v>273</v>
      </c>
      <c r="U462" s="392"/>
      <c r="V462" s="392"/>
      <c r="W462" s="393" t="s">
        <v>88</v>
      </c>
      <c r="X462" s="917"/>
      <c r="Y462" s="917"/>
      <c r="Z462" s="917"/>
      <c r="AA462" s="917"/>
      <c r="AB462" s="480" t="s">
        <v>2</v>
      </c>
      <c r="AC462" s="11"/>
      <c r="AP462" s="138"/>
      <c r="AQ462" s="138"/>
    </row>
    <row r="463" spans="2:43" s="3" customFormat="1" ht="13.5" customHeight="1">
      <c r="B463" s="11"/>
      <c r="C463" s="11"/>
      <c r="D463" s="441"/>
      <c r="E463" s="393"/>
      <c r="F463" s="393"/>
      <c r="G463" s="393"/>
      <c r="H463" s="393"/>
      <c r="I463" s="393"/>
      <c r="J463" s="393"/>
      <c r="K463" s="393"/>
      <c r="L463" s="393"/>
      <c r="M463" s="393"/>
      <c r="N463" s="393"/>
      <c r="O463" s="393"/>
      <c r="P463" s="393"/>
      <c r="Q463" s="393"/>
      <c r="R463" s="393"/>
      <c r="S463" s="393"/>
      <c r="T463" s="533"/>
      <c r="U463" s="533"/>
      <c r="V463" s="533"/>
      <c r="W463" s="393"/>
      <c r="X463" s="917"/>
      <c r="Y463" s="917"/>
      <c r="Z463" s="917"/>
      <c r="AA463" s="917"/>
      <c r="AB463" s="480"/>
      <c r="AC463" s="11"/>
      <c r="AP463" s="138"/>
      <c r="AQ463" s="138"/>
    </row>
    <row r="464" spans="2:43" s="3" customFormat="1" ht="15" customHeight="1">
      <c r="B464" s="11"/>
      <c r="C464" s="11"/>
      <c r="D464" s="441" t="s">
        <v>277</v>
      </c>
      <c r="E464" s="382" t="s">
        <v>278</v>
      </c>
      <c r="F464" s="382"/>
      <c r="G464" s="382"/>
      <c r="H464" s="382"/>
      <c r="I464" s="382"/>
      <c r="J464" s="382"/>
      <c r="K464" s="382"/>
      <c r="L464" s="382"/>
      <c r="M464" s="382"/>
      <c r="N464" s="382"/>
      <c r="O464" s="382"/>
      <c r="P464" s="382"/>
      <c r="Q464" s="382"/>
      <c r="R464" s="382"/>
      <c r="S464" s="382"/>
      <c r="T464" s="392" t="s">
        <v>264</v>
      </c>
      <c r="U464" s="392"/>
      <c r="V464" s="392"/>
      <c r="W464" s="393" t="s">
        <v>27</v>
      </c>
      <c r="X464" s="917"/>
      <c r="Y464" s="917"/>
      <c r="Z464" s="917"/>
      <c r="AA464" s="917"/>
      <c r="AB464" s="480" t="s">
        <v>2</v>
      </c>
      <c r="AC464" s="11"/>
      <c r="AP464" s="138"/>
      <c r="AQ464" s="138"/>
    </row>
    <row r="465" spans="2:43" s="3" customFormat="1" ht="15" customHeight="1">
      <c r="B465" s="11"/>
      <c r="C465" s="11"/>
      <c r="D465" s="441"/>
      <c r="E465" s="382"/>
      <c r="F465" s="382"/>
      <c r="G465" s="382"/>
      <c r="H465" s="382"/>
      <c r="I465" s="382"/>
      <c r="J465" s="382"/>
      <c r="K465" s="382"/>
      <c r="L465" s="382"/>
      <c r="M465" s="382"/>
      <c r="N465" s="382"/>
      <c r="O465" s="382"/>
      <c r="P465" s="382"/>
      <c r="Q465" s="382"/>
      <c r="R465" s="382"/>
      <c r="S465" s="382"/>
      <c r="T465" s="533"/>
      <c r="U465" s="533"/>
      <c r="V465" s="533"/>
      <c r="W465" s="393"/>
      <c r="X465" s="917"/>
      <c r="Y465" s="917"/>
      <c r="Z465" s="917"/>
      <c r="AA465" s="917"/>
      <c r="AB465" s="480"/>
      <c r="AC465" s="11"/>
      <c r="AP465" s="138"/>
      <c r="AQ465" s="138"/>
    </row>
    <row r="466" spans="2:43" s="3" customFormat="1" ht="13.5" customHeight="1">
      <c r="B466" s="11"/>
      <c r="C466" s="11"/>
      <c r="D466" s="441" t="s">
        <v>291</v>
      </c>
      <c r="E466" s="393" t="s">
        <v>279</v>
      </c>
      <c r="F466" s="393"/>
      <c r="G466" s="393"/>
      <c r="H466" s="393"/>
      <c r="I466" s="393"/>
      <c r="J466" s="393"/>
      <c r="K466" s="393"/>
      <c r="L466" s="393"/>
      <c r="M466" s="393" t="s">
        <v>280</v>
      </c>
      <c r="N466" s="393"/>
      <c r="O466" s="393"/>
      <c r="P466" s="393"/>
      <c r="Q466" s="393"/>
      <c r="R466" s="393"/>
      <c r="S466" s="393"/>
      <c r="T466" s="392" t="s">
        <v>264</v>
      </c>
      <c r="U466" s="392"/>
      <c r="V466" s="392"/>
      <c r="W466" s="393" t="s">
        <v>27</v>
      </c>
      <c r="X466" s="917"/>
      <c r="Y466" s="917"/>
      <c r="Z466" s="917"/>
      <c r="AA466" s="917"/>
      <c r="AB466" s="480" t="s">
        <v>2</v>
      </c>
      <c r="AC466" s="11"/>
      <c r="AP466" s="138"/>
      <c r="AQ466" s="138"/>
    </row>
    <row r="467" spans="2:43" s="3" customFormat="1" ht="15" customHeight="1">
      <c r="B467" s="11"/>
      <c r="C467" s="11"/>
      <c r="D467" s="441"/>
      <c r="E467" s="393"/>
      <c r="F467" s="393"/>
      <c r="G467" s="393"/>
      <c r="H467" s="393"/>
      <c r="I467" s="393"/>
      <c r="J467" s="393"/>
      <c r="K467" s="393"/>
      <c r="L467" s="393"/>
      <c r="M467" s="393"/>
      <c r="N467" s="393"/>
      <c r="O467" s="393"/>
      <c r="P467" s="393"/>
      <c r="Q467" s="393"/>
      <c r="R467" s="393"/>
      <c r="S467" s="393"/>
      <c r="T467" s="533"/>
      <c r="U467" s="533"/>
      <c r="V467" s="533"/>
      <c r="W467" s="393"/>
      <c r="X467" s="917"/>
      <c r="Y467" s="917"/>
      <c r="Z467" s="917"/>
      <c r="AA467" s="917"/>
      <c r="AB467" s="480"/>
      <c r="AC467" s="11"/>
      <c r="AP467" s="138"/>
      <c r="AQ467" s="138"/>
    </row>
    <row r="468" spans="2:43" s="3" customFormat="1" ht="15" customHeight="1">
      <c r="B468" s="11"/>
      <c r="C468" s="11"/>
      <c r="D468" s="441"/>
      <c r="E468" s="393"/>
      <c r="F468" s="393"/>
      <c r="G468" s="393"/>
      <c r="H468" s="393"/>
      <c r="I468" s="393"/>
      <c r="J468" s="393"/>
      <c r="K468" s="393"/>
      <c r="L468" s="393"/>
      <c r="M468" s="393" t="s">
        <v>281</v>
      </c>
      <c r="N468" s="393"/>
      <c r="O468" s="393"/>
      <c r="P468" s="393"/>
      <c r="Q468" s="393"/>
      <c r="R468" s="393"/>
      <c r="S468" s="393"/>
      <c r="T468" s="392" t="s">
        <v>264</v>
      </c>
      <c r="U468" s="392"/>
      <c r="V468" s="392"/>
      <c r="W468" s="393" t="s">
        <v>27</v>
      </c>
      <c r="X468" s="918"/>
      <c r="Y468" s="918"/>
      <c r="Z468" s="918"/>
      <c r="AA468" s="918"/>
      <c r="AB468" s="480" t="s">
        <v>2</v>
      </c>
      <c r="AC468" s="11"/>
      <c r="AP468" s="138"/>
      <c r="AQ468" s="138"/>
    </row>
    <row r="469" spans="2:43" s="3" customFormat="1" ht="13.5" customHeight="1">
      <c r="B469" s="11"/>
      <c r="C469" s="11"/>
      <c r="D469" s="441"/>
      <c r="E469" s="393"/>
      <c r="F469" s="393"/>
      <c r="G469" s="393"/>
      <c r="H469" s="393"/>
      <c r="I469" s="393"/>
      <c r="J469" s="393"/>
      <c r="K469" s="393"/>
      <c r="L469" s="393"/>
      <c r="M469" s="393"/>
      <c r="N469" s="393"/>
      <c r="O469" s="393"/>
      <c r="P469" s="393"/>
      <c r="Q469" s="393"/>
      <c r="R469" s="393"/>
      <c r="S469" s="393"/>
      <c r="T469" s="533"/>
      <c r="U469" s="533"/>
      <c r="V469" s="533"/>
      <c r="W469" s="393"/>
      <c r="X469" s="918"/>
      <c r="Y469" s="918"/>
      <c r="Z469" s="918"/>
      <c r="AA469" s="918"/>
      <c r="AB469" s="480"/>
      <c r="AC469" s="11"/>
      <c r="AP469" s="138"/>
      <c r="AQ469" s="138"/>
    </row>
    <row r="470" spans="2:43" s="3" customFormat="1" ht="15" customHeight="1">
      <c r="B470" s="11"/>
      <c r="C470" s="11"/>
      <c r="D470" s="441" t="s">
        <v>292</v>
      </c>
      <c r="E470" s="393" t="s">
        <v>282</v>
      </c>
      <c r="F470" s="393"/>
      <c r="G470" s="393"/>
      <c r="H470" s="393"/>
      <c r="I470" s="393"/>
      <c r="J470" s="393"/>
      <c r="K470" s="393"/>
      <c r="L470" s="393"/>
      <c r="M470" s="393" t="s">
        <v>283</v>
      </c>
      <c r="N470" s="393"/>
      <c r="O470" s="393"/>
      <c r="P470" s="393"/>
      <c r="Q470" s="393"/>
      <c r="R470" s="393"/>
      <c r="S470" s="393"/>
      <c r="T470" s="392" t="s">
        <v>264</v>
      </c>
      <c r="U470" s="392"/>
      <c r="V470" s="392"/>
      <c r="W470" s="393" t="s">
        <v>27</v>
      </c>
      <c r="X470" s="917"/>
      <c r="Y470" s="917"/>
      <c r="Z470" s="917"/>
      <c r="AA470" s="917"/>
      <c r="AB470" s="480" t="s">
        <v>2</v>
      </c>
      <c r="AC470" s="11"/>
      <c r="AP470" s="138"/>
      <c r="AQ470" s="138"/>
    </row>
    <row r="471" spans="2:43" s="3" customFormat="1" ht="15" customHeight="1">
      <c r="B471" s="11"/>
      <c r="C471" s="11"/>
      <c r="D471" s="441"/>
      <c r="E471" s="393"/>
      <c r="F471" s="393"/>
      <c r="G471" s="393"/>
      <c r="H471" s="393"/>
      <c r="I471" s="393"/>
      <c r="J471" s="393"/>
      <c r="K471" s="393"/>
      <c r="L471" s="393"/>
      <c r="M471" s="393"/>
      <c r="N471" s="393"/>
      <c r="O471" s="393"/>
      <c r="P471" s="393"/>
      <c r="Q471" s="393"/>
      <c r="R471" s="393"/>
      <c r="S471" s="393"/>
      <c r="T471" s="533"/>
      <c r="U471" s="533"/>
      <c r="V471" s="533"/>
      <c r="W471" s="393"/>
      <c r="X471" s="917"/>
      <c r="Y471" s="917"/>
      <c r="Z471" s="917"/>
      <c r="AA471" s="917"/>
      <c r="AB471" s="480"/>
      <c r="AC471" s="11"/>
      <c r="AP471" s="138"/>
      <c r="AQ471" s="138"/>
    </row>
    <row r="472" spans="2:43" s="3" customFormat="1" ht="13.5" customHeight="1">
      <c r="B472" s="11"/>
      <c r="C472" s="11"/>
      <c r="D472" s="441"/>
      <c r="E472" s="393"/>
      <c r="F472" s="393"/>
      <c r="G472" s="393"/>
      <c r="H472" s="393"/>
      <c r="I472" s="393"/>
      <c r="J472" s="393"/>
      <c r="K472" s="393"/>
      <c r="L472" s="393"/>
      <c r="M472" s="393" t="s">
        <v>284</v>
      </c>
      <c r="N472" s="393"/>
      <c r="O472" s="393"/>
      <c r="P472" s="393"/>
      <c r="Q472" s="393"/>
      <c r="R472" s="393"/>
      <c r="S472" s="393"/>
      <c r="T472" s="392" t="s">
        <v>264</v>
      </c>
      <c r="U472" s="392"/>
      <c r="V472" s="392"/>
      <c r="W472" s="393" t="s">
        <v>27</v>
      </c>
      <c r="X472" s="918"/>
      <c r="Y472" s="918"/>
      <c r="Z472" s="918"/>
      <c r="AA472" s="918"/>
      <c r="AB472" s="480" t="s">
        <v>2</v>
      </c>
      <c r="AC472" s="11"/>
      <c r="AP472" s="138"/>
      <c r="AQ472" s="138"/>
    </row>
    <row r="473" spans="2:43" s="3" customFormat="1" ht="15" customHeight="1">
      <c r="B473" s="11"/>
      <c r="C473" s="11"/>
      <c r="D473" s="432"/>
      <c r="E473" s="403"/>
      <c r="F473" s="403"/>
      <c r="G473" s="403"/>
      <c r="H473" s="403"/>
      <c r="I473" s="403"/>
      <c r="J473" s="403"/>
      <c r="K473" s="403"/>
      <c r="L473" s="403"/>
      <c r="M473" s="403"/>
      <c r="N473" s="403"/>
      <c r="O473" s="403"/>
      <c r="P473" s="403"/>
      <c r="Q473" s="403"/>
      <c r="R473" s="403"/>
      <c r="S473" s="403"/>
      <c r="T473" s="920"/>
      <c r="U473" s="920"/>
      <c r="V473" s="920"/>
      <c r="W473" s="403"/>
      <c r="X473" s="919"/>
      <c r="Y473" s="919"/>
      <c r="Z473" s="919"/>
      <c r="AA473" s="919"/>
      <c r="AB473" s="481"/>
      <c r="AC473" s="11"/>
      <c r="AP473" s="138"/>
      <c r="AQ473" s="138"/>
    </row>
    <row r="474" spans="2:43" s="4" customFormat="1" ht="13.5" customHeight="1">
      <c r="B474" s="50"/>
      <c r="C474" s="50"/>
      <c r="D474" s="462" t="s">
        <v>285</v>
      </c>
      <c r="E474" s="463"/>
      <c r="F474" s="463"/>
      <c r="G474" s="463"/>
      <c r="H474" s="463"/>
      <c r="I474" s="463"/>
      <c r="J474" s="463"/>
      <c r="K474" s="463"/>
      <c r="L474" s="463"/>
      <c r="M474" s="990"/>
      <c r="N474" s="990"/>
      <c r="O474" s="990"/>
      <c r="P474" s="990"/>
      <c r="Q474" s="990"/>
      <c r="R474" s="990"/>
      <c r="S474" s="990"/>
      <c r="T474" s="990"/>
      <c r="U474" s="990"/>
      <c r="V474" s="990"/>
      <c r="W474" s="990"/>
      <c r="X474" s="990"/>
      <c r="Y474" s="990"/>
      <c r="Z474" s="990"/>
      <c r="AA474" s="990"/>
      <c r="AB474" s="991"/>
      <c r="AC474" s="78"/>
      <c r="AP474" s="141"/>
      <c r="AQ474" s="141"/>
    </row>
    <row r="475" spans="2:43" s="3" customFormat="1" ht="15" customHeight="1">
      <c r="B475" s="11"/>
      <c r="C475" s="11"/>
      <c r="D475" s="457" t="s">
        <v>293</v>
      </c>
      <c r="E475" s="459" t="s">
        <v>286</v>
      </c>
      <c r="F475" s="459"/>
      <c r="G475" s="459"/>
      <c r="H475" s="459"/>
      <c r="I475" s="459"/>
      <c r="J475" s="459"/>
      <c r="K475" s="459"/>
      <c r="L475" s="459"/>
      <c r="M475" s="459"/>
      <c r="N475" s="459"/>
      <c r="O475" s="459"/>
      <c r="P475" s="459"/>
      <c r="Q475" s="459"/>
      <c r="R475" s="459"/>
      <c r="S475" s="459"/>
      <c r="T475" s="460" t="s">
        <v>264</v>
      </c>
      <c r="U475" s="460"/>
      <c r="V475" s="460"/>
      <c r="W475" s="461" t="s">
        <v>27</v>
      </c>
      <c r="X475" s="915"/>
      <c r="Y475" s="915"/>
      <c r="Z475" s="915"/>
      <c r="AA475" s="915"/>
      <c r="AB475" s="479" t="s">
        <v>2</v>
      </c>
      <c r="AC475" s="11"/>
      <c r="AP475" s="138"/>
      <c r="AQ475" s="138"/>
    </row>
    <row r="476" spans="2:43" s="3" customFormat="1" ht="15" customHeight="1">
      <c r="B476" s="11"/>
      <c r="C476" s="11"/>
      <c r="D476" s="432"/>
      <c r="E476" s="402"/>
      <c r="F476" s="402"/>
      <c r="G476" s="402"/>
      <c r="H476" s="402"/>
      <c r="I476" s="402"/>
      <c r="J476" s="402"/>
      <c r="K476" s="402"/>
      <c r="L476" s="402"/>
      <c r="M476" s="402"/>
      <c r="N476" s="402"/>
      <c r="O476" s="402"/>
      <c r="P476" s="402"/>
      <c r="Q476" s="402"/>
      <c r="R476" s="402"/>
      <c r="S476" s="402"/>
      <c r="T476" s="920"/>
      <c r="U476" s="920"/>
      <c r="V476" s="920"/>
      <c r="W476" s="403"/>
      <c r="X476" s="916"/>
      <c r="Y476" s="916"/>
      <c r="Z476" s="916"/>
      <c r="AA476" s="916"/>
      <c r="AB476" s="481"/>
      <c r="AC476" s="11"/>
      <c r="AP476" s="138"/>
      <c r="AQ476" s="138"/>
    </row>
    <row r="477" spans="2:43" s="4" customFormat="1" ht="13.5" customHeight="1">
      <c r="B477" s="50"/>
      <c r="C477" s="50"/>
      <c r="D477" s="462" t="s">
        <v>287</v>
      </c>
      <c r="E477" s="463"/>
      <c r="F477" s="463"/>
      <c r="G477" s="463"/>
      <c r="H477" s="463"/>
      <c r="I477" s="463"/>
      <c r="J477" s="463"/>
      <c r="K477" s="463"/>
      <c r="L477" s="463"/>
      <c r="M477" s="463"/>
      <c r="N477" s="463"/>
      <c r="O477" s="463"/>
      <c r="P477" s="463"/>
      <c r="Q477" s="463"/>
      <c r="R477" s="463"/>
      <c r="S477" s="463"/>
      <c r="T477" s="463"/>
      <c r="U477" s="463"/>
      <c r="V477" s="463"/>
      <c r="W477" s="463"/>
      <c r="X477" s="463"/>
      <c r="Y477" s="463"/>
      <c r="Z477" s="463"/>
      <c r="AA477" s="463"/>
      <c r="AB477" s="464"/>
      <c r="AC477" s="50"/>
      <c r="AP477" s="141"/>
      <c r="AQ477" s="141"/>
    </row>
    <row r="478" spans="2:43" s="3" customFormat="1" ht="15" customHeight="1">
      <c r="B478" s="11"/>
      <c r="C478" s="11"/>
      <c r="D478" s="457" t="s">
        <v>294</v>
      </c>
      <c r="E478" s="968" t="s">
        <v>288</v>
      </c>
      <c r="F478" s="969"/>
      <c r="G478" s="969"/>
      <c r="H478" s="969"/>
      <c r="I478" s="969"/>
      <c r="J478" s="969"/>
      <c r="K478" s="969"/>
      <c r="L478" s="969"/>
      <c r="M478" s="969"/>
      <c r="N478" s="969"/>
      <c r="O478" s="926" t="s">
        <v>385</v>
      </c>
      <c r="P478" s="927"/>
      <c r="Q478" s="927"/>
      <c r="R478" s="927"/>
      <c r="S478" s="928"/>
      <c r="T478" s="460" t="s">
        <v>264</v>
      </c>
      <c r="U478" s="460"/>
      <c r="V478" s="460"/>
      <c r="W478" s="461" t="s">
        <v>27</v>
      </c>
      <c r="X478" s="921"/>
      <c r="Y478" s="921"/>
      <c r="Z478" s="921"/>
      <c r="AA478" s="921"/>
      <c r="AB478" s="479" t="s">
        <v>2</v>
      </c>
      <c r="AC478" s="11"/>
      <c r="AP478" s="138"/>
      <c r="AQ478" s="138"/>
    </row>
    <row r="479" spans="2:43" s="3" customFormat="1" ht="15" customHeight="1">
      <c r="B479" s="11"/>
      <c r="C479" s="11"/>
      <c r="D479" s="441"/>
      <c r="E479" s="970"/>
      <c r="F479" s="814"/>
      <c r="G479" s="814"/>
      <c r="H479" s="814"/>
      <c r="I479" s="814"/>
      <c r="J479" s="814"/>
      <c r="K479" s="814"/>
      <c r="L479" s="814"/>
      <c r="M479" s="814"/>
      <c r="N479" s="814"/>
      <c r="O479" s="973" t="s">
        <v>2403</v>
      </c>
      <c r="P479" s="974"/>
      <c r="Q479" s="975"/>
      <c r="R479" s="973" t="s">
        <v>2402</v>
      </c>
      <c r="S479" s="975"/>
      <c r="T479" s="533"/>
      <c r="U479" s="533"/>
      <c r="V479" s="533"/>
      <c r="W479" s="393"/>
      <c r="X479" s="918"/>
      <c r="Y479" s="918"/>
      <c r="Z479" s="918"/>
      <c r="AA479" s="918"/>
      <c r="AB479" s="480"/>
      <c r="AC479" s="11"/>
      <c r="AP479" s="171">
        <v>0</v>
      </c>
      <c r="AQ479" s="122" t="str" cm="1">
        <f t="array" ref="AQ479">_xlfn.SWITCH(AP479,0,"未選択",INDEX(防火仕様,AP479))</f>
        <v>未選択</v>
      </c>
    </row>
    <row r="480" spans="2:43" s="3" customFormat="1" ht="13.5" customHeight="1">
      <c r="B480" s="11"/>
      <c r="C480" s="11"/>
      <c r="D480" s="441" t="s">
        <v>295</v>
      </c>
      <c r="E480" s="971" t="s">
        <v>289</v>
      </c>
      <c r="F480" s="972"/>
      <c r="G480" s="972"/>
      <c r="H480" s="972"/>
      <c r="I480" s="972"/>
      <c r="J480" s="972"/>
      <c r="K480" s="972"/>
      <c r="L480" s="972"/>
      <c r="M480" s="972"/>
      <c r="N480" s="972"/>
      <c r="O480" s="673" t="s">
        <v>385</v>
      </c>
      <c r="P480" s="674"/>
      <c r="Q480" s="674"/>
      <c r="R480" s="674"/>
      <c r="S480" s="675"/>
      <c r="T480" s="392" t="s">
        <v>304</v>
      </c>
      <c r="U480" s="392"/>
      <c r="V480" s="392"/>
      <c r="W480" s="393" t="s">
        <v>5</v>
      </c>
      <c r="X480" s="917"/>
      <c r="Y480" s="917"/>
      <c r="Z480" s="917"/>
      <c r="AA480" s="917"/>
      <c r="AB480" s="480" t="s">
        <v>2</v>
      </c>
      <c r="AC480" s="11"/>
      <c r="AP480" s="138"/>
      <c r="AQ480" s="138"/>
    </row>
    <row r="481" spans="2:43" s="3" customFormat="1" ht="15" customHeight="1">
      <c r="B481" s="11"/>
      <c r="C481" s="11"/>
      <c r="D481" s="441"/>
      <c r="E481" s="599"/>
      <c r="F481" s="600"/>
      <c r="G481" s="600"/>
      <c r="H481" s="600"/>
      <c r="I481" s="600"/>
      <c r="J481" s="600"/>
      <c r="K481" s="600"/>
      <c r="L481" s="600"/>
      <c r="M481" s="600"/>
      <c r="N481" s="600"/>
      <c r="O481" s="311" t="s">
        <v>2403</v>
      </c>
      <c r="P481" s="976"/>
      <c r="Q481" s="312"/>
      <c r="R481" s="311" t="s">
        <v>2402</v>
      </c>
      <c r="S481" s="312"/>
      <c r="T481" s="533"/>
      <c r="U481" s="533"/>
      <c r="V481" s="533"/>
      <c r="W481" s="393"/>
      <c r="X481" s="917"/>
      <c r="Y481" s="917"/>
      <c r="Z481" s="917"/>
      <c r="AA481" s="917"/>
      <c r="AB481" s="480"/>
      <c r="AC481" s="11"/>
      <c r="AP481" s="171">
        <v>0</v>
      </c>
      <c r="AQ481" s="122" t="str" cm="1">
        <f t="array" ref="AQ481">_xlfn.SWITCH(AP481,0,"未選択",INDEX(防火仕様,AP481))</f>
        <v>未選択</v>
      </c>
    </row>
    <row r="482" spans="2:43" s="3" customFormat="1" ht="13.5" customHeight="1">
      <c r="B482" s="11"/>
      <c r="C482" s="11"/>
      <c r="D482" s="441" t="s">
        <v>296</v>
      </c>
      <c r="E482" s="391" t="s">
        <v>290</v>
      </c>
      <c r="F482" s="391"/>
      <c r="G482" s="391"/>
      <c r="H482" s="391"/>
      <c r="I482" s="391"/>
      <c r="J482" s="391"/>
      <c r="K482" s="391"/>
      <c r="L482" s="391"/>
      <c r="M482" s="391"/>
      <c r="N482" s="391"/>
      <c r="O482" s="391"/>
      <c r="P482" s="391"/>
      <c r="Q482" s="391"/>
      <c r="R482" s="391"/>
      <c r="S482" s="391"/>
      <c r="T482" s="392" t="s">
        <v>264</v>
      </c>
      <c r="U482" s="392"/>
      <c r="V482" s="392"/>
      <c r="W482" s="393" t="s">
        <v>27</v>
      </c>
      <c r="X482" s="918"/>
      <c r="Y482" s="918"/>
      <c r="Z482" s="918"/>
      <c r="AA482" s="918"/>
      <c r="AB482" s="480" t="s">
        <v>2</v>
      </c>
      <c r="AC482" s="11"/>
      <c r="AP482" s="138"/>
      <c r="AQ482" s="138"/>
    </row>
    <row r="483" spans="2:43" s="3" customFormat="1" ht="15" customHeight="1">
      <c r="B483" s="11"/>
      <c r="C483" s="11"/>
      <c r="D483" s="432"/>
      <c r="E483" s="402"/>
      <c r="F483" s="402"/>
      <c r="G483" s="402"/>
      <c r="H483" s="402"/>
      <c r="I483" s="402"/>
      <c r="J483" s="402"/>
      <c r="K483" s="402"/>
      <c r="L483" s="402"/>
      <c r="M483" s="402"/>
      <c r="N483" s="402"/>
      <c r="O483" s="402"/>
      <c r="P483" s="402"/>
      <c r="Q483" s="402"/>
      <c r="R483" s="402"/>
      <c r="S483" s="402"/>
      <c r="T483" s="920"/>
      <c r="U483" s="920"/>
      <c r="V483" s="920"/>
      <c r="W483" s="403"/>
      <c r="X483" s="919"/>
      <c r="Y483" s="919"/>
      <c r="Z483" s="919"/>
      <c r="AA483" s="919"/>
      <c r="AB483" s="481"/>
      <c r="AC483" s="11"/>
      <c r="AP483" s="138"/>
      <c r="AQ483" s="138"/>
    </row>
    <row r="484" spans="2:43" s="4" customFormat="1" ht="13.5" customHeight="1">
      <c r="B484" s="50"/>
      <c r="C484" s="50"/>
      <c r="D484" s="462" t="s">
        <v>297</v>
      </c>
      <c r="E484" s="463"/>
      <c r="F484" s="463"/>
      <c r="G484" s="463"/>
      <c r="H484" s="463"/>
      <c r="I484" s="463"/>
      <c r="J484" s="463"/>
      <c r="K484" s="463"/>
      <c r="L484" s="463"/>
      <c r="M484" s="463"/>
      <c r="N484" s="463"/>
      <c r="O484" s="463"/>
      <c r="P484" s="463"/>
      <c r="Q484" s="463"/>
      <c r="R484" s="463"/>
      <c r="S484" s="463"/>
      <c r="T484" s="463"/>
      <c r="U484" s="463"/>
      <c r="V484" s="463"/>
      <c r="W484" s="463"/>
      <c r="X484" s="463"/>
      <c r="Y484" s="463"/>
      <c r="Z484" s="463"/>
      <c r="AA484" s="463"/>
      <c r="AB484" s="464"/>
      <c r="AC484" s="50"/>
      <c r="AP484" s="141"/>
      <c r="AQ484" s="141"/>
    </row>
    <row r="485" spans="2:43" s="3" customFormat="1" ht="15" customHeight="1">
      <c r="B485" s="11"/>
      <c r="C485" s="11"/>
      <c r="D485" s="457" t="s">
        <v>298</v>
      </c>
      <c r="E485" s="459" t="s">
        <v>299</v>
      </c>
      <c r="F485" s="459"/>
      <c r="G485" s="459"/>
      <c r="H485" s="459"/>
      <c r="I485" s="459"/>
      <c r="J485" s="459"/>
      <c r="K485" s="459"/>
      <c r="L485" s="459"/>
      <c r="M485" s="459"/>
      <c r="N485" s="459"/>
      <c r="O485" s="459"/>
      <c r="P485" s="459"/>
      <c r="Q485" s="459"/>
      <c r="R485" s="459"/>
      <c r="S485" s="459"/>
      <c r="T485" s="460" t="s">
        <v>300</v>
      </c>
      <c r="U485" s="460"/>
      <c r="V485" s="460"/>
      <c r="W485" s="461" t="s">
        <v>5</v>
      </c>
      <c r="X485" s="915"/>
      <c r="Y485" s="915"/>
      <c r="Z485" s="915"/>
      <c r="AA485" s="915"/>
      <c r="AB485" s="479" t="s">
        <v>2</v>
      </c>
      <c r="AC485" s="11"/>
      <c r="AP485" s="138"/>
      <c r="AQ485" s="138"/>
    </row>
    <row r="486" spans="2:43" s="3" customFormat="1" ht="15" customHeight="1">
      <c r="B486" s="11"/>
      <c r="C486" s="11"/>
      <c r="D486" s="432"/>
      <c r="E486" s="402"/>
      <c r="F486" s="402"/>
      <c r="G486" s="402"/>
      <c r="H486" s="402"/>
      <c r="I486" s="402"/>
      <c r="J486" s="402"/>
      <c r="K486" s="402"/>
      <c r="L486" s="402"/>
      <c r="M486" s="402"/>
      <c r="N486" s="402"/>
      <c r="O486" s="402"/>
      <c r="P486" s="402"/>
      <c r="Q486" s="402"/>
      <c r="R486" s="402"/>
      <c r="S486" s="402"/>
      <c r="T486" s="920"/>
      <c r="U486" s="920"/>
      <c r="V486" s="920"/>
      <c r="W486" s="403"/>
      <c r="X486" s="916"/>
      <c r="Y486" s="916"/>
      <c r="Z486" s="916"/>
      <c r="AA486" s="916"/>
      <c r="AB486" s="481"/>
      <c r="AC486" s="11"/>
      <c r="AP486" s="138"/>
      <c r="AQ486" s="138"/>
    </row>
    <row r="487" spans="2:43" s="4" customFormat="1" ht="15" customHeight="1">
      <c r="B487" s="50"/>
      <c r="C487" s="50"/>
      <c r="D487" s="462" t="s">
        <v>301</v>
      </c>
      <c r="E487" s="463"/>
      <c r="F487" s="463"/>
      <c r="G487" s="463"/>
      <c r="H487" s="463"/>
      <c r="I487" s="463"/>
      <c r="J487" s="463"/>
      <c r="K487" s="463"/>
      <c r="L487" s="463"/>
      <c r="M487" s="463"/>
      <c r="N487" s="463"/>
      <c r="O487" s="463"/>
      <c r="P487" s="463"/>
      <c r="Q487" s="463"/>
      <c r="R487" s="463"/>
      <c r="S487" s="463"/>
      <c r="T487" s="463"/>
      <c r="U487" s="463"/>
      <c r="V487" s="463"/>
      <c r="W487" s="463"/>
      <c r="X487" s="463"/>
      <c r="Y487" s="463"/>
      <c r="Z487" s="463"/>
      <c r="AA487" s="463"/>
      <c r="AB487" s="464"/>
      <c r="AC487" s="50"/>
      <c r="AP487" s="141"/>
      <c r="AQ487" s="141"/>
    </row>
    <row r="488" spans="2:43" s="3" customFormat="1" ht="13.5" customHeight="1">
      <c r="B488" s="11"/>
      <c r="C488" s="11"/>
      <c r="D488" s="457" t="s">
        <v>307</v>
      </c>
      <c r="E488" s="922" t="s">
        <v>302</v>
      </c>
      <c r="F488" s="923"/>
      <c r="G488" s="923"/>
      <c r="H488" s="923"/>
      <c r="I488" s="923"/>
      <c r="J488" s="923"/>
      <c r="K488" s="923"/>
      <c r="L488" s="923"/>
      <c r="M488" s="923"/>
      <c r="N488" s="923"/>
      <c r="O488" s="926" t="s">
        <v>385</v>
      </c>
      <c r="P488" s="927"/>
      <c r="Q488" s="927"/>
      <c r="R488" s="927"/>
      <c r="S488" s="928"/>
      <c r="T488" s="460" t="s">
        <v>305</v>
      </c>
      <c r="U488" s="460"/>
      <c r="V488" s="460"/>
      <c r="W488" s="461" t="s">
        <v>5</v>
      </c>
      <c r="X488" s="915"/>
      <c r="Y488" s="915"/>
      <c r="Z488" s="915"/>
      <c r="AA488" s="915"/>
      <c r="AB488" s="479" t="s">
        <v>2</v>
      </c>
      <c r="AC488" s="11"/>
      <c r="AP488" s="138"/>
      <c r="AQ488" s="138"/>
    </row>
    <row r="489" spans="2:43" s="3" customFormat="1" ht="15" customHeight="1">
      <c r="B489" s="11"/>
      <c r="C489" s="11"/>
      <c r="D489" s="441"/>
      <c r="E489" s="924"/>
      <c r="F489" s="925"/>
      <c r="G489" s="925"/>
      <c r="H489" s="925"/>
      <c r="I489" s="925"/>
      <c r="J489" s="925"/>
      <c r="K489" s="925"/>
      <c r="L489" s="925"/>
      <c r="M489" s="925"/>
      <c r="N489" s="925"/>
      <c r="O489" s="311" t="s">
        <v>2403</v>
      </c>
      <c r="P489" s="976"/>
      <c r="Q489" s="312"/>
      <c r="R489" s="311" t="s">
        <v>2402</v>
      </c>
      <c r="S489" s="312"/>
      <c r="T489" s="533"/>
      <c r="U489" s="533"/>
      <c r="V489" s="533"/>
      <c r="W489" s="393"/>
      <c r="X489" s="917"/>
      <c r="Y489" s="917"/>
      <c r="Z489" s="917"/>
      <c r="AA489" s="917"/>
      <c r="AB489" s="480"/>
      <c r="AC489" s="11"/>
      <c r="AP489" s="171">
        <v>0</v>
      </c>
      <c r="AQ489" s="122" t="str" cm="1">
        <f t="array" ref="AQ489">_xlfn.SWITCH(AP489,0,"未選択",INDEX(防火仕様,AP489))</f>
        <v>未選択</v>
      </c>
    </row>
    <row r="490" spans="2:43" s="3" customFormat="1" ht="13.5" customHeight="1">
      <c r="B490" s="11"/>
      <c r="C490" s="11"/>
      <c r="D490" s="441" t="s">
        <v>308</v>
      </c>
      <c r="E490" s="391" t="s">
        <v>303</v>
      </c>
      <c r="F490" s="391"/>
      <c r="G490" s="391"/>
      <c r="H490" s="391"/>
      <c r="I490" s="391"/>
      <c r="J490" s="391"/>
      <c r="K490" s="391"/>
      <c r="L490" s="391"/>
      <c r="M490" s="391"/>
      <c r="N490" s="391"/>
      <c r="O490" s="391"/>
      <c r="P490" s="391"/>
      <c r="Q490" s="391"/>
      <c r="R490" s="391"/>
      <c r="S490" s="391"/>
      <c r="T490" s="392" t="s">
        <v>57</v>
      </c>
      <c r="U490" s="392"/>
      <c r="V490" s="392"/>
      <c r="W490" s="393" t="s">
        <v>5</v>
      </c>
      <c r="X490" s="917"/>
      <c r="Y490" s="917"/>
      <c r="Z490" s="917"/>
      <c r="AA490" s="917"/>
      <c r="AB490" s="480" t="s">
        <v>2</v>
      </c>
      <c r="AC490" s="11"/>
      <c r="AP490" s="138"/>
      <c r="AQ490" s="138"/>
    </row>
    <row r="491" spans="2:43" s="3" customFormat="1" ht="15" customHeight="1">
      <c r="B491" s="11"/>
      <c r="C491" s="11"/>
      <c r="D491" s="441"/>
      <c r="E491" s="391"/>
      <c r="F491" s="391"/>
      <c r="G491" s="391"/>
      <c r="H491" s="391"/>
      <c r="I491" s="391"/>
      <c r="J491" s="391"/>
      <c r="K491" s="391"/>
      <c r="L491" s="391"/>
      <c r="M491" s="391"/>
      <c r="N491" s="391"/>
      <c r="O491" s="391"/>
      <c r="P491" s="391"/>
      <c r="Q491" s="391"/>
      <c r="R491" s="391"/>
      <c r="S491" s="391"/>
      <c r="T491" s="533"/>
      <c r="U491" s="533"/>
      <c r="V491" s="533"/>
      <c r="W491" s="393"/>
      <c r="X491" s="917"/>
      <c r="Y491" s="917"/>
      <c r="Z491" s="917"/>
      <c r="AA491" s="917"/>
      <c r="AB491" s="480"/>
      <c r="AC491" s="11"/>
      <c r="AP491" s="138"/>
      <c r="AQ491" s="138"/>
    </row>
    <row r="492" spans="2:43" s="3" customFormat="1" ht="13.5" customHeight="1">
      <c r="B492" s="11"/>
      <c r="C492" s="11"/>
      <c r="D492" s="441" t="s">
        <v>309</v>
      </c>
      <c r="E492" s="391" t="s">
        <v>2410</v>
      </c>
      <c r="F492" s="391"/>
      <c r="G492" s="391"/>
      <c r="H492" s="391"/>
      <c r="I492" s="391"/>
      <c r="J492" s="391"/>
      <c r="K492" s="391"/>
      <c r="L492" s="391"/>
      <c r="M492" s="391"/>
      <c r="N492" s="391"/>
      <c r="O492" s="391"/>
      <c r="P492" s="391"/>
      <c r="Q492" s="391"/>
      <c r="R492" s="391"/>
      <c r="S492" s="391"/>
      <c r="T492" s="392" t="s">
        <v>57</v>
      </c>
      <c r="U492" s="392"/>
      <c r="V492" s="392"/>
      <c r="W492" s="393" t="s">
        <v>5</v>
      </c>
      <c r="X492" s="917"/>
      <c r="Y492" s="917"/>
      <c r="Z492" s="917"/>
      <c r="AA492" s="917"/>
      <c r="AB492" s="480" t="s">
        <v>2</v>
      </c>
      <c r="AC492" s="11"/>
      <c r="AP492" s="138"/>
      <c r="AQ492" s="138"/>
    </row>
    <row r="493" spans="2:43" s="3" customFormat="1" ht="27.6" customHeight="1">
      <c r="B493" s="11"/>
      <c r="C493" s="11"/>
      <c r="D493" s="432"/>
      <c r="E493" s="402"/>
      <c r="F493" s="402"/>
      <c r="G493" s="402"/>
      <c r="H493" s="402"/>
      <c r="I493" s="402"/>
      <c r="J493" s="402"/>
      <c r="K493" s="402"/>
      <c r="L493" s="402"/>
      <c r="M493" s="402"/>
      <c r="N493" s="402"/>
      <c r="O493" s="402"/>
      <c r="P493" s="402"/>
      <c r="Q493" s="402"/>
      <c r="R493" s="402"/>
      <c r="S493" s="402"/>
      <c r="T493" s="920"/>
      <c r="U493" s="920"/>
      <c r="V493" s="920"/>
      <c r="W493" s="403"/>
      <c r="X493" s="916"/>
      <c r="Y493" s="916"/>
      <c r="Z493" s="916"/>
      <c r="AA493" s="916"/>
      <c r="AB493" s="481"/>
      <c r="AC493" s="11"/>
      <c r="AP493" s="138"/>
      <c r="AQ493" s="138"/>
    </row>
    <row r="494" spans="2:43" s="4" customFormat="1" ht="21" customHeight="1">
      <c r="B494" s="50"/>
      <c r="C494" s="50"/>
      <c r="D494" s="937" t="s">
        <v>306</v>
      </c>
      <c r="E494" s="937"/>
      <c r="F494" s="937"/>
      <c r="G494" s="937"/>
      <c r="H494" s="937"/>
      <c r="I494" s="937"/>
      <c r="J494" s="937"/>
      <c r="K494" s="937"/>
      <c r="L494" s="937"/>
      <c r="M494" s="937"/>
      <c r="N494" s="937"/>
      <c r="O494" s="937"/>
      <c r="P494" s="937"/>
      <c r="Q494" s="937"/>
      <c r="R494" s="937"/>
      <c r="S494" s="937"/>
      <c r="T494" s="937"/>
      <c r="U494" s="937"/>
      <c r="V494" s="937"/>
      <c r="W494" s="937"/>
      <c r="X494" s="937"/>
      <c r="Y494" s="937"/>
      <c r="Z494" s="937"/>
      <c r="AA494" s="937"/>
      <c r="AB494" s="937"/>
      <c r="AC494" s="50"/>
      <c r="AP494" s="141"/>
      <c r="AQ494" s="141"/>
    </row>
    <row r="495" spans="2:43" s="3" customFormat="1" ht="67.5" customHeight="1">
      <c r="B495" s="11"/>
      <c r="C495" s="11"/>
      <c r="D495" s="404"/>
      <c r="E495" s="405"/>
      <c r="F495" s="405"/>
      <c r="G495" s="405"/>
      <c r="H495" s="405"/>
      <c r="I495" s="405"/>
      <c r="J495" s="405"/>
      <c r="K495" s="405"/>
      <c r="L495" s="405"/>
      <c r="M495" s="405"/>
      <c r="N495" s="405"/>
      <c r="O495" s="405"/>
      <c r="P495" s="405"/>
      <c r="Q495" s="405"/>
      <c r="R495" s="405"/>
      <c r="S495" s="405"/>
      <c r="T495" s="405"/>
      <c r="U495" s="405"/>
      <c r="V495" s="405"/>
      <c r="W495" s="405"/>
      <c r="X495" s="405"/>
      <c r="Y495" s="405"/>
      <c r="Z495" s="405"/>
      <c r="AA495" s="405"/>
      <c r="AB495" s="406"/>
      <c r="AC495" s="11"/>
      <c r="AP495" s="138"/>
      <c r="AQ495" s="138"/>
    </row>
    <row r="496" spans="2:43" s="3" customFormat="1" ht="15" customHeight="1">
      <c r="B496" s="11"/>
      <c r="C496" s="11"/>
      <c r="D496" s="79"/>
      <c r="E496" s="80"/>
      <c r="F496" s="80"/>
      <c r="G496" s="80"/>
      <c r="H496" s="230"/>
      <c r="I496" s="230"/>
      <c r="J496" s="230"/>
      <c r="K496" s="230"/>
      <c r="L496" s="230"/>
      <c r="M496" s="230"/>
      <c r="N496" s="230"/>
      <c r="O496" s="230"/>
      <c r="P496" s="230"/>
      <c r="Q496" s="159"/>
      <c r="R496" s="159"/>
      <c r="S496" s="159"/>
      <c r="T496" s="167"/>
      <c r="U496" s="158"/>
      <c r="V496" s="158"/>
      <c r="W496" s="158"/>
      <c r="X496" s="158"/>
      <c r="Y496" s="158"/>
      <c r="Z496" s="158"/>
      <c r="AA496" s="158"/>
      <c r="AB496" s="158"/>
      <c r="AC496" s="158"/>
      <c r="AP496" s="138"/>
      <c r="AQ496" s="138"/>
    </row>
    <row r="497" spans="2:43" s="3" customFormat="1" ht="15" customHeight="1">
      <c r="B497" s="11"/>
      <c r="C497" s="11"/>
      <c r="D497" s="81"/>
      <c r="E497" s="230"/>
      <c r="F497" s="230"/>
      <c r="G497" s="230"/>
      <c r="H497" s="230"/>
      <c r="I497" s="230"/>
      <c r="J497" s="230"/>
      <c r="K497" s="11"/>
      <c r="L497" s="11"/>
      <c r="M497" s="11"/>
      <c r="N497" s="11"/>
      <c r="O497" s="11"/>
      <c r="P497" s="11"/>
      <c r="Q497" s="931" t="s">
        <v>315</v>
      </c>
      <c r="R497" s="931"/>
      <c r="S497" s="931"/>
      <c r="T497" s="931"/>
      <c r="U497" s="931"/>
      <c r="V497" s="931"/>
      <c r="W497" s="931"/>
      <c r="X497" s="931"/>
      <c r="Y497" s="931"/>
      <c r="Z497" s="931"/>
      <c r="AA497" s="931"/>
      <c r="AB497" s="931"/>
      <c r="AC497" s="931"/>
      <c r="AP497" s="138"/>
      <c r="AQ497" s="138"/>
    </row>
    <row r="498" spans="2:43" s="3" customFormat="1" ht="15" customHeight="1">
      <c r="B498" s="11"/>
      <c r="C498" s="11"/>
      <c r="D498" s="81"/>
      <c r="E498" s="230"/>
      <c r="F498" s="230"/>
      <c r="G498" s="230"/>
      <c r="H498" s="230"/>
      <c r="I498" s="230"/>
      <c r="J498" s="230"/>
      <c r="K498" s="230"/>
      <c r="L498" s="230"/>
      <c r="M498" s="230"/>
      <c r="N498" s="230"/>
      <c r="O498" s="230"/>
      <c r="P498" s="230"/>
      <c r="Q498" s="159"/>
      <c r="R498" s="159"/>
      <c r="S498" s="159"/>
      <c r="T498" s="168"/>
      <c r="U498" s="168"/>
      <c r="V498" s="168"/>
      <c r="W498" s="160"/>
      <c r="X498" s="161"/>
      <c r="Y498" s="161"/>
      <c r="Z498" s="161"/>
      <c r="AA498" s="161"/>
      <c r="AB498" s="162"/>
      <c r="AC498" s="158"/>
      <c r="AP498" s="138"/>
      <c r="AQ498" s="138"/>
    </row>
    <row r="499" spans="2:43" s="3" customFormat="1" ht="15" customHeight="1">
      <c r="B499" s="11"/>
      <c r="C499" s="11"/>
      <c r="D499" s="83"/>
      <c r="E499" s="84"/>
      <c r="F499" s="84"/>
      <c r="G499" s="84"/>
      <c r="H499" s="84"/>
      <c r="I499" s="84"/>
      <c r="J499" s="84"/>
      <c r="K499" s="84"/>
      <c r="L499" s="84"/>
      <c r="M499" s="84"/>
      <c r="N499" s="84"/>
      <c r="O499" s="84"/>
      <c r="P499" s="84"/>
      <c r="Q499" s="163"/>
      <c r="R499" s="163"/>
      <c r="S499" s="163"/>
      <c r="T499" s="168"/>
      <c r="U499" s="168"/>
      <c r="V499" s="168"/>
      <c r="W499" s="164"/>
      <c r="X499" s="165"/>
      <c r="Y499" s="165"/>
      <c r="Z499" s="165"/>
      <c r="AA499" s="165"/>
      <c r="AB499" s="166"/>
      <c r="AC499" s="158"/>
      <c r="AP499" s="138"/>
      <c r="AQ499" s="138"/>
    </row>
    <row r="500" spans="2:43" s="3" customFormat="1" ht="79.5" customHeight="1">
      <c r="B500" s="11"/>
      <c r="C500" s="11"/>
      <c r="D500" s="932" t="s">
        <v>372</v>
      </c>
      <c r="E500" s="933"/>
      <c r="F500" s="933"/>
      <c r="G500" s="933"/>
      <c r="H500" s="933"/>
      <c r="I500" s="933"/>
      <c r="J500" s="933"/>
      <c r="K500" s="933"/>
      <c r="L500" s="933"/>
      <c r="M500" s="933"/>
      <c r="N500" s="933"/>
      <c r="O500" s="933"/>
      <c r="P500" s="933"/>
      <c r="Q500" s="933"/>
      <c r="R500" s="933"/>
      <c r="S500" s="933"/>
      <c r="T500" s="933"/>
      <c r="U500" s="933"/>
      <c r="V500" s="933"/>
      <c r="W500" s="933"/>
      <c r="X500" s="933"/>
      <c r="Y500" s="933"/>
      <c r="Z500" s="933"/>
      <c r="AA500" s="933"/>
      <c r="AB500" s="934"/>
      <c r="AC500" s="11"/>
      <c r="AP500" s="138"/>
      <c r="AQ500" s="138"/>
    </row>
    <row r="501" spans="2:43" s="3" customFormat="1" ht="16.5" customHeight="1">
      <c r="B501" s="11"/>
      <c r="C501" s="11"/>
      <c r="D501" s="11"/>
      <c r="E501" s="237"/>
      <c r="F501" s="237"/>
      <c r="G501" s="237"/>
      <c r="H501" s="237"/>
      <c r="I501" s="237"/>
      <c r="J501" s="237"/>
      <c r="K501" s="237"/>
      <c r="L501" s="237"/>
      <c r="M501" s="237"/>
      <c r="N501" s="237"/>
      <c r="O501" s="237"/>
      <c r="P501" s="237"/>
      <c r="Q501" s="237"/>
      <c r="R501" s="237"/>
      <c r="S501" s="237"/>
      <c r="T501" s="237"/>
      <c r="U501" s="237"/>
      <c r="V501" s="237"/>
      <c r="W501" s="237"/>
      <c r="X501" s="237"/>
      <c r="Y501" s="237"/>
      <c r="Z501" s="237"/>
      <c r="AA501" s="237"/>
      <c r="AB501" s="237"/>
      <c r="AC501" s="11"/>
      <c r="AP501" s="138"/>
      <c r="AQ501" s="138"/>
    </row>
    <row r="502" spans="2:43" s="3" customFormat="1" ht="16.5" customHeight="1">
      <c r="B502" s="11"/>
      <c r="C502" s="11"/>
      <c r="D502" s="935" t="s">
        <v>373</v>
      </c>
      <c r="E502" s="935"/>
      <c r="F502" s="935"/>
      <c r="G502" s="935"/>
      <c r="H502" s="935"/>
      <c r="I502" s="935"/>
      <c r="J502" s="935"/>
      <c r="K502" s="935"/>
      <c r="L502" s="935"/>
      <c r="M502" s="935"/>
      <c r="N502" s="935"/>
      <c r="O502" s="935"/>
      <c r="P502" s="935"/>
      <c r="Q502" s="935"/>
      <c r="R502" s="935"/>
      <c r="S502" s="935"/>
      <c r="T502" s="935"/>
      <c r="U502" s="935"/>
      <c r="V502" s="935"/>
      <c r="W502" s="935"/>
      <c r="X502" s="935"/>
      <c r="Y502" s="935"/>
      <c r="Z502" s="935"/>
      <c r="AA502" s="935"/>
      <c r="AB502" s="935"/>
      <c r="AC502" s="11"/>
      <c r="AP502" s="138"/>
      <c r="AQ502" s="138"/>
    </row>
    <row r="503" spans="2:43" s="3" customFormat="1" ht="16.5" customHeight="1">
      <c r="B503" s="11"/>
      <c r="C503" s="11"/>
      <c r="D503" s="936" t="s">
        <v>319</v>
      </c>
      <c r="E503" s="936"/>
      <c r="F503" s="936"/>
      <c r="G503" s="936"/>
      <c r="H503" s="936"/>
      <c r="I503" s="936"/>
      <c r="J503" s="936"/>
      <c r="K503" s="936"/>
      <c r="L503" s="936"/>
      <c r="M503" s="936"/>
      <c r="N503" s="936"/>
      <c r="O503" s="936"/>
      <c r="P503" s="936"/>
      <c r="Q503" s="936"/>
      <c r="R503" s="936"/>
      <c r="S503" s="936"/>
      <c r="T503" s="936"/>
      <c r="U503" s="936"/>
      <c r="V503" s="936"/>
      <c r="W503" s="936"/>
      <c r="X503" s="936"/>
      <c r="Y503" s="936"/>
      <c r="Z503" s="936"/>
      <c r="AA503" s="936"/>
      <c r="AB503" s="936"/>
      <c r="AC503" s="11"/>
      <c r="AP503" s="138"/>
      <c r="AQ503" s="138"/>
    </row>
    <row r="504" spans="2:43" s="3" customFormat="1" ht="16.5" customHeight="1">
      <c r="B504" s="11"/>
      <c r="C504" s="11"/>
      <c r="D504" s="223"/>
      <c r="E504" s="223"/>
      <c r="F504" s="223"/>
      <c r="G504" s="223"/>
      <c r="H504" s="223"/>
      <c r="I504" s="223"/>
      <c r="J504" s="223"/>
      <c r="K504" s="223"/>
      <c r="L504" s="223"/>
      <c r="M504" s="223"/>
      <c r="N504" s="223"/>
      <c r="O504" s="223"/>
      <c r="P504" s="223"/>
      <c r="Q504" s="223"/>
      <c r="R504" s="223"/>
      <c r="S504" s="223"/>
      <c r="T504" s="223"/>
      <c r="U504" s="223"/>
      <c r="V504" s="223"/>
      <c r="W504" s="223"/>
      <c r="X504" s="223"/>
      <c r="Y504" s="223"/>
      <c r="Z504" s="223"/>
      <c r="AA504" s="223"/>
      <c r="AB504" s="223"/>
      <c r="AC504" s="11"/>
      <c r="AP504" s="138"/>
      <c r="AQ504" s="138"/>
    </row>
    <row r="505" spans="2:43" s="3" customFormat="1" ht="25.5" customHeight="1">
      <c r="B505" s="11"/>
      <c r="C505" s="11"/>
      <c r="D505" s="942" t="s">
        <v>93</v>
      </c>
      <c r="E505" s="468" t="s">
        <v>358</v>
      </c>
      <c r="F505" s="469"/>
      <c r="G505" s="469"/>
      <c r="H505" s="469"/>
      <c r="I505" s="469"/>
      <c r="J505" s="469"/>
      <c r="K505" s="469"/>
      <c r="L505" s="469"/>
      <c r="M505" s="469"/>
      <c r="N505" s="469"/>
      <c r="O505" s="470"/>
      <c r="P505" s="11"/>
      <c r="Q505" s="11"/>
      <c r="R505" s="942" t="s">
        <v>94</v>
      </c>
      <c r="S505" s="469" t="s">
        <v>318</v>
      </c>
      <c r="T505" s="469"/>
      <c r="U505" s="469"/>
      <c r="V505" s="469"/>
      <c r="W505" s="469"/>
      <c r="X505" s="469"/>
      <c r="Y505" s="469"/>
      <c r="Z505" s="469"/>
      <c r="AA505" s="469"/>
      <c r="AB505" s="470"/>
      <c r="AC505" s="11"/>
      <c r="AP505" s="138"/>
      <c r="AQ505" s="138"/>
    </row>
    <row r="506" spans="2:43" s="3" customFormat="1" ht="25.5" customHeight="1">
      <c r="B506" s="11"/>
      <c r="C506" s="11"/>
      <c r="D506" s="943"/>
      <c r="E506" s="929" t="s">
        <v>316</v>
      </c>
      <c r="F506" s="378"/>
      <c r="G506" s="378"/>
      <c r="H506" s="742"/>
      <c r="I506" s="592"/>
      <c r="J506" s="593"/>
      <c r="K506" s="593"/>
      <c r="L506" s="593"/>
      <c r="M506" s="594"/>
      <c r="N506" s="938" t="s">
        <v>27</v>
      </c>
      <c r="O506" s="939"/>
      <c r="P506" s="11"/>
      <c r="Q506" s="11"/>
      <c r="R506" s="943"/>
      <c r="S506" s="946" t="s">
        <v>322</v>
      </c>
      <c r="T506" s="947"/>
      <c r="U506" s="947"/>
      <c r="V506" s="947"/>
      <c r="W506" s="948"/>
      <c r="X506" s="592"/>
      <c r="Y506" s="593"/>
      <c r="Z506" s="593"/>
      <c r="AA506" s="594"/>
      <c r="AB506" s="945" t="s">
        <v>2</v>
      </c>
      <c r="AC506" s="11"/>
      <c r="AP506" s="138"/>
      <c r="AQ506" s="138"/>
    </row>
    <row r="507" spans="2:43" s="3" customFormat="1" ht="18.600000000000001" customHeight="1">
      <c r="B507" s="11"/>
      <c r="C507" s="11"/>
      <c r="D507" s="943"/>
      <c r="E507" s="930"/>
      <c r="F507" s="274"/>
      <c r="G507" s="274"/>
      <c r="H507" s="275"/>
      <c r="I507" s="337"/>
      <c r="J507" s="338"/>
      <c r="K507" s="338"/>
      <c r="L507" s="338"/>
      <c r="M507" s="339"/>
      <c r="N507" s="940"/>
      <c r="O507" s="941"/>
      <c r="P507" s="11"/>
      <c r="Q507" s="11"/>
      <c r="R507" s="943"/>
      <c r="S507" s="949"/>
      <c r="T507" s="950"/>
      <c r="U507" s="950"/>
      <c r="V507" s="950"/>
      <c r="W507" s="951"/>
      <c r="X507" s="388"/>
      <c r="Y507" s="389"/>
      <c r="Z507" s="389"/>
      <c r="AA507" s="390"/>
      <c r="AB507" s="945"/>
      <c r="AC507" s="11"/>
      <c r="AP507" s="138"/>
      <c r="AQ507" s="138"/>
    </row>
    <row r="508" spans="2:43" s="3" customFormat="1" ht="16.5" customHeight="1">
      <c r="B508" s="11"/>
      <c r="C508" s="11"/>
      <c r="D508" s="943"/>
      <c r="E508" s="385" t="s">
        <v>317</v>
      </c>
      <c r="F508" s="272"/>
      <c r="G508" s="272"/>
      <c r="H508" s="273"/>
      <c r="I508" s="334"/>
      <c r="J508" s="335"/>
      <c r="K508" s="335"/>
      <c r="L508" s="335"/>
      <c r="M508" s="336"/>
      <c r="N508" s="953" t="s">
        <v>2</v>
      </c>
      <c r="O508" s="954"/>
      <c r="P508" s="11"/>
      <c r="Q508" s="11"/>
      <c r="R508" s="943"/>
      <c r="S508" s="957" t="s">
        <v>119</v>
      </c>
      <c r="T508" s="375" t="s">
        <v>359</v>
      </c>
      <c r="U508" s="376"/>
      <c r="V508" s="376"/>
      <c r="W508" s="376"/>
      <c r="X508" s="952" t="s">
        <v>317</v>
      </c>
      <c r="Y508" s="952"/>
      <c r="Z508" s="952"/>
      <c r="AA508" s="952"/>
      <c r="AB508" s="377" t="s">
        <v>2</v>
      </c>
      <c r="AC508" s="11"/>
      <c r="AP508" s="138"/>
      <c r="AQ508" s="138"/>
    </row>
    <row r="509" spans="2:43" s="3" customFormat="1" ht="23.45" customHeight="1">
      <c r="B509" s="11"/>
      <c r="C509" s="11"/>
      <c r="D509" s="944"/>
      <c r="E509" s="386"/>
      <c r="F509" s="379"/>
      <c r="G509" s="379"/>
      <c r="H509" s="387"/>
      <c r="I509" s="388"/>
      <c r="J509" s="389"/>
      <c r="K509" s="389"/>
      <c r="L509" s="389"/>
      <c r="M509" s="390"/>
      <c r="N509" s="955"/>
      <c r="O509" s="956"/>
      <c r="P509" s="11"/>
      <c r="Q509" s="11"/>
      <c r="R509" s="943"/>
      <c r="S509" s="381"/>
      <c r="T509" s="370"/>
      <c r="U509" s="370"/>
      <c r="V509" s="370"/>
      <c r="W509" s="370"/>
      <c r="X509" s="367"/>
      <c r="Y509" s="367"/>
      <c r="Z509" s="367"/>
      <c r="AA509" s="367"/>
      <c r="AB509" s="368"/>
      <c r="AC509" s="11"/>
      <c r="AP509" s="138"/>
      <c r="AQ509" s="138"/>
    </row>
    <row r="510" spans="2:43" s="3" customFormat="1" ht="16.5" customHeight="1">
      <c r="B510" s="11"/>
      <c r="C510" s="11"/>
      <c r="D510" s="50"/>
      <c r="E510" s="378"/>
      <c r="F510" s="378"/>
      <c r="G510" s="378"/>
      <c r="H510" s="378"/>
      <c r="I510" s="380"/>
      <c r="J510" s="380"/>
      <c r="K510" s="380"/>
      <c r="L510" s="380"/>
      <c r="M510" s="380"/>
      <c r="N510" s="380"/>
      <c r="O510" s="380"/>
      <c r="P510" s="11"/>
      <c r="Q510" s="11"/>
      <c r="R510" s="943"/>
      <c r="S510" s="381" t="s">
        <v>124</v>
      </c>
      <c r="T510" s="382" t="s">
        <v>360</v>
      </c>
      <c r="U510" s="370"/>
      <c r="V510" s="370"/>
      <c r="W510" s="370"/>
      <c r="X510" s="384" t="s">
        <v>317</v>
      </c>
      <c r="Y510" s="384"/>
      <c r="Z510" s="384"/>
      <c r="AA510" s="384"/>
      <c r="AB510" s="368" t="s">
        <v>2</v>
      </c>
      <c r="AC510" s="11"/>
      <c r="AP510" s="138"/>
      <c r="AQ510" s="138"/>
    </row>
    <row r="511" spans="2:43" s="3" customFormat="1" ht="23.45" customHeight="1">
      <c r="B511" s="11"/>
      <c r="C511" s="11"/>
      <c r="D511" s="50"/>
      <c r="E511" s="379"/>
      <c r="F511" s="379"/>
      <c r="G511" s="379"/>
      <c r="H511" s="379"/>
      <c r="I511" s="380"/>
      <c r="J511" s="380"/>
      <c r="K511" s="380"/>
      <c r="L511" s="380"/>
      <c r="M511" s="380"/>
      <c r="N511" s="380"/>
      <c r="O511" s="380"/>
      <c r="P511" s="11"/>
      <c r="Q511" s="11"/>
      <c r="R511" s="943"/>
      <c r="S511" s="381"/>
      <c r="T511" s="370"/>
      <c r="U511" s="370"/>
      <c r="V511" s="370"/>
      <c r="W511" s="370"/>
      <c r="X511" s="367"/>
      <c r="Y511" s="367"/>
      <c r="Z511" s="367"/>
      <c r="AA511" s="367"/>
      <c r="AB511" s="368"/>
      <c r="AC511" s="11"/>
      <c r="AP511" s="138"/>
      <c r="AQ511" s="138"/>
    </row>
    <row r="512" spans="2:43" s="3" customFormat="1" ht="16.5" customHeight="1">
      <c r="B512" s="11"/>
      <c r="C512" s="11"/>
      <c r="D512" s="86"/>
      <c r="E512" s="237"/>
      <c r="F512" s="237"/>
      <c r="G512" s="237"/>
      <c r="H512" s="237"/>
      <c r="I512" s="237"/>
      <c r="J512" s="237"/>
      <c r="K512" s="237"/>
      <c r="L512" s="237"/>
      <c r="M512" s="237"/>
      <c r="N512" s="237"/>
      <c r="O512" s="11"/>
      <c r="P512" s="11"/>
      <c r="Q512" s="11"/>
      <c r="R512" s="943"/>
      <c r="S512" s="381" t="s">
        <v>77</v>
      </c>
      <c r="T512" s="382" t="s">
        <v>361</v>
      </c>
      <c r="U512" s="383"/>
      <c r="V512" s="383"/>
      <c r="W512" s="383"/>
      <c r="X512" s="384" t="s">
        <v>317</v>
      </c>
      <c r="Y512" s="384"/>
      <c r="Z512" s="384"/>
      <c r="AA512" s="384"/>
      <c r="AB512" s="368" t="s">
        <v>2</v>
      </c>
      <c r="AC512" s="11"/>
      <c r="AP512" s="138"/>
      <c r="AQ512" s="138"/>
    </row>
    <row r="513" spans="2:43" s="3" customFormat="1" ht="23.45" customHeight="1">
      <c r="B513" s="11"/>
      <c r="C513" s="11"/>
      <c r="D513" s="86"/>
      <c r="E513" s="237"/>
      <c r="F513" s="237"/>
      <c r="G513" s="237"/>
      <c r="H513" s="237"/>
      <c r="I513" s="237"/>
      <c r="J513" s="237"/>
      <c r="K513" s="237"/>
      <c r="L513" s="237"/>
      <c r="M513" s="237"/>
      <c r="N513" s="237"/>
      <c r="O513" s="11"/>
      <c r="P513" s="11"/>
      <c r="Q513" s="11"/>
      <c r="R513" s="943"/>
      <c r="S513" s="381"/>
      <c r="T513" s="383"/>
      <c r="U513" s="383"/>
      <c r="V513" s="383"/>
      <c r="W513" s="383"/>
      <c r="X513" s="367"/>
      <c r="Y513" s="367"/>
      <c r="Z513" s="367"/>
      <c r="AA513" s="367"/>
      <c r="AB513" s="368"/>
      <c r="AC513" s="11"/>
      <c r="AP513" s="138"/>
      <c r="AQ513" s="138"/>
    </row>
    <row r="514" spans="2:43" s="3" customFormat="1" ht="16.5" customHeight="1">
      <c r="B514" s="11"/>
      <c r="C514" s="11"/>
      <c r="D514" s="86"/>
      <c r="E514" s="237"/>
      <c r="F514" s="237"/>
      <c r="G514" s="237"/>
      <c r="H514" s="237"/>
      <c r="I514" s="237"/>
      <c r="J514" s="237"/>
      <c r="K514" s="237"/>
      <c r="L514" s="237"/>
      <c r="M514" s="237"/>
      <c r="N514" s="237"/>
      <c r="O514" s="11"/>
      <c r="P514" s="11"/>
      <c r="Q514" s="11"/>
      <c r="R514" s="943"/>
      <c r="S514" s="381" t="s">
        <v>78</v>
      </c>
      <c r="T514" s="382" t="s">
        <v>362</v>
      </c>
      <c r="U514" s="383"/>
      <c r="V514" s="383"/>
      <c r="W514" s="383"/>
      <c r="X514" s="384" t="s">
        <v>317</v>
      </c>
      <c r="Y514" s="384"/>
      <c r="Z514" s="384"/>
      <c r="AA514" s="384"/>
      <c r="AB514" s="368" t="s">
        <v>2</v>
      </c>
      <c r="AC514" s="87"/>
      <c r="AP514" s="138"/>
      <c r="AQ514" s="138"/>
    </row>
    <row r="515" spans="2:43" s="3" customFormat="1" ht="23.45" customHeight="1">
      <c r="B515" s="11"/>
      <c r="C515" s="11"/>
      <c r="D515" s="86"/>
      <c r="E515" s="237"/>
      <c r="F515" s="237"/>
      <c r="G515" s="237"/>
      <c r="H515" s="237"/>
      <c r="I515" s="237"/>
      <c r="J515" s="237"/>
      <c r="K515" s="237"/>
      <c r="L515" s="237"/>
      <c r="M515" s="237"/>
      <c r="N515" s="237"/>
      <c r="O515" s="11"/>
      <c r="P515" s="11"/>
      <c r="Q515" s="11"/>
      <c r="R515" s="943"/>
      <c r="S515" s="381"/>
      <c r="T515" s="383"/>
      <c r="U515" s="383"/>
      <c r="V515" s="383"/>
      <c r="W515" s="383"/>
      <c r="X515" s="367"/>
      <c r="Y515" s="367"/>
      <c r="Z515" s="367"/>
      <c r="AA515" s="367"/>
      <c r="AB515" s="368"/>
      <c r="AC515" s="87"/>
      <c r="AP515" s="138"/>
      <c r="AQ515" s="138"/>
    </row>
    <row r="516" spans="2:43" s="3" customFormat="1" ht="16.5" customHeight="1">
      <c r="B516" s="11"/>
      <c r="C516" s="11"/>
      <c r="D516" s="86"/>
      <c r="E516" s="237"/>
      <c r="F516" s="237"/>
      <c r="G516" s="237"/>
      <c r="H516" s="237"/>
      <c r="I516" s="237"/>
      <c r="J516" s="237"/>
      <c r="K516" s="237"/>
      <c r="L516" s="237"/>
      <c r="M516" s="237"/>
      <c r="N516" s="237"/>
      <c r="O516" s="11"/>
      <c r="P516" s="11"/>
      <c r="Q516" s="11"/>
      <c r="R516" s="943"/>
      <c r="S516" s="959" t="s">
        <v>321</v>
      </c>
      <c r="T516" s="382" t="s">
        <v>363</v>
      </c>
      <c r="U516" s="382"/>
      <c r="V516" s="382"/>
      <c r="W516" s="382"/>
      <c r="X516" s="367"/>
      <c r="Y516" s="367"/>
      <c r="Z516" s="367"/>
      <c r="AA516" s="367"/>
      <c r="AB516" s="368" t="s">
        <v>2</v>
      </c>
      <c r="AC516" s="11"/>
      <c r="AP516" s="138"/>
      <c r="AQ516" s="138"/>
    </row>
    <row r="517" spans="2:43" s="3" customFormat="1" ht="33.950000000000003" customHeight="1">
      <c r="B517" s="11"/>
      <c r="C517" s="11"/>
      <c r="D517" s="86"/>
      <c r="E517" s="237"/>
      <c r="F517" s="237"/>
      <c r="G517" s="237"/>
      <c r="H517" s="237"/>
      <c r="I517" s="237"/>
      <c r="J517" s="237"/>
      <c r="K517" s="237"/>
      <c r="L517" s="237"/>
      <c r="M517" s="237"/>
      <c r="N517" s="237"/>
      <c r="O517" s="237"/>
      <c r="P517" s="50"/>
      <c r="Q517" s="50"/>
      <c r="R517" s="943"/>
      <c r="S517" s="959"/>
      <c r="T517" s="382"/>
      <c r="U517" s="382"/>
      <c r="V517" s="382"/>
      <c r="W517" s="382"/>
      <c r="X517" s="367"/>
      <c r="Y517" s="367"/>
      <c r="Z517" s="367"/>
      <c r="AA517" s="367"/>
      <c r="AB517" s="368"/>
      <c r="AC517" s="11"/>
      <c r="AP517" s="138"/>
      <c r="AQ517" s="138"/>
    </row>
    <row r="518" spans="2:43" s="3" customFormat="1" ht="16.5" customHeight="1">
      <c r="B518" s="11"/>
      <c r="C518" s="11"/>
      <c r="D518" s="86"/>
      <c r="E518" s="237"/>
      <c r="F518" s="237"/>
      <c r="G518" s="237"/>
      <c r="H518" s="237"/>
      <c r="I518" s="237"/>
      <c r="J518" s="237"/>
      <c r="K518" s="237"/>
      <c r="L518" s="237"/>
      <c r="M518" s="237"/>
      <c r="N518" s="237"/>
      <c r="O518" s="237"/>
      <c r="P518" s="237"/>
      <c r="Q518" s="237"/>
      <c r="R518" s="943"/>
      <c r="S518" s="369" t="s">
        <v>320</v>
      </c>
      <c r="T518" s="370"/>
      <c r="U518" s="370"/>
      <c r="V518" s="370"/>
      <c r="W518" s="370"/>
      <c r="X518" s="367"/>
      <c r="Y518" s="367"/>
      <c r="Z518" s="367"/>
      <c r="AA518" s="367"/>
      <c r="AB518" s="368" t="s">
        <v>5</v>
      </c>
      <c r="AC518" s="11"/>
      <c r="AP518" s="138"/>
      <c r="AQ518" s="138"/>
    </row>
    <row r="519" spans="2:43" s="3" customFormat="1" ht="18.95" customHeight="1">
      <c r="B519" s="11"/>
      <c r="C519" s="11"/>
      <c r="D519" s="86"/>
      <c r="E519" s="237"/>
      <c r="F519" s="237"/>
      <c r="G519" s="237"/>
      <c r="H519" s="237"/>
      <c r="I519" s="237"/>
      <c r="J519" s="237"/>
      <c r="K519" s="237"/>
      <c r="L519" s="237"/>
      <c r="M519" s="237"/>
      <c r="N519" s="237"/>
      <c r="O519" s="237"/>
      <c r="P519" s="237"/>
      <c r="Q519" s="237"/>
      <c r="R519" s="944"/>
      <c r="S519" s="371"/>
      <c r="T519" s="372"/>
      <c r="U519" s="372"/>
      <c r="V519" s="372"/>
      <c r="W519" s="372"/>
      <c r="X519" s="373"/>
      <c r="Y519" s="373"/>
      <c r="Z519" s="373"/>
      <c r="AA519" s="373"/>
      <c r="AB519" s="374"/>
      <c r="AC519" s="11"/>
      <c r="AP519" s="138"/>
      <c r="AQ519" s="138"/>
    </row>
    <row r="520" spans="2:43" s="3" customFormat="1" ht="16.5" customHeight="1">
      <c r="B520" s="11"/>
      <c r="C520" s="11"/>
      <c r="D520" s="86"/>
      <c r="E520" s="237"/>
      <c r="F520" s="237"/>
      <c r="G520" s="237"/>
      <c r="H520" s="237"/>
      <c r="I520" s="237"/>
      <c r="J520" s="237"/>
      <c r="K520" s="237"/>
      <c r="L520" s="237"/>
      <c r="M520" s="237"/>
      <c r="N520" s="237"/>
      <c r="O520" s="237"/>
      <c r="P520" s="237"/>
      <c r="Q520" s="237"/>
      <c r="R520" s="237"/>
      <c r="S520" s="237"/>
      <c r="T520" s="237"/>
      <c r="U520" s="237"/>
      <c r="V520" s="237"/>
      <c r="W520" s="237"/>
      <c r="X520" s="237"/>
      <c r="Y520" s="237"/>
      <c r="Z520" s="237"/>
      <c r="AA520" s="237"/>
      <c r="AB520" s="237"/>
      <c r="AC520" s="11"/>
      <c r="AP520" s="138"/>
      <c r="AQ520" s="138"/>
    </row>
    <row r="521" spans="2:43" s="3" customFormat="1" ht="16.5" customHeight="1">
      <c r="B521" s="11"/>
      <c r="C521" s="11"/>
      <c r="D521" s="86"/>
      <c r="E521" s="237"/>
      <c r="F521" s="237"/>
      <c r="G521" s="237"/>
      <c r="H521" s="237"/>
      <c r="I521" s="237"/>
      <c r="J521" s="237"/>
      <c r="K521" s="237"/>
      <c r="L521" s="237"/>
      <c r="M521" s="237"/>
      <c r="N521" s="237"/>
      <c r="O521" s="237"/>
      <c r="P521" s="237"/>
      <c r="Q521" s="237"/>
      <c r="R521" s="237"/>
      <c r="S521" s="237"/>
      <c r="T521" s="237"/>
      <c r="U521" s="237"/>
      <c r="V521" s="237"/>
      <c r="W521" s="237"/>
      <c r="X521" s="237"/>
      <c r="Y521" s="237"/>
      <c r="Z521" s="237"/>
      <c r="AA521" s="237"/>
      <c r="AB521" s="237"/>
      <c r="AC521" s="11"/>
      <c r="AP521" s="138"/>
      <c r="AQ521" s="138"/>
    </row>
    <row r="522" spans="2:43" s="3" customFormat="1" ht="16.5" customHeight="1">
      <c r="B522" s="11"/>
      <c r="C522" s="11"/>
      <c r="D522" s="935" t="s">
        <v>365</v>
      </c>
      <c r="E522" s="935"/>
      <c r="F522" s="935"/>
      <c r="G522" s="935"/>
      <c r="H522" s="935"/>
      <c r="I522" s="935"/>
      <c r="J522" s="935"/>
      <c r="K522" s="935"/>
      <c r="L522" s="935"/>
      <c r="M522" s="935"/>
      <c r="N522" s="935"/>
      <c r="O522" s="935"/>
      <c r="P522" s="935"/>
      <c r="Q522" s="935"/>
      <c r="R522" s="935"/>
      <c r="S522" s="935"/>
      <c r="T522" s="935"/>
      <c r="U522" s="935"/>
      <c r="V522" s="935"/>
      <c r="W522" s="935"/>
      <c r="X522" s="935"/>
      <c r="Y522" s="935"/>
      <c r="Z522" s="935"/>
      <c r="AA522" s="935"/>
      <c r="AB522" s="935"/>
      <c r="AC522" s="11"/>
      <c r="AP522" s="138"/>
      <c r="AQ522" s="138"/>
    </row>
    <row r="523" spans="2:43" s="3" customFormat="1" ht="16.5" customHeight="1">
      <c r="B523" s="11"/>
      <c r="C523" s="11"/>
      <c r="D523" s="936" t="s">
        <v>319</v>
      </c>
      <c r="E523" s="936"/>
      <c r="F523" s="936"/>
      <c r="G523" s="936"/>
      <c r="H523" s="936"/>
      <c r="I523" s="936"/>
      <c r="J523" s="936"/>
      <c r="K523" s="936"/>
      <c r="L523" s="936"/>
      <c r="M523" s="936"/>
      <c r="N523" s="936"/>
      <c r="O523" s="936"/>
      <c r="P523" s="936"/>
      <c r="Q523" s="936"/>
      <c r="R523" s="936"/>
      <c r="S523" s="936"/>
      <c r="T523" s="936"/>
      <c r="U523" s="936"/>
      <c r="V523" s="936"/>
      <c r="W523" s="936"/>
      <c r="X523" s="936"/>
      <c r="Y523" s="936"/>
      <c r="Z523" s="936"/>
      <c r="AA523" s="936"/>
      <c r="AB523" s="936"/>
      <c r="AC523" s="11"/>
      <c r="AP523" s="138"/>
      <c r="AQ523" s="138"/>
    </row>
    <row r="524" spans="2:43" s="3" customFormat="1" ht="16.5" customHeight="1">
      <c r="B524" s="11"/>
      <c r="C524" s="11"/>
      <c r="D524" s="223"/>
      <c r="E524" s="223"/>
      <c r="F524" s="223"/>
      <c r="G524" s="223"/>
      <c r="H524" s="223"/>
      <c r="I524" s="223"/>
      <c r="J524" s="223"/>
      <c r="K524" s="223"/>
      <c r="L524" s="223"/>
      <c r="M524" s="223"/>
      <c r="N524" s="223"/>
      <c r="O524" s="223"/>
      <c r="P524" s="223"/>
      <c r="Q524" s="223"/>
      <c r="R524" s="223"/>
      <c r="S524" s="223"/>
      <c r="T524" s="223"/>
      <c r="U524" s="223"/>
      <c r="V524" s="223"/>
      <c r="W524" s="223"/>
      <c r="X524" s="223"/>
      <c r="Y524" s="223"/>
      <c r="Z524" s="223"/>
      <c r="AA524" s="223"/>
      <c r="AB524" s="223"/>
      <c r="AC524" s="11"/>
      <c r="AP524" s="138"/>
      <c r="AQ524" s="138"/>
    </row>
    <row r="525" spans="2:43" s="3" customFormat="1" ht="25.5" customHeight="1">
      <c r="B525" s="11"/>
      <c r="C525" s="11"/>
      <c r="D525" s="942" t="s">
        <v>93</v>
      </c>
      <c r="E525" s="468" t="s">
        <v>358</v>
      </c>
      <c r="F525" s="469"/>
      <c r="G525" s="469"/>
      <c r="H525" s="469"/>
      <c r="I525" s="469"/>
      <c r="J525" s="469"/>
      <c r="K525" s="469"/>
      <c r="L525" s="469"/>
      <c r="M525" s="469"/>
      <c r="N525" s="469"/>
      <c r="O525" s="470"/>
      <c r="P525" s="11"/>
      <c r="Q525" s="11"/>
      <c r="R525" s="942" t="s">
        <v>94</v>
      </c>
      <c r="S525" s="469" t="s">
        <v>318</v>
      </c>
      <c r="T525" s="469"/>
      <c r="U525" s="469"/>
      <c r="V525" s="469"/>
      <c r="W525" s="469"/>
      <c r="X525" s="469"/>
      <c r="Y525" s="469"/>
      <c r="Z525" s="469"/>
      <c r="AA525" s="469"/>
      <c r="AB525" s="470"/>
      <c r="AC525" s="11"/>
      <c r="AP525" s="138"/>
      <c r="AQ525" s="138"/>
    </row>
    <row r="526" spans="2:43" s="3" customFormat="1" ht="25.5" customHeight="1">
      <c r="B526" s="11"/>
      <c r="C526" s="11"/>
      <c r="D526" s="943"/>
      <c r="E526" s="929" t="s">
        <v>316</v>
      </c>
      <c r="F526" s="378"/>
      <c r="G526" s="378"/>
      <c r="H526" s="742"/>
      <c r="I526" s="592"/>
      <c r="J526" s="593"/>
      <c r="K526" s="593"/>
      <c r="L526" s="593"/>
      <c r="M526" s="594"/>
      <c r="N526" s="938" t="s">
        <v>27</v>
      </c>
      <c r="O526" s="939"/>
      <c r="P526" s="11"/>
      <c r="Q526" s="11"/>
      <c r="R526" s="943"/>
      <c r="S526" s="946" t="s">
        <v>322</v>
      </c>
      <c r="T526" s="947"/>
      <c r="U526" s="947"/>
      <c r="V526" s="947"/>
      <c r="W526" s="948"/>
      <c r="X526" s="592"/>
      <c r="Y526" s="593"/>
      <c r="Z526" s="593"/>
      <c r="AA526" s="594"/>
      <c r="AB526" s="945" t="s">
        <v>2</v>
      </c>
      <c r="AC526" s="11"/>
      <c r="AP526" s="138"/>
      <c r="AQ526" s="138"/>
    </row>
    <row r="527" spans="2:43" s="3" customFormat="1" ht="18.600000000000001" customHeight="1">
      <c r="B527" s="11"/>
      <c r="C527" s="11"/>
      <c r="D527" s="943"/>
      <c r="E527" s="930"/>
      <c r="F527" s="274"/>
      <c r="G527" s="274"/>
      <c r="H527" s="275"/>
      <c r="I527" s="337"/>
      <c r="J527" s="338"/>
      <c r="K527" s="338"/>
      <c r="L527" s="338"/>
      <c r="M527" s="339"/>
      <c r="N527" s="940"/>
      <c r="O527" s="941"/>
      <c r="P527" s="11"/>
      <c r="Q527" s="11"/>
      <c r="R527" s="943"/>
      <c r="S527" s="949"/>
      <c r="T527" s="950"/>
      <c r="U527" s="950"/>
      <c r="V527" s="950"/>
      <c r="W527" s="951"/>
      <c r="X527" s="388"/>
      <c r="Y527" s="389"/>
      <c r="Z527" s="389"/>
      <c r="AA527" s="390"/>
      <c r="AB527" s="945"/>
      <c r="AC527" s="11"/>
      <c r="AP527" s="138"/>
      <c r="AQ527" s="138"/>
    </row>
    <row r="528" spans="2:43" s="3" customFormat="1" ht="16.5" customHeight="1">
      <c r="B528" s="11"/>
      <c r="C528" s="11"/>
      <c r="D528" s="943"/>
      <c r="E528" s="385" t="s">
        <v>317</v>
      </c>
      <c r="F528" s="272"/>
      <c r="G528" s="272"/>
      <c r="H528" s="273"/>
      <c r="I528" s="334"/>
      <c r="J528" s="335"/>
      <c r="K528" s="335"/>
      <c r="L528" s="335"/>
      <c r="M528" s="336"/>
      <c r="N528" s="953" t="s">
        <v>2</v>
      </c>
      <c r="O528" s="954"/>
      <c r="P528" s="11"/>
      <c r="Q528" s="11"/>
      <c r="R528" s="943"/>
      <c r="S528" s="957" t="s">
        <v>119</v>
      </c>
      <c r="T528" s="375" t="s">
        <v>359</v>
      </c>
      <c r="U528" s="376"/>
      <c r="V528" s="376"/>
      <c r="W528" s="376"/>
      <c r="X528" s="952" t="s">
        <v>317</v>
      </c>
      <c r="Y528" s="952"/>
      <c r="Z528" s="952"/>
      <c r="AA528" s="952"/>
      <c r="AB528" s="377" t="s">
        <v>2</v>
      </c>
      <c r="AC528" s="11"/>
      <c r="AP528" s="138"/>
      <c r="AQ528" s="138"/>
    </row>
    <row r="529" spans="2:43" s="3" customFormat="1" ht="23.45" customHeight="1">
      <c r="B529" s="11"/>
      <c r="C529" s="11"/>
      <c r="D529" s="944"/>
      <c r="E529" s="386"/>
      <c r="F529" s="379"/>
      <c r="G529" s="379"/>
      <c r="H529" s="387"/>
      <c r="I529" s="388"/>
      <c r="J529" s="389"/>
      <c r="K529" s="389"/>
      <c r="L529" s="389"/>
      <c r="M529" s="390"/>
      <c r="N529" s="955"/>
      <c r="O529" s="956"/>
      <c r="P529" s="11"/>
      <c r="Q529" s="11"/>
      <c r="R529" s="943"/>
      <c r="S529" s="381"/>
      <c r="T529" s="370"/>
      <c r="U529" s="370"/>
      <c r="V529" s="370"/>
      <c r="W529" s="370"/>
      <c r="X529" s="367"/>
      <c r="Y529" s="367"/>
      <c r="Z529" s="367"/>
      <c r="AA529" s="367"/>
      <c r="AB529" s="368"/>
      <c r="AC529" s="11"/>
      <c r="AP529" s="138"/>
      <c r="AQ529" s="138"/>
    </row>
    <row r="530" spans="2:43" s="3" customFormat="1" ht="16.5" customHeight="1">
      <c r="B530" s="11"/>
      <c r="C530" s="11"/>
      <c r="D530" s="50"/>
      <c r="E530" s="378"/>
      <c r="F530" s="378"/>
      <c r="G530" s="378"/>
      <c r="H530" s="378"/>
      <c r="I530" s="380"/>
      <c r="J530" s="380"/>
      <c r="K530" s="380"/>
      <c r="L530" s="380"/>
      <c r="M530" s="380"/>
      <c r="N530" s="380"/>
      <c r="O530" s="380"/>
      <c r="P530" s="11"/>
      <c r="Q530" s="11"/>
      <c r="R530" s="943"/>
      <c r="S530" s="381" t="s">
        <v>124</v>
      </c>
      <c r="T530" s="382" t="s">
        <v>360</v>
      </c>
      <c r="U530" s="370"/>
      <c r="V530" s="370"/>
      <c r="W530" s="370"/>
      <c r="X530" s="384" t="s">
        <v>317</v>
      </c>
      <c r="Y530" s="384"/>
      <c r="Z530" s="384"/>
      <c r="AA530" s="384"/>
      <c r="AB530" s="368" t="s">
        <v>2</v>
      </c>
      <c r="AC530" s="11"/>
      <c r="AP530" s="138"/>
      <c r="AQ530" s="138"/>
    </row>
    <row r="531" spans="2:43" s="3" customFormat="1" ht="23.45" customHeight="1">
      <c r="B531" s="11"/>
      <c r="C531" s="11"/>
      <c r="D531" s="50"/>
      <c r="E531" s="379"/>
      <c r="F531" s="379"/>
      <c r="G531" s="379"/>
      <c r="H531" s="379"/>
      <c r="I531" s="380"/>
      <c r="J531" s="380"/>
      <c r="K531" s="380"/>
      <c r="L531" s="380"/>
      <c r="M531" s="380"/>
      <c r="N531" s="380"/>
      <c r="O531" s="380"/>
      <c r="P531" s="11"/>
      <c r="Q531" s="11"/>
      <c r="R531" s="943"/>
      <c r="S531" s="381"/>
      <c r="T531" s="370"/>
      <c r="U531" s="370"/>
      <c r="V531" s="370"/>
      <c r="W531" s="370"/>
      <c r="X531" s="367"/>
      <c r="Y531" s="367"/>
      <c r="Z531" s="367"/>
      <c r="AA531" s="367"/>
      <c r="AB531" s="368"/>
      <c r="AC531" s="11"/>
      <c r="AP531" s="138"/>
      <c r="AQ531" s="138"/>
    </row>
    <row r="532" spans="2:43" s="3" customFormat="1" ht="16.5" customHeight="1">
      <c r="B532" s="11"/>
      <c r="C532" s="11"/>
      <c r="D532" s="86"/>
      <c r="E532" s="237"/>
      <c r="F532" s="237"/>
      <c r="G532" s="237"/>
      <c r="H532" s="237"/>
      <c r="I532" s="237"/>
      <c r="J532" s="237"/>
      <c r="K532" s="237"/>
      <c r="L532" s="237"/>
      <c r="M532" s="237"/>
      <c r="N532" s="237"/>
      <c r="O532" s="11"/>
      <c r="P532" s="11"/>
      <c r="Q532" s="11"/>
      <c r="R532" s="943"/>
      <c r="S532" s="381" t="s">
        <v>77</v>
      </c>
      <c r="T532" s="382" t="s">
        <v>361</v>
      </c>
      <c r="U532" s="383"/>
      <c r="V532" s="383"/>
      <c r="W532" s="383"/>
      <c r="X532" s="384" t="s">
        <v>317</v>
      </c>
      <c r="Y532" s="384"/>
      <c r="Z532" s="384"/>
      <c r="AA532" s="384"/>
      <c r="AB532" s="368" t="s">
        <v>2</v>
      </c>
      <c r="AC532" s="11"/>
      <c r="AP532" s="138"/>
      <c r="AQ532" s="138"/>
    </row>
    <row r="533" spans="2:43" s="3" customFormat="1" ht="23.45" customHeight="1">
      <c r="B533" s="11"/>
      <c r="C533" s="11"/>
      <c r="D533" s="86"/>
      <c r="E533" s="237"/>
      <c r="F533" s="237"/>
      <c r="G533" s="237"/>
      <c r="H533" s="237"/>
      <c r="I533" s="237"/>
      <c r="J533" s="237"/>
      <c r="K533" s="237"/>
      <c r="L533" s="237"/>
      <c r="M533" s="237"/>
      <c r="N533" s="237"/>
      <c r="O533" s="11"/>
      <c r="P533" s="11"/>
      <c r="Q533" s="11"/>
      <c r="R533" s="943"/>
      <c r="S533" s="381"/>
      <c r="T533" s="383"/>
      <c r="U533" s="383"/>
      <c r="V533" s="383"/>
      <c r="W533" s="383"/>
      <c r="X533" s="367"/>
      <c r="Y533" s="367"/>
      <c r="Z533" s="367"/>
      <c r="AA533" s="367"/>
      <c r="AB533" s="368"/>
      <c r="AC533" s="11"/>
      <c r="AP533" s="138"/>
      <c r="AQ533" s="138"/>
    </row>
    <row r="534" spans="2:43" s="3" customFormat="1" ht="16.5" customHeight="1">
      <c r="B534" s="11"/>
      <c r="C534" s="11"/>
      <c r="D534" s="86"/>
      <c r="E534" s="237"/>
      <c r="F534" s="237"/>
      <c r="G534" s="237"/>
      <c r="H534" s="237"/>
      <c r="I534" s="237"/>
      <c r="J534" s="237"/>
      <c r="K534" s="237"/>
      <c r="L534" s="237"/>
      <c r="M534" s="237"/>
      <c r="N534" s="237"/>
      <c r="O534" s="11"/>
      <c r="P534" s="11"/>
      <c r="Q534" s="11"/>
      <c r="R534" s="943"/>
      <c r="S534" s="381" t="s">
        <v>78</v>
      </c>
      <c r="T534" s="382" t="s">
        <v>362</v>
      </c>
      <c r="U534" s="383"/>
      <c r="V534" s="383"/>
      <c r="W534" s="383"/>
      <c r="X534" s="384" t="s">
        <v>317</v>
      </c>
      <c r="Y534" s="384"/>
      <c r="Z534" s="384"/>
      <c r="AA534" s="384"/>
      <c r="AB534" s="368" t="s">
        <v>2</v>
      </c>
      <c r="AC534" s="11"/>
      <c r="AP534" s="138"/>
      <c r="AQ534" s="138"/>
    </row>
    <row r="535" spans="2:43" s="3" customFormat="1" ht="23.45" customHeight="1">
      <c r="B535" s="11"/>
      <c r="C535" s="11"/>
      <c r="D535" s="86"/>
      <c r="E535" s="237"/>
      <c r="F535" s="237"/>
      <c r="G535" s="237"/>
      <c r="H535" s="237"/>
      <c r="I535" s="237"/>
      <c r="J535" s="237"/>
      <c r="K535" s="237"/>
      <c r="L535" s="237"/>
      <c r="M535" s="237"/>
      <c r="N535" s="237"/>
      <c r="O535" s="11"/>
      <c r="P535" s="11"/>
      <c r="Q535" s="11"/>
      <c r="R535" s="943"/>
      <c r="S535" s="381"/>
      <c r="T535" s="383"/>
      <c r="U535" s="383"/>
      <c r="V535" s="383"/>
      <c r="W535" s="383"/>
      <c r="X535" s="367"/>
      <c r="Y535" s="367"/>
      <c r="Z535" s="367"/>
      <c r="AA535" s="367"/>
      <c r="AB535" s="368"/>
      <c r="AC535" s="11"/>
      <c r="AP535" s="138"/>
      <c r="AQ535" s="138"/>
    </row>
    <row r="536" spans="2:43" s="3" customFormat="1" ht="16.5" customHeight="1">
      <c r="B536" s="11"/>
      <c r="C536" s="11"/>
      <c r="D536" s="86"/>
      <c r="E536" s="237"/>
      <c r="F536" s="237"/>
      <c r="G536" s="237"/>
      <c r="H536" s="237"/>
      <c r="I536" s="237"/>
      <c r="J536" s="237"/>
      <c r="K536" s="237"/>
      <c r="L536" s="237"/>
      <c r="M536" s="237"/>
      <c r="N536" s="237"/>
      <c r="O536" s="11"/>
      <c r="P536" s="11"/>
      <c r="Q536" s="11"/>
      <c r="R536" s="943"/>
      <c r="S536" s="959" t="s">
        <v>321</v>
      </c>
      <c r="T536" s="382" t="s">
        <v>363</v>
      </c>
      <c r="U536" s="382"/>
      <c r="V536" s="382"/>
      <c r="W536" s="382"/>
      <c r="X536" s="367"/>
      <c r="Y536" s="367"/>
      <c r="Z536" s="367"/>
      <c r="AA536" s="367"/>
      <c r="AB536" s="368" t="s">
        <v>2</v>
      </c>
      <c r="AC536" s="11"/>
      <c r="AP536" s="138"/>
      <c r="AQ536" s="138"/>
    </row>
    <row r="537" spans="2:43" s="3" customFormat="1" ht="33.950000000000003" customHeight="1">
      <c r="B537" s="11"/>
      <c r="C537" s="11"/>
      <c r="D537" s="86"/>
      <c r="E537" s="237"/>
      <c r="F537" s="237"/>
      <c r="G537" s="237"/>
      <c r="H537" s="237"/>
      <c r="I537" s="237"/>
      <c r="J537" s="237"/>
      <c r="K537" s="237"/>
      <c r="L537" s="237"/>
      <c r="M537" s="237"/>
      <c r="N537" s="237"/>
      <c r="O537" s="237"/>
      <c r="P537" s="50"/>
      <c r="Q537" s="50"/>
      <c r="R537" s="943"/>
      <c r="S537" s="959"/>
      <c r="T537" s="382"/>
      <c r="U537" s="382"/>
      <c r="V537" s="382"/>
      <c r="W537" s="382"/>
      <c r="X537" s="367"/>
      <c r="Y537" s="367"/>
      <c r="Z537" s="367"/>
      <c r="AA537" s="367"/>
      <c r="AB537" s="368"/>
      <c r="AC537" s="11"/>
      <c r="AP537" s="138"/>
      <c r="AQ537" s="138"/>
    </row>
    <row r="538" spans="2:43" s="3" customFormat="1" ht="16.5" customHeight="1">
      <c r="B538" s="11"/>
      <c r="C538" s="11"/>
      <c r="D538" s="86"/>
      <c r="E538" s="237"/>
      <c r="F538" s="237"/>
      <c r="G538" s="237"/>
      <c r="H538" s="237"/>
      <c r="I538" s="237"/>
      <c r="J538" s="237"/>
      <c r="K538" s="237"/>
      <c r="L538" s="237"/>
      <c r="M538" s="237"/>
      <c r="N538" s="237"/>
      <c r="O538" s="237"/>
      <c r="P538" s="237"/>
      <c r="Q538" s="237"/>
      <c r="R538" s="943"/>
      <c r="S538" s="369" t="s">
        <v>320</v>
      </c>
      <c r="T538" s="370"/>
      <c r="U538" s="370"/>
      <c r="V538" s="370"/>
      <c r="W538" s="370"/>
      <c r="X538" s="367"/>
      <c r="Y538" s="367"/>
      <c r="Z538" s="367"/>
      <c r="AA538" s="367"/>
      <c r="AB538" s="368" t="s">
        <v>5</v>
      </c>
      <c r="AC538" s="11"/>
      <c r="AP538" s="138"/>
      <c r="AQ538" s="138"/>
    </row>
    <row r="539" spans="2:43" s="3" customFormat="1" ht="18.95" customHeight="1">
      <c r="B539" s="11"/>
      <c r="C539" s="11"/>
      <c r="D539" s="86"/>
      <c r="E539" s="237"/>
      <c r="F539" s="237"/>
      <c r="G539" s="237"/>
      <c r="H539" s="237"/>
      <c r="I539" s="237"/>
      <c r="J539" s="237"/>
      <c r="K539" s="237"/>
      <c r="L539" s="237"/>
      <c r="M539" s="237"/>
      <c r="N539" s="237"/>
      <c r="O539" s="237"/>
      <c r="P539" s="237"/>
      <c r="Q539" s="237"/>
      <c r="R539" s="944"/>
      <c r="S539" s="371"/>
      <c r="T539" s="372"/>
      <c r="U539" s="372"/>
      <c r="V539" s="372"/>
      <c r="W539" s="372"/>
      <c r="X539" s="373"/>
      <c r="Y539" s="373"/>
      <c r="Z539" s="373"/>
      <c r="AA539" s="373"/>
      <c r="AB539" s="374"/>
      <c r="AC539" s="11"/>
      <c r="AP539" s="138"/>
      <c r="AQ539" s="138"/>
    </row>
    <row r="540" spans="2:43" s="3" customFormat="1" ht="19.5" customHeight="1">
      <c r="B540" s="11"/>
      <c r="C540" s="11"/>
      <c r="D540" s="86"/>
      <c r="E540" s="237"/>
      <c r="F540" s="237"/>
      <c r="G540" s="237"/>
      <c r="H540" s="237"/>
      <c r="I540" s="237"/>
      <c r="J540" s="237"/>
      <c r="K540" s="237"/>
      <c r="L540" s="237"/>
      <c r="M540" s="237"/>
      <c r="N540" s="237"/>
      <c r="O540" s="237"/>
      <c r="P540" s="237"/>
      <c r="Q540" s="237"/>
      <c r="R540" s="82"/>
      <c r="S540" s="237"/>
      <c r="T540" s="237"/>
      <c r="U540" s="237"/>
      <c r="V540" s="237"/>
      <c r="W540" s="237"/>
      <c r="X540" s="82"/>
      <c r="Y540" s="82"/>
      <c r="Z540" s="82"/>
      <c r="AA540" s="82"/>
      <c r="AB540" s="82"/>
      <c r="AC540" s="11"/>
      <c r="AP540" s="138"/>
      <c r="AQ540" s="138"/>
    </row>
    <row r="541" spans="2:43" s="4" customFormat="1" ht="21" customHeight="1">
      <c r="B541" s="50"/>
      <c r="C541" s="50"/>
      <c r="D541" s="423" t="s">
        <v>306</v>
      </c>
      <c r="E541" s="423"/>
      <c r="F541" s="423"/>
      <c r="G541" s="423"/>
      <c r="H541" s="423"/>
      <c r="I541" s="423"/>
      <c r="J541" s="423"/>
      <c r="K541" s="423"/>
      <c r="L541" s="423"/>
      <c r="M541" s="423"/>
      <c r="N541" s="423"/>
      <c r="O541" s="423"/>
      <c r="P541" s="423"/>
      <c r="Q541" s="423"/>
      <c r="R541" s="423"/>
      <c r="S541" s="423"/>
      <c r="T541" s="423"/>
      <c r="U541" s="423"/>
      <c r="V541" s="423"/>
      <c r="W541" s="423"/>
      <c r="X541" s="423"/>
      <c r="Y541" s="423"/>
      <c r="Z541" s="423"/>
      <c r="AA541" s="423"/>
      <c r="AB541" s="423"/>
      <c r="AC541" s="50"/>
      <c r="AI541" s="3"/>
      <c r="AP541" s="141"/>
      <c r="AQ541" s="141"/>
    </row>
    <row r="542" spans="2:43" s="3" customFormat="1" ht="67.5" customHeight="1">
      <c r="B542" s="11"/>
      <c r="C542" s="11"/>
      <c r="D542" s="404"/>
      <c r="E542" s="405"/>
      <c r="F542" s="405"/>
      <c r="G542" s="405"/>
      <c r="H542" s="405"/>
      <c r="I542" s="405"/>
      <c r="J542" s="405"/>
      <c r="K542" s="405"/>
      <c r="L542" s="405"/>
      <c r="M542" s="405"/>
      <c r="N542" s="405"/>
      <c r="O542" s="405"/>
      <c r="P542" s="405"/>
      <c r="Q542" s="405"/>
      <c r="R542" s="405"/>
      <c r="S542" s="405"/>
      <c r="T542" s="405"/>
      <c r="U542" s="405"/>
      <c r="V542" s="405"/>
      <c r="W542" s="405"/>
      <c r="X542" s="405"/>
      <c r="Y542" s="405"/>
      <c r="Z542" s="405"/>
      <c r="AA542" s="405"/>
      <c r="AB542" s="406"/>
      <c r="AC542" s="11"/>
      <c r="AP542" s="138"/>
      <c r="AQ542" s="138"/>
    </row>
    <row r="543" spans="2:43" s="3" customFormat="1" ht="5.0999999999999996" customHeight="1">
      <c r="B543" s="158"/>
      <c r="C543" s="158"/>
      <c r="D543" s="157"/>
      <c r="E543" s="157"/>
      <c r="F543" s="157"/>
      <c r="G543" s="157"/>
      <c r="H543" s="157"/>
      <c r="I543" s="157"/>
      <c r="J543" s="157"/>
      <c r="K543" s="157"/>
      <c r="L543" s="157"/>
      <c r="M543" s="157"/>
      <c r="N543" s="157"/>
      <c r="O543" s="157"/>
      <c r="P543" s="157"/>
      <c r="Q543" s="157"/>
      <c r="R543" s="157"/>
      <c r="S543" s="157"/>
      <c r="T543" s="157"/>
      <c r="U543" s="157"/>
      <c r="V543" s="157"/>
      <c r="W543" s="157"/>
      <c r="X543" s="157"/>
      <c r="Y543" s="157"/>
      <c r="Z543" s="157"/>
      <c r="AA543" s="157"/>
      <c r="AB543" s="157"/>
      <c r="AC543" s="158"/>
      <c r="AP543" s="138"/>
      <c r="AQ543" s="138"/>
    </row>
    <row r="544" spans="2:43" customFormat="1" ht="27" customHeight="1">
      <c r="B544" s="169"/>
      <c r="C544" s="958" t="s">
        <v>364</v>
      </c>
      <c r="D544" s="958"/>
      <c r="E544" s="958"/>
      <c r="F544" s="958"/>
      <c r="G544" s="958"/>
      <c r="H544" s="958"/>
      <c r="I544" s="958"/>
      <c r="J544" s="958"/>
      <c r="K544" s="958"/>
      <c r="L544" s="958"/>
      <c r="M544" s="958"/>
      <c r="N544" s="958"/>
      <c r="O544" s="958"/>
      <c r="P544" s="958"/>
      <c r="Q544" s="958"/>
      <c r="R544" s="958"/>
      <c r="S544" s="958"/>
      <c r="T544" s="958"/>
      <c r="U544" s="958"/>
      <c r="V544" s="958"/>
      <c r="W544" s="958"/>
      <c r="X544" s="958"/>
      <c r="Y544" s="958"/>
      <c r="Z544" s="958"/>
      <c r="AA544" s="958"/>
      <c r="AB544" s="958"/>
      <c r="AC544" s="169"/>
      <c r="AP544" s="144"/>
      <c r="AQ544" s="144"/>
    </row>
    <row r="545" spans="6:25" ht="27" customHeight="1"/>
    <row r="546" spans="6:25" ht="18" hidden="1" customHeight="1"/>
    <row r="547" spans="6:25" ht="27" hidden="1" customHeight="1"/>
    <row r="548" spans="6:25" ht="18" hidden="1" customHeight="1"/>
    <row r="549" spans="6:25" ht="32.25" hidden="1" customHeight="1"/>
    <row r="550" spans="6:25" ht="27" hidden="1" customHeight="1">
      <c r="F550" s="33"/>
      <c r="H550" s="33"/>
      <c r="I550" s="33"/>
      <c r="J550" s="33"/>
      <c r="K550" s="33"/>
      <c r="L550" s="33"/>
      <c r="M550" s="33"/>
      <c r="U550" s="33"/>
      <c r="W550" s="33"/>
      <c r="X550" s="33"/>
      <c r="Y550" s="33"/>
    </row>
    <row r="551" spans="6:25" ht="27" hidden="1" customHeight="1">
      <c r="F551" s="33"/>
      <c r="H551" s="33"/>
      <c r="I551" s="33"/>
      <c r="J551" s="33"/>
      <c r="K551" s="33"/>
      <c r="L551" s="33"/>
      <c r="M551" s="33"/>
      <c r="U551" s="33"/>
      <c r="W551" s="33"/>
      <c r="X551" s="33"/>
      <c r="Y551" s="33"/>
    </row>
    <row r="552" spans="6:25" ht="27" hidden="1" customHeight="1">
      <c r="F552" s="33"/>
      <c r="H552" s="33"/>
      <c r="I552" s="33"/>
      <c r="J552" s="33"/>
      <c r="K552" s="33"/>
      <c r="L552" s="33"/>
      <c r="M552" s="33"/>
      <c r="U552" s="33"/>
      <c r="W552" s="33"/>
      <c r="X552" s="33"/>
      <c r="Y552" s="33"/>
    </row>
    <row r="553" spans="6:25" ht="27" hidden="1" customHeight="1">
      <c r="F553" s="33"/>
      <c r="H553" s="33"/>
      <c r="I553" s="33"/>
      <c r="J553" s="33"/>
      <c r="K553" s="33"/>
      <c r="L553" s="33"/>
      <c r="M553" s="33"/>
      <c r="U553" s="33"/>
      <c r="W553" s="33"/>
      <c r="X553" s="33"/>
      <c r="Y553" s="33"/>
    </row>
    <row r="554" spans="6:25" ht="27" hidden="1" customHeight="1">
      <c r="F554" s="33"/>
      <c r="H554" s="33"/>
      <c r="I554" s="33"/>
      <c r="J554" s="33"/>
      <c r="K554" s="33"/>
      <c r="L554" s="33"/>
      <c r="M554" s="33"/>
      <c r="U554" s="33"/>
      <c r="W554" s="33"/>
      <c r="X554" s="33"/>
      <c r="Y554" s="33"/>
    </row>
    <row r="555" spans="6:25" ht="27" hidden="1" customHeight="1">
      <c r="F555" s="33"/>
      <c r="H555" s="33"/>
      <c r="I555" s="33"/>
      <c r="J555" s="33"/>
      <c r="K555" s="33"/>
      <c r="L555" s="33"/>
      <c r="M555" s="33"/>
      <c r="U555" s="33"/>
      <c r="W555" s="33"/>
      <c r="X555" s="33"/>
      <c r="Y555" s="33"/>
    </row>
    <row r="556" spans="6:25" ht="27" hidden="1" customHeight="1">
      <c r="F556" s="33"/>
      <c r="H556" s="33"/>
      <c r="I556" s="33"/>
      <c r="J556" s="33"/>
      <c r="K556" s="33"/>
      <c r="L556" s="33"/>
      <c r="M556" s="33"/>
      <c r="U556" s="33"/>
      <c r="W556" s="33"/>
      <c r="X556" s="33"/>
      <c r="Y556" s="33"/>
    </row>
    <row r="557" spans="6:25" ht="27" hidden="1" customHeight="1">
      <c r="F557" s="33"/>
      <c r="H557" s="33"/>
      <c r="I557" s="33"/>
      <c r="J557" s="33"/>
      <c r="K557" s="33"/>
      <c r="L557" s="33"/>
      <c r="M557" s="33"/>
      <c r="U557" s="33"/>
      <c r="W557" s="33"/>
      <c r="X557" s="33"/>
      <c r="Y557" s="33"/>
    </row>
    <row r="558" spans="6:25" ht="27" hidden="1" customHeight="1">
      <c r="F558" s="33"/>
      <c r="H558" s="33"/>
      <c r="I558" s="33"/>
      <c r="J558" s="33"/>
      <c r="K558" s="33"/>
      <c r="L558" s="33"/>
      <c r="M558" s="33"/>
      <c r="U558" s="33"/>
      <c r="W558" s="33"/>
      <c r="X558" s="33"/>
      <c r="Y558" s="33"/>
    </row>
    <row r="559" spans="6:25" ht="27" hidden="1" customHeight="1">
      <c r="F559" s="33"/>
      <c r="H559" s="33"/>
      <c r="I559" s="33"/>
      <c r="J559" s="33"/>
      <c r="K559" s="33"/>
      <c r="L559" s="33"/>
      <c r="M559" s="33"/>
      <c r="U559" s="33"/>
      <c r="W559" s="33"/>
      <c r="X559" s="33"/>
      <c r="Y559" s="33"/>
    </row>
    <row r="560" spans="6:25" ht="27" hidden="1" customHeight="1">
      <c r="F560" s="33"/>
      <c r="H560" s="33"/>
      <c r="I560" s="33"/>
      <c r="J560" s="33"/>
      <c r="K560" s="33"/>
      <c r="L560" s="33"/>
      <c r="M560" s="33"/>
      <c r="U560" s="33"/>
      <c r="W560" s="33"/>
      <c r="X560" s="33"/>
      <c r="Y560" s="33"/>
    </row>
    <row r="561" spans="6:25" ht="27" hidden="1" customHeight="1">
      <c r="F561" s="33"/>
      <c r="H561" s="33"/>
      <c r="I561" s="33"/>
      <c r="J561" s="33"/>
      <c r="K561" s="33"/>
      <c r="L561" s="33"/>
      <c r="M561" s="33"/>
      <c r="U561" s="33"/>
      <c r="W561" s="33"/>
      <c r="X561" s="33"/>
      <c r="Y561" s="33"/>
    </row>
    <row r="562" spans="6:25" ht="27" hidden="1" customHeight="1">
      <c r="F562" s="33"/>
      <c r="H562" s="33"/>
      <c r="I562" s="33"/>
      <c r="J562" s="33"/>
      <c r="K562" s="33"/>
      <c r="L562" s="33"/>
      <c r="M562" s="33"/>
      <c r="U562" s="33"/>
      <c r="W562" s="33"/>
      <c r="X562" s="33"/>
      <c r="Y562" s="33"/>
    </row>
    <row r="563" spans="6:25" ht="27" hidden="1" customHeight="1">
      <c r="F563" s="33"/>
      <c r="H563" s="33"/>
      <c r="I563" s="33"/>
      <c r="J563" s="33"/>
      <c r="K563" s="33"/>
      <c r="L563" s="33"/>
      <c r="M563" s="33"/>
      <c r="U563" s="33"/>
      <c r="W563" s="33"/>
      <c r="X563" s="33"/>
      <c r="Y563" s="33"/>
    </row>
    <row r="564" spans="6:25" ht="13.5" hidden="1" customHeight="1">
      <c r="F564" s="33"/>
      <c r="H564" s="33"/>
      <c r="I564" s="33"/>
      <c r="J564" s="33"/>
      <c r="K564" s="33"/>
      <c r="L564" s="33"/>
      <c r="M564" s="33"/>
      <c r="U564" s="33"/>
      <c r="W564" s="33"/>
      <c r="X564" s="33"/>
      <c r="Y564" s="33"/>
    </row>
    <row r="565" spans="6:25" ht="13.5" hidden="1" customHeight="1">
      <c r="F565" s="33"/>
      <c r="H565" s="33"/>
      <c r="I565" s="33"/>
      <c r="J565" s="33"/>
      <c r="K565" s="33"/>
      <c r="L565" s="33"/>
      <c r="M565" s="33"/>
      <c r="U565" s="33"/>
      <c r="W565" s="33"/>
      <c r="X565" s="33"/>
      <c r="Y565" s="33"/>
    </row>
    <row r="566" spans="6:25" ht="13.5" hidden="1" customHeight="1">
      <c r="F566" s="33"/>
      <c r="H566" s="33"/>
      <c r="I566" s="33"/>
      <c r="J566" s="33"/>
      <c r="K566" s="33"/>
      <c r="L566" s="33"/>
      <c r="M566" s="33"/>
      <c r="U566" s="33"/>
      <c r="W566" s="33"/>
      <c r="X566" s="33"/>
      <c r="Y566" s="33"/>
    </row>
    <row r="567" spans="6:25" ht="13.5" hidden="1" customHeight="1">
      <c r="F567" s="33"/>
      <c r="H567" s="33"/>
      <c r="I567" s="33"/>
      <c r="J567" s="33"/>
      <c r="K567" s="33"/>
      <c r="L567" s="33"/>
      <c r="M567" s="33"/>
      <c r="U567" s="33"/>
      <c r="W567" s="33"/>
      <c r="X567" s="33"/>
      <c r="Y567" s="33"/>
    </row>
    <row r="568" spans="6:25" ht="13.5" hidden="1" customHeight="1">
      <c r="F568" s="33"/>
      <c r="H568" s="33"/>
      <c r="I568" s="33"/>
      <c r="J568" s="33"/>
      <c r="K568" s="33"/>
      <c r="L568" s="33"/>
      <c r="M568" s="33"/>
      <c r="U568" s="33"/>
      <c r="W568" s="33"/>
      <c r="X568" s="33"/>
      <c r="Y568" s="33"/>
    </row>
    <row r="569" spans="6:25" ht="13.5" hidden="1" customHeight="1">
      <c r="F569" s="33"/>
      <c r="H569" s="33"/>
      <c r="I569" s="33"/>
      <c r="J569" s="33"/>
      <c r="K569" s="33"/>
      <c r="L569" s="33"/>
      <c r="M569" s="33"/>
      <c r="U569" s="33"/>
      <c r="W569" s="33"/>
      <c r="X569" s="33"/>
      <c r="Y569" s="33"/>
    </row>
    <row r="570" spans="6:25" ht="13.5" hidden="1" customHeight="1">
      <c r="F570" s="33"/>
      <c r="H570" s="33"/>
      <c r="I570" s="33"/>
      <c r="J570" s="33"/>
      <c r="K570" s="33"/>
      <c r="L570" s="33"/>
      <c r="M570" s="33"/>
      <c r="U570" s="33"/>
      <c r="W570" s="33"/>
      <c r="X570" s="33"/>
      <c r="Y570" s="33"/>
    </row>
    <row r="571" spans="6:25" ht="13.5" hidden="1" customHeight="1">
      <c r="F571" s="33"/>
      <c r="H571" s="33"/>
      <c r="I571" s="33"/>
      <c r="J571" s="33"/>
      <c r="K571" s="33"/>
      <c r="L571" s="33"/>
      <c r="M571" s="33"/>
      <c r="U571" s="33"/>
      <c r="W571" s="33"/>
      <c r="X571" s="33"/>
      <c r="Y571" s="33"/>
    </row>
    <row r="572" spans="6:25" ht="13.5" hidden="1" customHeight="1">
      <c r="F572" s="33"/>
      <c r="H572" s="33"/>
      <c r="I572" s="33"/>
      <c r="J572" s="33"/>
      <c r="K572" s="33"/>
      <c r="L572" s="33"/>
      <c r="M572" s="33"/>
      <c r="U572" s="33"/>
      <c r="W572" s="33"/>
      <c r="X572" s="33"/>
      <c r="Y572" s="33"/>
    </row>
    <row r="573" spans="6:25" ht="13.5" hidden="1" customHeight="1">
      <c r="F573" s="33"/>
      <c r="H573" s="33"/>
      <c r="I573" s="33"/>
      <c r="J573" s="33"/>
      <c r="K573" s="33"/>
      <c r="L573" s="33"/>
      <c r="M573" s="33"/>
      <c r="U573" s="33"/>
      <c r="W573" s="33"/>
      <c r="X573" s="33"/>
      <c r="Y573" s="33"/>
    </row>
    <row r="574" spans="6:25" ht="13.5" hidden="1" customHeight="1">
      <c r="F574" s="33"/>
      <c r="H574" s="33"/>
      <c r="I574" s="33"/>
      <c r="J574" s="33"/>
      <c r="K574" s="33"/>
      <c r="L574" s="33"/>
      <c r="M574" s="33"/>
      <c r="U574" s="33"/>
      <c r="W574" s="33"/>
      <c r="X574" s="33"/>
      <c r="Y574" s="33"/>
    </row>
    <row r="575" spans="6:25" ht="13.5" hidden="1" customHeight="1">
      <c r="F575" s="33"/>
      <c r="H575" s="33"/>
      <c r="I575" s="33"/>
      <c r="J575" s="33"/>
      <c r="K575" s="33"/>
      <c r="L575" s="33"/>
      <c r="M575" s="33"/>
      <c r="U575" s="33"/>
      <c r="W575" s="33"/>
      <c r="X575" s="33"/>
      <c r="Y575" s="33"/>
    </row>
    <row r="576" spans="6:25" ht="13.5" hidden="1" customHeight="1">
      <c r="F576" s="33"/>
      <c r="H576" s="33"/>
      <c r="I576" s="33"/>
      <c r="J576" s="33"/>
      <c r="K576" s="33"/>
      <c r="L576" s="33"/>
      <c r="M576" s="33"/>
      <c r="U576" s="33"/>
      <c r="W576" s="33"/>
      <c r="X576" s="33"/>
      <c r="Y576" s="33"/>
    </row>
    <row r="577" spans="6:25" ht="13.5" hidden="1" customHeight="1">
      <c r="F577" s="33"/>
      <c r="H577" s="33"/>
      <c r="I577" s="33"/>
      <c r="J577" s="33"/>
      <c r="K577" s="33"/>
      <c r="L577" s="33"/>
      <c r="M577" s="33"/>
      <c r="U577" s="33"/>
      <c r="W577" s="33"/>
      <c r="X577" s="33"/>
      <c r="Y577" s="33"/>
    </row>
    <row r="578" spans="6:25" ht="13.5" hidden="1" customHeight="1">
      <c r="F578" s="33"/>
      <c r="H578" s="33"/>
      <c r="I578" s="33"/>
      <c r="J578" s="33"/>
      <c r="K578" s="33"/>
      <c r="L578" s="33"/>
      <c r="M578" s="33"/>
      <c r="U578" s="33"/>
      <c r="W578" s="33"/>
      <c r="X578" s="33"/>
      <c r="Y578" s="33"/>
    </row>
    <row r="579" spans="6:25" ht="13.5" hidden="1" customHeight="1">
      <c r="F579" s="33"/>
      <c r="H579" s="33"/>
      <c r="I579" s="33"/>
      <c r="J579" s="33"/>
      <c r="K579" s="33"/>
      <c r="L579" s="33"/>
      <c r="M579" s="33"/>
      <c r="U579" s="33"/>
      <c r="W579" s="33"/>
      <c r="X579" s="33"/>
      <c r="Y579" s="33"/>
    </row>
    <row r="580" spans="6:25" ht="13.5" hidden="1" customHeight="1">
      <c r="F580" s="33"/>
      <c r="H580" s="33"/>
      <c r="I580" s="33"/>
      <c r="J580" s="33"/>
      <c r="K580" s="33"/>
      <c r="L580" s="33"/>
      <c r="M580" s="33"/>
      <c r="U580" s="33"/>
      <c r="W580" s="33"/>
      <c r="X580" s="33"/>
      <c r="Y580" s="33"/>
    </row>
    <row r="581" spans="6:25" ht="13.5" hidden="1" customHeight="1">
      <c r="F581" s="33"/>
      <c r="H581" s="33"/>
      <c r="I581" s="33"/>
      <c r="J581" s="33"/>
      <c r="K581" s="33"/>
      <c r="L581" s="33"/>
      <c r="M581" s="33"/>
      <c r="U581" s="33"/>
      <c r="W581" s="33"/>
      <c r="X581" s="33"/>
      <c r="Y581" s="33"/>
    </row>
    <row r="582" spans="6:25" ht="13.5" hidden="1" customHeight="1">
      <c r="F582" s="33"/>
      <c r="H582" s="33"/>
      <c r="I582" s="33"/>
      <c r="J582" s="33"/>
      <c r="K582" s="33"/>
      <c r="L582" s="33"/>
      <c r="M582" s="33"/>
      <c r="U582" s="33"/>
      <c r="W582" s="33"/>
      <c r="X582" s="33"/>
      <c r="Y582" s="33"/>
    </row>
    <row r="583" spans="6:25" ht="13.5" hidden="1" customHeight="1">
      <c r="F583" s="33"/>
      <c r="H583" s="33"/>
      <c r="I583" s="33"/>
      <c r="J583" s="33"/>
      <c r="K583" s="33"/>
      <c r="L583" s="33"/>
      <c r="M583" s="33"/>
      <c r="U583" s="33"/>
      <c r="W583" s="33"/>
      <c r="X583" s="33"/>
      <c r="Y583" s="33"/>
    </row>
    <row r="584" spans="6:25" ht="13.5" hidden="1" customHeight="1">
      <c r="F584" s="33"/>
      <c r="H584" s="33"/>
      <c r="I584" s="33"/>
      <c r="J584" s="33"/>
      <c r="K584" s="33"/>
      <c r="L584" s="33"/>
      <c r="M584" s="33"/>
      <c r="U584" s="33"/>
      <c r="W584" s="33"/>
      <c r="X584" s="33"/>
      <c r="Y584" s="33"/>
    </row>
    <row r="585" spans="6:25" ht="13.5" hidden="1" customHeight="1">
      <c r="F585" s="33"/>
      <c r="H585" s="33"/>
      <c r="I585" s="33"/>
      <c r="J585" s="33"/>
      <c r="K585" s="33"/>
      <c r="L585" s="33"/>
      <c r="M585" s="33"/>
      <c r="U585" s="33"/>
      <c r="W585" s="33"/>
      <c r="X585" s="33"/>
      <c r="Y585" s="33"/>
    </row>
    <row r="586" spans="6:25" ht="13.5" hidden="1" customHeight="1">
      <c r="F586" s="33"/>
      <c r="H586" s="33"/>
      <c r="I586" s="33"/>
      <c r="J586" s="33"/>
      <c r="K586" s="33"/>
      <c r="L586" s="33"/>
      <c r="M586" s="33"/>
      <c r="U586" s="33"/>
      <c r="W586" s="33"/>
      <c r="X586" s="33"/>
      <c r="Y586" s="33"/>
    </row>
    <row r="587" spans="6:25" ht="13.5" hidden="1" customHeight="1">
      <c r="F587" s="33"/>
      <c r="H587" s="33"/>
      <c r="I587" s="33"/>
      <c r="J587" s="33"/>
      <c r="K587" s="33"/>
      <c r="L587" s="33"/>
      <c r="M587" s="33"/>
      <c r="U587" s="33"/>
      <c r="W587" s="33"/>
      <c r="X587" s="33"/>
      <c r="Y587" s="33"/>
    </row>
    <row r="588" spans="6:25" ht="13.5" hidden="1" customHeight="1">
      <c r="F588" s="33"/>
      <c r="H588" s="33"/>
      <c r="I588" s="33"/>
      <c r="J588" s="33"/>
      <c r="K588" s="33"/>
      <c r="L588" s="33"/>
      <c r="M588" s="33"/>
      <c r="U588" s="33"/>
      <c r="W588" s="33"/>
      <c r="X588" s="33"/>
      <c r="Y588" s="33"/>
    </row>
    <row r="589" spans="6:25" ht="13.5" hidden="1" customHeight="1">
      <c r="F589" s="33"/>
      <c r="H589" s="33"/>
      <c r="I589" s="33"/>
      <c r="J589" s="33"/>
      <c r="K589" s="33"/>
      <c r="L589" s="33"/>
      <c r="M589" s="33"/>
      <c r="U589" s="33"/>
      <c r="W589" s="33"/>
      <c r="X589" s="33"/>
      <c r="Y589" s="33"/>
    </row>
    <row r="590" spans="6:25" ht="13.5" hidden="1" customHeight="1">
      <c r="F590" s="33"/>
      <c r="H590" s="33"/>
      <c r="I590" s="33"/>
      <c r="J590" s="33"/>
      <c r="K590" s="33"/>
      <c r="L590" s="33"/>
      <c r="M590" s="33"/>
      <c r="U590" s="33"/>
      <c r="W590" s="33"/>
      <c r="X590" s="33"/>
      <c r="Y590" s="33"/>
    </row>
    <row r="591" spans="6:25" ht="13.5" hidden="1" customHeight="1">
      <c r="F591" s="33"/>
      <c r="H591" s="33"/>
      <c r="I591" s="33"/>
      <c r="J591" s="33"/>
      <c r="K591" s="33"/>
      <c r="L591" s="33"/>
      <c r="M591" s="33"/>
      <c r="U591" s="33"/>
      <c r="W591" s="33"/>
      <c r="X591" s="33"/>
      <c r="Y591" s="33"/>
    </row>
    <row r="592" spans="6:25" ht="13.5" hidden="1" customHeight="1">
      <c r="F592" s="33"/>
      <c r="H592" s="33"/>
      <c r="I592" s="33"/>
      <c r="J592" s="33"/>
      <c r="K592" s="33"/>
      <c r="L592" s="33"/>
      <c r="M592" s="33"/>
      <c r="U592" s="33"/>
      <c r="W592" s="33"/>
      <c r="X592" s="33"/>
      <c r="Y592" s="33"/>
    </row>
    <row r="593" spans="6:25" ht="13.5" hidden="1" customHeight="1">
      <c r="F593" s="33"/>
      <c r="H593" s="33"/>
      <c r="I593" s="33"/>
      <c r="J593" s="33"/>
      <c r="K593" s="33"/>
      <c r="L593" s="33"/>
      <c r="M593" s="33"/>
      <c r="U593" s="33"/>
      <c r="W593" s="33"/>
      <c r="X593" s="33"/>
      <c r="Y593" s="33"/>
    </row>
    <row r="594" spans="6:25" ht="13.5" hidden="1" customHeight="1">
      <c r="F594" s="33"/>
      <c r="H594" s="33"/>
      <c r="I594" s="33"/>
      <c r="J594" s="33"/>
      <c r="K594" s="33"/>
      <c r="L594" s="33"/>
      <c r="M594" s="33"/>
      <c r="U594" s="33"/>
      <c r="W594" s="33"/>
      <c r="X594" s="33"/>
      <c r="Y594" s="33"/>
    </row>
    <row r="595" spans="6:25" ht="13.5" hidden="1" customHeight="1">
      <c r="F595" s="33"/>
      <c r="H595" s="33"/>
      <c r="I595" s="33"/>
      <c r="J595" s="33"/>
      <c r="K595" s="33"/>
      <c r="L595" s="33"/>
      <c r="M595" s="33"/>
      <c r="U595" s="33"/>
      <c r="W595" s="33"/>
      <c r="X595" s="33"/>
      <c r="Y595" s="33"/>
    </row>
    <row r="596" spans="6:25" ht="13.5" hidden="1" customHeight="1">
      <c r="F596" s="33"/>
      <c r="H596" s="33"/>
      <c r="I596" s="33"/>
      <c r="J596" s="33"/>
      <c r="K596" s="33"/>
      <c r="L596" s="33"/>
      <c r="M596" s="33"/>
      <c r="U596" s="33"/>
      <c r="W596" s="33"/>
      <c r="X596" s="33"/>
      <c r="Y596" s="33"/>
    </row>
    <row r="597" spans="6:25" ht="13.5" hidden="1" customHeight="1">
      <c r="F597" s="33"/>
      <c r="H597" s="33"/>
      <c r="I597" s="33"/>
      <c r="J597" s="33"/>
      <c r="K597" s="33"/>
      <c r="L597" s="33"/>
      <c r="M597" s="33"/>
      <c r="U597" s="33"/>
      <c r="W597" s="33"/>
      <c r="X597" s="33"/>
      <c r="Y597" s="33"/>
    </row>
    <row r="598" spans="6:25" ht="13.5" hidden="1" customHeight="1">
      <c r="F598" s="33"/>
      <c r="H598" s="33"/>
      <c r="I598" s="33"/>
      <c r="J598" s="33"/>
      <c r="K598" s="33"/>
      <c r="L598" s="33"/>
      <c r="M598" s="33"/>
      <c r="U598" s="33"/>
      <c r="W598" s="33"/>
      <c r="X598" s="33"/>
      <c r="Y598" s="33"/>
    </row>
    <row r="599" spans="6:25" ht="13.5" hidden="1" customHeight="1">
      <c r="F599" s="33"/>
      <c r="H599" s="33"/>
      <c r="I599" s="33"/>
      <c r="J599" s="33"/>
      <c r="K599" s="33"/>
      <c r="L599" s="33"/>
      <c r="M599" s="33"/>
      <c r="U599" s="33"/>
      <c r="W599" s="33"/>
      <c r="X599" s="33"/>
      <c r="Y599" s="33"/>
    </row>
    <row r="600" spans="6:25" ht="13.5" hidden="1" customHeight="1">
      <c r="F600" s="33"/>
      <c r="H600" s="33"/>
      <c r="I600" s="33"/>
      <c r="J600" s="33"/>
      <c r="K600" s="33"/>
      <c r="L600" s="33"/>
      <c r="M600" s="33"/>
      <c r="U600" s="33"/>
      <c r="W600" s="33"/>
      <c r="X600" s="33"/>
      <c r="Y600" s="33"/>
    </row>
    <row r="601" spans="6:25" ht="13.5" hidden="1" customHeight="1">
      <c r="F601" s="33"/>
      <c r="H601" s="33"/>
      <c r="I601" s="33"/>
      <c r="J601" s="33"/>
      <c r="K601" s="33"/>
      <c r="L601" s="33"/>
      <c r="M601" s="33"/>
      <c r="U601" s="33"/>
      <c r="W601" s="33"/>
      <c r="X601" s="33"/>
      <c r="Y601" s="33"/>
    </row>
    <row r="602" spans="6:25" ht="13.5" hidden="1" customHeight="1">
      <c r="F602" s="33"/>
      <c r="H602" s="33"/>
      <c r="I602" s="33"/>
      <c r="J602" s="33"/>
      <c r="K602" s="33"/>
      <c r="L602" s="33"/>
      <c r="M602" s="33"/>
      <c r="U602" s="33"/>
      <c r="W602" s="33"/>
      <c r="X602" s="33"/>
      <c r="Y602" s="33"/>
    </row>
    <row r="603" spans="6:25" ht="13.5" hidden="1" customHeight="1">
      <c r="F603" s="33"/>
      <c r="H603" s="33"/>
      <c r="I603" s="33"/>
      <c r="J603" s="33"/>
      <c r="K603" s="33"/>
      <c r="L603" s="33"/>
      <c r="M603" s="33"/>
      <c r="U603" s="33"/>
      <c r="W603" s="33"/>
      <c r="X603" s="33"/>
      <c r="Y603" s="33"/>
    </row>
    <row r="604" spans="6:25" ht="13.5" hidden="1" customHeight="1">
      <c r="F604" s="33"/>
      <c r="H604" s="33"/>
      <c r="I604" s="33"/>
      <c r="J604" s="33"/>
      <c r="K604" s="33"/>
      <c r="L604" s="33"/>
      <c r="M604" s="33"/>
      <c r="U604" s="33"/>
      <c r="W604" s="33"/>
      <c r="X604" s="33"/>
      <c r="Y604" s="33"/>
    </row>
    <row r="605" spans="6:25" ht="13.5" hidden="1" customHeight="1">
      <c r="F605" s="33"/>
      <c r="H605" s="33"/>
      <c r="I605" s="33"/>
      <c r="J605" s="33"/>
      <c r="K605" s="33"/>
      <c r="L605" s="33"/>
      <c r="M605" s="33"/>
      <c r="U605" s="33"/>
      <c r="W605" s="33"/>
      <c r="X605" s="33"/>
      <c r="Y605" s="33"/>
    </row>
    <row r="606" spans="6:25" ht="13.5" hidden="1" customHeight="1">
      <c r="F606" s="33"/>
      <c r="H606" s="33"/>
      <c r="I606" s="33"/>
      <c r="J606" s="33"/>
      <c r="K606" s="33"/>
      <c r="L606" s="33"/>
      <c r="M606" s="33"/>
      <c r="U606" s="33"/>
      <c r="W606" s="33"/>
      <c r="X606" s="33"/>
      <c r="Y606" s="33"/>
    </row>
    <row r="607" spans="6:25" ht="13.5" hidden="1" customHeight="1">
      <c r="F607" s="33"/>
      <c r="H607" s="33"/>
      <c r="I607" s="33"/>
      <c r="J607" s="33"/>
      <c r="K607" s="33"/>
      <c r="L607" s="33"/>
      <c r="M607" s="33"/>
      <c r="U607" s="33"/>
      <c r="W607" s="33"/>
      <c r="X607" s="33"/>
      <c r="Y607" s="33"/>
    </row>
    <row r="608" spans="6:25" ht="13.5" hidden="1" customHeight="1">
      <c r="F608" s="33"/>
      <c r="H608" s="33"/>
      <c r="I608" s="33"/>
      <c r="J608" s="33"/>
      <c r="K608" s="33"/>
      <c r="L608" s="33"/>
      <c r="M608" s="33"/>
      <c r="U608" s="33"/>
      <c r="W608" s="33"/>
      <c r="X608" s="33"/>
      <c r="Y608" s="33"/>
    </row>
    <row r="609" spans="6:25" ht="13.5" hidden="1" customHeight="1">
      <c r="F609" s="33"/>
      <c r="H609" s="33"/>
      <c r="I609" s="33"/>
      <c r="J609" s="33"/>
      <c r="K609" s="33"/>
      <c r="L609" s="33"/>
      <c r="M609" s="33"/>
      <c r="U609" s="33"/>
      <c r="W609" s="33"/>
      <c r="X609" s="33"/>
      <c r="Y609" s="33"/>
    </row>
    <row r="610" spans="6:25" ht="13.5" hidden="1" customHeight="1">
      <c r="F610" s="33"/>
      <c r="H610" s="33"/>
      <c r="I610" s="33"/>
      <c r="J610" s="33"/>
      <c r="K610" s="33"/>
      <c r="L610" s="33"/>
      <c r="M610" s="33"/>
      <c r="U610" s="33"/>
      <c r="W610" s="33"/>
      <c r="X610" s="33"/>
      <c r="Y610" s="33"/>
    </row>
    <row r="611" spans="6:25" ht="13.5" hidden="1" customHeight="1">
      <c r="F611" s="33"/>
      <c r="H611" s="33"/>
      <c r="I611" s="33"/>
      <c r="J611" s="33"/>
      <c r="K611" s="33"/>
      <c r="L611" s="33"/>
      <c r="M611" s="33"/>
      <c r="U611" s="33"/>
      <c r="W611" s="33"/>
      <c r="X611" s="33"/>
      <c r="Y611" s="33"/>
    </row>
    <row r="612" spans="6:25" ht="13.5" hidden="1" customHeight="1">
      <c r="F612" s="33"/>
      <c r="H612" s="33"/>
      <c r="I612" s="33"/>
      <c r="J612" s="33"/>
      <c r="K612" s="33"/>
      <c r="L612" s="33"/>
      <c r="M612" s="33"/>
      <c r="U612" s="33"/>
      <c r="W612" s="33"/>
      <c r="X612" s="33"/>
      <c r="Y612" s="33"/>
    </row>
    <row r="613" spans="6:25" ht="13.5" hidden="1" customHeight="1">
      <c r="F613" s="33"/>
      <c r="H613" s="33"/>
      <c r="I613" s="33"/>
      <c r="J613" s="33"/>
      <c r="K613" s="33"/>
      <c r="L613" s="33"/>
      <c r="M613" s="33"/>
      <c r="U613" s="33"/>
      <c r="W613" s="33"/>
      <c r="X613" s="33"/>
      <c r="Y613" s="33"/>
    </row>
    <row r="614" spans="6:25" ht="13.5" hidden="1" customHeight="1">
      <c r="F614" s="33"/>
      <c r="H614" s="33"/>
      <c r="I614" s="33"/>
      <c r="J614" s="33"/>
      <c r="K614" s="33"/>
      <c r="L614" s="33"/>
      <c r="M614" s="33"/>
      <c r="U614" s="33"/>
      <c r="W614" s="33"/>
      <c r="X614" s="33"/>
      <c r="Y614" s="33"/>
    </row>
    <row r="615" spans="6:25" ht="13.5" hidden="1" customHeight="1">
      <c r="F615" s="33"/>
      <c r="H615" s="33"/>
      <c r="I615" s="33"/>
      <c r="J615" s="33"/>
      <c r="K615" s="33"/>
      <c r="L615" s="33"/>
      <c r="M615" s="33"/>
      <c r="U615" s="33"/>
      <c r="W615" s="33"/>
      <c r="X615" s="33"/>
      <c r="Y615" s="33"/>
    </row>
    <row r="616" spans="6:25" ht="13.5" hidden="1" customHeight="1">
      <c r="F616" s="33"/>
      <c r="H616" s="33"/>
      <c r="I616" s="33"/>
      <c r="J616" s="33"/>
      <c r="K616" s="33"/>
      <c r="L616" s="33"/>
      <c r="M616" s="33"/>
      <c r="U616" s="33"/>
      <c r="W616" s="33"/>
      <c r="X616" s="33"/>
      <c r="Y616" s="33"/>
    </row>
    <row r="617" spans="6:25" ht="13.5" hidden="1" customHeight="1">
      <c r="F617" s="33"/>
      <c r="H617" s="33"/>
      <c r="I617" s="33"/>
      <c r="J617" s="33"/>
      <c r="K617" s="33"/>
      <c r="L617" s="33"/>
      <c r="M617" s="33"/>
      <c r="U617" s="33"/>
      <c r="W617" s="33"/>
      <c r="X617" s="33"/>
      <c r="Y617" s="33"/>
    </row>
    <row r="618" spans="6:25" ht="13.5" hidden="1" customHeight="1">
      <c r="F618" s="33"/>
      <c r="H618" s="33"/>
      <c r="I618" s="33"/>
      <c r="J618" s="33"/>
      <c r="K618" s="33"/>
      <c r="L618" s="33"/>
      <c r="M618" s="33"/>
      <c r="U618" s="33"/>
      <c r="W618" s="33"/>
      <c r="X618" s="33"/>
      <c r="Y618" s="33"/>
    </row>
    <row r="619" spans="6:25" ht="13.5" hidden="1" customHeight="1">
      <c r="F619" s="33"/>
      <c r="H619" s="33"/>
      <c r="I619" s="33"/>
      <c r="J619" s="33"/>
      <c r="K619" s="33"/>
      <c r="L619" s="33"/>
      <c r="M619" s="33"/>
      <c r="U619" s="33"/>
      <c r="W619" s="33"/>
      <c r="X619" s="33"/>
      <c r="Y619" s="33"/>
    </row>
    <row r="620" spans="6:25" ht="13.5" hidden="1" customHeight="1">
      <c r="F620" s="33"/>
      <c r="H620" s="33"/>
      <c r="I620" s="33"/>
      <c r="J620" s="33"/>
      <c r="K620" s="33"/>
      <c r="L620" s="33"/>
      <c r="M620" s="33"/>
      <c r="U620" s="33"/>
      <c r="W620" s="33"/>
      <c r="X620" s="33"/>
      <c r="Y620" s="33"/>
    </row>
    <row r="621" spans="6:25" ht="13.5" hidden="1" customHeight="1">
      <c r="F621" s="33"/>
      <c r="H621" s="33"/>
      <c r="I621" s="33"/>
      <c r="J621" s="33"/>
      <c r="K621" s="33"/>
      <c r="L621" s="33"/>
      <c r="M621" s="33"/>
      <c r="U621" s="33"/>
      <c r="W621" s="33"/>
      <c r="X621" s="33"/>
      <c r="Y621" s="33"/>
    </row>
    <row r="622" spans="6:25" ht="13.5" hidden="1" customHeight="1">
      <c r="F622" s="33"/>
      <c r="H622" s="33"/>
      <c r="I622" s="33"/>
      <c r="J622" s="33"/>
      <c r="K622" s="33"/>
      <c r="L622" s="33"/>
      <c r="M622" s="33"/>
      <c r="U622" s="33"/>
      <c r="W622" s="33"/>
      <c r="X622" s="33"/>
      <c r="Y622" s="33"/>
    </row>
    <row r="623" spans="6:25" ht="13.5" hidden="1" customHeight="1">
      <c r="F623" s="33"/>
      <c r="H623" s="33"/>
      <c r="I623" s="33"/>
      <c r="J623" s="33"/>
      <c r="K623" s="33"/>
      <c r="L623" s="33"/>
      <c r="M623" s="33"/>
      <c r="U623" s="33"/>
      <c r="W623" s="33"/>
      <c r="X623" s="33"/>
      <c r="Y623" s="33"/>
    </row>
    <row r="624" spans="6:25" ht="13.5" hidden="1" customHeight="1">
      <c r="F624" s="33"/>
      <c r="H624" s="33"/>
      <c r="I624" s="33"/>
      <c r="J624" s="33"/>
      <c r="K624" s="33"/>
      <c r="L624" s="33"/>
      <c r="M624" s="33"/>
      <c r="U624" s="33"/>
      <c r="W624" s="33"/>
      <c r="X624" s="33"/>
      <c r="Y624" s="33"/>
    </row>
    <row r="625" spans="6:25" ht="13.5" hidden="1" customHeight="1">
      <c r="F625" s="33"/>
      <c r="H625" s="33"/>
      <c r="I625" s="33"/>
      <c r="J625" s="33"/>
      <c r="K625" s="33"/>
      <c r="L625" s="33"/>
      <c r="M625" s="33"/>
      <c r="U625" s="33"/>
      <c r="W625" s="33"/>
      <c r="X625" s="33"/>
      <c r="Y625" s="33"/>
    </row>
    <row r="626" spans="6:25" ht="13.5" hidden="1" customHeight="1">
      <c r="F626" s="33"/>
      <c r="H626" s="33"/>
      <c r="I626" s="33"/>
      <c r="J626" s="33"/>
      <c r="K626" s="33"/>
      <c r="L626" s="33"/>
      <c r="M626" s="33"/>
      <c r="U626" s="33"/>
      <c r="W626" s="33"/>
      <c r="X626" s="33"/>
      <c r="Y626" s="33"/>
    </row>
    <row r="627" spans="6:25" ht="13.5" hidden="1" customHeight="1">
      <c r="F627" s="33"/>
      <c r="H627" s="33"/>
      <c r="I627" s="33"/>
      <c r="J627" s="33"/>
      <c r="K627" s="33"/>
      <c r="L627" s="33"/>
      <c r="M627" s="33"/>
      <c r="U627" s="33"/>
      <c r="W627" s="33"/>
      <c r="X627" s="33"/>
      <c r="Y627" s="33"/>
    </row>
    <row r="628" spans="6:25" ht="13.5" hidden="1" customHeight="1">
      <c r="F628" s="33"/>
      <c r="H628" s="33"/>
      <c r="I628" s="33"/>
      <c r="J628" s="33"/>
      <c r="K628" s="33"/>
      <c r="L628" s="33"/>
      <c r="M628" s="33"/>
      <c r="U628" s="33"/>
      <c r="W628" s="33"/>
      <c r="X628" s="33"/>
      <c r="Y628" s="33"/>
    </row>
    <row r="629" spans="6:25" ht="13.5" hidden="1" customHeight="1">
      <c r="F629" s="33"/>
      <c r="H629" s="33"/>
      <c r="I629" s="33"/>
      <c r="J629" s="33"/>
      <c r="K629" s="33"/>
      <c r="L629" s="33"/>
      <c r="M629" s="33"/>
      <c r="U629" s="33"/>
      <c r="W629" s="33"/>
      <c r="X629" s="33"/>
      <c r="Y629" s="33"/>
    </row>
    <row r="630" spans="6:25" ht="13.5" hidden="1" customHeight="1">
      <c r="F630" s="33"/>
      <c r="H630" s="33"/>
      <c r="I630" s="33"/>
      <c r="J630" s="33"/>
      <c r="K630" s="33"/>
      <c r="L630" s="33"/>
      <c r="M630" s="33"/>
      <c r="U630" s="33"/>
      <c r="W630" s="33"/>
      <c r="X630" s="33"/>
      <c r="Y630" s="33"/>
    </row>
    <row r="631" spans="6:25" ht="13.5" hidden="1" customHeight="1">
      <c r="F631" s="33"/>
      <c r="H631" s="33"/>
      <c r="I631" s="33"/>
      <c r="J631" s="33"/>
      <c r="K631" s="33"/>
      <c r="L631" s="33"/>
      <c r="M631" s="33"/>
      <c r="U631" s="33"/>
      <c r="W631" s="33"/>
      <c r="X631" s="33"/>
      <c r="Y631" s="33"/>
    </row>
    <row r="632" spans="6:25" ht="13.5" hidden="1" customHeight="1">
      <c r="F632" s="33"/>
      <c r="H632" s="33"/>
      <c r="I632" s="33"/>
      <c r="J632" s="33"/>
      <c r="K632" s="33"/>
      <c r="L632" s="33"/>
      <c r="M632" s="33"/>
      <c r="U632" s="33"/>
      <c r="W632" s="33"/>
      <c r="X632" s="33"/>
      <c r="Y632" s="33"/>
    </row>
    <row r="633" spans="6:25" ht="13.5" hidden="1" customHeight="1">
      <c r="F633" s="33"/>
      <c r="H633" s="33"/>
      <c r="I633" s="33"/>
      <c r="J633" s="33"/>
      <c r="K633" s="33"/>
      <c r="L633" s="33"/>
      <c r="M633" s="33"/>
      <c r="U633" s="33"/>
      <c r="W633" s="33"/>
      <c r="X633" s="33"/>
      <c r="Y633" s="33"/>
    </row>
    <row r="634" spans="6:25" ht="13.5" hidden="1" customHeight="1">
      <c r="F634" s="33"/>
      <c r="H634" s="33"/>
      <c r="I634" s="33"/>
      <c r="J634" s="33"/>
      <c r="K634" s="33"/>
      <c r="L634" s="33"/>
      <c r="M634" s="33"/>
      <c r="U634" s="33"/>
      <c r="W634" s="33"/>
      <c r="X634" s="33"/>
      <c r="Y634" s="33"/>
    </row>
    <row r="635" spans="6:25" ht="13.5" hidden="1" customHeight="1">
      <c r="F635" s="33"/>
      <c r="H635" s="33"/>
      <c r="I635" s="33"/>
      <c r="J635" s="33"/>
      <c r="K635" s="33"/>
      <c r="L635" s="33"/>
      <c r="M635" s="33"/>
      <c r="U635" s="33"/>
      <c r="W635" s="33"/>
      <c r="X635" s="33"/>
      <c r="Y635" s="33"/>
    </row>
    <row r="636" spans="6:25" ht="13.5" hidden="1" customHeight="1">
      <c r="F636" s="33"/>
      <c r="H636" s="33"/>
      <c r="I636" s="33"/>
      <c r="J636" s="33"/>
      <c r="K636" s="33"/>
      <c r="L636" s="33"/>
      <c r="M636" s="33"/>
      <c r="U636" s="33"/>
      <c r="W636" s="33"/>
      <c r="X636" s="33"/>
      <c r="Y636" s="33"/>
    </row>
    <row r="637" spans="6:25" ht="13.5" hidden="1" customHeight="1">
      <c r="F637" s="33"/>
      <c r="H637" s="33"/>
      <c r="I637" s="33"/>
      <c r="J637" s="33"/>
      <c r="K637" s="33"/>
      <c r="L637" s="33"/>
      <c r="M637" s="33"/>
      <c r="U637" s="33"/>
      <c r="W637" s="33"/>
      <c r="X637" s="33"/>
      <c r="Y637" s="33"/>
    </row>
    <row r="638" spans="6:25" ht="13.5" hidden="1" customHeight="1">
      <c r="F638" s="33"/>
      <c r="H638" s="33"/>
      <c r="I638" s="33"/>
      <c r="J638" s="33"/>
      <c r="K638" s="33"/>
      <c r="L638" s="33"/>
      <c r="M638" s="33"/>
      <c r="U638" s="33"/>
      <c r="W638" s="33"/>
      <c r="X638" s="33"/>
      <c r="Y638" s="33"/>
    </row>
    <row r="639" spans="6:25" ht="13.5" hidden="1" customHeight="1">
      <c r="F639" s="33"/>
      <c r="H639" s="33"/>
      <c r="I639" s="33"/>
      <c r="J639" s="33"/>
      <c r="K639" s="33"/>
      <c r="L639" s="33"/>
      <c r="M639" s="33"/>
      <c r="U639" s="33"/>
      <c r="W639" s="33"/>
      <c r="X639" s="33"/>
      <c r="Y639" s="33"/>
    </row>
    <row r="640" spans="6:25" ht="13.5" hidden="1" customHeight="1">
      <c r="F640" s="33"/>
      <c r="H640" s="33"/>
      <c r="I640" s="33"/>
      <c r="J640" s="33"/>
      <c r="K640" s="33"/>
      <c r="L640" s="33"/>
      <c r="M640" s="33"/>
      <c r="U640" s="33"/>
      <c r="W640" s="33"/>
      <c r="X640" s="33"/>
      <c r="Y640" s="33"/>
    </row>
    <row r="641" spans="6:25" ht="13.5" hidden="1" customHeight="1">
      <c r="F641" s="33"/>
      <c r="H641" s="33"/>
      <c r="I641" s="33"/>
      <c r="J641" s="33"/>
      <c r="K641" s="33"/>
      <c r="L641" s="33"/>
      <c r="M641" s="33"/>
      <c r="U641" s="33"/>
      <c r="W641" s="33"/>
      <c r="X641" s="33"/>
      <c r="Y641" s="33"/>
    </row>
    <row r="642" spans="6:25" ht="13.5" hidden="1" customHeight="1">
      <c r="F642" s="33"/>
      <c r="H642" s="33"/>
      <c r="I642" s="33"/>
      <c r="J642" s="33"/>
      <c r="K642" s="33"/>
      <c r="L642" s="33"/>
      <c r="M642" s="33"/>
      <c r="U642" s="33"/>
      <c r="W642" s="33"/>
      <c r="X642" s="33"/>
      <c r="Y642" s="33"/>
    </row>
    <row r="643" spans="6:25" ht="13.5" hidden="1" customHeight="1">
      <c r="F643" s="33"/>
      <c r="H643" s="33"/>
      <c r="I643" s="33"/>
      <c r="J643" s="33"/>
      <c r="K643" s="33"/>
      <c r="L643" s="33"/>
      <c r="M643" s="33"/>
      <c r="U643" s="33"/>
      <c r="W643" s="33"/>
      <c r="X643" s="33"/>
      <c r="Y643" s="33"/>
    </row>
    <row r="644" spans="6:25" ht="13.5" hidden="1" customHeight="1">
      <c r="F644" s="33"/>
      <c r="H644" s="33"/>
      <c r="I644" s="33"/>
      <c r="J644" s="33"/>
      <c r="K644" s="33"/>
      <c r="L644" s="33"/>
      <c r="M644" s="33"/>
      <c r="U644" s="33"/>
      <c r="W644" s="33"/>
      <c r="X644" s="33"/>
      <c r="Y644" s="33"/>
    </row>
    <row r="645" spans="6:25" ht="13.5" hidden="1" customHeight="1">
      <c r="F645" s="33"/>
      <c r="H645" s="33"/>
      <c r="I645" s="33"/>
      <c r="J645" s="33"/>
      <c r="K645" s="33"/>
      <c r="L645" s="33"/>
      <c r="M645" s="33"/>
      <c r="U645" s="33"/>
      <c r="W645" s="33"/>
      <c r="X645" s="33"/>
      <c r="Y645" s="33"/>
    </row>
    <row r="646" spans="6:25" ht="13.5" hidden="1" customHeight="1">
      <c r="F646" s="33"/>
      <c r="H646" s="33"/>
      <c r="I646" s="33"/>
      <c r="J646" s="33"/>
      <c r="K646" s="33"/>
      <c r="L646" s="33"/>
      <c r="M646" s="33"/>
      <c r="U646" s="33"/>
      <c r="W646" s="33"/>
      <c r="X646" s="33"/>
      <c r="Y646" s="33"/>
    </row>
    <row r="647" spans="6:25" ht="13.5" hidden="1" customHeight="1">
      <c r="F647" s="33"/>
      <c r="H647" s="33"/>
      <c r="I647" s="33"/>
      <c r="J647" s="33"/>
      <c r="K647" s="33"/>
      <c r="L647" s="33"/>
      <c r="M647" s="33"/>
      <c r="U647" s="33"/>
      <c r="W647" s="33"/>
      <c r="X647" s="33"/>
      <c r="Y647" s="33"/>
    </row>
    <row r="648" spans="6:25" ht="13.5" hidden="1" customHeight="1">
      <c r="F648" s="33"/>
      <c r="H648" s="33"/>
      <c r="I648" s="33"/>
      <c r="J648" s="33"/>
      <c r="K648" s="33"/>
      <c r="L648" s="33"/>
      <c r="M648" s="33"/>
      <c r="U648" s="33"/>
      <c r="W648" s="33"/>
      <c r="X648" s="33"/>
      <c r="Y648" s="33"/>
    </row>
    <row r="649" spans="6:25" ht="13.5" hidden="1" customHeight="1">
      <c r="F649" s="33"/>
      <c r="H649" s="33"/>
      <c r="I649" s="33"/>
      <c r="J649" s="33"/>
      <c r="K649" s="33"/>
      <c r="L649" s="33"/>
      <c r="M649" s="33"/>
      <c r="U649" s="33"/>
      <c r="W649" s="33"/>
      <c r="X649" s="33"/>
      <c r="Y649" s="33"/>
    </row>
    <row r="650" spans="6:25" ht="13.5" hidden="1" customHeight="1">
      <c r="F650" s="33"/>
      <c r="H650" s="33"/>
      <c r="I650" s="33"/>
      <c r="J650" s="33"/>
      <c r="K650" s="33"/>
      <c r="L650" s="33"/>
      <c r="M650" s="33"/>
      <c r="U650" s="33"/>
      <c r="W650" s="33"/>
      <c r="X650" s="33"/>
      <c r="Y650" s="33"/>
    </row>
    <row r="651" spans="6:25" ht="13.5" hidden="1" customHeight="1">
      <c r="F651" s="33"/>
      <c r="H651" s="33"/>
      <c r="I651" s="33"/>
      <c r="J651" s="33"/>
      <c r="K651" s="33"/>
      <c r="L651" s="33"/>
      <c r="M651" s="33"/>
      <c r="U651" s="33"/>
      <c r="W651" s="33"/>
      <c r="X651" s="33"/>
      <c r="Y651" s="33"/>
    </row>
    <row r="652" spans="6:25" ht="13.5" hidden="1" customHeight="1">
      <c r="F652" s="33"/>
      <c r="H652" s="33"/>
      <c r="I652" s="33"/>
      <c r="J652" s="33"/>
      <c r="K652" s="33"/>
      <c r="L652" s="33"/>
      <c r="M652" s="33"/>
      <c r="U652" s="33"/>
      <c r="W652" s="33"/>
      <c r="X652" s="33"/>
      <c r="Y652" s="33"/>
    </row>
    <row r="653" spans="6:25" ht="13.5" hidden="1" customHeight="1">
      <c r="F653" s="33"/>
      <c r="H653" s="33"/>
      <c r="I653" s="33"/>
      <c r="J653" s="33"/>
      <c r="K653" s="33"/>
      <c r="L653" s="33"/>
      <c r="M653" s="33"/>
      <c r="U653" s="33"/>
      <c r="W653" s="33"/>
      <c r="X653" s="33"/>
      <c r="Y653" s="33"/>
    </row>
    <row r="654" spans="6:25" ht="13.5" hidden="1" customHeight="1">
      <c r="F654" s="33"/>
      <c r="H654" s="33"/>
      <c r="I654" s="33"/>
      <c r="J654" s="33"/>
      <c r="K654" s="33"/>
      <c r="L654" s="33"/>
      <c r="M654" s="33"/>
      <c r="U654" s="33"/>
      <c r="W654" s="33"/>
      <c r="X654" s="33"/>
      <c r="Y654" s="33"/>
    </row>
    <row r="655" spans="6:25" ht="13.5" hidden="1" customHeight="1">
      <c r="F655" s="33"/>
      <c r="H655" s="33"/>
      <c r="I655" s="33"/>
      <c r="J655" s="33"/>
      <c r="K655" s="33"/>
      <c r="L655" s="33"/>
      <c r="M655" s="33"/>
      <c r="U655" s="33"/>
      <c r="W655" s="33"/>
      <c r="X655" s="33"/>
      <c r="Y655" s="33"/>
    </row>
    <row r="656" spans="6:25" ht="13.5" hidden="1" customHeight="1">
      <c r="F656" s="33"/>
      <c r="H656" s="33"/>
      <c r="I656" s="33"/>
      <c r="J656" s="33"/>
      <c r="K656" s="33"/>
      <c r="L656" s="33"/>
      <c r="M656" s="33"/>
      <c r="U656" s="33"/>
      <c r="W656" s="33"/>
      <c r="X656" s="33"/>
      <c r="Y656" s="33"/>
    </row>
    <row r="657" spans="6:25" ht="13.5" hidden="1" customHeight="1">
      <c r="F657" s="33"/>
      <c r="H657" s="33"/>
      <c r="I657" s="33"/>
      <c r="J657" s="33"/>
      <c r="K657" s="33"/>
      <c r="L657" s="33"/>
      <c r="M657" s="33"/>
      <c r="U657" s="33"/>
      <c r="W657" s="33"/>
      <c r="X657" s="33"/>
      <c r="Y657" s="33"/>
    </row>
    <row r="658" spans="6:25" ht="13.5" hidden="1" customHeight="1">
      <c r="F658" s="33"/>
      <c r="H658" s="33"/>
      <c r="I658" s="33"/>
      <c r="J658" s="33"/>
      <c r="K658" s="33"/>
      <c r="L658" s="33"/>
      <c r="M658" s="33"/>
      <c r="U658" s="33"/>
      <c r="W658" s="33"/>
      <c r="X658" s="33"/>
      <c r="Y658" s="33"/>
    </row>
    <row r="659" spans="6:25" ht="13.5" hidden="1" customHeight="1">
      <c r="F659" s="33"/>
      <c r="H659" s="33"/>
      <c r="I659" s="33"/>
      <c r="J659" s="33"/>
      <c r="K659" s="33"/>
      <c r="L659" s="33"/>
      <c r="M659" s="33"/>
      <c r="U659" s="33"/>
      <c r="W659" s="33"/>
      <c r="X659" s="33"/>
      <c r="Y659" s="33"/>
    </row>
    <row r="660" spans="6:25" ht="13.5" hidden="1" customHeight="1">
      <c r="F660" s="33"/>
      <c r="H660" s="33"/>
      <c r="I660" s="33"/>
      <c r="J660" s="33"/>
      <c r="K660" s="33"/>
      <c r="L660" s="33"/>
      <c r="M660" s="33"/>
      <c r="U660" s="33"/>
      <c r="W660" s="33"/>
      <c r="X660" s="33"/>
      <c r="Y660" s="33"/>
    </row>
    <row r="661" spans="6:25" ht="13.5" hidden="1" customHeight="1">
      <c r="F661" s="33"/>
      <c r="H661" s="33"/>
      <c r="I661" s="33"/>
      <c r="J661" s="33"/>
      <c r="K661" s="33"/>
      <c r="L661" s="33"/>
      <c r="M661" s="33"/>
      <c r="U661" s="33"/>
      <c r="W661" s="33"/>
      <c r="X661" s="33"/>
      <c r="Y661" s="33"/>
    </row>
    <row r="662" spans="6:25" ht="13.5" hidden="1" customHeight="1">
      <c r="F662" s="33"/>
      <c r="H662" s="33"/>
      <c r="I662" s="33"/>
      <c r="J662" s="33"/>
      <c r="K662" s="33"/>
      <c r="L662" s="33"/>
      <c r="M662" s="33"/>
      <c r="U662" s="33"/>
      <c r="W662" s="33"/>
      <c r="X662" s="33"/>
      <c r="Y662" s="33"/>
    </row>
    <row r="663" spans="6:25" ht="13.5" hidden="1" customHeight="1">
      <c r="F663" s="33"/>
      <c r="H663" s="33"/>
      <c r="I663" s="33"/>
      <c r="J663" s="33"/>
      <c r="K663" s="33"/>
      <c r="L663" s="33"/>
      <c r="M663" s="33"/>
      <c r="U663" s="33"/>
      <c r="W663" s="33"/>
      <c r="X663" s="33"/>
      <c r="Y663" s="33"/>
    </row>
    <row r="664" spans="6:25" ht="13.5" hidden="1" customHeight="1">
      <c r="F664" s="33"/>
      <c r="H664" s="33"/>
      <c r="I664" s="33"/>
      <c r="J664" s="33"/>
      <c r="K664" s="33"/>
      <c r="L664" s="33"/>
      <c r="M664" s="33"/>
      <c r="U664" s="33"/>
      <c r="W664" s="33"/>
      <c r="X664" s="33"/>
      <c r="Y664" s="33"/>
    </row>
    <row r="665" spans="6:25" ht="13.5" hidden="1" customHeight="1">
      <c r="F665" s="33"/>
      <c r="H665" s="33"/>
      <c r="I665" s="33"/>
      <c r="J665" s="33"/>
      <c r="K665" s="33"/>
      <c r="L665" s="33"/>
      <c r="M665" s="33"/>
      <c r="U665" s="33"/>
      <c r="W665" s="33"/>
      <c r="X665" s="33"/>
      <c r="Y665" s="33"/>
    </row>
    <row r="666" spans="6:25" ht="13.5" hidden="1" customHeight="1">
      <c r="F666" s="33"/>
      <c r="H666" s="33"/>
      <c r="I666" s="33"/>
      <c r="J666" s="33"/>
      <c r="K666" s="33"/>
      <c r="L666" s="33"/>
      <c r="M666" s="33"/>
      <c r="U666" s="33"/>
      <c r="W666" s="33"/>
      <c r="X666" s="33"/>
      <c r="Y666" s="33"/>
    </row>
    <row r="667" spans="6:25" ht="13.5" hidden="1" customHeight="1">
      <c r="F667" s="33"/>
      <c r="H667" s="33"/>
      <c r="I667" s="33"/>
      <c r="J667" s="33"/>
      <c r="K667" s="33"/>
      <c r="L667" s="33"/>
      <c r="M667" s="33"/>
      <c r="U667" s="33"/>
      <c r="W667" s="33"/>
      <c r="X667" s="33"/>
      <c r="Y667" s="33"/>
    </row>
    <row r="668" spans="6:25" ht="13.5" hidden="1" customHeight="1">
      <c r="F668" s="33"/>
      <c r="H668" s="33"/>
      <c r="I668" s="33"/>
      <c r="J668" s="33"/>
      <c r="K668" s="33"/>
      <c r="L668" s="33"/>
      <c r="M668" s="33"/>
      <c r="U668" s="33"/>
      <c r="W668" s="33"/>
      <c r="X668" s="33"/>
      <c r="Y668" s="33"/>
    </row>
    <row r="669" spans="6:25" ht="13.5" hidden="1" customHeight="1">
      <c r="F669" s="33"/>
      <c r="H669" s="33"/>
      <c r="I669" s="33"/>
      <c r="J669" s="33"/>
      <c r="K669" s="33"/>
      <c r="L669" s="33"/>
      <c r="M669" s="33"/>
      <c r="U669" s="33"/>
      <c r="W669" s="33"/>
      <c r="X669" s="33"/>
      <c r="Y669" s="33"/>
    </row>
    <row r="670" spans="6:25" ht="13.5" hidden="1" customHeight="1">
      <c r="F670" s="33"/>
      <c r="H670" s="33"/>
      <c r="I670" s="33"/>
      <c r="J670" s="33"/>
      <c r="K670" s="33"/>
      <c r="L670" s="33"/>
      <c r="M670" s="33"/>
      <c r="U670" s="33"/>
      <c r="W670" s="33"/>
      <c r="X670" s="33"/>
      <c r="Y670" s="33"/>
    </row>
    <row r="671" spans="6:25" ht="13.5" hidden="1" customHeight="1">
      <c r="F671" s="33"/>
      <c r="H671" s="33"/>
      <c r="I671" s="33"/>
      <c r="J671" s="33"/>
      <c r="K671" s="33"/>
      <c r="L671" s="33"/>
      <c r="M671" s="33"/>
      <c r="U671" s="33"/>
      <c r="W671" s="33"/>
      <c r="X671" s="33"/>
      <c r="Y671" s="33"/>
    </row>
    <row r="672" spans="6:25" ht="13.5" hidden="1" customHeight="1">
      <c r="F672" s="33"/>
      <c r="H672" s="33"/>
      <c r="I672" s="33"/>
      <c r="J672" s="33"/>
      <c r="K672" s="33"/>
      <c r="L672" s="33"/>
      <c r="M672" s="33"/>
      <c r="U672" s="33"/>
      <c r="W672" s="33"/>
      <c r="X672" s="33"/>
      <c r="Y672" s="33"/>
    </row>
    <row r="673" spans="6:25" ht="13.5" hidden="1" customHeight="1">
      <c r="F673" s="33"/>
      <c r="H673" s="33"/>
      <c r="I673" s="33"/>
      <c r="J673" s="33"/>
      <c r="K673" s="33"/>
      <c r="L673" s="33"/>
      <c r="M673" s="33"/>
      <c r="U673" s="33"/>
      <c r="W673" s="33"/>
      <c r="X673" s="33"/>
      <c r="Y673" s="33"/>
    </row>
    <row r="674" spans="6:25" ht="13.5" hidden="1" customHeight="1">
      <c r="F674" s="33"/>
      <c r="H674" s="33"/>
      <c r="I674" s="33"/>
      <c r="J674" s="33"/>
      <c r="K674" s="33"/>
      <c r="L674" s="33"/>
      <c r="M674" s="33"/>
      <c r="U674" s="33"/>
      <c r="W674" s="33"/>
      <c r="X674" s="33"/>
      <c r="Y674" s="33"/>
    </row>
    <row r="675" spans="6:25" ht="13.5" hidden="1" customHeight="1">
      <c r="F675" s="33"/>
      <c r="H675" s="33"/>
      <c r="I675" s="33"/>
      <c r="J675" s="33"/>
      <c r="K675" s="33"/>
      <c r="L675" s="33"/>
      <c r="M675" s="33"/>
      <c r="U675" s="33"/>
      <c r="W675" s="33"/>
      <c r="X675" s="33"/>
      <c r="Y675" s="33"/>
    </row>
    <row r="676" spans="6:25" ht="13.5" hidden="1" customHeight="1">
      <c r="F676" s="33"/>
      <c r="H676" s="33"/>
      <c r="I676" s="33"/>
      <c r="J676" s="33"/>
      <c r="K676" s="33"/>
      <c r="L676" s="33"/>
      <c r="M676" s="33"/>
      <c r="U676" s="33"/>
      <c r="W676" s="33"/>
      <c r="X676" s="33"/>
      <c r="Y676" s="33"/>
    </row>
    <row r="677" spans="6:25" ht="13.5" hidden="1" customHeight="1">
      <c r="F677" s="33"/>
      <c r="H677" s="33"/>
      <c r="I677" s="33"/>
      <c r="J677" s="33"/>
      <c r="K677" s="33"/>
      <c r="L677" s="33"/>
      <c r="M677" s="33"/>
      <c r="U677" s="33"/>
      <c r="W677" s="33"/>
      <c r="X677" s="33"/>
      <c r="Y677" s="33"/>
    </row>
    <row r="678" spans="6:25" ht="13.5" hidden="1" customHeight="1">
      <c r="F678" s="33"/>
      <c r="H678" s="33"/>
      <c r="I678" s="33"/>
      <c r="J678" s="33"/>
      <c r="K678" s="33"/>
      <c r="L678" s="33"/>
      <c r="M678" s="33"/>
      <c r="U678" s="33"/>
      <c r="W678" s="33"/>
      <c r="X678" s="33"/>
      <c r="Y678" s="33"/>
    </row>
    <row r="679" spans="6:25" ht="13.5" hidden="1" customHeight="1">
      <c r="F679" s="33"/>
      <c r="H679" s="33"/>
      <c r="I679" s="33"/>
      <c r="J679" s="33"/>
      <c r="K679" s="33"/>
      <c r="L679" s="33"/>
      <c r="M679" s="33"/>
      <c r="U679" s="33"/>
      <c r="W679" s="33"/>
      <c r="X679" s="33"/>
      <c r="Y679" s="33"/>
    </row>
    <row r="680" spans="6:25" ht="13.5" hidden="1" customHeight="1">
      <c r="F680" s="33"/>
      <c r="H680" s="33"/>
      <c r="I680" s="33"/>
      <c r="J680" s="33"/>
      <c r="K680" s="33"/>
      <c r="L680" s="33"/>
      <c r="M680" s="33"/>
      <c r="U680" s="33"/>
      <c r="W680" s="33"/>
      <c r="X680" s="33"/>
      <c r="Y680" s="33"/>
    </row>
    <row r="681" spans="6:25" ht="13.5" hidden="1" customHeight="1">
      <c r="F681" s="33"/>
      <c r="H681" s="33"/>
      <c r="I681" s="33"/>
      <c r="J681" s="33"/>
      <c r="K681" s="33"/>
      <c r="L681" s="33"/>
      <c r="M681" s="33"/>
      <c r="U681" s="33"/>
      <c r="W681" s="33"/>
      <c r="X681" s="33"/>
      <c r="Y681" s="33"/>
    </row>
    <row r="682" spans="6:25" ht="13.5" hidden="1" customHeight="1">
      <c r="F682" s="33"/>
      <c r="H682" s="33"/>
      <c r="I682" s="33"/>
      <c r="J682" s="33"/>
      <c r="K682" s="33"/>
      <c r="L682" s="33"/>
      <c r="M682" s="33"/>
      <c r="U682" s="33"/>
      <c r="W682" s="33"/>
      <c r="X682" s="33"/>
      <c r="Y682" s="33"/>
    </row>
    <row r="683" spans="6:25" ht="13.5" hidden="1" customHeight="1">
      <c r="F683" s="33"/>
      <c r="H683" s="33"/>
      <c r="I683" s="33"/>
      <c r="J683" s="33"/>
      <c r="K683" s="33"/>
      <c r="L683" s="33"/>
      <c r="M683" s="33"/>
      <c r="U683" s="33"/>
      <c r="W683" s="33"/>
      <c r="X683" s="33"/>
      <c r="Y683" s="33"/>
    </row>
    <row r="684" spans="6:25" ht="13.5" hidden="1" customHeight="1">
      <c r="F684" s="33"/>
      <c r="H684" s="33"/>
      <c r="I684" s="33"/>
      <c r="J684" s="33"/>
      <c r="K684" s="33"/>
      <c r="L684" s="33"/>
      <c r="M684" s="33"/>
      <c r="U684" s="33"/>
      <c r="W684" s="33"/>
      <c r="X684" s="33"/>
      <c r="Y684" s="33"/>
    </row>
    <row r="685" spans="6:25" ht="13.5" hidden="1" customHeight="1">
      <c r="F685" s="33"/>
      <c r="H685" s="33"/>
      <c r="I685" s="33"/>
      <c r="J685" s="33"/>
      <c r="K685" s="33"/>
      <c r="L685" s="33"/>
      <c r="M685" s="33"/>
      <c r="U685" s="33"/>
      <c r="W685" s="33"/>
      <c r="X685" s="33"/>
      <c r="Y685" s="33"/>
    </row>
    <row r="686" spans="6:25" ht="13.5" hidden="1" customHeight="1">
      <c r="F686" s="33"/>
      <c r="H686" s="33"/>
      <c r="I686" s="33"/>
      <c r="J686" s="33"/>
      <c r="K686" s="33"/>
      <c r="L686" s="33"/>
      <c r="M686" s="33"/>
      <c r="U686" s="33"/>
      <c r="W686" s="33"/>
      <c r="X686" s="33"/>
      <c r="Y686" s="33"/>
    </row>
    <row r="687" spans="6:25" ht="13.5" hidden="1" customHeight="1">
      <c r="F687" s="33"/>
      <c r="H687" s="33"/>
      <c r="I687" s="33"/>
      <c r="J687" s="33"/>
      <c r="K687" s="33"/>
      <c r="L687" s="33"/>
      <c r="M687" s="33"/>
      <c r="U687" s="33"/>
      <c r="W687" s="33"/>
      <c r="X687" s="33"/>
      <c r="Y687" s="33"/>
    </row>
    <row r="688" spans="6:25" ht="13.5" hidden="1" customHeight="1">
      <c r="F688" s="33"/>
      <c r="H688" s="33"/>
      <c r="I688" s="33"/>
      <c r="J688" s="33"/>
      <c r="K688" s="33"/>
      <c r="L688" s="33"/>
      <c r="M688" s="33"/>
      <c r="U688" s="33"/>
      <c r="W688" s="33"/>
      <c r="X688" s="33"/>
      <c r="Y688" s="33"/>
    </row>
    <row r="689" spans="6:25" ht="13.5" hidden="1" customHeight="1">
      <c r="F689" s="33"/>
      <c r="H689" s="33"/>
      <c r="I689" s="33"/>
      <c r="J689" s="33"/>
      <c r="K689" s="33"/>
      <c r="L689" s="33"/>
      <c r="M689" s="33"/>
      <c r="U689" s="33"/>
      <c r="W689" s="33"/>
      <c r="X689" s="33"/>
      <c r="Y689" s="33"/>
    </row>
    <row r="690" spans="6:25" ht="13.5" hidden="1" customHeight="1">
      <c r="F690" s="33"/>
      <c r="H690" s="33"/>
      <c r="I690" s="33"/>
      <c r="J690" s="33"/>
      <c r="K690" s="33"/>
      <c r="L690" s="33"/>
      <c r="M690" s="33"/>
      <c r="U690" s="33"/>
      <c r="W690" s="33"/>
      <c r="X690" s="33"/>
      <c r="Y690" s="33"/>
    </row>
    <row r="691" spans="6:25" ht="13.5" hidden="1" customHeight="1">
      <c r="F691" s="33"/>
      <c r="H691" s="33"/>
      <c r="I691" s="33"/>
      <c r="J691" s="33"/>
      <c r="K691" s="33"/>
      <c r="L691" s="33"/>
      <c r="M691" s="33"/>
      <c r="U691" s="33"/>
      <c r="W691" s="33"/>
      <c r="X691" s="33"/>
      <c r="Y691" s="33"/>
    </row>
    <row r="692" spans="6:25" ht="13.5" hidden="1" customHeight="1">
      <c r="F692" s="33"/>
      <c r="H692" s="33"/>
      <c r="I692" s="33"/>
      <c r="J692" s="33"/>
      <c r="K692" s="33"/>
      <c r="L692" s="33"/>
      <c r="M692" s="33"/>
      <c r="U692" s="33"/>
      <c r="W692" s="33"/>
      <c r="X692" s="33"/>
      <c r="Y692" s="33"/>
    </row>
    <row r="693" spans="6:25" ht="13.5" hidden="1" customHeight="1">
      <c r="F693" s="33"/>
      <c r="H693" s="33"/>
      <c r="I693" s="33"/>
      <c r="J693" s="33"/>
      <c r="K693" s="33"/>
      <c r="L693" s="33"/>
      <c r="M693" s="33"/>
      <c r="U693" s="33"/>
      <c r="W693" s="33"/>
      <c r="X693" s="33"/>
      <c r="Y693" s="33"/>
    </row>
    <row r="694" spans="6:25" ht="13.5" hidden="1" customHeight="1">
      <c r="F694" s="33"/>
      <c r="H694" s="33"/>
      <c r="I694" s="33"/>
      <c r="J694" s="33"/>
      <c r="K694" s="33"/>
      <c r="L694" s="33"/>
      <c r="M694" s="33"/>
      <c r="U694" s="33"/>
      <c r="W694" s="33"/>
      <c r="X694" s="33"/>
      <c r="Y694" s="33"/>
    </row>
    <row r="695" spans="6:25" ht="13.5" hidden="1" customHeight="1">
      <c r="F695" s="33"/>
      <c r="H695" s="33"/>
      <c r="I695" s="33"/>
      <c r="J695" s="33"/>
      <c r="K695" s="33"/>
      <c r="L695" s="33"/>
      <c r="M695" s="33"/>
      <c r="U695" s="33"/>
      <c r="W695" s="33"/>
      <c r="X695" s="33"/>
      <c r="Y695" s="33"/>
    </row>
    <row r="696" spans="6:25" ht="13.5" hidden="1" customHeight="1">
      <c r="F696" s="33"/>
      <c r="H696" s="33"/>
      <c r="I696" s="33"/>
      <c r="J696" s="33"/>
      <c r="K696" s="33"/>
      <c r="L696" s="33"/>
      <c r="M696" s="33"/>
      <c r="U696" s="33"/>
      <c r="W696" s="33"/>
      <c r="X696" s="33"/>
      <c r="Y696" s="33"/>
    </row>
    <row r="697" spans="6:25" ht="13.5" hidden="1" customHeight="1">
      <c r="F697" s="33"/>
      <c r="H697" s="33"/>
      <c r="I697" s="33"/>
      <c r="J697" s="33"/>
      <c r="K697" s="33"/>
      <c r="L697" s="33"/>
      <c r="M697" s="33"/>
      <c r="U697" s="33"/>
      <c r="W697" s="33"/>
      <c r="X697" s="33"/>
      <c r="Y697" s="33"/>
    </row>
    <row r="698" spans="6:25" ht="13.5" hidden="1" customHeight="1">
      <c r="F698" s="33"/>
      <c r="H698" s="33"/>
      <c r="I698" s="33"/>
      <c r="J698" s="33"/>
      <c r="K698" s="33"/>
      <c r="L698" s="33"/>
      <c r="M698" s="33"/>
      <c r="U698" s="33"/>
      <c r="W698" s="33"/>
      <c r="X698" s="33"/>
      <c r="Y698" s="33"/>
    </row>
    <row r="699" spans="6:25" ht="13.5" hidden="1" customHeight="1">
      <c r="F699" s="33"/>
      <c r="H699" s="33"/>
      <c r="I699" s="33"/>
      <c r="J699" s="33"/>
      <c r="K699" s="33"/>
      <c r="L699" s="33"/>
      <c r="M699" s="33"/>
      <c r="U699" s="33"/>
      <c r="W699" s="33"/>
      <c r="X699" s="33"/>
      <c r="Y699" s="33"/>
    </row>
    <row r="700" spans="6:25" ht="13.5" hidden="1" customHeight="1">
      <c r="F700" s="33"/>
      <c r="H700" s="33"/>
      <c r="I700" s="33"/>
      <c r="J700" s="33"/>
      <c r="K700" s="33"/>
      <c r="L700" s="33"/>
      <c r="M700" s="33"/>
      <c r="U700" s="33"/>
      <c r="W700" s="33"/>
      <c r="X700" s="33"/>
      <c r="Y700" s="33"/>
    </row>
    <row r="701" spans="6:25" ht="13.5" hidden="1" customHeight="1">
      <c r="F701" s="33"/>
      <c r="H701" s="33"/>
      <c r="I701" s="33"/>
      <c r="J701" s="33"/>
      <c r="K701" s="33"/>
      <c r="L701" s="33"/>
      <c r="M701" s="33"/>
      <c r="U701" s="33"/>
      <c r="W701" s="33"/>
      <c r="X701" s="33"/>
      <c r="Y701" s="33"/>
    </row>
    <row r="702" spans="6:25" ht="13.5" hidden="1" customHeight="1">
      <c r="F702" s="33"/>
      <c r="H702" s="33"/>
      <c r="I702" s="33"/>
      <c r="J702" s="33"/>
      <c r="K702" s="33"/>
      <c r="L702" s="33"/>
      <c r="M702" s="33"/>
      <c r="U702" s="33"/>
      <c r="W702" s="33"/>
      <c r="X702" s="33"/>
      <c r="Y702" s="33"/>
    </row>
    <row r="703" spans="6:25" ht="13.5" hidden="1" customHeight="1">
      <c r="F703" s="33"/>
      <c r="H703" s="33"/>
      <c r="I703" s="33"/>
      <c r="J703" s="33"/>
      <c r="K703" s="33"/>
      <c r="L703" s="33"/>
      <c r="M703" s="33"/>
      <c r="U703" s="33"/>
      <c r="W703" s="33"/>
      <c r="X703" s="33"/>
      <c r="Y703" s="33"/>
    </row>
    <row r="704" spans="6:25" ht="13.5" hidden="1" customHeight="1">
      <c r="F704" s="33"/>
      <c r="H704" s="33"/>
      <c r="I704" s="33"/>
      <c r="J704" s="33"/>
      <c r="K704" s="33"/>
      <c r="L704" s="33"/>
      <c r="M704" s="33"/>
      <c r="U704" s="33"/>
      <c r="W704" s="33"/>
      <c r="X704" s="33"/>
      <c r="Y704" s="33"/>
    </row>
    <row r="705" spans="6:25" ht="13.5" hidden="1" customHeight="1">
      <c r="F705" s="33"/>
      <c r="H705" s="33"/>
      <c r="I705" s="33"/>
      <c r="J705" s="33"/>
      <c r="K705" s="33"/>
      <c r="L705" s="33"/>
      <c r="M705" s="33"/>
      <c r="U705" s="33"/>
      <c r="W705" s="33"/>
      <c r="X705" s="33"/>
      <c r="Y705" s="33"/>
    </row>
    <row r="706" spans="6:25" ht="13.5" hidden="1" customHeight="1">
      <c r="F706" s="33"/>
      <c r="H706" s="33"/>
      <c r="I706" s="33"/>
      <c r="J706" s="33"/>
      <c r="K706" s="33"/>
      <c r="L706" s="33"/>
      <c r="M706" s="33"/>
      <c r="U706" s="33"/>
      <c r="W706" s="33"/>
      <c r="X706" s="33"/>
      <c r="Y706" s="33"/>
    </row>
    <row r="707" spans="6:25" ht="13.5" hidden="1" customHeight="1">
      <c r="F707" s="33"/>
      <c r="H707" s="33"/>
      <c r="I707" s="33"/>
      <c r="J707" s="33"/>
      <c r="K707" s="33"/>
      <c r="L707" s="33"/>
      <c r="M707" s="33"/>
      <c r="U707" s="33"/>
      <c r="W707" s="33"/>
      <c r="X707" s="33"/>
      <c r="Y707" s="33"/>
    </row>
    <row r="708" spans="6:25" ht="13.5" hidden="1" customHeight="1">
      <c r="F708" s="33"/>
      <c r="H708" s="33"/>
      <c r="I708" s="33"/>
      <c r="J708" s="33"/>
      <c r="K708" s="33"/>
      <c r="L708" s="33"/>
      <c r="M708" s="33"/>
      <c r="U708" s="33"/>
      <c r="W708" s="33"/>
      <c r="X708" s="33"/>
      <c r="Y708" s="33"/>
    </row>
    <row r="709" spans="6:25" ht="13.5" hidden="1" customHeight="1">
      <c r="F709" s="33"/>
      <c r="H709" s="33"/>
      <c r="I709" s="33"/>
      <c r="J709" s="33"/>
      <c r="K709" s="33"/>
      <c r="L709" s="33"/>
      <c r="M709" s="33"/>
      <c r="U709" s="33"/>
      <c r="W709" s="33"/>
      <c r="X709" s="33"/>
      <c r="Y709" s="33"/>
    </row>
    <row r="710" spans="6:25" ht="13.5" hidden="1" customHeight="1">
      <c r="F710" s="33"/>
      <c r="H710" s="33"/>
      <c r="I710" s="33"/>
      <c r="J710" s="33"/>
      <c r="K710" s="33"/>
      <c r="L710" s="33"/>
      <c r="M710" s="33"/>
      <c r="U710" s="33"/>
      <c r="W710" s="33"/>
      <c r="X710" s="33"/>
      <c r="Y710" s="33"/>
    </row>
    <row r="711" spans="6:25" ht="13.5" hidden="1" customHeight="1">
      <c r="F711" s="33"/>
      <c r="H711" s="33"/>
      <c r="I711" s="33"/>
      <c r="J711" s="33"/>
      <c r="K711" s="33"/>
      <c r="L711" s="33"/>
      <c r="M711" s="33"/>
      <c r="U711" s="33"/>
      <c r="W711" s="33"/>
      <c r="X711" s="33"/>
      <c r="Y711" s="33"/>
    </row>
    <row r="712" spans="6:25" ht="13.5" hidden="1" customHeight="1">
      <c r="F712" s="33"/>
      <c r="H712" s="33"/>
      <c r="I712" s="33"/>
      <c r="J712" s="33"/>
      <c r="K712" s="33"/>
      <c r="L712" s="33"/>
      <c r="M712" s="33"/>
      <c r="U712" s="33"/>
      <c r="W712" s="33"/>
      <c r="X712" s="33"/>
      <c r="Y712" s="33"/>
    </row>
    <row r="713" spans="6:25" ht="13.5" hidden="1" customHeight="1">
      <c r="F713" s="33"/>
      <c r="H713" s="33"/>
      <c r="I713" s="33"/>
      <c r="J713" s="33"/>
      <c r="K713" s="33"/>
      <c r="L713" s="33"/>
      <c r="M713" s="33"/>
      <c r="U713" s="33"/>
      <c r="W713" s="33"/>
      <c r="X713" s="33"/>
      <c r="Y713" s="33"/>
    </row>
    <row r="714" spans="6:25" ht="13.5" hidden="1" customHeight="1">
      <c r="F714" s="33"/>
      <c r="H714" s="33"/>
      <c r="I714" s="33"/>
      <c r="J714" s="33"/>
      <c r="K714" s="33"/>
      <c r="L714" s="33"/>
      <c r="M714" s="33"/>
      <c r="U714" s="33"/>
      <c r="W714" s="33"/>
      <c r="X714" s="33"/>
      <c r="Y714" s="33"/>
    </row>
    <row r="715" spans="6:25" ht="13.5" hidden="1" customHeight="1">
      <c r="F715" s="33"/>
      <c r="H715" s="33"/>
      <c r="I715" s="33"/>
      <c r="J715" s="33"/>
      <c r="K715" s="33"/>
      <c r="L715" s="33"/>
      <c r="M715" s="33"/>
      <c r="U715" s="33"/>
      <c r="W715" s="33"/>
      <c r="X715" s="33"/>
      <c r="Y715" s="33"/>
    </row>
    <row r="716" spans="6:25" ht="13.5" hidden="1" customHeight="1">
      <c r="F716" s="33"/>
      <c r="H716" s="33"/>
      <c r="I716" s="33"/>
      <c r="J716" s="33"/>
      <c r="K716" s="33"/>
      <c r="L716" s="33"/>
      <c r="M716" s="33"/>
      <c r="U716" s="33"/>
      <c r="W716" s="33"/>
      <c r="X716" s="33"/>
      <c r="Y716" s="33"/>
    </row>
    <row r="717" spans="6:25" ht="13.5" hidden="1" customHeight="1">
      <c r="F717" s="33"/>
      <c r="H717" s="33"/>
      <c r="I717" s="33"/>
      <c r="J717" s="33"/>
      <c r="K717" s="33"/>
      <c r="L717" s="33"/>
      <c r="M717" s="33"/>
      <c r="U717" s="33"/>
      <c r="W717" s="33"/>
      <c r="X717" s="33"/>
      <c r="Y717" s="33"/>
    </row>
    <row r="718" spans="6:25" ht="13.5" hidden="1" customHeight="1">
      <c r="F718" s="33"/>
      <c r="H718" s="33"/>
      <c r="I718" s="33"/>
      <c r="J718" s="33"/>
      <c r="K718" s="33"/>
      <c r="L718" s="33"/>
      <c r="M718" s="33"/>
      <c r="U718" s="33"/>
      <c r="W718" s="33"/>
      <c r="X718" s="33"/>
      <c r="Y718" s="33"/>
    </row>
    <row r="719" spans="6:25" ht="13.5" hidden="1" customHeight="1">
      <c r="F719" s="33"/>
      <c r="H719" s="33"/>
      <c r="I719" s="33"/>
      <c r="J719" s="33"/>
      <c r="K719" s="33"/>
      <c r="L719" s="33"/>
      <c r="M719" s="33"/>
      <c r="U719" s="33"/>
      <c r="W719" s="33"/>
      <c r="X719" s="33"/>
      <c r="Y719" s="33"/>
    </row>
    <row r="720" spans="6:25" ht="13.5" hidden="1" customHeight="1">
      <c r="F720" s="33"/>
      <c r="H720" s="33"/>
      <c r="I720" s="33"/>
      <c r="J720" s="33"/>
      <c r="K720" s="33"/>
      <c r="L720" s="33"/>
      <c r="M720" s="33"/>
      <c r="U720" s="33"/>
      <c r="W720" s="33"/>
      <c r="X720" s="33"/>
      <c r="Y720" s="33"/>
    </row>
    <row r="721" spans="6:25" ht="13.5" hidden="1" customHeight="1">
      <c r="F721" s="33"/>
      <c r="H721" s="33"/>
      <c r="I721" s="33"/>
      <c r="J721" s="33"/>
      <c r="K721" s="33"/>
      <c r="L721" s="33"/>
      <c r="M721" s="33"/>
      <c r="U721" s="33"/>
      <c r="W721" s="33"/>
      <c r="X721" s="33"/>
      <c r="Y721" s="33"/>
    </row>
    <row r="722" spans="6:25" ht="13.5" hidden="1" customHeight="1">
      <c r="F722" s="33"/>
      <c r="H722" s="33"/>
      <c r="I722" s="33"/>
      <c r="J722" s="33"/>
      <c r="K722" s="33"/>
      <c r="L722" s="33"/>
      <c r="M722" s="33"/>
      <c r="U722" s="33"/>
      <c r="W722" s="33"/>
      <c r="X722" s="33"/>
      <c r="Y722" s="33"/>
    </row>
    <row r="723" spans="6:25" ht="13.5" hidden="1" customHeight="1">
      <c r="F723" s="33"/>
      <c r="H723" s="33"/>
      <c r="I723" s="33"/>
      <c r="J723" s="33"/>
      <c r="K723" s="33"/>
      <c r="L723" s="33"/>
      <c r="M723" s="33"/>
      <c r="U723" s="33"/>
      <c r="W723" s="33"/>
      <c r="X723" s="33"/>
      <c r="Y723" s="33"/>
    </row>
    <row r="724" spans="6:25" ht="13.5" hidden="1" customHeight="1">
      <c r="F724" s="33"/>
      <c r="H724" s="33"/>
      <c r="I724" s="33"/>
      <c r="J724" s="33"/>
      <c r="K724" s="33"/>
      <c r="L724" s="33"/>
      <c r="M724" s="33"/>
      <c r="U724" s="33"/>
      <c r="W724" s="33"/>
      <c r="X724" s="33"/>
      <c r="Y724" s="33"/>
    </row>
    <row r="725" spans="6:25" ht="13.5" hidden="1" customHeight="1">
      <c r="F725" s="33"/>
      <c r="H725" s="33"/>
      <c r="I725" s="33"/>
      <c r="J725" s="33"/>
      <c r="K725" s="33"/>
      <c r="L725" s="33"/>
      <c r="M725" s="33"/>
      <c r="U725" s="33"/>
      <c r="W725" s="33"/>
      <c r="X725" s="33"/>
      <c r="Y725" s="33"/>
    </row>
    <row r="726" spans="6:25" ht="13.5" hidden="1" customHeight="1">
      <c r="F726" s="33"/>
      <c r="H726" s="33"/>
      <c r="I726" s="33"/>
      <c r="J726" s="33"/>
      <c r="K726" s="33"/>
      <c r="L726" s="33"/>
      <c r="M726" s="33"/>
      <c r="U726" s="33"/>
      <c r="W726" s="33"/>
      <c r="X726" s="33"/>
      <c r="Y726" s="33"/>
    </row>
    <row r="727" spans="6:25" ht="13.5" hidden="1" customHeight="1">
      <c r="F727" s="33"/>
      <c r="H727" s="33"/>
      <c r="I727" s="33"/>
      <c r="J727" s="33"/>
      <c r="K727" s="33"/>
      <c r="L727" s="33"/>
      <c r="M727" s="33"/>
      <c r="U727" s="33"/>
      <c r="W727" s="33"/>
      <c r="X727" s="33"/>
      <c r="Y727" s="33"/>
    </row>
    <row r="728" spans="6:25" ht="13.5" hidden="1" customHeight="1">
      <c r="F728" s="33"/>
      <c r="H728" s="33"/>
      <c r="I728" s="33"/>
      <c r="J728" s="33"/>
      <c r="K728" s="33"/>
      <c r="L728" s="33"/>
      <c r="M728" s="33"/>
      <c r="U728" s="33"/>
      <c r="W728" s="33"/>
      <c r="X728" s="33"/>
      <c r="Y728" s="33"/>
    </row>
    <row r="729" spans="6:25" ht="13.5" hidden="1" customHeight="1">
      <c r="F729" s="33"/>
      <c r="H729" s="33"/>
      <c r="I729" s="33"/>
      <c r="J729" s="33"/>
      <c r="K729" s="33"/>
      <c r="L729" s="33"/>
      <c r="M729" s="33"/>
      <c r="U729" s="33"/>
      <c r="W729" s="33"/>
      <c r="X729" s="33"/>
      <c r="Y729" s="33"/>
    </row>
    <row r="730" spans="6:25" ht="13.5" hidden="1" customHeight="1">
      <c r="F730" s="33"/>
      <c r="H730" s="33"/>
      <c r="I730" s="33"/>
      <c r="J730" s="33"/>
      <c r="K730" s="33"/>
      <c r="L730" s="33"/>
      <c r="M730" s="33"/>
      <c r="U730" s="33"/>
      <c r="W730" s="33"/>
      <c r="X730" s="33"/>
      <c r="Y730" s="33"/>
    </row>
    <row r="731" spans="6:25" ht="13.5" hidden="1" customHeight="1">
      <c r="F731" s="33"/>
      <c r="H731" s="33"/>
      <c r="I731" s="33"/>
      <c r="J731" s="33"/>
      <c r="K731" s="33"/>
      <c r="L731" s="33"/>
      <c r="M731" s="33"/>
      <c r="U731" s="33"/>
      <c r="W731" s="33"/>
      <c r="X731" s="33"/>
      <c r="Y731" s="33"/>
    </row>
    <row r="732" spans="6:25" ht="13.5" hidden="1" customHeight="1">
      <c r="F732" s="33"/>
      <c r="H732" s="33"/>
      <c r="I732" s="33"/>
      <c r="J732" s="33"/>
      <c r="K732" s="33"/>
      <c r="L732" s="33"/>
      <c r="M732" s="33"/>
      <c r="U732" s="33"/>
      <c r="W732" s="33"/>
      <c r="X732" s="33"/>
      <c r="Y732" s="33"/>
    </row>
    <row r="733" spans="6:25" ht="13.5" hidden="1" customHeight="1">
      <c r="F733" s="33"/>
      <c r="H733" s="33"/>
      <c r="I733" s="33"/>
      <c r="J733" s="33"/>
      <c r="K733" s="33"/>
      <c r="L733" s="33"/>
      <c r="M733" s="33"/>
      <c r="U733" s="33"/>
      <c r="W733" s="33"/>
      <c r="X733" s="33"/>
      <c r="Y733" s="33"/>
    </row>
    <row r="734" spans="6:25" ht="13.5" hidden="1" customHeight="1">
      <c r="F734" s="33"/>
      <c r="H734" s="33"/>
      <c r="I734" s="33"/>
      <c r="J734" s="33"/>
      <c r="K734" s="33"/>
      <c r="L734" s="33"/>
      <c r="M734" s="33"/>
      <c r="U734" s="33"/>
      <c r="W734" s="33"/>
      <c r="X734" s="33"/>
      <c r="Y734" s="33"/>
    </row>
    <row r="735" spans="6:25" ht="13.5" hidden="1" customHeight="1">
      <c r="F735" s="33"/>
      <c r="H735" s="33"/>
      <c r="I735" s="33"/>
      <c r="J735" s="33"/>
      <c r="K735" s="33"/>
      <c r="L735" s="33"/>
      <c r="M735" s="33"/>
      <c r="U735" s="33"/>
      <c r="W735" s="33"/>
      <c r="X735" s="33"/>
      <c r="Y735" s="33"/>
    </row>
    <row r="736" spans="6:25" ht="13.5" hidden="1" customHeight="1">
      <c r="F736" s="33"/>
      <c r="H736" s="33"/>
      <c r="I736" s="33"/>
      <c r="J736" s="33"/>
      <c r="K736" s="33"/>
      <c r="L736" s="33"/>
      <c r="M736" s="33"/>
      <c r="U736" s="33"/>
      <c r="W736" s="33"/>
      <c r="X736" s="33"/>
      <c r="Y736" s="33"/>
    </row>
    <row r="737" spans="6:25" ht="13.5" hidden="1" customHeight="1">
      <c r="F737" s="33"/>
      <c r="H737" s="33"/>
      <c r="I737" s="33"/>
      <c r="J737" s="33"/>
      <c r="K737" s="33"/>
      <c r="L737" s="33"/>
      <c r="M737" s="33"/>
      <c r="U737" s="33"/>
      <c r="W737" s="33"/>
      <c r="X737" s="33"/>
      <c r="Y737" s="33"/>
    </row>
    <row r="738" spans="6:25" ht="13.5" hidden="1" customHeight="1">
      <c r="F738" s="33"/>
      <c r="H738" s="33"/>
      <c r="I738" s="33"/>
      <c r="J738" s="33"/>
      <c r="K738" s="33"/>
      <c r="L738" s="33"/>
      <c r="M738" s="33"/>
      <c r="U738" s="33"/>
      <c r="W738" s="33"/>
      <c r="X738" s="33"/>
      <c r="Y738" s="33"/>
    </row>
    <row r="739" spans="6:25" ht="13.5" hidden="1" customHeight="1">
      <c r="F739" s="33"/>
      <c r="H739" s="33"/>
      <c r="I739" s="33"/>
      <c r="J739" s="33"/>
      <c r="K739" s="33"/>
      <c r="L739" s="33"/>
      <c r="M739" s="33"/>
      <c r="U739" s="33"/>
      <c r="W739" s="33"/>
      <c r="X739" s="33"/>
      <c r="Y739" s="33"/>
    </row>
    <row r="740" spans="6:25" ht="13.5" hidden="1" customHeight="1">
      <c r="F740" s="33"/>
      <c r="H740" s="33"/>
      <c r="I740" s="33"/>
      <c r="J740" s="33"/>
      <c r="K740" s="33"/>
      <c r="L740" s="33"/>
      <c r="M740" s="33"/>
      <c r="U740" s="33"/>
      <c r="W740" s="33"/>
      <c r="X740" s="33"/>
      <c r="Y740" s="33"/>
    </row>
    <row r="741" spans="6:25" ht="13.5" hidden="1" customHeight="1">
      <c r="F741" s="33"/>
      <c r="H741" s="33"/>
      <c r="I741" s="33"/>
      <c r="J741" s="33"/>
      <c r="K741" s="33"/>
      <c r="L741" s="33"/>
      <c r="M741" s="33"/>
      <c r="U741" s="33"/>
      <c r="W741" s="33"/>
      <c r="X741" s="33"/>
      <c r="Y741" s="33"/>
    </row>
    <row r="742" spans="6:25" ht="13.5" hidden="1" customHeight="1">
      <c r="F742" s="33"/>
      <c r="H742" s="33"/>
      <c r="I742" s="33"/>
      <c r="J742" s="33"/>
      <c r="K742" s="33"/>
      <c r="L742" s="33"/>
      <c r="M742" s="33"/>
      <c r="U742" s="33"/>
      <c r="W742" s="33"/>
      <c r="X742" s="33"/>
      <c r="Y742" s="33"/>
    </row>
    <row r="743" spans="6:25" ht="13.5" hidden="1" customHeight="1">
      <c r="F743" s="33"/>
      <c r="H743" s="33"/>
      <c r="I743" s="33"/>
      <c r="J743" s="33"/>
      <c r="K743" s="33"/>
      <c r="L743" s="33"/>
      <c r="M743" s="33"/>
      <c r="U743" s="33"/>
      <c r="W743" s="33"/>
      <c r="X743" s="33"/>
      <c r="Y743" s="33"/>
    </row>
    <row r="744" spans="6:25" ht="13.5" hidden="1" customHeight="1">
      <c r="F744" s="33"/>
      <c r="H744" s="33"/>
      <c r="I744" s="33"/>
      <c r="J744" s="33"/>
      <c r="K744" s="33"/>
      <c r="L744" s="33"/>
      <c r="M744" s="33"/>
      <c r="U744" s="33"/>
      <c r="W744" s="33"/>
      <c r="X744" s="33"/>
      <c r="Y744" s="33"/>
    </row>
    <row r="745" spans="6:25" ht="13.5" hidden="1" customHeight="1">
      <c r="F745" s="33"/>
      <c r="H745" s="33"/>
      <c r="I745" s="33"/>
      <c r="J745" s="33"/>
      <c r="K745" s="33"/>
      <c r="L745" s="33"/>
      <c r="M745" s="33"/>
      <c r="U745" s="33"/>
      <c r="W745" s="33"/>
      <c r="X745" s="33"/>
      <c r="Y745" s="33"/>
    </row>
    <row r="746" spans="6:25" ht="13.5" hidden="1" customHeight="1">
      <c r="F746" s="33"/>
      <c r="H746" s="33"/>
      <c r="I746" s="33"/>
      <c r="J746" s="33"/>
      <c r="K746" s="33"/>
      <c r="L746" s="33"/>
      <c r="M746" s="33"/>
      <c r="U746" s="33"/>
      <c r="W746" s="33"/>
      <c r="X746" s="33"/>
      <c r="Y746" s="33"/>
    </row>
    <row r="747" spans="6:25" ht="13.5" hidden="1" customHeight="1">
      <c r="F747" s="33"/>
      <c r="H747" s="33"/>
      <c r="I747" s="33"/>
      <c r="J747" s="33"/>
      <c r="K747" s="33"/>
      <c r="L747" s="33"/>
      <c r="M747" s="33"/>
      <c r="U747" s="33"/>
      <c r="W747" s="33"/>
      <c r="X747" s="33"/>
      <c r="Y747" s="33"/>
    </row>
    <row r="748" spans="6:25" ht="13.5" hidden="1" customHeight="1">
      <c r="F748" s="33"/>
      <c r="H748" s="33"/>
      <c r="I748" s="33"/>
      <c r="J748" s="33"/>
      <c r="K748" s="33"/>
      <c r="L748" s="33"/>
      <c r="M748" s="33"/>
      <c r="U748" s="33"/>
      <c r="W748" s="33"/>
      <c r="X748" s="33"/>
      <c r="Y748" s="33"/>
    </row>
    <row r="749" spans="6:25" ht="13.5" hidden="1" customHeight="1">
      <c r="F749" s="33"/>
      <c r="H749" s="33"/>
      <c r="I749" s="33"/>
      <c r="J749" s="33"/>
      <c r="K749" s="33"/>
      <c r="L749" s="33"/>
      <c r="M749" s="33"/>
      <c r="U749" s="33"/>
      <c r="W749" s="33"/>
      <c r="X749" s="33"/>
      <c r="Y749" s="33"/>
    </row>
    <row r="750" spans="6:25" ht="13.5" hidden="1" customHeight="1">
      <c r="F750" s="33"/>
      <c r="H750" s="33"/>
      <c r="I750" s="33"/>
      <c r="J750" s="33"/>
      <c r="K750" s="33"/>
      <c r="L750" s="33"/>
      <c r="M750" s="33"/>
      <c r="U750" s="33"/>
      <c r="W750" s="33"/>
      <c r="X750" s="33"/>
      <c r="Y750" s="33"/>
    </row>
    <row r="751" spans="6:25" ht="13.5" hidden="1" customHeight="1">
      <c r="F751" s="33"/>
      <c r="H751" s="33"/>
      <c r="I751" s="33"/>
      <c r="J751" s="33"/>
      <c r="K751" s="33"/>
      <c r="L751" s="33"/>
      <c r="M751" s="33"/>
      <c r="U751" s="33"/>
      <c r="W751" s="33"/>
      <c r="X751" s="33"/>
      <c r="Y751" s="33"/>
    </row>
    <row r="752" spans="6:25" ht="13.5" hidden="1" customHeight="1">
      <c r="F752" s="33"/>
      <c r="H752" s="33"/>
      <c r="I752" s="33"/>
      <c r="J752" s="33"/>
      <c r="K752" s="33"/>
      <c r="L752" s="33"/>
      <c r="M752" s="33"/>
      <c r="U752" s="33"/>
      <c r="W752" s="33"/>
      <c r="X752" s="33"/>
      <c r="Y752" s="33"/>
    </row>
    <row r="753" spans="6:25" ht="13.5" hidden="1" customHeight="1">
      <c r="F753" s="33"/>
      <c r="H753" s="33"/>
      <c r="I753" s="33"/>
      <c r="J753" s="33"/>
      <c r="K753" s="33"/>
      <c r="L753" s="33"/>
      <c r="M753" s="33"/>
      <c r="U753" s="33"/>
      <c r="W753" s="33"/>
      <c r="X753" s="33"/>
      <c r="Y753" s="33"/>
    </row>
    <row r="754" spans="6:25" ht="13.5" hidden="1" customHeight="1">
      <c r="F754" s="33"/>
      <c r="H754" s="33"/>
      <c r="I754" s="33"/>
      <c r="J754" s="33"/>
      <c r="K754" s="33"/>
      <c r="L754" s="33"/>
      <c r="M754" s="33"/>
      <c r="U754" s="33"/>
      <c r="W754" s="33"/>
      <c r="X754" s="33"/>
      <c r="Y754" s="33"/>
    </row>
    <row r="755" spans="6:25" ht="13.5" hidden="1" customHeight="1">
      <c r="F755" s="33"/>
      <c r="H755" s="33"/>
      <c r="I755" s="33"/>
      <c r="J755" s="33"/>
      <c r="K755" s="33"/>
      <c r="L755" s="33"/>
      <c r="M755" s="33"/>
      <c r="U755" s="33"/>
      <c r="W755" s="33"/>
      <c r="X755" s="33"/>
      <c r="Y755" s="33"/>
    </row>
    <row r="756" spans="6:25" ht="13.5" hidden="1" customHeight="1">
      <c r="F756" s="33"/>
      <c r="H756" s="33"/>
      <c r="I756" s="33"/>
      <c r="J756" s="33"/>
      <c r="K756" s="33"/>
      <c r="L756" s="33"/>
      <c r="M756" s="33"/>
      <c r="U756" s="33"/>
      <c r="W756" s="33"/>
      <c r="X756" s="33"/>
      <c r="Y756" s="33"/>
    </row>
    <row r="757" spans="6:25" ht="13.5" hidden="1" customHeight="1">
      <c r="F757" s="33"/>
      <c r="H757" s="33"/>
      <c r="I757" s="33"/>
      <c r="J757" s="33"/>
      <c r="K757" s="33"/>
      <c r="L757" s="33"/>
      <c r="M757" s="33"/>
      <c r="U757" s="33"/>
      <c r="W757" s="33"/>
      <c r="X757" s="33"/>
      <c r="Y757" s="33"/>
    </row>
    <row r="758" spans="6:25" ht="13.5" hidden="1" customHeight="1">
      <c r="F758" s="33"/>
      <c r="H758" s="33"/>
      <c r="I758" s="33"/>
      <c r="J758" s="33"/>
      <c r="K758" s="33"/>
      <c r="L758" s="33"/>
      <c r="M758" s="33"/>
      <c r="U758" s="33"/>
      <c r="W758" s="33"/>
      <c r="X758" s="33"/>
      <c r="Y758" s="33"/>
    </row>
    <row r="759" spans="6:25" ht="13.5" hidden="1" customHeight="1">
      <c r="F759" s="33"/>
      <c r="H759" s="33"/>
      <c r="I759" s="33"/>
      <c r="J759" s="33"/>
      <c r="K759" s="33"/>
      <c r="L759" s="33"/>
      <c r="M759" s="33"/>
      <c r="U759" s="33"/>
      <c r="W759" s="33"/>
      <c r="X759" s="33"/>
      <c r="Y759" s="33"/>
    </row>
    <row r="760" spans="6:25" ht="13.5" hidden="1" customHeight="1">
      <c r="F760" s="33"/>
      <c r="H760" s="33"/>
      <c r="I760" s="33"/>
      <c r="J760" s="33"/>
      <c r="K760" s="33"/>
      <c r="L760" s="33"/>
      <c r="M760" s="33"/>
      <c r="U760" s="33"/>
      <c r="W760" s="33"/>
      <c r="X760" s="33"/>
      <c r="Y760" s="33"/>
    </row>
    <row r="761" spans="6:25" ht="13.5" hidden="1" customHeight="1">
      <c r="F761" s="33"/>
      <c r="H761" s="33"/>
      <c r="I761" s="33"/>
      <c r="J761" s="33"/>
      <c r="K761" s="33"/>
      <c r="L761" s="33"/>
      <c r="M761" s="33"/>
      <c r="U761" s="33"/>
      <c r="W761" s="33"/>
      <c r="X761" s="33"/>
      <c r="Y761" s="33"/>
    </row>
    <row r="762" spans="6:25" ht="13.5" hidden="1" customHeight="1">
      <c r="F762" s="33"/>
      <c r="H762" s="33"/>
      <c r="I762" s="33"/>
      <c r="J762" s="33"/>
      <c r="K762" s="33"/>
      <c r="L762" s="33"/>
      <c r="M762" s="33"/>
      <c r="U762" s="33"/>
      <c r="W762" s="33"/>
      <c r="X762" s="33"/>
      <c r="Y762" s="33"/>
    </row>
    <row r="763" spans="6:25" ht="13.5" hidden="1" customHeight="1">
      <c r="F763" s="33"/>
      <c r="H763" s="33"/>
      <c r="I763" s="33"/>
      <c r="J763" s="33"/>
      <c r="K763" s="33"/>
      <c r="L763" s="33"/>
      <c r="M763" s="33"/>
      <c r="U763" s="33"/>
      <c r="W763" s="33"/>
      <c r="X763" s="33"/>
      <c r="Y763" s="33"/>
    </row>
    <row r="764" spans="6:25" ht="13.5" hidden="1" customHeight="1">
      <c r="F764" s="33"/>
      <c r="H764" s="33"/>
      <c r="I764" s="33"/>
      <c r="J764" s="33"/>
      <c r="K764" s="33"/>
      <c r="L764" s="33"/>
      <c r="M764" s="33"/>
      <c r="U764" s="33"/>
      <c r="W764" s="33"/>
      <c r="X764" s="33"/>
      <c r="Y764" s="33"/>
    </row>
    <row r="765" spans="6:25" ht="13.5" hidden="1" customHeight="1">
      <c r="F765" s="33"/>
      <c r="H765" s="33"/>
      <c r="I765" s="33"/>
      <c r="J765" s="33"/>
      <c r="K765" s="33"/>
      <c r="L765" s="33"/>
      <c r="M765" s="33"/>
      <c r="U765" s="33"/>
      <c r="W765" s="33"/>
      <c r="X765" s="33"/>
      <c r="Y765" s="33"/>
    </row>
    <row r="766" spans="6:25" ht="13.5" hidden="1" customHeight="1">
      <c r="F766" s="33"/>
      <c r="H766" s="33"/>
      <c r="I766" s="33"/>
      <c r="J766" s="33"/>
      <c r="K766" s="33"/>
      <c r="L766" s="33"/>
      <c r="M766" s="33"/>
      <c r="U766" s="33"/>
      <c r="W766" s="33"/>
      <c r="X766" s="33"/>
      <c r="Y766" s="33"/>
    </row>
    <row r="767" spans="6:25" ht="13.5" hidden="1" customHeight="1">
      <c r="F767" s="33"/>
      <c r="H767" s="33"/>
      <c r="I767" s="33"/>
      <c r="J767" s="33"/>
      <c r="K767" s="33"/>
      <c r="L767" s="33"/>
      <c r="M767" s="33"/>
      <c r="U767" s="33"/>
      <c r="W767" s="33"/>
      <c r="X767" s="33"/>
      <c r="Y767" s="33"/>
    </row>
    <row r="768" spans="6:25" ht="13.5" hidden="1" customHeight="1">
      <c r="F768" s="33"/>
      <c r="H768" s="33"/>
      <c r="I768" s="33"/>
      <c r="J768" s="33"/>
      <c r="K768" s="33"/>
      <c r="L768" s="33"/>
      <c r="M768" s="33"/>
      <c r="U768" s="33"/>
      <c r="W768" s="33"/>
      <c r="X768" s="33"/>
      <c r="Y768" s="33"/>
    </row>
    <row r="769" spans="6:25" ht="13.5" hidden="1" customHeight="1">
      <c r="F769" s="33"/>
      <c r="H769" s="33"/>
      <c r="I769" s="33"/>
      <c r="J769" s="33"/>
      <c r="K769" s="33"/>
      <c r="L769" s="33"/>
      <c r="M769" s="33"/>
      <c r="U769" s="33"/>
      <c r="W769" s="33"/>
      <c r="X769" s="33"/>
      <c r="Y769" s="33"/>
    </row>
    <row r="770" spans="6:25" ht="13.5" hidden="1" customHeight="1">
      <c r="F770" s="33"/>
      <c r="H770" s="33"/>
      <c r="I770" s="33"/>
      <c r="J770" s="33"/>
      <c r="K770" s="33"/>
      <c r="L770" s="33"/>
      <c r="M770" s="33"/>
      <c r="U770" s="33"/>
      <c r="W770" s="33"/>
      <c r="X770" s="33"/>
      <c r="Y770" s="33"/>
    </row>
    <row r="771" spans="6:25" ht="13.5" hidden="1" customHeight="1">
      <c r="F771" s="33"/>
      <c r="H771" s="33"/>
      <c r="I771" s="33"/>
      <c r="J771" s="33"/>
      <c r="K771" s="33"/>
      <c r="L771" s="33"/>
      <c r="M771" s="33"/>
      <c r="U771" s="33"/>
      <c r="W771" s="33"/>
      <c r="X771" s="33"/>
      <c r="Y771" s="33"/>
    </row>
    <row r="772" spans="6:25" ht="13.5" hidden="1" customHeight="1">
      <c r="F772" s="33"/>
      <c r="H772" s="33"/>
      <c r="I772" s="33"/>
      <c r="J772" s="33"/>
      <c r="K772" s="33"/>
      <c r="L772" s="33"/>
      <c r="M772" s="33"/>
      <c r="U772" s="33"/>
      <c r="W772" s="33"/>
      <c r="X772" s="33"/>
      <c r="Y772" s="33"/>
    </row>
    <row r="773" spans="6:25" ht="13.5" hidden="1" customHeight="1">
      <c r="F773" s="33"/>
      <c r="H773" s="33"/>
      <c r="I773" s="33"/>
      <c r="J773" s="33"/>
      <c r="K773" s="33"/>
      <c r="L773" s="33"/>
      <c r="M773" s="33"/>
      <c r="U773" s="33"/>
      <c r="W773" s="33"/>
      <c r="X773" s="33"/>
      <c r="Y773" s="33"/>
    </row>
    <row r="774" spans="6:25" ht="13.5" hidden="1" customHeight="1">
      <c r="F774" s="33"/>
      <c r="H774" s="33"/>
      <c r="I774" s="33"/>
      <c r="J774" s="33"/>
      <c r="K774" s="33"/>
      <c r="L774" s="33"/>
      <c r="M774" s="33"/>
      <c r="U774" s="33"/>
      <c r="W774" s="33"/>
      <c r="X774" s="33"/>
      <c r="Y774" s="33"/>
    </row>
    <row r="775" spans="6:25" ht="13.5" hidden="1" customHeight="1">
      <c r="F775" s="33"/>
      <c r="H775" s="33"/>
      <c r="I775" s="33"/>
      <c r="J775" s="33"/>
      <c r="K775" s="33"/>
      <c r="L775" s="33"/>
      <c r="M775" s="33"/>
      <c r="U775" s="33"/>
      <c r="W775" s="33"/>
      <c r="X775" s="33"/>
      <c r="Y775" s="33"/>
    </row>
    <row r="776" spans="6:25" ht="13.5" hidden="1" customHeight="1">
      <c r="F776" s="33"/>
      <c r="H776" s="33"/>
      <c r="I776" s="33"/>
      <c r="J776" s="33"/>
      <c r="K776" s="33"/>
      <c r="L776" s="33"/>
      <c r="M776" s="33"/>
      <c r="U776" s="33"/>
      <c r="W776" s="33"/>
      <c r="X776" s="33"/>
      <c r="Y776" s="33"/>
    </row>
    <row r="777" spans="6:25" ht="13.5" hidden="1" customHeight="1">
      <c r="F777" s="33"/>
      <c r="H777" s="33"/>
      <c r="I777" s="33"/>
      <c r="J777" s="33"/>
      <c r="K777" s="33"/>
      <c r="L777" s="33"/>
      <c r="M777" s="33"/>
      <c r="U777" s="33"/>
      <c r="W777" s="33"/>
      <c r="X777" s="33"/>
      <c r="Y777" s="33"/>
    </row>
    <row r="778" spans="6:25" ht="13.5" hidden="1" customHeight="1">
      <c r="F778" s="33"/>
      <c r="H778" s="33"/>
      <c r="I778" s="33"/>
      <c r="J778" s="33"/>
      <c r="K778" s="33"/>
      <c r="L778" s="33"/>
      <c r="M778" s="33"/>
      <c r="U778" s="33"/>
      <c r="W778" s="33"/>
      <c r="X778" s="33"/>
      <c r="Y778" s="33"/>
    </row>
    <row r="779" spans="6:25" ht="13.5" hidden="1" customHeight="1">
      <c r="F779" s="33"/>
      <c r="H779" s="33"/>
      <c r="I779" s="33"/>
      <c r="J779" s="33"/>
      <c r="K779" s="33"/>
      <c r="L779" s="33"/>
      <c r="M779" s="33"/>
      <c r="U779" s="33"/>
      <c r="W779" s="33"/>
      <c r="X779" s="33"/>
      <c r="Y779" s="33"/>
    </row>
    <row r="780" spans="6:25" ht="13.5" hidden="1" customHeight="1">
      <c r="F780" s="33"/>
      <c r="H780" s="33"/>
      <c r="I780" s="33"/>
      <c r="J780" s="33"/>
      <c r="K780" s="33"/>
      <c r="L780" s="33"/>
      <c r="M780" s="33"/>
      <c r="U780" s="33"/>
      <c r="W780" s="33"/>
      <c r="X780" s="33"/>
      <c r="Y780" s="33"/>
    </row>
    <row r="781" spans="6:25" ht="13.5" hidden="1" customHeight="1">
      <c r="F781" s="33"/>
      <c r="H781" s="33"/>
      <c r="I781" s="33"/>
      <c r="J781" s="33"/>
      <c r="K781" s="33"/>
      <c r="L781" s="33"/>
      <c r="M781" s="33"/>
      <c r="U781" s="33"/>
      <c r="W781" s="33"/>
      <c r="X781" s="33"/>
      <c r="Y781" s="33"/>
    </row>
    <row r="782" spans="6:25" ht="13.5" hidden="1" customHeight="1">
      <c r="F782" s="33"/>
      <c r="H782" s="33"/>
      <c r="I782" s="33"/>
      <c r="J782" s="33"/>
      <c r="K782" s="33"/>
      <c r="L782" s="33"/>
      <c r="M782" s="33"/>
      <c r="U782" s="33"/>
      <c r="W782" s="33"/>
      <c r="X782" s="33"/>
      <c r="Y782" s="33"/>
    </row>
    <row r="783" spans="6:25" ht="13.5" hidden="1" customHeight="1">
      <c r="F783" s="33"/>
      <c r="H783" s="33"/>
      <c r="I783" s="33"/>
      <c r="J783" s="33"/>
      <c r="K783" s="33"/>
      <c r="L783" s="33"/>
      <c r="M783" s="33"/>
      <c r="U783" s="33"/>
      <c r="W783" s="33"/>
      <c r="X783" s="33"/>
      <c r="Y783" s="33"/>
    </row>
    <row r="784" spans="6:25" ht="13.5" hidden="1" customHeight="1">
      <c r="F784" s="33"/>
      <c r="H784" s="33"/>
      <c r="I784" s="33"/>
      <c r="J784" s="33"/>
      <c r="K784" s="33"/>
      <c r="L784" s="33"/>
      <c r="M784" s="33"/>
      <c r="U784" s="33"/>
      <c r="W784" s="33"/>
      <c r="X784" s="33"/>
      <c r="Y784" s="33"/>
    </row>
    <row r="785" spans="6:25" ht="13.5" hidden="1" customHeight="1">
      <c r="F785" s="33"/>
      <c r="H785" s="33"/>
      <c r="I785" s="33"/>
      <c r="J785" s="33"/>
      <c r="K785" s="33"/>
      <c r="L785" s="33"/>
      <c r="M785" s="33"/>
      <c r="U785" s="33"/>
      <c r="W785" s="33"/>
      <c r="X785" s="33"/>
      <c r="Y785" s="33"/>
    </row>
    <row r="786" spans="6:25" ht="13.5" hidden="1" customHeight="1">
      <c r="F786" s="33"/>
      <c r="H786" s="33"/>
      <c r="I786" s="33"/>
      <c r="J786" s="33"/>
      <c r="K786" s="33"/>
      <c r="L786" s="33"/>
      <c r="M786" s="33"/>
      <c r="U786" s="33"/>
      <c r="W786" s="33"/>
      <c r="X786" s="33"/>
      <c r="Y786" s="33"/>
    </row>
    <row r="787" spans="6:25" ht="13.5" hidden="1" customHeight="1">
      <c r="F787" s="33"/>
      <c r="H787" s="33"/>
      <c r="I787" s="33"/>
      <c r="J787" s="33"/>
      <c r="K787" s="33"/>
      <c r="L787" s="33"/>
      <c r="M787" s="33"/>
      <c r="U787" s="33"/>
      <c r="W787" s="33"/>
      <c r="X787" s="33"/>
      <c r="Y787" s="33"/>
    </row>
    <row r="788" spans="6:25" ht="13.5" hidden="1" customHeight="1">
      <c r="F788" s="33"/>
      <c r="H788" s="33"/>
      <c r="I788" s="33"/>
      <c r="J788" s="33"/>
      <c r="K788" s="33"/>
      <c r="L788" s="33"/>
      <c r="M788" s="33"/>
      <c r="U788" s="33"/>
      <c r="W788" s="33"/>
      <c r="X788" s="33"/>
      <c r="Y788" s="33"/>
    </row>
    <row r="789" spans="6:25" ht="13.5" hidden="1" customHeight="1">
      <c r="F789" s="33"/>
      <c r="H789" s="33"/>
      <c r="I789" s="33"/>
      <c r="J789" s="33"/>
      <c r="K789" s="33"/>
      <c r="L789" s="33"/>
      <c r="M789" s="33"/>
      <c r="U789" s="33"/>
      <c r="W789" s="33"/>
      <c r="X789" s="33"/>
      <c r="Y789" s="33"/>
    </row>
    <row r="790" spans="6:25" ht="13.5" hidden="1" customHeight="1">
      <c r="F790" s="33"/>
      <c r="H790" s="33"/>
      <c r="I790" s="33"/>
      <c r="J790" s="33"/>
      <c r="K790" s="33"/>
      <c r="L790" s="33"/>
      <c r="M790" s="33"/>
      <c r="U790" s="33"/>
      <c r="W790" s="33"/>
      <c r="X790" s="33"/>
      <c r="Y790" s="33"/>
    </row>
    <row r="791" spans="6:25" ht="13.5" hidden="1" customHeight="1">
      <c r="F791" s="33"/>
      <c r="H791" s="33"/>
      <c r="I791" s="33"/>
      <c r="J791" s="33"/>
      <c r="K791" s="33"/>
      <c r="L791" s="33"/>
      <c r="M791" s="33"/>
      <c r="U791" s="33"/>
      <c r="W791" s="33"/>
      <c r="X791" s="33"/>
      <c r="Y791" s="33"/>
    </row>
    <row r="792" spans="6:25" ht="30" customHeight="1"/>
    <row r="793" spans="6:25" ht="30" customHeight="1"/>
    <row r="794" spans="6:25" ht="30" customHeight="1"/>
    <row r="795" spans="6:25" ht="30" customHeight="1"/>
    <row r="796" spans="6:25" ht="30" customHeight="1"/>
    <row r="797" spans="6:25" ht="30" customHeight="1"/>
    <row r="798" spans="6:25" ht="30" customHeight="1"/>
    <row r="799" spans="6:25" ht="30" customHeight="1"/>
    <row r="800" spans="6:25" ht="30" customHeight="1"/>
    <row r="801" ht="30" hidden="1" customHeight="1"/>
  </sheetData>
  <sheetProtection algorithmName="SHA-512" hashValue="w7yq32PDfQdK5miMTT8Y/2rwvR5HF9yBpQtlHAfiI3XAJunZD4mpvusBJmH/NlTHhoOB8++EI7z9T0GXOeCmnQ==" saltValue="5YL88ikBz6AMC7kVDpx8UQ==" spinCount="100000" sheet="1" objects="1" scenarios="1" selectLockedCells="1"/>
  <mergeCells count="1193">
    <mergeCell ref="D8:AA8"/>
    <mergeCell ref="E9:AA9"/>
    <mergeCell ref="F10:AA10"/>
    <mergeCell ref="G11:AA11"/>
    <mergeCell ref="F12:AA12"/>
    <mergeCell ref="F13:AA13"/>
    <mergeCell ref="K2:V2"/>
    <mergeCell ref="W2:AB2"/>
    <mergeCell ref="E4:AB4"/>
    <mergeCell ref="E5:AB5"/>
    <mergeCell ref="E6:AB6"/>
    <mergeCell ref="E7:AB7"/>
    <mergeCell ref="D23:I23"/>
    <mergeCell ref="J23:AB23"/>
    <mergeCell ref="D24:G25"/>
    <mergeCell ref="H24:I25"/>
    <mergeCell ref="J24:K25"/>
    <mergeCell ref="L24:N25"/>
    <mergeCell ref="O24:R24"/>
    <mergeCell ref="S24:S25"/>
    <mergeCell ref="T24:T25"/>
    <mergeCell ref="U24:X24"/>
    <mergeCell ref="D20:I20"/>
    <mergeCell ref="J20:AA20"/>
    <mergeCell ref="D21:I21"/>
    <mergeCell ref="J21:AB21"/>
    <mergeCell ref="D22:I22"/>
    <mergeCell ref="J22:AA22"/>
    <mergeCell ref="F14:AA14"/>
    <mergeCell ref="E15:Y15"/>
    <mergeCell ref="E16:AB16"/>
    <mergeCell ref="E17:AB17"/>
    <mergeCell ref="D18:AB18"/>
    <mergeCell ref="D19:I19"/>
    <mergeCell ref="J19:AA19"/>
    <mergeCell ref="D35:H35"/>
    <mergeCell ref="D36:H36"/>
    <mergeCell ref="D37:H37"/>
    <mergeCell ref="I37:J37"/>
    <mergeCell ref="K37:N37"/>
    <mergeCell ref="P37:S37"/>
    <mergeCell ref="E28:AB28"/>
    <mergeCell ref="E29:AB29"/>
    <mergeCell ref="D30:AB30"/>
    <mergeCell ref="D32:AB32"/>
    <mergeCell ref="D33:AB33"/>
    <mergeCell ref="D34:H34"/>
    <mergeCell ref="U34:V34"/>
    <mergeCell ref="W34:Y34"/>
    <mergeCell ref="Z34:AB34"/>
    <mergeCell ref="Y24:Z25"/>
    <mergeCell ref="AA24:AB25"/>
    <mergeCell ref="O25:R25"/>
    <mergeCell ref="U25:X25"/>
    <mergeCell ref="D26:AB26"/>
    <mergeCell ref="D27:P27"/>
    <mergeCell ref="D40:H40"/>
    <mergeCell ref="I40:K40"/>
    <mergeCell ref="M40:N40"/>
    <mergeCell ref="P40:AB40"/>
    <mergeCell ref="D41:H42"/>
    <mergeCell ref="I41:L41"/>
    <mergeCell ref="O41:AB41"/>
    <mergeCell ref="I42:AB42"/>
    <mergeCell ref="W38:Y38"/>
    <mergeCell ref="Z38:AB38"/>
    <mergeCell ref="D39:H39"/>
    <mergeCell ref="I39:K39"/>
    <mergeCell ref="M39:N39"/>
    <mergeCell ref="P39:AB39"/>
    <mergeCell ref="T37:U37"/>
    <mergeCell ref="D38:H38"/>
    <mergeCell ref="I38:M38"/>
    <mergeCell ref="N38:O38"/>
    <mergeCell ref="P38:Q38"/>
    <mergeCell ref="R38:S38"/>
    <mergeCell ref="D48:H48"/>
    <mergeCell ref="D49:H49"/>
    <mergeCell ref="U49:AB49"/>
    <mergeCell ref="D51:AB51"/>
    <mergeCell ref="D52:E52"/>
    <mergeCell ref="F52:AB52"/>
    <mergeCell ref="D45:H46"/>
    <mergeCell ref="I45:O45"/>
    <mergeCell ref="P45:AB45"/>
    <mergeCell ref="I46:O47"/>
    <mergeCell ref="P46:AB47"/>
    <mergeCell ref="D47:H47"/>
    <mergeCell ref="D43:H43"/>
    <mergeCell ref="I43:N44"/>
    <mergeCell ref="O43:O44"/>
    <mergeCell ref="P43:T43"/>
    <mergeCell ref="U43:Z44"/>
    <mergeCell ref="AA43:AB44"/>
    <mergeCell ref="D44:H44"/>
    <mergeCell ref="P44:T44"/>
    <mergeCell ref="D60:AA60"/>
    <mergeCell ref="D61:AA61"/>
    <mergeCell ref="D63:AA63"/>
    <mergeCell ref="E65:V65"/>
    <mergeCell ref="W65:AC65"/>
    <mergeCell ref="E66:AB66"/>
    <mergeCell ref="D56:E56"/>
    <mergeCell ref="F56:AB56"/>
    <mergeCell ref="D57:E57"/>
    <mergeCell ref="F57:AB57"/>
    <mergeCell ref="D58:E58"/>
    <mergeCell ref="F58:AB58"/>
    <mergeCell ref="D53:E53"/>
    <mergeCell ref="F53:AB53"/>
    <mergeCell ref="D54:E54"/>
    <mergeCell ref="F54:AB54"/>
    <mergeCell ref="D55:E55"/>
    <mergeCell ref="F55:AB55"/>
    <mergeCell ref="D75:D76"/>
    <mergeCell ref="E75:S76"/>
    <mergeCell ref="T75:V75"/>
    <mergeCell ref="W75:W76"/>
    <mergeCell ref="X75:AA76"/>
    <mergeCell ref="AB75:AB76"/>
    <mergeCell ref="T76:V76"/>
    <mergeCell ref="D72:AB72"/>
    <mergeCell ref="D73:D74"/>
    <mergeCell ref="E73:S74"/>
    <mergeCell ref="T73:V73"/>
    <mergeCell ref="W73:W74"/>
    <mergeCell ref="X73:AA74"/>
    <mergeCell ref="AB73:AB74"/>
    <mergeCell ref="T74:V74"/>
    <mergeCell ref="E67:AB67"/>
    <mergeCell ref="E68:AB68"/>
    <mergeCell ref="E69:AB69"/>
    <mergeCell ref="E70:AB70"/>
    <mergeCell ref="D71:S71"/>
    <mergeCell ref="T71:W71"/>
    <mergeCell ref="X71:AB71"/>
    <mergeCell ref="D83:D84"/>
    <mergeCell ref="E83:S84"/>
    <mergeCell ref="T83:V83"/>
    <mergeCell ref="W83:W84"/>
    <mergeCell ref="X83:AA84"/>
    <mergeCell ref="AB83:AB84"/>
    <mergeCell ref="T84:V84"/>
    <mergeCell ref="D80:AB80"/>
    <mergeCell ref="D81:D82"/>
    <mergeCell ref="E81:S82"/>
    <mergeCell ref="T81:V81"/>
    <mergeCell ref="W81:W82"/>
    <mergeCell ref="X81:AA82"/>
    <mergeCell ref="AB81:AB82"/>
    <mergeCell ref="T82:V82"/>
    <mergeCell ref="D77:AB77"/>
    <mergeCell ref="D78:D79"/>
    <mergeCell ref="E78:S79"/>
    <mergeCell ref="T78:V78"/>
    <mergeCell ref="W78:W79"/>
    <mergeCell ref="X78:AA79"/>
    <mergeCell ref="AB78:AB79"/>
    <mergeCell ref="T79:V79"/>
    <mergeCell ref="T93:V93"/>
    <mergeCell ref="D94:AB94"/>
    <mergeCell ref="D95:D96"/>
    <mergeCell ref="E95:S96"/>
    <mergeCell ref="T95:V95"/>
    <mergeCell ref="W95:W96"/>
    <mergeCell ref="X95:AA96"/>
    <mergeCell ref="AB95:AB96"/>
    <mergeCell ref="T96:V96"/>
    <mergeCell ref="K89:AB89"/>
    <mergeCell ref="K90:AB90"/>
    <mergeCell ref="E91:K91"/>
    <mergeCell ref="L91:AB91"/>
    <mergeCell ref="D92:D93"/>
    <mergeCell ref="E92:S93"/>
    <mergeCell ref="T92:V92"/>
    <mergeCell ref="W92:W93"/>
    <mergeCell ref="X92:AA93"/>
    <mergeCell ref="AB92:AB93"/>
    <mergeCell ref="D85:D91"/>
    <mergeCell ref="E85:S86"/>
    <mergeCell ref="T85:V85"/>
    <mergeCell ref="W85:W86"/>
    <mergeCell ref="X85:AA86"/>
    <mergeCell ref="AB85:AB86"/>
    <mergeCell ref="T86:V86"/>
    <mergeCell ref="E87:I90"/>
    <mergeCell ref="K87:AB87"/>
    <mergeCell ref="K88:AB88"/>
    <mergeCell ref="D101:AB101"/>
    <mergeCell ref="D102:D103"/>
    <mergeCell ref="E102:S103"/>
    <mergeCell ref="T102:V102"/>
    <mergeCell ref="W102:W103"/>
    <mergeCell ref="X102:AA103"/>
    <mergeCell ref="AB102:AB103"/>
    <mergeCell ref="T103:V103"/>
    <mergeCell ref="D99:D100"/>
    <mergeCell ref="E99:S100"/>
    <mergeCell ref="T99:V99"/>
    <mergeCell ref="W99:W100"/>
    <mergeCell ref="X99:AA100"/>
    <mergeCell ref="AB99:AB100"/>
    <mergeCell ref="T100:V100"/>
    <mergeCell ref="D97:D98"/>
    <mergeCell ref="E97:S98"/>
    <mergeCell ref="T97:V97"/>
    <mergeCell ref="W97:W98"/>
    <mergeCell ref="X97:AA98"/>
    <mergeCell ref="AB97:AB98"/>
    <mergeCell ref="T98:V98"/>
    <mergeCell ref="D106:AB106"/>
    <mergeCell ref="D107:D114"/>
    <mergeCell ref="E107:S108"/>
    <mergeCell ref="T107:V107"/>
    <mergeCell ref="W107:W108"/>
    <mergeCell ref="X107:AA108"/>
    <mergeCell ref="AB107:AB108"/>
    <mergeCell ref="T108:V108"/>
    <mergeCell ref="E109:I113"/>
    <mergeCell ref="K109:AB109"/>
    <mergeCell ref="D104:D105"/>
    <mergeCell ref="E104:S105"/>
    <mergeCell ref="T104:V104"/>
    <mergeCell ref="W104:W105"/>
    <mergeCell ref="X104:AA105"/>
    <mergeCell ref="AB104:AB105"/>
    <mergeCell ref="T105:V105"/>
    <mergeCell ref="T116:V116"/>
    <mergeCell ref="D117:D118"/>
    <mergeCell ref="E117:S118"/>
    <mergeCell ref="T117:V117"/>
    <mergeCell ref="W117:W118"/>
    <mergeCell ref="X117:AA118"/>
    <mergeCell ref="K112:AB112"/>
    <mergeCell ref="K113:AB113"/>
    <mergeCell ref="E114:K114"/>
    <mergeCell ref="L114:AB114"/>
    <mergeCell ref="D115:D116"/>
    <mergeCell ref="E115:S116"/>
    <mergeCell ref="T115:V115"/>
    <mergeCell ref="W115:W116"/>
    <mergeCell ref="X115:AA116"/>
    <mergeCell ref="AB115:AB116"/>
    <mergeCell ref="J110:J111"/>
    <mergeCell ref="K110:S111"/>
    <mergeCell ref="T110:V110"/>
    <mergeCell ref="W110:W111"/>
    <mergeCell ref="X110:AB111"/>
    <mergeCell ref="T111:V111"/>
    <mergeCell ref="D124:D125"/>
    <mergeCell ref="E124:S125"/>
    <mergeCell ref="T124:V124"/>
    <mergeCell ref="W124:W125"/>
    <mergeCell ref="X124:AA125"/>
    <mergeCell ref="AB124:AB125"/>
    <mergeCell ref="T125:V125"/>
    <mergeCell ref="D122:D123"/>
    <mergeCell ref="E122:S123"/>
    <mergeCell ref="T122:V122"/>
    <mergeCell ref="W122:W123"/>
    <mergeCell ref="X122:AA123"/>
    <mergeCell ref="AB122:AB123"/>
    <mergeCell ref="T123:V123"/>
    <mergeCell ref="AB117:AB118"/>
    <mergeCell ref="T118:V118"/>
    <mergeCell ref="D119:AB119"/>
    <mergeCell ref="D120:D121"/>
    <mergeCell ref="E120:S121"/>
    <mergeCell ref="T120:V120"/>
    <mergeCell ref="W120:W121"/>
    <mergeCell ref="X120:AA121"/>
    <mergeCell ref="AB120:AB121"/>
    <mergeCell ref="T121:V121"/>
    <mergeCell ref="D131:AB131"/>
    <mergeCell ref="D132:D133"/>
    <mergeCell ref="E132:S133"/>
    <mergeCell ref="T132:V132"/>
    <mergeCell ref="W132:W133"/>
    <mergeCell ref="X132:AA133"/>
    <mergeCell ref="AB132:AB133"/>
    <mergeCell ref="T133:V133"/>
    <mergeCell ref="D128:D130"/>
    <mergeCell ref="E128:S129"/>
    <mergeCell ref="T128:V128"/>
    <mergeCell ref="W128:W129"/>
    <mergeCell ref="X128:AA129"/>
    <mergeCell ref="AB128:AB129"/>
    <mergeCell ref="T129:V129"/>
    <mergeCell ref="I130:AB130"/>
    <mergeCell ref="D126:D127"/>
    <mergeCell ref="E126:S127"/>
    <mergeCell ref="T126:V126"/>
    <mergeCell ref="W126:W127"/>
    <mergeCell ref="X126:AA127"/>
    <mergeCell ref="AB126:AB127"/>
    <mergeCell ref="T127:V127"/>
    <mergeCell ref="D145:AB145"/>
    <mergeCell ref="E146:W146"/>
    <mergeCell ref="X146:AB146"/>
    <mergeCell ref="D147:D153"/>
    <mergeCell ref="E147:W147"/>
    <mergeCell ref="X147:AB147"/>
    <mergeCell ref="E148:E149"/>
    <mergeCell ref="F148:S149"/>
    <mergeCell ref="T148:W148"/>
    <mergeCell ref="X148:AA149"/>
    <mergeCell ref="D134:AB134"/>
    <mergeCell ref="D135:AB135"/>
    <mergeCell ref="D138:AA138"/>
    <mergeCell ref="E140:V140"/>
    <mergeCell ref="W140:AC140"/>
    <mergeCell ref="D144:W144"/>
    <mergeCell ref="X144:AB144"/>
    <mergeCell ref="D154:D156"/>
    <mergeCell ref="F154:W154"/>
    <mergeCell ref="X154:AA154"/>
    <mergeCell ref="F155:W155"/>
    <mergeCell ref="X155:AA155"/>
    <mergeCell ref="F156:W156"/>
    <mergeCell ref="X156:AA156"/>
    <mergeCell ref="E152:E153"/>
    <mergeCell ref="F152:S153"/>
    <mergeCell ref="T152:W152"/>
    <mergeCell ref="X152:AA153"/>
    <mergeCell ref="AB152:AB153"/>
    <mergeCell ref="T153:U153"/>
    <mergeCell ref="V153:W153"/>
    <mergeCell ref="AB148:AB149"/>
    <mergeCell ref="T149:U149"/>
    <mergeCell ref="V149:W149"/>
    <mergeCell ref="F150:W150"/>
    <mergeCell ref="X150:AA150"/>
    <mergeCell ref="F151:W151"/>
    <mergeCell ref="X151:AA151"/>
    <mergeCell ref="E165:W165"/>
    <mergeCell ref="X165:AB165"/>
    <mergeCell ref="E166:W166"/>
    <mergeCell ref="X166:AA166"/>
    <mergeCell ref="E167:W167"/>
    <mergeCell ref="X167:AA167"/>
    <mergeCell ref="E161:W161"/>
    <mergeCell ref="X161:AA161"/>
    <mergeCell ref="E162:W162"/>
    <mergeCell ref="X162:AA162"/>
    <mergeCell ref="D163:AB163"/>
    <mergeCell ref="E164:W164"/>
    <mergeCell ref="X164:AB164"/>
    <mergeCell ref="D157:AB157"/>
    <mergeCell ref="E158:W158"/>
    <mergeCell ref="X158:AB158"/>
    <mergeCell ref="E159:W159"/>
    <mergeCell ref="X159:AB159"/>
    <mergeCell ref="E160:W160"/>
    <mergeCell ref="X160:AA160"/>
    <mergeCell ref="D175:AB175"/>
    <mergeCell ref="D176:AB176"/>
    <mergeCell ref="D178:AA178"/>
    <mergeCell ref="D183:S184"/>
    <mergeCell ref="T183:W184"/>
    <mergeCell ref="X183:AB183"/>
    <mergeCell ref="X184:AB184"/>
    <mergeCell ref="E172:W172"/>
    <mergeCell ref="X172:AA172"/>
    <mergeCell ref="E173:W173"/>
    <mergeCell ref="X173:AA173"/>
    <mergeCell ref="E174:W174"/>
    <mergeCell ref="X174:AA174"/>
    <mergeCell ref="E168:W168"/>
    <mergeCell ref="X168:AA168"/>
    <mergeCell ref="D169:AB169"/>
    <mergeCell ref="E170:W170"/>
    <mergeCell ref="X170:AB170"/>
    <mergeCell ref="E171:W171"/>
    <mergeCell ref="X171:AB171"/>
    <mergeCell ref="AB188:AB189"/>
    <mergeCell ref="X189:AA189"/>
    <mergeCell ref="D190:D193"/>
    <mergeCell ref="E190:S193"/>
    <mergeCell ref="T190:V190"/>
    <mergeCell ref="W190:W193"/>
    <mergeCell ref="X190:AA190"/>
    <mergeCell ref="AB190:AB191"/>
    <mergeCell ref="T191:V193"/>
    <mergeCell ref="X191:AA191"/>
    <mergeCell ref="D185:AB185"/>
    <mergeCell ref="D186:D189"/>
    <mergeCell ref="E186:S189"/>
    <mergeCell ref="T186:V186"/>
    <mergeCell ref="W186:W189"/>
    <mergeCell ref="X186:AA186"/>
    <mergeCell ref="AB186:AB187"/>
    <mergeCell ref="T187:V189"/>
    <mergeCell ref="X187:AA187"/>
    <mergeCell ref="X188:AA188"/>
    <mergeCell ref="AB199:AB200"/>
    <mergeCell ref="T200:V202"/>
    <mergeCell ref="X200:AA200"/>
    <mergeCell ref="X201:AA201"/>
    <mergeCell ref="AB201:AB202"/>
    <mergeCell ref="X202:AA202"/>
    <mergeCell ref="T196:V198"/>
    <mergeCell ref="X196:AA196"/>
    <mergeCell ref="X197:AA197"/>
    <mergeCell ref="AB197:AB198"/>
    <mergeCell ref="X198:AA198"/>
    <mergeCell ref="D199:D202"/>
    <mergeCell ref="E199:S202"/>
    <mergeCell ref="T199:V199"/>
    <mergeCell ref="W199:W202"/>
    <mergeCell ref="X199:AA199"/>
    <mergeCell ref="X192:AA192"/>
    <mergeCell ref="AB192:AB193"/>
    <mergeCell ref="X193:AA193"/>
    <mergeCell ref="D194:AB194"/>
    <mergeCell ref="D195:D198"/>
    <mergeCell ref="E195:S198"/>
    <mergeCell ref="T195:V195"/>
    <mergeCell ref="W195:W198"/>
    <mergeCell ref="X195:AA195"/>
    <mergeCell ref="AB195:AB196"/>
    <mergeCell ref="D211:AB211"/>
    <mergeCell ref="D212:D215"/>
    <mergeCell ref="E212:S215"/>
    <mergeCell ref="T212:V212"/>
    <mergeCell ref="W212:W215"/>
    <mergeCell ref="X212:AA212"/>
    <mergeCell ref="AB212:AB213"/>
    <mergeCell ref="T213:V215"/>
    <mergeCell ref="X213:AA213"/>
    <mergeCell ref="X214:AA214"/>
    <mergeCell ref="AB207:AB208"/>
    <mergeCell ref="T208:V210"/>
    <mergeCell ref="X208:AA208"/>
    <mergeCell ref="X209:AA209"/>
    <mergeCell ref="AB209:AB210"/>
    <mergeCell ref="X210:AA210"/>
    <mergeCell ref="X206:AA206"/>
    <mergeCell ref="D207:D210"/>
    <mergeCell ref="E207:S210"/>
    <mergeCell ref="T207:V207"/>
    <mergeCell ref="W207:W210"/>
    <mergeCell ref="X207:AA207"/>
    <mergeCell ref="D203:D206"/>
    <mergeCell ref="E203:S206"/>
    <mergeCell ref="T203:V203"/>
    <mergeCell ref="W203:W206"/>
    <mergeCell ref="X203:AA203"/>
    <mergeCell ref="AB203:AB204"/>
    <mergeCell ref="T204:V206"/>
    <mergeCell ref="X204:AA204"/>
    <mergeCell ref="X205:AA205"/>
    <mergeCell ref="AB205:AB206"/>
    <mergeCell ref="D218:D219"/>
    <mergeCell ref="E218:S219"/>
    <mergeCell ref="T218:V218"/>
    <mergeCell ref="W218:W219"/>
    <mergeCell ref="X218:AA218"/>
    <mergeCell ref="AB218:AB219"/>
    <mergeCell ref="T219:V219"/>
    <mergeCell ref="X219:AA219"/>
    <mergeCell ref="AB214:AB215"/>
    <mergeCell ref="X215:AA215"/>
    <mergeCell ref="D216:D217"/>
    <mergeCell ref="E216:S217"/>
    <mergeCell ref="T216:V216"/>
    <mergeCell ref="W216:W217"/>
    <mergeCell ref="X216:AA216"/>
    <mergeCell ref="AB216:AB217"/>
    <mergeCell ref="T217:V217"/>
    <mergeCell ref="X217:AA217"/>
    <mergeCell ref="D224:D225"/>
    <mergeCell ref="E224:S225"/>
    <mergeCell ref="T224:V224"/>
    <mergeCell ref="W224:W225"/>
    <mergeCell ref="X224:AA224"/>
    <mergeCell ref="AB224:AB225"/>
    <mergeCell ref="T225:V225"/>
    <mergeCell ref="X225:AA225"/>
    <mergeCell ref="D222:D223"/>
    <mergeCell ref="E222:S223"/>
    <mergeCell ref="T222:V222"/>
    <mergeCell ref="W222:W223"/>
    <mergeCell ref="X222:AA222"/>
    <mergeCell ref="AB222:AB223"/>
    <mergeCell ref="T223:V223"/>
    <mergeCell ref="X223:AA223"/>
    <mergeCell ref="D220:D221"/>
    <mergeCell ref="E220:S221"/>
    <mergeCell ref="T220:V220"/>
    <mergeCell ref="W220:W221"/>
    <mergeCell ref="X220:AA220"/>
    <mergeCell ref="AB220:AB221"/>
    <mergeCell ref="T221:V221"/>
    <mergeCell ref="X221:AA221"/>
    <mergeCell ref="D237:AB237"/>
    <mergeCell ref="D238:D249"/>
    <mergeCell ref="E238:L249"/>
    <mergeCell ref="M238:S239"/>
    <mergeCell ref="T238:W238"/>
    <mergeCell ref="X238:AA239"/>
    <mergeCell ref="AB238:AB239"/>
    <mergeCell ref="T239:V239"/>
    <mergeCell ref="M240:S241"/>
    <mergeCell ref="T240:W240"/>
    <mergeCell ref="D226:AB226"/>
    <mergeCell ref="D227:AB227"/>
    <mergeCell ref="D230:AA230"/>
    <mergeCell ref="E232:V232"/>
    <mergeCell ref="W232:AC232"/>
    <mergeCell ref="D236:R236"/>
    <mergeCell ref="S236:W236"/>
    <mergeCell ref="X236:AB236"/>
    <mergeCell ref="M244:S245"/>
    <mergeCell ref="T244:W244"/>
    <mergeCell ref="X244:AA245"/>
    <mergeCell ref="AB244:AB245"/>
    <mergeCell ref="T245:V245"/>
    <mergeCell ref="M246:S247"/>
    <mergeCell ref="T246:W247"/>
    <mergeCell ref="X246:AA247"/>
    <mergeCell ref="AB246:AB247"/>
    <mergeCell ref="X240:AA241"/>
    <mergeCell ref="AB240:AB241"/>
    <mergeCell ref="T241:V241"/>
    <mergeCell ref="M242:S243"/>
    <mergeCell ref="T242:W242"/>
    <mergeCell ref="X242:AA243"/>
    <mergeCell ref="AB242:AB243"/>
    <mergeCell ref="T243:V243"/>
    <mergeCell ref="T253:U253"/>
    <mergeCell ref="V253:W253"/>
    <mergeCell ref="X253:AB253"/>
    <mergeCell ref="X254:AA254"/>
    <mergeCell ref="X255:AA255"/>
    <mergeCell ref="M256:S257"/>
    <mergeCell ref="T256:W256"/>
    <mergeCell ref="X256:AA257"/>
    <mergeCell ref="AB256:AB257"/>
    <mergeCell ref="T257:V257"/>
    <mergeCell ref="M248:AB248"/>
    <mergeCell ref="M249:AB249"/>
    <mergeCell ref="D250:D263"/>
    <mergeCell ref="E250:L263"/>
    <mergeCell ref="M250:S251"/>
    <mergeCell ref="T250:AB250"/>
    <mergeCell ref="T251:V251"/>
    <mergeCell ref="W251:AB251"/>
    <mergeCell ref="M252:AB252"/>
    <mergeCell ref="M253:S255"/>
    <mergeCell ref="X269:AA270"/>
    <mergeCell ref="M262:AB262"/>
    <mergeCell ref="M263:AB263"/>
    <mergeCell ref="D264:D265"/>
    <mergeCell ref="E264:S265"/>
    <mergeCell ref="T264:W264"/>
    <mergeCell ref="X264:AA265"/>
    <mergeCell ref="AB264:AB265"/>
    <mergeCell ref="T265:V265"/>
    <mergeCell ref="M258:S259"/>
    <mergeCell ref="T258:W258"/>
    <mergeCell ref="X258:AA259"/>
    <mergeCell ref="AB258:AB259"/>
    <mergeCell ref="T259:V259"/>
    <mergeCell ref="M260:S261"/>
    <mergeCell ref="T260:W261"/>
    <mergeCell ref="X260:AA261"/>
    <mergeCell ref="AB260:AB261"/>
    <mergeCell ref="D278:AB278"/>
    <mergeCell ref="D279:D295"/>
    <mergeCell ref="E279:L295"/>
    <mergeCell ref="M279:S280"/>
    <mergeCell ref="T279:AB279"/>
    <mergeCell ref="T280:V280"/>
    <mergeCell ref="W280:AB280"/>
    <mergeCell ref="M281:AB281"/>
    <mergeCell ref="M282:S283"/>
    <mergeCell ref="T282:U282"/>
    <mergeCell ref="M273:S273"/>
    <mergeCell ref="T273:W273"/>
    <mergeCell ref="X273:AA273"/>
    <mergeCell ref="M274:AB274"/>
    <mergeCell ref="M275:AB275"/>
    <mergeCell ref="O276:AA276"/>
    <mergeCell ref="AB269:AB270"/>
    <mergeCell ref="T270:V270"/>
    <mergeCell ref="M271:S272"/>
    <mergeCell ref="T271:W271"/>
    <mergeCell ref="X271:AA272"/>
    <mergeCell ref="AB271:AB272"/>
    <mergeCell ref="T272:V272"/>
    <mergeCell ref="D266:D275"/>
    <mergeCell ref="E266:L275"/>
    <mergeCell ref="M266:S267"/>
    <mergeCell ref="T266:AB266"/>
    <mergeCell ref="T267:V267"/>
    <mergeCell ref="W267:AB267"/>
    <mergeCell ref="M268:AB268"/>
    <mergeCell ref="M269:S270"/>
    <mergeCell ref="T269:W269"/>
    <mergeCell ref="T289:V290"/>
    <mergeCell ref="M291:S293"/>
    <mergeCell ref="T291:W293"/>
    <mergeCell ref="X291:AA293"/>
    <mergeCell ref="AB291:AB293"/>
    <mergeCell ref="M294:AB294"/>
    <mergeCell ref="M286:S287"/>
    <mergeCell ref="T286:U286"/>
    <mergeCell ref="V286:W286"/>
    <mergeCell ref="X286:AA287"/>
    <mergeCell ref="AB286:AB287"/>
    <mergeCell ref="M288:S290"/>
    <mergeCell ref="T288:V288"/>
    <mergeCell ref="W288:W290"/>
    <mergeCell ref="X288:AA290"/>
    <mergeCell ref="AB288:AB290"/>
    <mergeCell ref="V282:W282"/>
    <mergeCell ref="X282:AA283"/>
    <mergeCell ref="AB282:AB283"/>
    <mergeCell ref="M284:S285"/>
    <mergeCell ref="T284:U284"/>
    <mergeCell ref="V284:W284"/>
    <mergeCell ref="X284:AA285"/>
    <mergeCell ref="AB284:AB285"/>
    <mergeCell ref="AB301:AB303"/>
    <mergeCell ref="T302:V303"/>
    <mergeCell ref="M304:AB304"/>
    <mergeCell ref="M305:AB305"/>
    <mergeCell ref="D306:D308"/>
    <mergeCell ref="E306:S308"/>
    <mergeCell ref="T306:V306"/>
    <mergeCell ref="W306:W308"/>
    <mergeCell ref="X306:AA308"/>
    <mergeCell ref="AB306:AB308"/>
    <mergeCell ref="U300:W300"/>
    <mergeCell ref="Y300:AA300"/>
    <mergeCell ref="M301:S303"/>
    <mergeCell ref="T301:V301"/>
    <mergeCell ref="W301:W303"/>
    <mergeCell ref="X301:AA303"/>
    <mergeCell ref="M295:AB295"/>
    <mergeCell ref="D296:D305"/>
    <mergeCell ref="E296:L305"/>
    <mergeCell ref="M296:S300"/>
    <mergeCell ref="T296:V296"/>
    <mergeCell ref="W296:W298"/>
    <mergeCell ref="X296:AA298"/>
    <mergeCell ref="AB296:AB298"/>
    <mergeCell ref="T297:V298"/>
    <mergeCell ref="T299:AB299"/>
    <mergeCell ref="W312:W313"/>
    <mergeCell ref="X312:AA313"/>
    <mergeCell ref="AB312:AB313"/>
    <mergeCell ref="T313:V313"/>
    <mergeCell ref="M314:S316"/>
    <mergeCell ref="T314:V314"/>
    <mergeCell ref="W314:W316"/>
    <mergeCell ref="X314:AA316"/>
    <mergeCell ref="AB314:AB316"/>
    <mergeCell ref="T315:V316"/>
    <mergeCell ref="T307:V308"/>
    <mergeCell ref="D309:D321"/>
    <mergeCell ref="E309:L321"/>
    <mergeCell ref="M309:S310"/>
    <mergeCell ref="T309:AB309"/>
    <mergeCell ref="T310:V310"/>
    <mergeCell ref="W310:AB310"/>
    <mergeCell ref="M311:AB311"/>
    <mergeCell ref="M312:S313"/>
    <mergeCell ref="T312:V312"/>
    <mergeCell ref="F331:AB331"/>
    <mergeCell ref="D333:S333"/>
    <mergeCell ref="T333:W333"/>
    <mergeCell ref="X333:AB333"/>
    <mergeCell ref="D334:AB334"/>
    <mergeCell ref="D335:D336"/>
    <mergeCell ref="E335:S336"/>
    <mergeCell ref="T335:V335"/>
    <mergeCell ref="W335:W336"/>
    <mergeCell ref="X335:AA336"/>
    <mergeCell ref="D322:AB322"/>
    <mergeCell ref="D323:AB323"/>
    <mergeCell ref="D326:AA326"/>
    <mergeCell ref="E328:AA328"/>
    <mergeCell ref="E329:V329"/>
    <mergeCell ref="W329:AC329"/>
    <mergeCell ref="M317:S319"/>
    <mergeCell ref="T317:W319"/>
    <mergeCell ref="X317:AA319"/>
    <mergeCell ref="AB317:AB319"/>
    <mergeCell ref="M320:AB320"/>
    <mergeCell ref="M321:AB321"/>
    <mergeCell ref="D341:D342"/>
    <mergeCell ref="E341:S342"/>
    <mergeCell ref="T341:V341"/>
    <mergeCell ref="W341:W342"/>
    <mergeCell ref="X341:AA342"/>
    <mergeCell ref="AB341:AB342"/>
    <mergeCell ref="T342:V342"/>
    <mergeCell ref="M339:S340"/>
    <mergeCell ref="T339:V339"/>
    <mergeCell ref="W339:W340"/>
    <mergeCell ref="X339:AA340"/>
    <mergeCell ref="AB339:AB340"/>
    <mergeCell ref="T340:V340"/>
    <mergeCell ref="AB335:AB336"/>
    <mergeCell ref="T336:V336"/>
    <mergeCell ref="D337:D340"/>
    <mergeCell ref="E337:L340"/>
    <mergeCell ref="M337:S338"/>
    <mergeCell ref="T337:V337"/>
    <mergeCell ref="W337:W338"/>
    <mergeCell ref="X337:AA338"/>
    <mergeCell ref="AB337:AB338"/>
    <mergeCell ref="T338:V338"/>
    <mergeCell ref="D349:AB349"/>
    <mergeCell ref="D350:D351"/>
    <mergeCell ref="E350:S351"/>
    <mergeCell ref="T350:V350"/>
    <mergeCell ref="W350:W351"/>
    <mergeCell ref="X350:AA351"/>
    <mergeCell ref="AB350:AB351"/>
    <mergeCell ref="T351:V351"/>
    <mergeCell ref="D346:AB346"/>
    <mergeCell ref="D347:S348"/>
    <mergeCell ref="T347:V347"/>
    <mergeCell ref="W347:W348"/>
    <mergeCell ref="X347:AA348"/>
    <mergeCell ref="AB347:AB348"/>
    <mergeCell ref="T348:V348"/>
    <mergeCell ref="D343:AB343"/>
    <mergeCell ref="D344:S345"/>
    <mergeCell ref="T344:V344"/>
    <mergeCell ref="W344:W345"/>
    <mergeCell ref="X344:AA345"/>
    <mergeCell ref="AB344:AB345"/>
    <mergeCell ref="T345:V345"/>
    <mergeCell ref="AB356:AB357"/>
    <mergeCell ref="T357:V357"/>
    <mergeCell ref="M358:S359"/>
    <mergeCell ref="T358:V358"/>
    <mergeCell ref="W358:W359"/>
    <mergeCell ref="X358:AA359"/>
    <mergeCell ref="AB358:AB359"/>
    <mergeCell ref="T359:V359"/>
    <mergeCell ref="D356:D359"/>
    <mergeCell ref="E356:L359"/>
    <mergeCell ref="M356:S357"/>
    <mergeCell ref="T356:V356"/>
    <mergeCell ref="W356:W357"/>
    <mergeCell ref="X356:AA357"/>
    <mergeCell ref="AB352:AB353"/>
    <mergeCell ref="T353:V353"/>
    <mergeCell ref="M354:S355"/>
    <mergeCell ref="T354:V354"/>
    <mergeCell ref="W354:W355"/>
    <mergeCell ref="X354:AA355"/>
    <mergeCell ref="AB354:AB355"/>
    <mergeCell ref="T355:V355"/>
    <mergeCell ref="D352:D355"/>
    <mergeCell ref="E352:L355"/>
    <mergeCell ref="M352:S353"/>
    <mergeCell ref="T352:V352"/>
    <mergeCell ref="W352:W353"/>
    <mergeCell ref="X352:AA353"/>
    <mergeCell ref="D365:AB365"/>
    <mergeCell ref="D366:S367"/>
    <mergeCell ref="T366:V366"/>
    <mergeCell ref="W366:W367"/>
    <mergeCell ref="X366:AA367"/>
    <mergeCell ref="AB366:AB367"/>
    <mergeCell ref="T367:V367"/>
    <mergeCell ref="D363:D364"/>
    <mergeCell ref="E363:S364"/>
    <mergeCell ref="T363:V363"/>
    <mergeCell ref="W363:W364"/>
    <mergeCell ref="X363:AA364"/>
    <mergeCell ref="AB363:AB364"/>
    <mergeCell ref="T364:V364"/>
    <mergeCell ref="D360:AB360"/>
    <mergeCell ref="D361:D362"/>
    <mergeCell ref="E361:S362"/>
    <mergeCell ref="T361:V361"/>
    <mergeCell ref="W361:W362"/>
    <mergeCell ref="X361:AA362"/>
    <mergeCell ref="AB361:AB362"/>
    <mergeCell ref="T362:V362"/>
    <mergeCell ref="AB372:AB373"/>
    <mergeCell ref="T373:V373"/>
    <mergeCell ref="D374:D375"/>
    <mergeCell ref="E374:S375"/>
    <mergeCell ref="T374:V374"/>
    <mergeCell ref="W374:W375"/>
    <mergeCell ref="X374:AA375"/>
    <mergeCell ref="AB374:AB375"/>
    <mergeCell ref="T375:V375"/>
    <mergeCell ref="O368:AA368"/>
    <mergeCell ref="D370:S370"/>
    <mergeCell ref="T370:W370"/>
    <mergeCell ref="X370:AB370"/>
    <mergeCell ref="D371:AB371"/>
    <mergeCell ref="D372:D373"/>
    <mergeCell ref="E372:S373"/>
    <mergeCell ref="T372:V372"/>
    <mergeCell ref="W372:W373"/>
    <mergeCell ref="X372:AA373"/>
    <mergeCell ref="D382:AB382"/>
    <mergeCell ref="D383:D384"/>
    <mergeCell ref="E383:S384"/>
    <mergeCell ref="T383:V383"/>
    <mergeCell ref="W383:W384"/>
    <mergeCell ref="X383:AA384"/>
    <mergeCell ref="AB383:AB384"/>
    <mergeCell ref="T384:V384"/>
    <mergeCell ref="D379:AB379"/>
    <mergeCell ref="D380:S381"/>
    <mergeCell ref="T380:V380"/>
    <mergeCell ref="W380:W381"/>
    <mergeCell ref="X380:AA381"/>
    <mergeCell ref="AB380:AB381"/>
    <mergeCell ref="T381:V381"/>
    <mergeCell ref="D376:AB376"/>
    <mergeCell ref="D377:S378"/>
    <mergeCell ref="T377:V377"/>
    <mergeCell ref="W377:W378"/>
    <mergeCell ref="X377:AA378"/>
    <mergeCell ref="AB377:AB378"/>
    <mergeCell ref="T378:V378"/>
    <mergeCell ref="D391:D392"/>
    <mergeCell ref="E391:S392"/>
    <mergeCell ref="T391:V391"/>
    <mergeCell ref="W391:W392"/>
    <mergeCell ref="X391:AA392"/>
    <mergeCell ref="AB391:AB392"/>
    <mergeCell ref="T392:V392"/>
    <mergeCell ref="D387:AB387"/>
    <mergeCell ref="D388:AB388"/>
    <mergeCell ref="D389:D390"/>
    <mergeCell ref="E389:S390"/>
    <mergeCell ref="T389:V389"/>
    <mergeCell ref="W389:W390"/>
    <mergeCell ref="X389:AA390"/>
    <mergeCell ref="AB389:AB390"/>
    <mergeCell ref="T390:V390"/>
    <mergeCell ref="D385:D386"/>
    <mergeCell ref="E385:S386"/>
    <mergeCell ref="T385:V385"/>
    <mergeCell ref="W385:W386"/>
    <mergeCell ref="X385:AA386"/>
    <mergeCell ref="AB385:AB386"/>
    <mergeCell ref="T386:V386"/>
    <mergeCell ref="D398:D399"/>
    <mergeCell ref="E398:S399"/>
    <mergeCell ref="T398:V398"/>
    <mergeCell ref="W398:W399"/>
    <mergeCell ref="X398:AA399"/>
    <mergeCell ref="AB398:AB399"/>
    <mergeCell ref="T399:V399"/>
    <mergeCell ref="D396:D397"/>
    <mergeCell ref="E396:S397"/>
    <mergeCell ref="T396:V396"/>
    <mergeCell ref="W396:W397"/>
    <mergeCell ref="X396:AA397"/>
    <mergeCell ref="AB396:AB397"/>
    <mergeCell ref="T397:V397"/>
    <mergeCell ref="D393:AB393"/>
    <mergeCell ref="D394:D395"/>
    <mergeCell ref="E394:S395"/>
    <mergeCell ref="T394:V394"/>
    <mergeCell ref="W394:W395"/>
    <mergeCell ref="X394:AA395"/>
    <mergeCell ref="AB394:AB395"/>
    <mergeCell ref="T395:V395"/>
    <mergeCell ref="D405:D406"/>
    <mergeCell ref="E405:S406"/>
    <mergeCell ref="T405:V405"/>
    <mergeCell ref="W405:W406"/>
    <mergeCell ref="X405:AA406"/>
    <mergeCell ref="AB405:AB406"/>
    <mergeCell ref="T406:V406"/>
    <mergeCell ref="D402:AB402"/>
    <mergeCell ref="D403:D404"/>
    <mergeCell ref="E403:S404"/>
    <mergeCell ref="T403:V403"/>
    <mergeCell ref="W403:W404"/>
    <mergeCell ref="X403:AA404"/>
    <mergeCell ref="AB403:AB404"/>
    <mergeCell ref="T404:V404"/>
    <mergeCell ref="D400:D401"/>
    <mergeCell ref="E400:S401"/>
    <mergeCell ref="T400:V400"/>
    <mergeCell ref="W400:W401"/>
    <mergeCell ref="X400:AA401"/>
    <mergeCell ref="AB400:AB401"/>
    <mergeCell ref="T401:V401"/>
    <mergeCell ref="D421:D422"/>
    <mergeCell ref="E421:S422"/>
    <mergeCell ref="U421:W421"/>
    <mergeCell ref="X421:AA422"/>
    <mergeCell ref="AB421:AB422"/>
    <mergeCell ref="U422:W422"/>
    <mergeCell ref="D409:AB409"/>
    <mergeCell ref="D410:AB410"/>
    <mergeCell ref="D413:AA413"/>
    <mergeCell ref="E415:V415"/>
    <mergeCell ref="W415:AC415"/>
    <mergeCell ref="D420:S420"/>
    <mergeCell ref="T420:W420"/>
    <mergeCell ref="X420:AB420"/>
    <mergeCell ref="D407:D408"/>
    <mergeCell ref="E407:S408"/>
    <mergeCell ref="T407:V407"/>
    <mergeCell ref="W407:W408"/>
    <mergeCell ref="X407:AA408"/>
    <mergeCell ref="AB407:AB408"/>
    <mergeCell ref="T408:V408"/>
    <mergeCell ref="O426:Q426"/>
    <mergeCell ref="S426:W426"/>
    <mergeCell ref="E427:AA427"/>
    <mergeCell ref="D429:W429"/>
    <mergeCell ref="X429:AB429"/>
    <mergeCell ref="E430:W430"/>
    <mergeCell ref="X430:AA430"/>
    <mergeCell ref="D424:M424"/>
    <mergeCell ref="N424:Q424"/>
    <mergeCell ref="R424:W424"/>
    <mergeCell ref="X424:AB424"/>
    <mergeCell ref="D425:D426"/>
    <mergeCell ref="E425:M426"/>
    <mergeCell ref="O425:Q425"/>
    <mergeCell ref="S425:W425"/>
    <mergeCell ref="X425:AA426"/>
    <mergeCell ref="AB425:AB426"/>
    <mergeCell ref="R434:S434"/>
    <mergeCell ref="U434:W434"/>
    <mergeCell ref="D436:AB436"/>
    <mergeCell ref="D437:AB437"/>
    <mergeCell ref="D440:AA440"/>
    <mergeCell ref="E442:V442"/>
    <mergeCell ref="W442:AC442"/>
    <mergeCell ref="D432:S432"/>
    <mergeCell ref="T432:W432"/>
    <mergeCell ref="X432:AB432"/>
    <mergeCell ref="D433:D434"/>
    <mergeCell ref="E433:N434"/>
    <mergeCell ref="O433:S433"/>
    <mergeCell ref="U433:W433"/>
    <mergeCell ref="X433:AA434"/>
    <mergeCell ref="AB433:AB434"/>
    <mergeCell ref="O434:Q434"/>
    <mergeCell ref="AB454:AB455"/>
    <mergeCell ref="T455:V455"/>
    <mergeCell ref="M456:S457"/>
    <mergeCell ref="T456:V456"/>
    <mergeCell ref="W456:W457"/>
    <mergeCell ref="X456:AA457"/>
    <mergeCell ref="AB456:AB457"/>
    <mergeCell ref="T457:V457"/>
    <mergeCell ref="D454:D457"/>
    <mergeCell ref="E454:L457"/>
    <mergeCell ref="M454:S455"/>
    <mergeCell ref="T454:V454"/>
    <mergeCell ref="W454:W455"/>
    <mergeCell ref="X454:AA455"/>
    <mergeCell ref="D448:AB448"/>
    <mergeCell ref="D451:AB451"/>
    <mergeCell ref="D452:D453"/>
    <mergeCell ref="E452:S453"/>
    <mergeCell ref="T452:V452"/>
    <mergeCell ref="W452:W453"/>
    <mergeCell ref="X452:AA453"/>
    <mergeCell ref="AB452:AB453"/>
    <mergeCell ref="T453:V453"/>
    <mergeCell ref="AB458:AB459"/>
    <mergeCell ref="T459:V459"/>
    <mergeCell ref="M460:S461"/>
    <mergeCell ref="T460:V460"/>
    <mergeCell ref="W460:W461"/>
    <mergeCell ref="X460:AA461"/>
    <mergeCell ref="AB460:AB461"/>
    <mergeCell ref="T461:V461"/>
    <mergeCell ref="D458:D463"/>
    <mergeCell ref="E458:L463"/>
    <mergeCell ref="M458:S459"/>
    <mergeCell ref="T458:V458"/>
    <mergeCell ref="W458:W459"/>
    <mergeCell ref="X458:AA459"/>
    <mergeCell ref="M462:S463"/>
    <mergeCell ref="T462:V462"/>
    <mergeCell ref="W462:W463"/>
    <mergeCell ref="X462:AA463"/>
    <mergeCell ref="AB466:AB467"/>
    <mergeCell ref="T467:V467"/>
    <mergeCell ref="M468:S469"/>
    <mergeCell ref="T468:V468"/>
    <mergeCell ref="W468:W469"/>
    <mergeCell ref="X468:AA469"/>
    <mergeCell ref="AB468:AB469"/>
    <mergeCell ref="T469:V469"/>
    <mergeCell ref="D466:D469"/>
    <mergeCell ref="E466:L469"/>
    <mergeCell ref="M466:S467"/>
    <mergeCell ref="T466:V466"/>
    <mergeCell ref="W466:W467"/>
    <mergeCell ref="X466:AA467"/>
    <mergeCell ref="AB462:AB463"/>
    <mergeCell ref="T463:V463"/>
    <mergeCell ref="D464:D465"/>
    <mergeCell ref="E464:S465"/>
    <mergeCell ref="T464:V464"/>
    <mergeCell ref="W464:W465"/>
    <mergeCell ref="X464:AA465"/>
    <mergeCell ref="AB464:AB465"/>
    <mergeCell ref="T465:V465"/>
    <mergeCell ref="D474:AB474"/>
    <mergeCell ref="D475:D476"/>
    <mergeCell ref="E475:S476"/>
    <mergeCell ref="T475:V475"/>
    <mergeCell ref="W475:W476"/>
    <mergeCell ref="X475:AA476"/>
    <mergeCell ref="AB475:AB476"/>
    <mergeCell ref="T476:V476"/>
    <mergeCell ref="AB470:AB471"/>
    <mergeCell ref="T471:V471"/>
    <mergeCell ref="M472:S473"/>
    <mergeCell ref="T472:V472"/>
    <mergeCell ref="W472:W473"/>
    <mergeCell ref="X472:AA473"/>
    <mergeCell ref="AB472:AB473"/>
    <mergeCell ref="T473:V473"/>
    <mergeCell ref="D470:D473"/>
    <mergeCell ref="E470:L473"/>
    <mergeCell ref="M470:S471"/>
    <mergeCell ref="T470:V470"/>
    <mergeCell ref="W470:W471"/>
    <mergeCell ref="X470:AA471"/>
    <mergeCell ref="X480:AA481"/>
    <mergeCell ref="AB480:AB481"/>
    <mergeCell ref="O481:Q481"/>
    <mergeCell ref="R481:S481"/>
    <mergeCell ref="T481:V481"/>
    <mergeCell ref="D482:D483"/>
    <mergeCell ref="E482:S483"/>
    <mergeCell ref="T482:V482"/>
    <mergeCell ref="W482:W483"/>
    <mergeCell ref="X482:AA483"/>
    <mergeCell ref="T479:V479"/>
    <mergeCell ref="D480:D481"/>
    <mergeCell ref="E480:N481"/>
    <mergeCell ref="O480:S480"/>
    <mergeCell ref="T480:V480"/>
    <mergeCell ref="W480:W481"/>
    <mergeCell ref="D477:AB477"/>
    <mergeCell ref="D478:D479"/>
    <mergeCell ref="E478:N479"/>
    <mergeCell ref="O478:S478"/>
    <mergeCell ref="T478:V478"/>
    <mergeCell ref="W478:W479"/>
    <mergeCell ref="X478:AA479"/>
    <mergeCell ref="AB478:AB479"/>
    <mergeCell ref="O479:Q479"/>
    <mergeCell ref="R479:S479"/>
    <mergeCell ref="D487:AB487"/>
    <mergeCell ref="D488:D489"/>
    <mergeCell ref="E488:N489"/>
    <mergeCell ref="O488:S488"/>
    <mergeCell ref="T488:V488"/>
    <mergeCell ref="W488:W489"/>
    <mergeCell ref="X488:AA489"/>
    <mergeCell ref="AB488:AB489"/>
    <mergeCell ref="O489:Q489"/>
    <mergeCell ref="R489:S489"/>
    <mergeCell ref="AB482:AB483"/>
    <mergeCell ref="T483:V483"/>
    <mergeCell ref="D484:AB484"/>
    <mergeCell ref="D485:D486"/>
    <mergeCell ref="E485:S486"/>
    <mergeCell ref="T485:V485"/>
    <mergeCell ref="W485:W486"/>
    <mergeCell ref="X485:AA486"/>
    <mergeCell ref="AB485:AB486"/>
    <mergeCell ref="T486:V486"/>
    <mergeCell ref="D494:AB494"/>
    <mergeCell ref="D495:AB495"/>
    <mergeCell ref="Q497:AC497"/>
    <mergeCell ref="D500:AB500"/>
    <mergeCell ref="D502:AB502"/>
    <mergeCell ref="D503:AB503"/>
    <mergeCell ref="AB490:AB491"/>
    <mergeCell ref="T491:V491"/>
    <mergeCell ref="D492:D493"/>
    <mergeCell ref="E492:S493"/>
    <mergeCell ref="T492:V492"/>
    <mergeCell ref="W492:W493"/>
    <mergeCell ref="X492:AA493"/>
    <mergeCell ref="AB492:AB493"/>
    <mergeCell ref="T493:V493"/>
    <mergeCell ref="T489:V489"/>
    <mergeCell ref="D490:D491"/>
    <mergeCell ref="E490:S491"/>
    <mergeCell ref="T490:V490"/>
    <mergeCell ref="W490:W491"/>
    <mergeCell ref="X490:AA491"/>
    <mergeCell ref="AB508:AB509"/>
    <mergeCell ref="X509:AA509"/>
    <mergeCell ref="E510:H511"/>
    <mergeCell ref="I510:M511"/>
    <mergeCell ref="N510:O511"/>
    <mergeCell ref="S510:S511"/>
    <mergeCell ref="T510:W511"/>
    <mergeCell ref="X510:AA510"/>
    <mergeCell ref="AB510:AB511"/>
    <mergeCell ref="X511:AA511"/>
    <mergeCell ref="E508:H509"/>
    <mergeCell ref="I508:M509"/>
    <mergeCell ref="N508:O509"/>
    <mergeCell ref="S508:S509"/>
    <mergeCell ref="T508:W509"/>
    <mergeCell ref="X508:AA508"/>
    <mergeCell ref="D505:D509"/>
    <mergeCell ref="E505:O505"/>
    <mergeCell ref="R505:R519"/>
    <mergeCell ref="S505:AB505"/>
    <mergeCell ref="E506:H507"/>
    <mergeCell ref="I506:M507"/>
    <mergeCell ref="N506:O507"/>
    <mergeCell ref="S506:W507"/>
    <mergeCell ref="X506:AA507"/>
    <mergeCell ref="AB506:AB507"/>
    <mergeCell ref="S516:S517"/>
    <mergeCell ref="T516:W517"/>
    <mergeCell ref="X516:AA517"/>
    <mergeCell ref="AB516:AB517"/>
    <mergeCell ref="S518:W519"/>
    <mergeCell ref="X518:AA519"/>
    <mergeCell ref="AB518:AB519"/>
    <mergeCell ref="S512:S513"/>
    <mergeCell ref="T512:W513"/>
    <mergeCell ref="X512:AA512"/>
    <mergeCell ref="AB512:AB513"/>
    <mergeCell ref="X513:AA513"/>
    <mergeCell ref="S514:S515"/>
    <mergeCell ref="T514:W515"/>
    <mergeCell ref="X514:AA514"/>
    <mergeCell ref="AB514:AB515"/>
    <mergeCell ref="X515:AA515"/>
    <mergeCell ref="X526:AA527"/>
    <mergeCell ref="AB526:AB527"/>
    <mergeCell ref="E528:H529"/>
    <mergeCell ref="I528:M529"/>
    <mergeCell ref="N528:O529"/>
    <mergeCell ref="S528:S529"/>
    <mergeCell ref="T528:W529"/>
    <mergeCell ref="X528:AA528"/>
    <mergeCell ref="AB528:AB529"/>
    <mergeCell ref="X529:AA529"/>
    <mergeCell ref="D522:AB522"/>
    <mergeCell ref="D523:AB523"/>
    <mergeCell ref="D525:D529"/>
    <mergeCell ref="E525:O525"/>
    <mergeCell ref="R525:R539"/>
    <mergeCell ref="S525:AB525"/>
    <mergeCell ref="E526:H527"/>
    <mergeCell ref="I526:M527"/>
    <mergeCell ref="N526:O527"/>
    <mergeCell ref="S526:W527"/>
    <mergeCell ref="S538:W539"/>
    <mergeCell ref="X538:AA539"/>
    <mergeCell ref="AB538:AB539"/>
    <mergeCell ref="D541:AB541"/>
    <mergeCell ref="D542:AB542"/>
    <mergeCell ref="C544:AB544"/>
    <mergeCell ref="S534:S535"/>
    <mergeCell ref="T534:W535"/>
    <mergeCell ref="X534:AA534"/>
    <mergeCell ref="AB534:AB535"/>
    <mergeCell ref="X535:AA535"/>
    <mergeCell ref="S536:S537"/>
    <mergeCell ref="T536:W537"/>
    <mergeCell ref="X536:AA537"/>
    <mergeCell ref="AB536:AB537"/>
    <mergeCell ref="AB530:AB531"/>
    <mergeCell ref="X531:AA531"/>
    <mergeCell ref="S532:S533"/>
    <mergeCell ref="T532:W533"/>
    <mergeCell ref="X532:AA532"/>
    <mergeCell ref="AB532:AB533"/>
    <mergeCell ref="X533:AA533"/>
    <mergeCell ref="E530:H531"/>
    <mergeCell ref="I530:M531"/>
    <mergeCell ref="N530:O531"/>
    <mergeCell ref="S530:S531"/>
    <mergeCell ref="T530:W531"/>
    <mergeCell ref="X530:AA530"/>
  </mergeCells>
  <phoneticPr fontId="1"/>
  <conditionalFormatting sqref="D36">
    <cfRule type="expression" dxfId="9" priority="6">
      <formula>D36="入力済"</formula>
    </cfRule>
  </conditionalFormatting>
  <conditionalFormatting sqref="D44">
    <cfRule type="expression" dxfId="8" priority="4">
      <formula>D44="入力済"</formula>
    </cfRule>
  </conditionalFormatting>
  <conditionalFormatting sqref="D47">
    <cfRule type="expression" dxfId="7" priority="2">
      <formula>D47="入力済"</formula>
    </cfRule>
  </conditionalFormatting>
  <conditionalFormatting sqref="H24">
    <cfRule type="expression" dxfId="6" priority="9">
      <formula>H24="入力済"</formula>
    </cfRule>
  </conditionalFormatting>
  <conditionalFormatting sqref="O25">
    <cfRule type="expression" dxfId="5" priority="8">
      <formula>O25="入力済"</formula>
    </cfRule>
  </conditionalFormatting>
  <conditionalFormatting sqref="P44">
    <cfRule type="expression" dxfId="4" priority="3">
      <formula>P44="入力済"</formula>
    </cfRule>
  </conditionalFormatting>
  <conditionalFormatting sqref="R38">
    <cfRule type="expression" dxfId="3" priority="5">
      <formula>R38="入力済"</formula>
    </cfRule>
  </conditionalFormatting>
  <conditionalFormatting sqref="U25">
    <cfRule type="expression" dxfId="2" priority="7">
      <formula>U25="入力済"</formula>
    </cfRule>
  </conditionalFormatting>
  <conditionalFormatting sqref="AB19:AB20">
    <cfRule type="expression" dxfId="1" priority="10">
      <formula>AB19="入力済"</formula>
    </cfRule>
  </conditionalFormatting>
  <conditionalFormatting sqref="AB22">
    <cfRule type="expression" dxfId="0" priority="1">
      <formula>AB22="入力済"</formula>
    </cfRule>
  </conditionalFormatting>
  <dataValidations count="7">
    <dataValidation type="list" allowBlank="1" showInputMessage="1" showErrorMessage="1" error="▼ボタンのメニューから選択してください" sqref="P46:AB46" xr:uid="{0BB41167-0DA6-4CEA-9E46-DD183A41EC2F}">
      <formula1>INDIRECT(I46)</formula1>
    </dataValidation>
    <dataValidation type="list" allowBlank="1" showInputMessage="1" showErrorMessage="1" error="▼ボタンのメニューから選択してください" sqref="I46:O46" xr:uid="{32D54146-516E-491E-B9FD-E693F94D4BC2}">
      <formula1>都道府県</formula1>
    </dataValidation>
    <dataValidation allowBlank="1" showInputMessage="1" showErrorMessage="1" error="▼ボタンのメニューから選択してください" sqref="I34:J34 P34:Q34 I35:AB36 I48:AB48 I49:S49" xr:uid="{D4382BE6-6675-458D-8468-889E9FC083D1}"/>
    <dataValidation type="decimal" operator="greaterThanOrEqual" allowBlank="1" showInputMessage="1" showErrorMessage="1" sqref="I41:L41 I43:N44 K37:N37 T37:U37 I38:M38 T38 U43:Z44" xr:uid="{9AB2BF0F-6D66-487C-BB2B-5E918D836F9F}">
      <formula1>0</formula1>
    </dataValidation>
    <dataValidation type="whole" operator="greaterThanOrEqual" allowBlank="1" showInputMessage="1" showErrorMessage="1" sqref="I39:K39" xr:uid="{E4CBA482-1D30-434D-88DB-A33D3E8916FC}">
      <formula1>0</formula1>
    </dataValidation>
    <dataValidation type="whole" allowBlank="1" showInputMessage="1" showErrorMessage="1" sqref="M39:N40" xr:uid="{7874A3C9-7BAE-44E4-AE1F-D0C5F55E4682}">
      <formula1>1</formula1>
      <formula2>12</formula2>
    </dataValidation>
    <dataValidation operator="greaterThanOrEqual" allowBlank="1" showInputMessage="1" showErrorMessage="1" sqref="J24:K25 S24:S25 Y24:Z25" xr:uid="{E0890075-9878-4D41-95B3-2AC7C3C61B2A}"/>
  </dataValidations>
  <hyperlinks>
    <hyperlink ref="W65" r:id="rId1" xr:uid="{68B20C19-99E8-4AD9-AC0E-90D53AC5875E}"/>
    <hyperlink ref="W140" r:id="rId2" xr:uid="{F69BF17A-76C5-4857-BA6C-06FFD4586BDA}"/>
    <hyperlink ref="W232" r:id="rId3" xr:uid="{FE1608A3-1389-4D7C-A4B4-683247E59E9D}"/>
    <hyperlink ref="W329" r:id="rId4" xr:uid="{51C3A0B6-3CD6-4A2B-B403-0A381E170536}"/>
    <hyperlink ref="W415" r:id="rId5" xr:uid="{3491C421-26AD-4E78-A23F-155441225974}"/>
    <hyperlink ref="W442" r:id="rId6" xr:uid="{C3972A84-A26D-4F01-81D1-8F576AB0E4BA}"/>
  </hyperlinks>
  <printOptions horizontalCentered="1"/>
  <pageMargins left="0.25" right="0.25" top="0.75" bottom="0.75" header="0.3" footer="0.3"/>
  <pageSetup paperSize="9" scale="55" fitToHeight="10" orientation="portrait" cellComments="asDisplayed" r:id="rId7"/>
  <headerFooter>
    <oddFooter>&amp;C&amp;P</oddFooter>
  </headerFooter>
  <rowBreaks count="11" manualBreakCount="11">
    <brk id="30" min="1" max="28" man="1"/>
    <brk id="61" min="1" max="28" man="1"/>
    <brk id="137" min="1" max="28" man="1"/>
    <brk id="177" min="1" max="28" man="1"/>
    <brk id="228" min="1" max="28" man="1"/>
    <brk id="276" min="1" max="28" man="1"/>
    <brk id="325" min="1" max="28" man="1"/>
    <brk id="368" min="1" max="28" man="1"/>
    <brk id="411" min="1" max="28" man="1"/>
    <brk id="439" min="1" max="28" man="1"/>
    <brk id="497" min="1" max="28" man="1"/>
  </rowBreaks>
  <drawing r:id="rId8"/>
  <legacyDrawing r:id="rId9"/>
  <mc:AlternateContent xmlns:mc="http://schemas.openxmlformats.org/markup-compatibility/2006">
    <mc:Choice Requires="x14">
      <controls>
        <mc:AlternateContent xmlns:mc="http://schemas.openxmlformats.org/markup-compatibility/2006">
          <mc:Choice Requires="x14">
            <control shapeId="52225" r:id="rId10" name="Check Box 1">
              <controlPr defaultSize="0" autoFill="0" autoLine="0" autoPict="0">
                <anchor moveWithCells="1" sizeWithCells="1">
                  <from>
                    <xdr:col>4</xdr:col>
                    <xdr:colOff>47625</xdr:colOff>
                    <xdr:row>9</xdr:row>
                    <xdr:rowOff>0</xdr:rowOff>
                  </from>
                  <to>
                    <xdr:col>4</xdr:col>
                    <xdr:colOff>47625</xdr:colOff>
                    <xdr:row>9</xdr:row>
                    <xdr:rowOff>314325</xdr:rowOff>
                  </to>
                </anchor>
              </controlPr>
            </control>
          </mc:Choice>
        </mc:AlternateContent>
        <mc:AlternateContent xmlns:mc="http://schemas.openxmlformats.org/markup-compatibility/2006">
          <mc:Choice Requires="x14">
            <control shapeId="52226" r:id="rId11" name="Check Box 2">
              <controlPr defaultSize="0" autoFill="0" autoLine="0" autoPict="0">
                <anchor moveWithCells="1">
                  <from>
                    <xdr:col>3</xdr:col>
                    <xdr:colOff>180975</xdr:colOff>
                    <xdr:row>51</xdr:row>
                    <xdr:rowOff>0</xdr:rowOff>
                  </from>
                  <to>
                    <xdr:col>4</xdr:col>
                    <xdr:colOff>285750</xdr:colOff>
                    <xdr:row>52</xdr:row>
                    <xdr:rowOff>0</xdr:rowOff>
                  </to>
                </anchor>
              </controlPr>
            </control>
          </mc:Choice>
        </mc:AlternateContent>
        <mc:AlternateContent xmlns:mc="http://schemas.openxmlformats.org/markup-compatibility/2006">
          <mc:Choice Requires="x14">
            <control shapeId="52227" r:id="rId12" name="Check Box 3">
              <controlPr defaultSize="0" autoFill="0" autoLine="0" autoPict="0">
                <anchor moveWithCells="1">
                  <from>
                    <xdr:col>3</xdr:col>
                    <xdr:colOff>180975</xdr:colOff>
                    <xdr:row>52</xdr:row>
                    <xdr:rowOff>0</xdr:rowOff>
                  </from>
                  <to>
                    <xdr:col>4</xdr:col>
                    <xdr:colOff>285750</xdr:colOff>
                    <xdr:row>53</xdr:row>
                    <xdr:rowOff>0</xdr:rowOff>
                  </to>
                </anchor>
              </controlPr>
            </control>
          </mc:Choice>
        </mc:AlternateContent>
        <mc:AlternateContent xmlns:mc="http://schemas.openxmlformats.org/markup-compatibility/2006">
          <mc:Choice Requires="x14">
            <control shapeId="52228" r:id="rId13" name="Check Box 4">
              <controlPr defaultSize="0" autoFill="0" autoLine="0" autoPict="0">
                <anchor moveWithCells="1">
                  <from>
                    <xdr:col>3</xdr:col>
                    <xdr:colOff>180975</xdr:colOff>
                    <xdr:row>53</xdr:row>
                    <xdr:rowOff>0</xdr:rowOff>
                  </from>
                  <to>
                    <xdr:col>4</xdr:col>
                    <xdr:colOff>285750</xdr:colOff>
                    <xdr:row>54</xdr:row>
                    <xdr:rowOff>0</xdr:rowOff>
                  </to>
                </anchor>
              </controlPr>
            </control>
          </mc:Choice>
        </mc:AlternateContent>
        <mc:AlternateContent xmlns:mc="http://schemas.openxmlformats.org/markup-compatibility/2006">
          <mc:Choice Requires="x14">
            <control shapeId="52229" r:id="rId14" name="Check Box 5">
              <controlPr defaultSize="0" autoFill="0" autoLine="0" autoPict="0">
                <anchor moveWithCells="1">
                  <from>
                    <xdr:col>3</xdr:col>
                    <xdr:colOff>180975</xdr:colOff>
                    <xdr:row>54</xdr:row>
                    <xdr:rowOff>0</xdr:rowOff>
                  </from>
                  <to>
                    <xdr:col>4</xdr:col>
                    <xdr:colOff>285750</xdr:colOff>
                    <xdr:row>55</xdr:row>
                    <xdr:rowOff>0</xdr:rowOff>
                  </to>
                </anchor>
              </controlPr>
            </control>
          </mc:Choice>
        </mc:AlternateContent>
        <mc:AlternateContent xmlns:mc="http://schemas.openxmlformats.org/markup-compatibility/2006">
          <mc:Choice Requires="x14">
            <control shapeId="52230" r:id="rId15" name="Check Box 6">
              <controlPr defaultSize="0" autoFill="0" autoLine="0" autoPict="0">
                <anchor moveWithCells="1">
                  <from>
                    <xdr:col>3</xdr:col>
                    <xdr:colOff>180975</xdr:colOff>
                    <xdr:row>55</xdr:row>
                    <xdr:rowOff>0</xdr:rowOff>
                  </from>
                  <to>
                    <xdr:col>4</xdr:col>
                    <xdr:colOff>285750</xdr:colOff>
                    <xdr:row>56</xdr:row>
                    <xdr:rowOff>0</xdr:rowOff>
                  </to>
                </anchor>
              </controlPr>
            </control>
          </mc:Choice>
        </mc:AlternateContent>
        <mc:AlternateContent xmlns:mc="http://schemas.openxmlformats.org/markup-compatibility/2006">
          <mc:Choice Requires="x14">
            <control shapeId="52231" r:id="rId16" name="Check Box 7">
              <controlPr defaultSize="0" autoFill="0" autoLine="0" autoPict="0">
                <anchor moveWithCells="1">
                  <from>
                    <xdr:col>3</xdr:col>
                    <xdr:colOff>180975</xdr:colOff>
                    <xdr:row>57</xdr:row>
                    <xdr:rowOff>0</xdr:rowOff>
                  </from>
                  <to>
                    <xdr:col>4</xdr:col>
                    <xdr:colOff>285750</xdr:colOff>
                    <xdr:row>58</xdr:row>
                    <xdr:rowOff>0</xdr:rowOff>
                  </to>
                </anchor>
              </controlPr>
            </control>
          </mc:Choice>
        </mc:AlternateContent>
        <mc:AlternateContent xmlns:mc="http://schemas.openxmlformats.org/markup-compatibility/2006">
          <mc:Choice Requires="x14">
            <control shapeId="52232" r:id="rId17" name="Check Box 8">
              <controlPr defaultSize="0" autoFill="0" autoLine="0" autoPict="0">
                <anchor moveWithCells="1">
                  <from>
                    <xdr:col>3</xdr:col>
                    <xdr:colOff>180975</xdr:colOff>
                    <xdr:row>56</xdr:row>
                    <xdr:rowOff>0</xdr:rowOff>
                  </from>
                  <to>
                    <xdr:col>4</xdr:col>
                    <xdr:colOff>285750</xdr:colOff>
                    <xdr:row>57</xdr:row>
                    <xdr:rowOff>0</xdr:rowOff>
                  </to>
                </anchor>
              </controlPr>
            </control>
          </mc:Choice>
        </mc:AlternateContent>
        <mc:AlternateContent xmlns:mc="http://schemas.openxmlformats.org/markup-compatibility/2006">
          <mc:Choice Requires="x14">
            <control shapeId="52233" r:id="rId18" name="Option Button 9">
              <controlPr defaultSize="0" autoFill="0" autoLine="0" autoPict="0">
                <anchor moveWithCells="1" sizeWithCells="1">
                  <from>
                    <xdr:col>4</xdr:col>
                    <xdr:colOff>38100</xdr:colOff>
                    <xdr:row>9</xdr:row>
                    <xdr:rowOff>0</xdr:rowOff>
                  </from>
                  <to>
                    <xdr:col>16</xdr:col>
                    <xdr:colOff>38100</xdr:colOff>
                    <xdr:row>10</xdr:row>
                    <xdr:rowOff>0</xdr:rowOff>
                  </to>
                </anchor>
              </controlPr>
            </control>
          </mc:Choice>
        </mc:AlternateContent>
        <mc:AlternateContent xmlns:mc="http://schemas.openxmlformats.org/markup-compatibility/2006">
          <mc:Choice Requires="x14">
            <control shapeId="52234" r:id="rId19" name="Option Button 10">
              <controlPr defaultSize="0" autoFill="0" autoLine="0" autoPict="0">
                <anchor moveWithCells="1" sizeWithCells="1">
                  <from>
                    <xdr:col>4</xdr:col>
                    <xdr:colOff>38100</xdr:colOff>
                    <xdr:row>12</xdr:row>
                    <xdr:rowOff>0</xdr:rowOff>
                  </from>
                  <to>
                    <xdr:col>16</xdr:col>
                    <xdr:colOff>38100</xdr:colOff>
                    <xdr:row>13</xdr:row>
                    <xdr:rowOff>0</xdr:rowOff>
                  </to>
                </anchor>
              </controlPr>
            </control>
          </mc:Choice>
        </mc:AlternateContent>
        <mc:AlternateContent xmlns:mc="http://schemas.openxmlformats.org/markup-compatibility/2006">
          <mc:Choice Requires="x14">
            <control shapeId="52235" r:id="rId20" name="Option Button 11">
              <controlPr defaultSize="0" autoFill="0" autoLine="0" autoPict="0">
                <anchor moveWithCells="1">
                  <from>
                    <xdr:col>8</xdr:col>
                    <xdr:colOff>219075</xdr:colOff>
                    <xdr:row>33</xdr:row>
                    <xdr:rowOff>0</xdr:rowOff>
                  </from>
                  <to>
                    <xdr:col>15</xdr:col>
                    <xdr:colOff>219075</xdr:colOff>
                    <xdr:row>34</xdr:row>
                    <xdr:rowOff>0</xdr:rowOff>
                  </to>
                </anchor>
              </controlPr>
            </control>
          </mc:Choice>
        </mc:AlternateContent>
        <mc:AlternateContent xmlns:mc="http://schemas.openxmlformats.org/markup-compatibility/2006">
          <mc:Choice Requires="x14">
            <control shapeId="52236" r:id="rId21" name="Option Button 12">
              <controlPr defaultSize="0" autoFill="0" autoLine="0" autoPict="0">
                <anchor moveWithCells="1">
                  <from>
                    <xdr:col>15</xdr:col>
                    <xdr:colOff>219075</xdr:colOff>
                    <xdr:row>33</xdr:row>
                    <xdr:rowOff>0</xdr:rowOff>
                  </from>
                  <to>
                    <xdr:col>20</xdr:col>
                    <xdr:colOff>342900</xdr:colOff>
                    <xdr:row>34</xdr:row>
                    <xdr:rowOff>0</xdr:rowOff>
                  </to>
                </anchor>
              </controlPr>
            </control>
          </mc:Choice>
        </mc:AlternateContent>
        <mc:AlternateContent xmlns:mc="http://schemas.openxmlformats.org/markup-compatibility/2006">
          <mc:Choice Requires="x14">
            <control shapeId="52237" r:id="rId22" name="Group Box 13">
              <controlPr defaultSize="0" autoFill="0" autoPict="0">
                <anchor moveWithCells="1">
                  <from>
                    <xdr:col>7</xdr:col>
                    <xdr:colOff>295275</xdr:colOff>
                    <xdr:row>33</xdr:row>
                    <xdr:rowOff>0</xdr:rowOff>
                  </from>
                  <to>
                    <xdr:col>21</xdr:col>
                    <xdr:colOff>0</xdr:colOff>
                    <xdr:row>34</xdr:row>
                    <xdr:rowOff>0</xdr:rowOff>
                  </to>
                </anchor>
              </controlPr>
            </control>
          </mc:Choice>
        </mc:AlternateContent>
        <mc:AlternateContent xmlns:mc="http://schemas.openxmlformats.org/markup-compatibility/2006">
          <mc:Choice Requires="x14">
            <control shapeId="52238" r:id="rId23" name="Group Box 14">
              <controlPr defaultSize="0" autoFill="0" autoPict="0">
                <anchor moveWithCells="1">
                  <from>
                    <xdr:col>3</xdr:col>
                    <xdr:colOff>133350</xdr:colOff>
                    <xdr:row>8</xdr:row>
                    <xdr:rowOff>495300</xdr:rowOff>
                  </from>
                  <to>
                    <xdr:col>18</xdr:col>
                    <xdr:colOff>76200</xdr:colOff>
                    <xdr:row>37</xdr:row>
                    <xdr:rowOff>57150</xdr:rowOff>
                  </to>
                </anchor>
              </controlPr>
            </control>
          </mc:Choice>
        </mc:AlternateContent>
        <mc:AlternateContent xmlns:mc="http://schemas.openxmlformats.org/markup-compatibility/2006">
          <mc:Choice Requires="x14">
            <control shapeId="52239" r:id="rId24" name="Option Button 15">
              <controlPr defaultSize="0" autoFill="0" autoLine="0" autoPict="0">
                <anchor moveWithCells="1">
                  <from>
                    <xdr:col>8</xdr:col>
                    <xdr:colOff>219075</xdr:colOff>
                    <xdr:row>34</xdr:row>
                    <xdr:rowOff>0</xdr:rowOff>
                  </from>
                  <to>
                    <xdr:col>13</xdr:col>
                    <xdr:colOff>219075</xdr:colOff>
                    <xdr:row>35</xdr:row>
                    <xdr:rowOff>0</xdr:rowOff>
                  </to>
                </anchor>
              </controlPr>
            </control>
          </mc:Choice>
        </mc:AlternateContent>
        <mc:AlternateContent xmlns:mc="http://schemas.openxmlformats.org/markup-compatibility/2006">
          <mc:Choice Requires="x14">
            <control shapeId="52240" r:id="rId25" name="Option Button 16">
              <controlPr defaultSize="0" autoFill="0" autoLine="0" autoPict="0">
                <anchor moveWithCells="1">
                  <from>
                    <xdr:col>15</xdr:col>
                    <xdr:colOff>219075</xdr:colOff>
                    <xdr:row>34</xdr:row>
                    <xdr:rowOff>0</xdr:rowOff>
                  </from>
                  <to>
                    <xdr:col>18</xdr:col>
                    <xdr:colOff>495300</xdr:colOff>
                    <xdr:row>35</xdr:row>
                    <xdr:rowOff>0</xdr:rowOff>
                  </to>
                </anchor>
              </controlPr>
            </control>
          </mc:Choice>
        </mc:AlternateContent>
        <mc:AlternateContent xmlns:mc="http://schemas.openxmlformats.org/markup-compatibility/2006">
          <mc:Choice Requires="x14">
            <control shapeId="52241" r:id="rId26" name="Option Button 17">
              <controlPr defaultSize="0" autoFill="0" autoLine="0" autoPict="0">
                <anchor moveWithCells="1">
                  <from>
                    <xdr:col>19</xdr:col>
                    <xdr:colOff>600075</xdr:colOff>
                    <xdr:row>34</xdr:row>
                    <xdr:rowOff>0</xdr:rowOff>
                  </from>
                  <to>
                    <xdr:col>21</xdr:col>
                    <xdr:colOff>447675</xdr:colOff>
                    <xdr:row>35</xdr:row>
                    <xdr:rowOff>0</xdr:rowOff>
                  </to>
                </anchor>
              </controlPr>
            </control>
          </mc:Choice>
        </mc:AlternateContent>
        <mc:AlternateContent xmlns:mc="http://schemas.openxmlformats.org/markup-compatibility/2006">
          <mc:Choice Requires="x14">
            <control shapeId="52242" r:id="rId27" name="Option Button 18">
              <controlPr defaultSize="0" autoFill="0" autoLine="0" autoPict="0">
                <anchor moveWithCells="1">
                  <from>
                    <xdr:col>8</xdr:col>
                    <xdr:colOff>219075</xdr:colOff>
                    <xdr:row>35</xdr:row>
                    <xdr:rowOff>0</xdr:rowOff>
                  </from>
                  <to>
                    <xdr:col>13</xdr:col>
                    <xdr:colOff>219075</xdr:colOff>
                    <xdr:row>36</xdr:row>
                    <xdr:rowOff>0</xdr:rowOff>
                  </to>
                </anchor>
              </controlPr>
            </control>
          </mc:Choice>
        </mc:AlternateContent>
        <mc:AlternateContent xmlns:mc="http://schemas.openxmlformats.org/markup-compatibility/2006">
          <mc:Choice Requires="x14">
            <control shapeId="52243" r:id="rId28" name="Option Button 19">
              <controlPr defaultSize="0" autoFill="0" autoLine="0" autoPict="0">
                <anchor moveWithCells="1">
                  <from>
                    <xdr:col>15</xdr:col>
                    <xdr:colOff>219075</xdr:colOff>
                    <xdr:row>35</xdr:row>
                    <xdr:rowOff>0</xdr:rowOff>
                  </from>
                  <to>
                    <xdr:col>18</xdr:col>
                    <xdr:colOff>495300</xdr:colOff>
                    <xdr:row>36</xdr:row>
                    <xdr:rowOff>0</xdr:rowOff>
                  </to>
                </anchor>
              </controlPr>
            </control>
          </mc:Choice>
        </mc:AlternateContent>
        <mc:AlternateContent xmlns:mc="http://schemas.openxmlformats.org/markup-compatibility/2006">
          <mc:Choice Requires="x14">
            <control shapeId="52244" r:id="rId29" name="Option Button 20">
              <controlPr defaultSize="0" autoFill="0" autoLine="0" autoPict="0">
                <anchor moveWithCells="1">
                  <from>
                    <xdr:col>20</xdr:col>
                    <xdr:colOff>0</xdr:colOff>
                    <xdr:row>35</xdr:row>
                    <xdr:rowOff>0</xdr:rowOff>
                  </from>
                  <to>
                    <xdr:col>21</xdr:col>
                    <xdr:colOff>447675</xdr:colOff>
                    <xdr:row>36</xdr:row>
                    <xdr:rowOff>0</xdr:rowOff>
                  </to>
                </anchor>
              </controlPr>
            </control>
          </mc:Choice>
        </mc:AlternateContent>
        <mc:AlternateContent xmlns:mc="http://schemas.openxmlformats.org/markup-compatibility/2006">
          <mc:Choice Requires="x14">
            <control shapeId="52245" r:id="rId30" name="Group Box 21">
              <controlPr defaultSize="0" autoFill="0" autoPict="0">
                <anchor moveWithCells="1">
                  <from>
                    <xdr:col>8</xdr:col>
                    <xdr:colOff>0</xdr:colOff>
                    <xdr:row>34</xdr:row>
                    <xdr:rowOff>0</xdr:rowOff>
                  </from>
                  <to>
                    <xdr:col>28</xdr:col>
                    <xdr:colOff>0</xdr:colOff>
                    <xdr:row>36</xdr:row>
                    <xdr:rowOff>0</xdr:rowOff>
                  </to>
                </anchor>
              </controlPr>
            </control>
          </mc:Choice>
        </mc:AlternateContent>
        <mc:AlternateContent xmlns:mc="http://schemas.openxmlformats.org/markup-compatibility/2006">
          <mc:Choice Requires="x14">
            <control shapeId="52246" r:id="rId31" name="Group Box 22">
              <controlPr defaultSize="0" autoFill="0" autoPict="0">
                <anchor moveWithCells="1">
                  <from>
                    <xdr:col>22</xdr:col>
                    <xdr:colOff>0</xdr:colOff>
                    <xdr:row>33</xdr:row>
                    <xdr:rowOff>0</xdr:rowOff>
                  </from>
                  <to>
                    <xdr:col>28</xdr:col>
                    <xdr:colOff>0</xdr:colOff>
                    <xdr:row>34</xdr:row>
                    <xdr:rowOff>0</xdr:rowOff>
                  </to>
                </anchor>
              </controlPr>
            </control>
          </mc:Choice>
        </mc:AlternateContent>
        <mc:AlternateContent xmlns:mc="http://schemas.openxmlformats.org/markup-compatibility/2006">
          <mc:Choice Requires="x14">
            <control shapeId="52247" r:id="rId32" name="Option Button 23">
              <controlPr defaultSize="0" autoFill="0" autoLine="0" autoPict="0">
                <anchor moveWithCells="1">
                  <from>
                    <xdr:col>22</xdr:col>
                    <xdr:colOff>57150</xdr:colOff>
                    <xdr:row>33</xdr:row>
                    <xdr:rowOff>0</xdr:rowOff>
                  </from>
                  <to>
                    <xdr:col>25</xdr:col>
                    <xdr:colOff>0</xdr:colOff>
                    <xdr:row>34</xdr:row>
                    <xdr:rowOff>0</xdr:rowOff>
                  </to>
                </anchor>
              </controlPr>
            </control>
          </mc:Choice>
        </mc:AlternateContent>
        <mc:AlternateContent xmlns:mc="http://schemas.openxmlformats.org/markup-compatibility/2006">
          <mc:Choice Requires="x14">
            <control shapeId="52248" r:id="rId33" name="Option Button 24">
              <controlPr defaultSize="0" autoFill="0" autoLine="0" autoPict="0">
                <anchor moveWithCells="1">
                  <from>
                    <xdr:col>24</xdr:col>
                    <xdr:colOff>238125</xdr:colOff>
                    <xdr:row>33</xdr:row>
                    <xdr:rowOff>0</xdr:rowOff>
                  </from>
                  <to>
                    <xdr:col>27</xdr:col>
                    <xdr:colOff>457200</xdr:colOff>
                    <xdr:row>34</xdr:row>
                    <xdr:rowOff>0</xdr:rowOff>
                  </to>
                </anchor>
              </controlPr>
            </control>
          </mc:Choice>
        </mc:AlternateContent>
        <mc:AlternateContent xmlns:mc="http://schemas.openxmlformats.org/markup-compatibility/2006">
          <mc:Choice Requires="x14">
            <control shapeId="52249" r:id="rId34" name="Group Box 25">
              <controlPr defaultSize="0" autoFill="0" autoPict="0">
                <anchor moveWithCells="1">
                  <from>
                    <xdr:col>22</xdr:col>
                    <xdr:colOff>0</xdr:colOff>
                    <xdr:row>37</xdr:row>
                    <xdr:rowOff>0</xdr:rowOff>
                  </from>
                  <to>
                    <xdr:col>28</xdr:col>
                    <xdr:colOff>0</xdr:colOff>
                    <xdr:row>38</xdr:row>
                    <xdr:rowOff>0</xdr:rowOff>
                  </to>
                </anchor>
              </controlPr>
            </control>
          </mc:Choice>
        </mc:AlternateContent>
        <mc:AlternateContent xmlns:mc="http://schemas.openxmlformats.org/markup-compatibility/2006">
          <mc:Choice Requires="x14">
            <control shapeId="52250" r:id="rId35" name="Option Button 26">
              <controlPr defaultSize="0" autoFill="0" autoLine="0" autoPict="0">
                <anchor moveWithCells="1">
                  <from>
                    <xdr:col>22</xdr:col>
                    <xdr:colOff>57150</xdr:colOff>
                    <xdr:row>37</xdr:row>
                    <xdr:rowOff>0</xdr:rowOff>
                  </from>
                  <to>
                    <xdr:col>25</xdr:col>
                    <xdr:colOff>0</xdr:colOff>
                    <xdr:row>38</xdr:row>
                    <xdr:rowOff>0</xdr:rowOff>
                  </to>
                </anchor>
              </controlPr>
            </control>
          </mc:Choice>
        </mc:AlternateContent>
        <mc:AlternateContent xmlns:mc="http://schemas.openxmlformats.org/markup-compatibility/2006">
          <mc:Choice Requires="x14">
            <control shapeId="52251" r:id="rId36" name="Option Button 27">
              <controlPr defaultSize="0" autoFill="0" autoLine="0" autoPict="0">
                <anchor moveWithCells="1">
                  <from>
                    <xdr:col>24</xdr:col>
                    <xdr:colOff>238125</xdr:colOff>
                    <xdr:row>37</xdr:row>
                    <xdr:rowOff>0</xdr:rowOff>
                  </from>
                  <to>
                    <xdr:col>27</xdr:col>
                    <xdr:colOff>457200</xdr:colOff>
                    <xdr:row>38</xdr:row>
                    <xdr:rowOff>0</xdr:rowOff>
                  </to>
                </anchor>
              </controlPr>
            </control>
          </mc:Choice>
        </mc:AlternateContent>
        <mc:AlternateContent xmlns:mc="http://schemas.openxmlformats.org/markup-compatibility/2006">
          <mc:Choice Requires="x14">
            <control shapeId="52252" r:id="rId37" name="Group Box 28">
              <controlPr defaultSize="0" autoFill="0" autoPict="0">
                <anchor moveWithCells="1">
                  <from>
                    <xdr:col>8</xdr:col>
                    <xdr:colOff>0</xdr:colOff>
                    <xdr:row>45</xdr:row>
                    <xdr:rowOff>561975</xdr:rowOff>
                  </from>
                  <to>
                    <xdr:col>28</xdr:col>
                    <xdr:colOff>0</xdr:colOff>
                    <xdr:row>47</xdr:row>
                    <xdr:rowOff>200025</xdr:rowOff>
                  </to>
                </anchor>
              </controlPr>
            </control>
          </mc:Choice>
        </mc:AlternateContent>
        <mc:AlternateContent xmlns:mc="http://schemas.openxmlformats.org/markup-compatibility/2006">
          <mc:Choice Requires="x14">
            <control shapeId="52253" r:id="rId38" name="Option Button 29">
              <controlPr defaultSize="0" autoFill="0" autoLine="0" autoPict="0">
                <anchor moveWithCells="1">
                  <from>
                    <xdr:col>8</xdr:col>
                    <xdr:colOff>219075</xdr:colOff>
                    <xdr:row>47</xdr:row>
                    <xdr:rowOff>0</xdr:rowOff>
                  </from>
                  <to>
                    <xdr:col>13</xdr:col>
                    <xdr:colOff>219075</xdr:colOff>
                    <xdr:row>48</xdr:row>
                    <xdr:rowOff>0</xdr:rowOff>
                  </to>
                </anchor>
              </controlPr>
            </control>
          </mc:Choice>
        </mc:AlternateContent>
        <mc:AlternateContent xmlns:mc="http://schemas.openxmlformats.org/markup-compatibility/2006">
          <mc:Choice Requires="x14">
            <control shapeId="52254" r:id="rId39" name="Option Button 30">
              <controlPr defaultSize="0" autoFill="0" autoLine="0" autoPict="0">
                <anchor moveWithCells="1">
                  <from>
                    <xdr:col>15</xdr:col>
                    <xdr:colOff>219075</xdr:colOff>
                    <xdr:row>47</xdr:row>
                    <xdr:rowOff>0</xdr:rowOff>
                  </from>
                  <to>
                    <xdr:col>18</xdr:col>
                    <xdr:colOff>495300</xdr:colOff>
                    <xdr:row>48</xdr:row>
                    <xdr:rowOff>0</xdr:rowOff>
                  </to>
                </anchor>
              </controlPr>
            </control>
          </mc:Choice>
        </mc:AlternateContent>
        <mc:AlternateContent xmlns:mc="http://schemas.openxmlformats.org/markup-compatibility/2006">
          <mc:Choice Requires="x14">
            <control shapeId="52255" r:id="rId40" name="Option Button 31">
              <controlPr defaultSize="0" autoFill="0" autoLine="0" autoPict="0">
                <anchor moveWithCells="1">
                  <from>
                    <xdr:col>20</xdr:col>
                    <xdr:colOff>47625</xdr:colOff>
                    <xdr:row>47</xdr:row>
                    <xdr:rowOff>0</xdr:rowOff>
                  </from>
                  <to>
                    <xdr:col>21</xdr:col>
                    <xdr:colOff>495300</xdr:colOff>
                    <xdr:row>48</xdr:row>
                    <xdr:rowOff>0</xdr:rowOff>
                  </to>
                </anchor>
              </controlPr>
            </control>
          </mc:Choice>
        </mc:AlternateContent>
        <mc:AlternateContent xmlns:mc="http://schemas.openxmlformats.org/markup-compatibility/2006">
          <mc:Choice Requires="x14">
            <control shapeId="52256" r:id="rId41" name="Option Button 32">
              <controlPr defaultSize="0" autoFill="0" autoLine="0" autoPict="0">
                <anchor moveWithCells="1">
                  <from>
                    <xdr:col>22</xdr:col>
                    <xdr:colOff>514350</xdr:colOff>
                    <xdr:row>47</xdr:row>
                    <xdr:rowOff>0</xdr:rowOff>
                  </from>
                  <to>
                    <xdr:col>26</xdr:col>
                    <xdr:colOff>219075</xdr:colOff>
                    <xdr:row>48</xdr:row>
                    <xdr:rowOff>0</xdr:rowOff>
                  </to>
                </anchor>
              </controlPr>
            </control>
          </mc:Choice>
        </mc:AlternateContent>
        <mc:AlternateContent xmlns:mc="http://schemas.openxmlformats.org/markup-compatibility/2006">
          <mc:Choice Requires="x14">
            <control shapeId="52257" r:id="rId42" name="Group Box 33">
              <controlPr defaultSize="0" autoFill="0" autoPict="0">
                <anchor moveWithCells="1">
                  <from>
                    <xdr:col>8</xdr:col>
                    <xdr:colOff>0</xdr:colOff>
                    <xdr:row>48</xdr:row>
                    <xdr:rowOff>0</xdr:rowOff>
                  </from>
                  <to>
                    <xdr:col>20</xdr:col>
                    <xdr:colOff>0</xdr:colOff>
                    <xdr:row>49</xdr:row>
                    <xdr:rowOff>0</xdr:rowOff>
                  </to>
                </anchor>
              </controlPr>
            </control>
          </mc:Choice>
        </mc:AlternateContent>
        <mc:AlternateContent xmlns:mc="http://schemas.openxmlformats.org/markup-compatibility/2006">
          <mc:Choice Requires="x14">
            <control shapeId="52258" r:id="rId43" name="Option Button 34">
              <controlPr defaultSize="0" autoFill="0" autoLine="0" autoPict="0">
                <anchor moveWithCells="1">
                  <from>
                    <xdr:col>8</xdr:col>
                    <xdr:colOff>219075</xdr:colOff>
                    <xdr:row>48</xdr:row>
                    <xdr:rowOff>0</xdr:rowOff>
                  </from>
                  <to>
                    <xdr:col>10</xdr:col>
                    <xdr:colOff>257175</xdr:colOff>
                    <xdr:row>49</xdr:row>
                    <xdr:rowOff>0</xdr:rowOff>
                  </to>
                </anchor>
              </controlPr>
            </control>
          </mc:Choice>
        </mc:AlternateContent>
        <mc:AlternateContent xmlns:mc="http://schemas.openxmlformats.org/markup-compatibility/2006">
          <mc:Choice Requires="x14">
            <control shapeId="52259" r:id="rId44" name="Option Button 35">
              <controlPr defaultSize="0" autoFill="0" autoLine="0" autoPict="0">
                <anchor moveWithCells="1">
                  <from>
                    <xdr:col>11</xdr:col>
                    <xdr:colOff>209550</xdr:colOff>
                    <xdr:row>48</xdr:row>
                    <xdr:rowOff>0</xdr:rowOff>
                  </from>
                  <to>
                    <xdr:col>14</xdr:col>
                    <xdr:colOff>266700</xdr:colOff>
                    <xdr:row>49</xdr:row>
                    <xdr:rowOff>0</xdr:rowOff>
                  </to>
                </anchor>
              </controlPr>
            </control>
          </mc:Choice>
        </mc:AlternateContent>
        <mc:AlternateContent xmlns:mc="http://schemas.openxmlformats.org/markup-compatibility/2006">
          <mc:Choice Requires="x14">
            <control shapeId="52260" r:id="rId45" name="Option Button 36">
              <controlPr defaultSize="0" autoFill="0" autoLine="0" autoPict="0">
                <anchor moveWithCells="1">
                  <from>
                    <xdr:col>15</xdr:col>
                    <xdr:colOff>247650</xdr:colOff>
                    <xdr:row>48</xdr:row>
                    <xdr:rowOff>0</xdr:rowOff>
                  </from>
                  <to>
                    <xdr:col>17</xdr:col>
                    <xdr:colOff>285750</xdr:colOff>
                    <xdr:row>49</xdr:row>
                    <xdr:rowOff>0</xdr:rowOff>
                  </to>
                </anchor>
              </controlPr>
            </control>
          </mc:Choice>
        </mc:AlternateContent>
        <mc:AlternateContent xmlns:mc="http://schemas.openxmlformats.org/markup-compatibility/2006">
          <mc:Choice Requires="x14">
            <control shapeId="52261" r:id="rId46" name="Group Box 37">
              <controlPr defaultSize="0" autoFill="0" autoPict="0">
                <anchor moveWithCells="1">
                  <from>
                    <xdr:col>23</xdr:col>
                    <xdr:colOff>0</xdr:colOff>
                    <xdr:row>145</xdr:row>
                    <xdr:rowOff>0</xdr:rowOff>
                  </from>
                  <to>
                    <xdr:col>28</xdr:col>
                    <xdr:colOff>0</xdr:colOff>
                    <xdr:row>146</xdr:row>
                    <xdr:rowOff>0</xdr:rowOff>
                  </to>
                </anchor>
              </controlPr>
            </control>
          </mc:Choice>
        </mc:AlternateContent>
        <mc:AlternateContent xmlns:mc="http://schemas.openxmlformats.org/markup-compatibility/2006">
          <mc:Choice Requires="x14">
            <control shapeId="52262" r:id="rId47" name="Group Box 38">
              <controlPr defaultSize="0" autoFill="0" autoPict="0">
                <anchor moveWithCells="1">
                  <from>
                    <xdr:col>23</xdr:col>
                    <xdr:colOff>0</xdr:colOff>
                    <xdr:row>146</xdr:row>
                    <xdr:rowOff>0</xdr:rowOff>
                  </from>
                  <to>
                    <xdr:col>28</xdr:col>
                    <xdr:colOff>0</xdr:colOff>
                    <xdr:row>147</xdr:row>
                    <xdr:rowOff>0</xdr:rowOff>
                  </to>
                </anchor>
              </controlPr>
            </control>
          </mc:Choice>
        </mc:AlternateContent>
        <mc:AlternateContent xmlns:mc="http://schemas.openxmlformats.org/markup-compatibility/2006">
          <mc:Choice Requires="x14">
            <control shapeId="52263" r:id="rId48" name="Group Box 39">
              <controlPr defaultSize="0" autoFill="0" autoPict="0">
                <anchor moveWithCells="1">
                  <from>
                    <xdr:col>23</xdr:col>
                    <xdr:colOff>0</xdr:colOff>
                    <xdr:row>157</xdr:row>
                    <xdr:rowOff>0</xdr:rowOff>
                  </from>
                  <to>
                    <xdr:col>28</xdr:col>
                    <xdr:colOff>0</xdr:colOff>
                    <xdr:row>158</xdr:row>
                    <xdr:rowOff>0</xdr:rowOff>
                  </to>
                </anchor>
              </controlPr>
            </control>
          </mc:Choice>
        </mc:AlternateContent>
        <mc:AlternateContent xmlns:mc="http://schemas.openxmlformats.org/markup-compatibility/2006">
          <mc:Choice Requires="x14">
            <control shapeId="52264" r:id="rId49" name="Group Box 40">
              <controlPr defaultSize="0" autoFill="0" autoPict="0">
                <anchor moveWithCells="1">
                  <from>
                    <xdr:col>23</xdr:col>
                    <xdr:colOff>0</xdr:colOff>
                    <xdr:row>158</xdr:row>
                    <xdr:rowOff>0</xdr:rowOff>
                  </from>
                  <to>
                    <xdr:col>28</xdr:col>
                    <xdr:colOff>0</xdr:colOff>
                    <xdr:row>159</xdr:row>
                    <xdr:rowOff>38100</xdr:rowOff>
                  </to>
                </anchor>
              </controlPr>
            </control>
          </mc:Choice>
        </mc:AlternateContent>
        <mc:AlternateContent xmlns:mc="http://schemas.openxmlformats.org/markup-compatibility/2006">
          <mc:Choice Requires="x14">
            <control shapeId="52265" r:id="rId50" name="Group Box 41">
              <controlPr defaultSize="0" autoFill="0" autoPict="0">
                <anchor moveWithCells="1">
                  <from>
                    <xdr:col>23</xdr:col>
                    <xdr:colOff>0</xdr:colOff>
                    <xdr:row>163</xdr:row>
                    <xdr:rowOff>0</xdr:rowOff>
                  </from>
                  <to>
                    <xdr:col>28</xdr:col>
                    <xdr:colOff>0</xdr:colOff>
                    <xdr:row>164</xdr:row>
                    <xdr:rowOff>0</xdr:rowOff>
                  </to>
                </anchor>
              </controlPr>
            </control>
          </mc:Choice>
        </mc:AlternateContent>
        <mc:AlternateContent xmlns:mc="http://schemas.openxmlformats.org/markup-compatibility/2006">
          <mc:Choice Requires="x14">
            <control shapeId="52266" r:id="rId51" name="Group Box 42">
              <controlPr defaultSize="0" autoFill="0" autoPict="0">
                <anchor moveWithCells="1">
                  <from>
                    <xdr:col>23</xdr:col>
                    <xdr:colOff>0</xdr:colOff>
                    <xdr:row>164</xdr:row>
                    <xdr:rowOff>0</xdr:rowOff>
                  </from>
                  <to>
                    <xdr:col>28</xdr:col>
                    <xdr:colOff>0</xdr:colOff>
                    <xdr:row>165</xdr:row>
                    <xdr:rowOff>152400</xdr:rowOff>
                  </to>
                </anchor>
              </controlPr>
            </control>
          </mc:Choice>
        </mc:AlternateContent>
        <mc:AlternateContent xmlns:mc="http://schemas.openxmlformats.org/markup-compatibility/2006">
          <mc:Choice Requires="x14">
            <control shapeId="52267" r:id="rId52" name="Group Box 43">
              <controlPr defaultSize="0" autoFill="0" autoPict="0">
                <anchor moveWithCells="1">
                  <from>
                    <xdr:col>23</xdr:col>
                    <xdr:colOff>0</xdr:colOff>
                    <xdr:row>169</xdr:row>
                    <xdr:rowOff>0</xdr:rowOff>
                  </from>
                  <to>
                    <xdr:col>28</xdr:col>
                    <xdr:colOff>0</xdr:colOff>
                    <xdr:row>170</xdr:row>
                    <xdr:rowOff>0</xdr:rowOff>
                  </to>
                </anchor>
              </controlPr>
            </control>
          </mc:Choice>
        </mc:AlternateContent>
        <mc:AlternateContent xmlns:mc="http://schemas.openxmlformats.org/markup-compatibility/2006">
          <mc:Choice Requires="x14">
            <control shapeId="52268" r:id="rId53" name="Group Box 44">
              <controlPr defaultSize="0" autoFill="0" autoPict="0">
                <anchor moveWithCells="1">
                  <from>
                    <xdr:col>23</xdr:col>
                    <xdr:colOff>0</xdr:colOff>
                    <xdr:row>170</xdr:row>
                    <xdr:rowOff>0</xdr:rowOff>
                  </from>
                  <to>
                    <xdr:col>28</xdr:col>
                    <xdr:colOff>0</xdr:colOff>
                    <xdr:row>171</xdr:row>
                    <xdr:rowOff>66675</xdr:rowOff>
                  </to>
                </anchor>
              </controlPr>
            </control>
          </mc:Choice>
        </mc:AlternateContent>
        <mc:AlternateContent xmlns:mc="http://schemas.openxmlformats.org/markup-compatibility/2006">
          <mc:Choice Requires="x14">
            <control shapeId="52269" r:id="rId54" name="Option Button 45">
              <controlPr defaultSize="0" autoFill="0" autoLine="0" autoPict="0" altText="">
                <anchor moveWithCells="1">
                  <from>
                    <xdr:col>23</xdr:col>
                    <xdr:colOff>66675</xdr:colOff>
                    <xdr:row>145</xdr:row>
                    <xdr:rowOff>0</xdr:rowOff>
                  </from>
                  <to>
                    <xdr:col>25</xdr:col>
                    <xdr:colOff>66675</xdr:colOff>
                    <xdr:row>146</xdr:row>
                    <xdr:rowOff>0</xdr:rowOff>
                  </to>
                </anchor>
              </controlPr>
            </control>
          </mc:Choice>
        </mc:AlternateContent>
        <mc:AlternateContent xmlns:mc="http://schemas.openxmlformats.org/markup-compatibility/2006">
          <mc:Choice Requires="x14">
            <control shapeId="52270" r:id="rId55" name="Option Button 46">
              <controlPr defaultSize="0" autoFill="0" autoLine="0" autoPict="0" altText="">
                <anchor moveWithCells="1">
                  <from>
                    <xdr:col>25</xdr:col>
                    <xdr:colOff>104775</xdr:colOff>
                    <xdr:row>145</xdr:row>
                    <xdr:rowOff>0</xdr:rowOff>
                  </from>
                  <to>
                    <xdr:col>27</xdr:col>
                    <xdr:colOff>104775</xdr:colOff>
                    <xdr:row>146</xdr:row>
                    <xdr:rowOff>0</xdr:rowOff>
                  </to>
                </anchor>
              </controlPr>
            </control>
          </mc:Choice>
        </mc:AlternateContent>
        <mc:AlternateContent xmlns:mc="http://schemas.openxmlformats.org/markup-compatibility/2006">
          <mc:Choice Requires="x14">
            <control shapeId="52271" r:id="rId56" name="Option Button 47">
              <controlPr defaultSize="0" autoFill="0" autoLine="0" autoPict="0" altText="">
                <anchor moveWithCells="1">
                  <from>
                    <xdr:col>23</xdr:col>
                    <xdr:colOff>66675</xdr:colOff>
                    <xdr:row>146</xdr:row>
                    <xdr:rowOff>19050</xdr:rowOff>
                  </from>
                  <to>
                    <xdr:col>25</xdr:col>
                    <xdr:colOff>66675</xdr:colOff>
                    <xdr:row>146</xdr:row>
                    <xdr:rowOff>247650</xdr:rowOff>
                  </to>
                </anchor>
              </controlPr>
            </control>
          </mc:Choice>
        </mc:AlternateContent>
        <mc:AlternateContent xmlns:mc="http://schemas.openxmlformats.org/markup-compatibility/2006">
          <mc:Choice Requires="x14">
            <control shapeId="52272" r:id="rId57" name="Option Button 48">
              <controlPr defaultSize="0" autoFill="0" autoLine="0" autoPict="0" altText="">
                <anchor moveWithCells="1">
                  <from>
                    <xdr:col>23</xdr:col>
                    <xdr:colOff>66675</xdr:colOff>
                    <xdr:row>146</xdr:row>
                    <xdr:rowOff>219075</xdr:rowOff>
                  </from>
                  <to>
                    <xdr:col>25</xdr:col>
                    <xdr:colOff>66675</xdr:colOff>
                    <xdr:row>146</xdr:row>
                    <xdr:rowOff>447675</xdr:rowOff>
                  </to>
                </anchor>
              </controlPr>
            </control>
          </mc:Choice>
        </mc:AlternateContent>
        <mc:AlternateContent xmlns:mc="http://schemas.openxmlformats.org/markup-compatibility/2006">
          <mc:Choice Requires="x14">
            <control shapeId="52273" r:id="rId58" name="Option Button 49">
              <controlPr defaultSize="0" autoFill="0" autoLine="0" autoPict="0" altText="">
                <anchor moveWithCells="1">
                  <from>
                    <xdr:col>23</xdr:col>
                    <xdr:colOff>66675</xdr:colOff>
                    <xdr:row>146</xdr:row>
                    <xdr:rowOff>428625</xdr:rowOff>
                  </from>
                  <to>
                    <xdr:col>25</xdr:col>
                    <xdr:colOff>66675</xdr:colOff>
                    <xdr:row>146</xdr:row>
                    <xdr:rowOff>657225</xdr:rowOff>
                  </to>
                </anchor>
              </controlPr>
            </control>
          </mc:Choice>
        </mc:AlternateContent>
        <mc:AlternateContent xmlns:mc="http://schemas.openxmlformats.org/markup-compatibility/2006">
          <mc:Choice Requires="x14">
            <control shapeId="52274" r:id="rId59" name="Group Box 50">
              <controlPr defaultSize="0" autoFill="0" autoPict="0">
                <anchor moveWithCells="1">
                  <from>
                    <xdr:col>19</xdr:col>
                    <xdr:colOff>0</xdr:colOff>
                    <xdr:row>147</xdr:row>
                    <xdr:rowOff>0</xdr:rowOff>
                  </from>
                  <to>
                    <xdr:col>23</xdr:col>
                    <xdr:colOff>0</xdr:colOff>
                    <xdr:row>149</xdr:row>
                    <xdr:rowOff>0</xdr:rowOff>
                  </to>
                </anchor>
              </controlPr>
            </control>
          </mc:Choice>
        </mc:AlternateContent>
        <mc:AlternateContent xmlns:mc="http://schemas.openxmlformats.org/markup-compatibility/2006">
          <mc:Choice Requires="x14">
            <control shapeId="52275" r:id="rId60" name="Group Box 51">
              <controlPr defaultSize="0" autoFill="0" autoPict="0">
                <anchor moveWithCells="1">
                  <from>
                    <xdr:col>19</xdr:col>
                    <xdr:colOff>0</xdr:colOff>
                    <xdr:row>151</xdr:row>
                    <xdr:rowOff>0</xdr:rowOff>
                  </from>
                  <to>
                    <xdr:col>23</xdr:col>
                    <xdr:colOff>0</xdr:colOff>
                    <xdr:row>153</xdr:row>
                    <xdr:rowOff>0</xdr:rowOff>
                  </to>
                </anchor>
              </controlPr>
            </control>
          </mc:Choice>
        </mc:AlternateContent>
        <mc:AlternateContent xmlns:mc="http://schemas.openxmlformats.org/markup-compatibility/2006">
          <mc:Choice Requires="x14">
            <control shapeId="52276" r:id="rId61" name="Option Button 52">
              <controlPr defaultSize="0" autoFill="0" autoLine="0" autoPict="0">
                <anchor moveWithCells="1">
                  <from>
                    <xdr:col>19</xdr:col>
                    <xdr:colOff>133350</xdr:colOff>
                    <xdr:row>147</xdr:row>
                    <xdr:rowOff>133350</xdr:rowOff>
                  </from>
                  <to>
                    <xdr:col>21</xdr:col>
                    <xdr:colOff>0</xdr:colOff>
                    <xdr:row>148</xdr:row>
                    <xdr:rowOff>219075</xdr:rowOff>
                  </to>
                </anchor>
              </controlPr>
            </control>
          </mc:Choice>
        </mc:AlternateContent>
        <mc:AlternateContent xmlns:mc="http://schemas.openxmlformats.org/markup-compatibility/2006">
          <mc:Choice Requires="x14">
            <control shapeId="52277" r:id="rId62" name="Option Button 53">
              <controlPr defaultSize="0" autoFill="0" autoLine="0" autoPict="0">
                <anchor moveWithCells="1">
                  <from>
                    <xdr:col>21</xdr:col>
                    <xdr:colOff>257175</xdr:colOff>
                    <xdr:row>147</xdr:row>
                    <xdr:rowOff>133350</xdr:rowOff>
                  </from>
                  <to>
                    <xdr:col>23</xdr:col>
                    <xdr:colOff>0</xdr:colOff>
                    <xdr:row>148</xdr:row>
                    <xdr:rowOff>219075</xdr:rowOff>
                  </to>
                </anchor>
              </controlPr>
            </control>
          </mc:Choice>
        </mc:AlternateContent>
        <mc:AlternateContent xmlns:mc="http://schemas.openxmlformats.org/markup-compatibility/2006">
          <mc:Choice Requires="x14">
            <control shapeId="52278" r:id="rId63" name="Option Button 54">
              <controlPr defaultSize="0" autoFill="0" autoLine="0" autoPict="0">
                <anchor moveWithCells="1">
                  <from>
                    <xdr:col>19</xdr:col>
                    <xdr:colOff>133350</xdr:colOff>
                    <xdr:row>151</xdr:row>
                    <xdr:rowOff>142875</xdr:rowOff>
                  </from>
                  <to>
                    <xdr:col>21</xdr:col>
                    <xdr:colOff>0</xdr:colOff>
                    <xdr:row>153</xdr:row>
                    <xdr:rowOff>0</xdr:rowOff>
                  </to>
                </anchor>
              </controlPr>
            </control>
          </mc:Choice>
        </mc:AlternateContent>
        <mc:AlternateContent xmlns:mc="http://schemas.openxmlformats.org/markup-compatibility/2006">
          <mc:Choice Requires="x14">
            <control shapeId="52279" r:id="rId64" name="Option Button 55">
              <controlPr defaultSize="0" autoFill="0" autoLine="0" autoPict="0">
                <anchor moveWithCells="1">
                  <from>
                    <xdr:col>21</xdr:col>
                    <xdr:colOff>257175</xdr:colOff>
                    <xdr:row>151</xdr:row>
                    <xdr:rowOff>142875</xdr:rowOff>
                  </from>
                  <to>
                    <xdr:col>23</xdr:col>
                    <xdr:colOff>0</xdr:colOff>
                    <xdr:row>153</xdr:row>
                    <xdr:rowOff>0</xdr:rowOff>
                  </to>
                </anchor>
              </controlPr>
            </control>
          </mc:Choice>
        </mc:AlternateContent>
        <mc:AlternateContent xmlns:mc="http://schemas.openxmlformats.org/markup-compatibility/2006">
          <mc:Choice Requires="x14">
            <control shapeId="52280" r:id="rId65" name="Group Box 56">
              <controlPr defaultSize="0" autoFill="0" autoPict="0">
                <anchor moveWithCells="1">
                  <from>
                    <xdr:col>23</xdr:col>
                    <xdr:colOff>0</xdr:colOff>
                    <xdr:row>157</xdr:row>
                    <xdr:rowOff>0</xdr:rowOff>
                  </from>
                  <to>
                    <xdr:col>28</xdr:col>
                    <xdr:colOff>0</xdr:colOff>
                    <xdr:row>158</xdr:row>
                    <xdr:rowOff>0</xdr:rowOff>
                  </to>
                </anchor>
              </controlPr>
            </control>
          </mc:Choice>
        </mc:AlternateContent>
        <mc:AlternateContent xmlns:mc="http://schemas.openxmlformats.org/markup-compatibility/2006">
          <mc:Choice Requires="x14">
            <control shapeId="52281" r:id="rId66" name="Group Box 57">
              <controlPr defaultSize="0" autoFill="0" autoPict="0">
                <anchor moveWithCells="1">
                  <from>
                    <xdr:col>23</xdr:col>
                    <xdr:colOff>0</xdr:colOff>
                    <xdr:row>158</xdr:row>
                    <xdr:rowOff>0</xdr:rowOff>
                  </from>
                  <to>
                    <xdr:col>28</xdr:col>
                    <xdr:colOff>0</xdr:colOff>
                    <xdr:row>159</xdr:row>
                    <xdr:rowOff>0</xdr:rowOff>
                  </to>
                </anchor>
              </controlPr>
            </control>
          </mc:Choice>
        </mc:AlternateContent>
        <mc:AlternateContent xmlns:mc="http://schemas.openxmlformats.org/markup-compatibility/2006">
          <mc:Choice Requires="x14">
            <control shapeId="52282" r:id="rId67" name="Option Button 58">
              <controlPr defaultSize="0" autoFill="0" autoLine="0" autoPict="0" altText="">
                <anchor moveWithCells="1">
                  <from>
                    <xdr:col>23</xdr:col>
                    <xdr:colOff>66675</xdr:colOff>
                    <xdr:row>157</xdr:row>
                    <xdr:rowOff>0</xdr:rowOff>
                  </from>
                  <to>
                    <xdr:col>25</xdr:col>
                    <xdr:colOff>66675</xdr:colOff>
                    <xdr:row>158</xdr:row>
                    <xdr:rowOff>0</xdr:rowOff>
                  </to>
                </anchor>
              </controlPr>
            </control>
          </mc:Choice>
        </mc:AlternateContent>
        <mc:AlternateContent xmlns:mc="http://schemas.openxmlformats.org/markup-compatibility/2006">
          <mc:Choice Requires="x14">
            <control shapeId="52283" r:id="rId68" name="Option Button 59">
              <controlPr defaultSize="0" autoFill="0" autoLine="0" autoPict="0" altText="">
                <anchor moveWithCells="1">
                  <from>
                    <xdr:col>25</xdr:col>
                    <xdr:colOff>104775</xdr:colOff>
                    <xdr:row>157</xdr:row>
                    <xdr:rowOff>0</xdr:rowOff>
                  </from>
                  <to>
                    <xdr:col>27</xdr:col>
                    <xdr:colOff>104775</xdr:colOff>
                    <xdr:row>158</xdr:row>
                    <xdr:rowOff>0</xdr:rowOff>
                  </to>
                </anchor>
              </controlPr>
            </control>
          </mc:Choice>
        </mc:AlternateContent>
        <mc:AlternateContent xmlns:mc="http://schemas.openxmlformats.org/markup-compatibility/2006">
          <mc:Choice Requires="x14">
            <control shapeId="52284" r:id="rId69" name="Option Button 60">
              <controlPr defaultSize="0" autoFill="0" autoLine="0" autoPict="0" altText="">
                <anchor moveWithCells="1">
                  <from>
                    <xdr:col>23</xdr:col>
                    <xdr:colOff>66675</xdr:colOff>
                    <xdr:row>158</xdr:row>
                    <xdr:rowOff>19050</xdr:rowOff>
                  </from>
                  <to>
                    <xdr:col>25</xdr:col>
                    <xdr:colOff>66675</xdr:colOff>
                    <xdr:row>158</xdr:row>
                    <xdr:rowOff>247650</xdr:rowOff>
                  </to>
                </anchor>
              </controlPr>
            </control>
          </mc:Choice>
        </mc:AlternateContent>
        <mc:AlternateContent xmlns:mc="http://schemas.openxmlformats.org/markup-compatibility/2006">
          <mc:Choice Requires="x14">
            <control shapeId="52285" r:id="rId70" name="Option Button 61">
              <controlPr defaultSize="0" autoFill="0" autoLine="0" autoPict="0" altText="">
                <anchor moveWithCells="1">
                  <from>
                    <xdr:col>23</xdr:col>
                    <xdr:colOff>66675</xdr:colOff>
                    <xdr:row>158</xdr:row>
                    <xdr:rowOff>219075</xdr:rowOff>
                  </from>
                  <to>
                    <xdr:col>25</xdr:col>
                    <xdr:colOff>66675</xdr:colOff>
                    <xdr:row>158</xdr:row>
                    <xdr:rowOff>447675</xdr:rowOff>
                  </to>
                </anchor>
              </controlPr>
            </control>
          </mc:Choice>
        </mc:AlternateContent>
        <mc:AlternateContent xmlns:mc="http://schemas.openxmlformats.org/markup-compatibility/2006">
          <mc:Choice Requires="x14">
            <control shapeId="52286" r:id="rId71" name="Option Button 62">
              <controlPr defaultSize="0" autoFill="0" autoLine="0" autoPict="0" altText="">
                <anchor moveWithCells="1">
                  <from>
                    <xdr:col>23</xdr:col>
                    <xdr:colOff>66675</xdr:colOff>
                    <xdr:row>158</xdr:row>
                    <xdr:rowOff>428625</xdr:rowOff>
                  </from>
                  <to>
                    <xdr:col>25</xdr:col>
                    <xdr:colOff>66675</xdr:colOff>
                    <xdr:row>158</xdr:row>
                    <xdr:rowOff>657225</xdr:rowOff>
                  </to>
                </anchor>
              </controlPr>
            </control>
          </mc:Choice>
        </mc:AlternateContent>
        <mc:AlternateContent xmlns:mc="http://schemas.openxmlformats.org/markup-compatibility/2006">
          <mc:Choice Requires="x14">
            <control shapeId="52287" r:id="rId72" name="Group Box 63">
              <controlPr defaultSize="0" autoFill="0" autoPict="0">
                <anchor moveWithCells="1">
                  <from>
                    <xdr:col>23</xdr:col>
                    <xdr:colOff>0</xdr:colOff>
                    <xdr:row>163</xdr:row>
                    <xdr:rowOff>0</xdr:rowOff>
                  </from>
                  <to>
                    <xdr:col>28</xdr:col>
                    <xdr:colOff>0</xdr:colOff>
                    <xdr:row>164</xdr:row>
                    <xdr:rowOff>0</xdr:rowOff>
                  </to>
                </anchor>
              </controlPr>
            </control>
          </mc:Choice>
        </mc:AlternateContent>
        <mc:AlternateContent xmlns:mc="http://schemas.openxmlformats.org/markup-compatibility/2006">
          <mc:Choice Requires="x14">
            <control shapeId="52288" r:id="rId73" name="Group Box 64">
              <controlPr defaultSize="0" autoFill="0" autoPict="0">
                <anchor moveWithCells="1">
                  <from>
                    <xdr:col>23</xdr:col>
                    <xdr:colOff>0</xdr:colOff>
                    <xdr:row>164</xdr:row>
                    <xdr:rowOff>0</xdr:rowOff>
                  </from>
                  <to>
                    <xdr:col>28</xdr:col>
                    <xdr:colOff>0</xdr:colOff>
                    <xdr:row>165</xdr:row>
                    <xdr:rowOff>0</xdr:rowOff>
                  </to>
                </anchor>
              </controlPr>
            </control>
          </mc:Choice>
        </mc:AlternateContent>
        <mc:AlternateContent xmlns:mc="http://schemas.openxmlformats.org/markup-compatibility/2006">
          <mc:Choice Requires="x14">
            <control shapeId="52289" r:id="rId74" name="Option Button 65">
              <controlPr defaultSize="0" autoFill="0" autoLine="0" autoPict="0" altText="">
                <anchor moveWithCells="1">
                  <from>
                    <xdr:col>23</xdr:col>
                    <xdr:colOff>66675</xdr:colOff>
                    <xdr:row>163</xdr:row>
                    <xdr:rowOff>0</xdr:rowOff>
                  </from>
                  <to>
                    <xdr:col>25</xdr:col>
                    <xdr:colOff>66675</xdr:colOff>
                    <xdr:row>164</xdr:row>
                    <xdr:rowOff>0</xdr:rowOff>
                  </to>
                </anchor>
              </controlPr>
            </control>
          </mc:Choice>
        </mc:AlternateContent>
        <mc:AlternateContent xmlns:mc="http://schemas.openxmlformats.org/markup-compatibility/2006">
          <mc:Choice Requires="x14">
            <control shapeId="52290" r:id="rId75" name="Option Button 66">
              <controlPr defaultSize="0" autoFill="0" autoLine="0" autoPict="0" altText="">
                <anchor moveWithCells="1">
                  <from>
                    <xdr:col>25</xdr:col>
                    <xdr:colOff>104775</xdr:colOff>
                    <xdr:row>163</xdr:row>
                    <xdr:rowOff>0</xdr:rowOff>
                  </from>
                  <to>
                    <xdr:col>27</xdr:col>
                    <xdr:colOff>104775</xdr:colOff>
                    <xdr:row>164</xdr:row>
                    <xdr:rowOff>0</xdr:rowOff>
                  </to>
                </anchor>
              </controlPr>
            </control>
          </mc:Choice>
        </mc:AlternateContent>
        <mc:AlternateContent xmlns:mc="http://schemas.openxmlformats.org/markup-compatibility/2006">
          <mc:Choice Requires="x14">
            <control shapeId="52291" r:id="rId76" name="Option Button 67">
              <controlPr defaultSize="0" autoFill="0" autoLine="0" autoPict="0" altText="">
                <anchor moveWithCells="1">
                  <from>
                    <xdr:col>23</xdr:col>
                    <xdr:colOff>66675</xdr:colOff>
                    <xdr:row>164</xdr:row>
                    <xdr:rowOff>19050</xdr:rowOff>
                  </from>
                  <to>
                    <xdr:col>25</xdr:col>
                    <xdr:colOff>66675</xdr:colOff>
                    <xdr:row>164</xdr:row>
                    <xdr:rowOff>247650</xdr:rowOff>
                  </to>
                </anchor>
              </controlPr>
            </control>
          </mc:Choice>
        </mc:AlternateContent>
        <mc:AlternateContent xmlns:mc="http://schemas.openxmlformats.org/markup-compatibility/2006">
          <mc:Choice Requires="x14">
            <control shapeId="52292" r:id="rId77" name="Option Button 68">
              <controlPr defaultSize="0" autoFill="0" autoLine="0" autoPict="0" altText="">
                <anchor moveWithCells="1">
                  <from>
                    <xdr:col>23</xdr:col>
                    <xdr:colOff>66675</xdr:colOff>
                    <xdr:row>164</xdr:row>
                    <xdr:rowOff>219075</xdr:rowOff>
                  </from>
                  <to>
                    <xdr:col>25</xdr:col>
                    <xdr:colOff>66675</xdr:colOff>
                    <xdr:row>164</xdr:row>
                    <xdr:rowOff>447675</xdr:rowOff>
                  </to>
                </anchor>
              </controlPr>
            </control>
          </mc:Choice>
        </mc:AlternateContent>
        <mc:AlternateContent xmlns:mc="http://schemas.openxmlformats.org/markup-compatibility/2006">
          <mc:Choice Requires="x14">
            <control shapeId="52293" r:id="rId78" name="Option Button 69">
              <controlPr defaultSize="0" autoFill="0" autoLine="0" autoPict="0" altText="">
                <anchor moveWithCells="1">
                  <from>
                    <xdr:col>23</xdr:col>
                    <xdr:colOff>66675</xdr:colOff>
                    <xdr:row>164</xdr:row>
                    <xdr:rowOff>428625</xdr:rowOff>
                  </from>
                  <to>
                    <xdr:col>25</xdr:col>
                    <xdr:colOff>66675</xdr:colOff>
                    <xdr:row>164</xdr:row>
                    <xdr:rowOff>657225</xdr:rowOff>
                  </to>
                </anchor>
              </controlPr>
            </control>
          </mc:Choice>
        </mc:AlternateContent>
        <mc:AlternateContent xmlns:mc="http://schemas.openxmlformats.org/markup-compatibility/2006">
          <mc:Choice Requires="x14">
            <control shapeId="52294" r:id="rId79" name="Group Box 70">
              <controlPr defaultSize="0" autoFill="0" autoPict="0">
                <anchor moveWithCells="1">
                  <from>
                    <xdr:col>23</xdr:col>
                    <xdr:colOff>0</xdr:colOff>
                    <xdr:row>169</xdr:row>
                    <xdr:rowOff>0</xdr:rowOff>
                  </from>
                  <to>
                    <xdr:col>28</xdr:col>
                    <xdr:colOff>0</xdr:colOff>
                    <xdr:row>170</xdr:row>
                    <xdr:rowOff>0</xdr:rowOff>
                  </to>
                </anchor>
              </controlPr>
            </control>
          </mc:Choice>
        </mc:AlternateContent>
        <mc:AlternateContent xmlns:mc="http://schemas.openxmlformats.org/markup-compatibility/2006">
          <mc:Choice Requires="x14">
            <control shapeId="52295" r:id="rId80" name="Group Box 71">
              <controlPr defaultSize="0" autoFill="0" autoPict="0">
                <anchor moveWithCells="1">
                  <from>
                    <xdr:col>23</xdr:col>
                    <xdr:colOff>0</xdr:colOff>
                    <xdr:row>170</xdr:row>
                    <xdr:rowOff>0</xdr:rowOff>
                  </from>
                  <to>
                    <xdr:col>28</xdr:col>
                    <xdr:colOff>0</xdr:colOff>
                    <xdr:row>171</xdr:row>
                    <xdr:rowOff>0</xdr:rowOff>
                  </to>
                </anchor>
              </controlPr>
            </control>
          </mc:Choice>
        </mc:AlternateContent>
        <mc:AlternateContent xmlns:mc="http://schemas.openxmlformats.org/markup-compatibility/2006">
          <mc:Choice Requires="x14">
            <control shapeId="52296" r:id="rId81" name="Option Button 72">
              <controlPr defaultSize="0" autoFill="0" autoLine="0" autoPict="0" altText="">
                <anchor moveWithCells="1">
                  <from>
                    <xdr:col>23</xdr:col>
                    <xdr:colOff>66675</xdr:colOff>
                    <xdr:row>169</xdr:row>
                    <xdr:rowOff>0</xdr:rowOff>
                  </from>
                  <to>
                    <xdr:col>25</xdr:col>
                    <xdr:colOff>66675</xdr:colOff>
                    <xdr:row>170</xdr:row>
                    <xdr:rowOff>0</xdr:rowOff>
                  </to>
                </anchor>
              </controlPr>
            </control>
          </mc:Choice>
        </mc:AlternateContent>
        <mc:AlternateContent xmlns:mc="http://schemas.openxmlformats.org/markup-compatibility/2006">
          <mc:Choice Requires="x14">
            <control shapeId="52297" r:id="rId82" name="Option Button 73">
              <controlPr defaultSize="0" autoFill="0" autoLine="0" autoPict="0" altText="">
                <anchor moveWithCells="1">
                  <from>
                    <xdr:col>25</xdr:col>
                    <xdr:colOff>104775</xdr:colOff>
                    <xdr:row>169</xdr:row>
                    <xdr:rowOff>0</xdr:rowOff>
                  </from>
                  <to>
                    <xdr:col>27</xdr:col>
                    <xdr:colOff>104775</xdr:colOff>
                    <xdr:row>170</xdr:row>
                    <xdr:rowOff>0</xdr:rowOff>
                  </to>
                </anchor>
              </controlPr>
            </control>
          </mc:Choice>
        </mc:AlternateContent>
        <mc:AlternateContent xmlns:mc="http://schemas.openxmlformats.org/markup-compatibility/2006">
          <mc:Choice Requires="x14">
            <control shapeId="52298" r:id="rId83" name="Option Button 74">
              <controlPr defaultSize="0" autoFill="0" autoLine="0" autoPict="0" altText="">
                <anchor moveWithCells="1">
                  <from>
                    <xdr:col>23</xdr:col>
                    <xdr:colOff>66675</xdr:colOff>
                    <xdr:row>170</xdr:row>
                    <xdr:rowOff>19050</xdr:rowOff>
                  </from>
                  <to>
                    <xdr:col>25</xdr:col>
                    <xdr:colOff>66675</xdr:colOff>
                    <xdr:row>170</xdr:row>
                    <xdr:rowOff>247650</xdr:rowOff>
                  </to>
                </anchor>
              </controlPr>
            </control>
          </mc:Choice>
        </mc:AlternateContent>
        <mc:AlternateContent xmlns:mc="http://schemas.openxmlformats.org/markup-compatibility/2006">
          <mc:Choice Requires="x14">
            <control shapeId="52299" r:id="rId84" name="Option Button 75">
              <controlPr defaultSize="0" autoFill="0" autoLine="0" autoPict="0" altText="">
                <anchor moveWithCells="1">
                  <from>
                    <xdr:col>23</xdr:col>
                    <xdr:colOff>66675</xdr:colOff>
                    <xdr:row>170</xdr:row>
                    <xdr:rowOff>219075</xdr:rowOff>
                  </from>
                  <to>
                    <xdr:col>25</xdr:col>
                    <xdr:colOff>66675</xdr:colOff>
                    <xdr:row>170</xdr:row>
                    <xdr:rowOff>447675</xdr:rowOff>
                  </to>
                </anchor>
              </controlPr>
            </control>
          </mc:Choice>
        </mc:AlternateContent>
        <mc:AlternateContent xmlns:mc="http://schemas.openxmlformats.org/markup-compatibility/2006">
          <mc:Choice Requires="x14">
            <control shapeId="52300" r:id="rId85" name="Option Button 76">
              <controlPr defaultSize="0" autoFill="0" autoLine="0" autoPict="0" altText="">
                <anchor moveWithCells="1">
                  <from>
                    <xdr:col>23</xdr:col>
                    <xdr:colOff>66675</xdr:colOff>
                    <xdr:row>170</xdr:row>
                    <xdr:rowOff>428625</xdr:rowOff>
                  </from>
                  <to>
                    <xdr:col>25</xdr:col>
                    <xdr:colOff>66675</xdr:colOff>
                    <xdr:row>170</xdr:row>
                    <xdr:rowOff>657225</xdr:rowOff>
                  </to>
                </anchor>
              </controlPr>
            </control>
          </mc:Choice>
        </mc:AlternateContent>
        <mc:AlternateContent xmlns:mc="http://schemas.openxmlformats.org/markup-compatibility/2006">
          <mc:Choice Requires="x14">
            <control shapeId="52301" r:id="rId86" name="Option Button 77">
              <controlPr defaultSize="0" autoFill="0" autoLine="0" autoPict="0">
                <anchor moveWithCells="1">
                  <from>
                    <xdr:col>19</xdr:col>
                    <xdr:colOff>114300</xdr:colOff>
                    <xdr:row>253</xdr:row>
                    <xdr:rowOff>0</xdr:rowOff>
                  </from>
                  <to>
                    <xdr:col>21</xdr:col>
                    <xdr:colOff>0</xdr:colOff>
                    <xdr:row>254</xdr:row>
                    <xdr:rowOff>0</xdr:rowOff>
                  </to>
                </anchor>
              </controlPr>
            </control>
          </mc:Choice>
        </mc:AlternateContent>
        <mc:AlternateContent xmlns:mc="http://schemas.openxmlformats.org/markup-compatibility/2006">
          <mc:Choice Requires="x14">
            <control shapeId="52302" r:id="rId87" name="Option Button 78">
              <controlPr defaultSize="0" autoFill="0" autoLine="0" autoPict="0">
                <anchor moveWithCells="1">
                  <from>
                    <xdr:col>19</xdr:col>
                    <xdr:colOff>114300</xdr:colOff>
                    <xdr:row>254</xdr:row>
                    <xdr:rowOff>0</xdr:rowOff>
                  </from>
                  <to>
                    <xdr:col>21</xdr:col>
                    <xdr:colOff>0</xdr:colOff>
                    <xdr:row>255</xdr:row>
                    <xdr:rowOff>0</xdr:rowOff>
                  </to>
                </anchor>
              </controlPr>
            </control>
          </mc:Choice>
        </mc:AlternateContent>
        <mc:AlternateContent xmlns:mc="http://schemas.openxmlformats.org/markup-compatibility/2006">
          <mc:Choice Requires="x14">
            <control shapeId="52303" r:id="rId88" name="Group Box 79">
              <controlPr defaultSize="0" autoFill="0" autoPict="0">
                <anchor moveWithCells="1">
                  <from>
                    <xdr:col>19</xdr:col>
                    <xdr:colOff>0</xdr:colOff>
                    <xdr:row>252</xdr:row>
                    <xdr:rowOff>0</xdr:rowOff>
                  </from>
                  <to>
                    <xdr:col>21</xdr:col>
                    <xdr:colOff>0</xdr:colOff>
                    <xdr:row>255</xdr:row>
                    <xdr:rowOff>0</xdr:rowOff>
                  </to>
                </anchor>
              </controlPr>
            </control>
          </mc:Choice>
        </mc:AlternateContent>
        <mc:AlternateContent xmlns:mc="http://schemas.openxmlformats.org/markup-compatibility/2006">
          <mc:Choice Requires="x14">
            <control shapeId="52304" r:id="rId89" name="Group Box 80">
              <controlPr defaultSize="0" autoFill="0" autoPict="0">
                <anchor moveWithCells="1">
                  <from>
                    <xdr:col>14</xdr:col>
                    <xdr:colOff>0</xdr:colOff>
                    <xdr:row>432</xdr:row>
                    <xdr:rowOff>0</xdr:rowOff>
                  </from>
                  <to>
                    <xdr:col>19</xdr:col>
                    <xdr:colOff>0</xdr:colOff>
                    <xdr:row>434</xdr:row>
                    <xdr:rowOff>0</xdr:rowOff>
                  </to>
                </anchor>
              </controlPr>
            </control>
          </mc:Choice>
        </mc:AlternateContent>
        <mc:AlternateContent xmlns:mc="http://schemas.openxmlformats.org/markup-compatibility/2006">
          <mc:Choice Requires="x14">
            <control shapeId="52305" r:id="rId90" name="Option Button 81">
              <controlPr defaultSize="0" autoFill="0" autoLine="0" autoPict="0">
                <anchor moveWithCells="1">
                  <from>
                    <xdr:col>14</xdr:col>
                    <xdr:colOff>95250</xdr:colOff>
                    <xdr:row>433</xdr:row>
                    <xdr:rowOff>0</xdr:rowOff>
                  </from>
                  <to>
                    <xdr:col>17</xdr:col>
                    <xdr:colOff>0</xdr:colOff>
                    <xdr:row>434</xdr:row>
                    <xdr:rowOff>0</xdr:rowOff>
                  </to>
                </anchor>
              </controlPr>
            </control>
          </mc:Choice>
        </mc:AlternateContent>
        <mc:AlternateContent xmlns:mc="http://schemas.openxmlformats.org/markup-compatibility/2006">
          <mc:Choice Requires="x14">
            <control shapeId="52306" r:id="rId91" name="Option Button 82">
              <controlPr defaultSize="0" autoFill="0" autoLine="0" autoPict="0">
                <anchor moveWithCells="1">
                  <from>
                    <xdr:col>17</xdr:col>
                    <xdr:colOff>57150</xdr:colOff>
                    <xdr:row>433</xdr:row>
                    <xdr:rowOff>0</xdr:rowOff>
                  </from>
                  <to>
                    <xdr:col>19</xdr:col>
                    <xdr:colOff>0</xdr:colOff>
                    <xdr:row>434</xdr:row>
                    <xdr:rowOff>0</xdr:rowOff>
                  </to>
                </anchor>
              </controlPr>
            </control>
          </mc:Choice>
        </mc:AlternateContent>
        <mc:AlternateContent xmlns:mc="http://schemas.openxmlformats.org/markup-compatibility/2006">
          <mc:Choice Requires="x14">
            <control shapeId="52307" r:id="rId92" name="Group Box 83">
              <controlPr defaultSize="0" autoFill="0" autoPict="0">
                <anchor moveWithCells="1">
                  <from>
                    <xdr:col>14</xdr:col>
                    <xdr:colOff>0</xdr:colOff>
                    <xdr:row>477</xdr:row>
                    <xdr:rowOff>0</xdr:rowOff>
                  </from>
                  <to>
                    <xdr:col>19</xdr:col>
                    <xdr:colOff>0</xdr:colOff>
                    <xdr:row>479</xdr:row>
                    <xdr:rowOff>0</xdr:rowOff>
                  </to>
                </anchor>
              </controlPr>
            </control>
          </mc:Choice>
        </mc:AlternateContent>
        <mc:AlternateContent xmlns:mc="http://schemas.openxmlformats.org/markup-compatibility/2006">
          <mc:Choice Requires="x14">
            <control shapeId="52308" r:id="rId93" name="Option Button 84">
              <controlPr defaultSize="0" autoFill="0" autoLine="0" autoPict="0">
                <anchor moveWithCells="1">
                  <from>
                    <xdr:col>14</xdr:col>
                    <xdr:colOff>95250</xdr:colOff>
                    <xdr:row>478</xdr:row>
                    <xdr:rowOff>0</xdr:rowOff>
                  </from>
                  <to>
                    <xdr:col>17</xdr:col>
                    <xdr:colOff>0</xdr:colOff>
                    <xdr:row>479</xdr:row>
                    <xdr:rowOff>0</xdr:rowOff>
                  </to>
                </anchor>
              </controlPr>
            </control>
          </mc:Choice>
        </mc:AlternateContent>
        <mc:AlternateContent xmlns:mc="http://schemas.openxmlformats.org/markup-compatibility/2006">
          <mc:Choice Requires="x14">
            <control shapeId="52309" r:id="rId94" name="Option Button 85">
              <controlPr defaultSize="0" autoFill="0" autoLine="0" autoPict="0">
                <anchor moveWithCells="1">
                  <from>
                    <xdr:col>17</xdr:col>
                    <xdr:colOff>57150</xdr:colOff>
                    <xdr:row>478</xdr:row>
                    <xdr:rowOff>0</xdr:rowOff>
                  </from>
                  <to>
                    <xdr:col>19</xdr:col>
                    <xdr:colOff>0</xdr:colOff>
                    <xdr:row>479</xdr:row>
                    <xdr:rowOff>0</xdr:rowOff>
                  </to>
                </anchor>
              </controlPr>
            </control>
          </mc:Choice>
        </mc:AlternateContent>
        <mc:AlternateContent xmlns:mc="http://schemas.openxmlformats.org/markup-compatibility/2006">
          <mc:Choice Requires="x14">
            <control shapeId="52310" r:id="rId95" name="Group Box 86">
              <controlPr defaultSize="0" autoFill="0" autoPict="0">
                <anchor moveWithCells="1">
                  <from>
                    <xdr:col>14</xdr:col>
                    <xdr:colOff>0</xdr:colOff>
                    <xdr:row>479</xdr:row>
                    <xdr:rowOff>0</xdr:rowOff>
                  </from>
                  <to>
                    <xdr:col>19</xdr:col>
                    <xdr:colOff>0</xdr:colOff>
                    <xdr:row>481</xdr:row>
                    <xdr:rowOff>0</xdr:rowOff>
                  </to>
                </anchor>
              </controlPr>
            </control>
          </mc:Choice>
        </mc:AlternateContent>
        <mc:AlternateContent xmlns:mc="http://schemas.openxmlformats.org/markup-compatibility/2006">
          <mc:Choice Requires="x14">
            <control shapeId="52311" r:id="rId96" name="Option Button 87">
              <controlPr defaultSize="0" autoFill="0" autoLine="0" autoPict="0">
                <anchor moveWithCells="1">
                  <from>
                    <xdr:col>14</xdr:col>
                    <xdr:colOff>95250</xdr:colOff>
                    <xdr:row>480</xdr:row>
                    <xdr:rowOff>0</xdr:rowOff>
                  </from>
                  <to>
                    <xdr:col>17</xdr:col>
                    <xdr:colOff>0</xdr:colOff>
                    <xdr:row>481</xdr:row>
                    <xdr:rowOff>0</xdr:rowOff>
                  </to>
                </anchor>
              </controlPr>
            </control>
          </mc:Choice>
        </mc:AlternateContent>
        <mc:AlternateContent xmlns:mc="http://schemas.openxmlformats.org/markup-compatibility/2006">
          <mc:Choice Requires="x14">
            <control shapeId="52312" r:id="rId97" name="Option Button 88">
              <controlPr defaultSize="0" autoFill="0" autoLine="0" autoPict="0">
                <anchor moveWithCells="1">
                  <from>
                    <xdr:col>17</xdr:col>
                    <xdr:colOff>57150</xdr:colOff>
                    <xdr:row>480</xdr:row>
                    <xdr:rowOff>0</xdr:rowOff>
                  </from>
                  <to>
                    <xdr:col>19</xdr:col>
                    <xdr:colOff>0</xdr:colOff>
                    <xdr:row>481</xdr:row>
                    <xdr:rowOff>0</xdr:rowOff>
                  </to>
                </anchor>
              </controlPr>
            </control>
          </mc:Choice>
        </mc:AlternateContent>
        <mc:AlternateContent xmlns:mc="http://schemas.openxmlformats.org/markup-compatibility/2006">
          <mc:Choice Requires="x14">
            <control shapeId="52313" r:id="rId98" name="Group Box 89">
              <controlPr defaultSize="0" autoFill="0" autoPict="0">
                <anchor moveWithCells="1">
                  <from>
                    <xdr:col>14</xdr:col>
                    <xdr:colOff>0</xdr:colOff>
                    <xdr:row>487</xdr:row>
                    <xdr:rowOff>0</xdr:rowOff>
                  </from>
                  <to>
                    <xdr:col>19</xdr:col>
                    <xdr:colOff>0</xdr:colOff>
                    <xdr:row>489</xdr:row>
                    <xdr:rowOff>0</xdr:rowOff>
                  </to>
                </anchor>
              </controlPr>
            </control>
          </mc:Choice>
        </mc:AlternateContent>
        <mc:AlternateContent xmlns:mc="http://schemas.openxmlformats.org/markup-compatibility/2006">
          <mc:Choice Requires="x14">
            <control shapeId="52314" r:id="rId99" name="Option Button 90">
              <controlPr defaultSize="0" autoFill="0" autoLine="0" autoPict="0">
                <anchor moveWithCells="1">
                  <from>
                    <xdr:col>14</xdr:col>
                    <xdr:colOff>95250</xdr:colOff>
                    <xdr:row>488</xdr:row>
                    <xdr:rowOff>0</xdr:rowOff>
                  </from>
                  <to>
                    <xdr:col>17</xdr:col>
                    <xdr:colOff>0</xdr:colOff>
                    <xdr:row>489</xdr:row>
                    <xdr:rowOff>0</xdr:rowOff>
                  </to>
                </anchor>
              </controlPr>
            </control>
          </mc:Choice>
        </mc:AlternateContent>
        <mc:AlternateContent xmlns:mc="http://schemas.openxmlformats.org/markup-compatibility/2006">
          <mc:Choice Requires="x14">
            <control shapeId="52315" r:id="rId100" name="Option Button 91">
              <controlPr defaultSize="0" autoFill="0" autoLine="0" autoPict="0">
                <anchor moveWithCells="1">
                  <from>
                    <xdr:col>17</xdr:col>
                    <xdr:colOff>57150</xdr:colOff>
                    <xdr:row>488</xdr:row>
                    <xdr:rowOff>0</xdr:rowOff>
                  </from>
                  <to>
                    <xdr:col>19</xdr:col>
                    <xdr:colOff>0</xdr:colOff>
                    <xdr:row>489</xdr:row>
                    <xdr:rowOff>0</xdr:rowOff>
                  </to>
                </anchor>
              </controlPr>
            </control>
          </mc:Choice>
        </mc:AlternateContent>
        <mc:AlternateContent xmlns:mc="http://schemas.openxmlformats.org/markup-compatibility/2006">
          <mc:Choice Requires="x14">
            <control shapeId="52316" r:id="rId101" name="Option Button 92">
              <controlPr defaultSize="0" autoFill="0" autoLine="0" autoPict="0">
                <anchor moveWithCells="1">
                  <from>
                    <xdr:col>19</xdr:col>
                    <xdr:colOff>190500</xdr:colOff>
                    <xdr:row>420</xdr:row>
                    <xdr:rowOff>0</xdr:rowOff>
                  </from>
                  <to>
                    <xdr:col>23</xdr:col>
                    <xdr:colOff>0</xdr:colOff>
                    <xdr:row>421</xdr:row>
                    <xdr:rowOff>0</xdr:rowOff>
                  </to>
                </anchor>
              </controlPr>
            </control>
          </mc:Choice>
        </mc:AlternateContent>
        <mc:AlternateContent xmlns:mc="http://schemas.openxmlformats.org/markup-compatibility/2006">
          <mc:Choice Requires="x14">
            <control shapeId="52317" r:id="rId102" name="Option Button 93">
              <controlPr defaultSize="0" autoFill="0" autoLine="0" autoPict="0">
                <anchor moveWithCells="1">
                  <from>
                    <xdr:col>19</xdr:col>
                    <xdr:colOff>190500</xdr:colOff>
                    <xdr:row>421</xdr:row>
                    <xdr:rowOff>0</xdr:rowOff>
                  </from>
                  <to>
                    <xdr:col>23</xdr:col>
                    <xdr:colOff>0</xdr:colOff>
                    <xdr:row>422</xdr:row>
                    <xdr:rowOff>0</xdr:rowOff>
                  </to>
                </anchor>
              </controlPr>
            </control>
          </mc:Choice>
        </mc:AlternateContent>
        <mc:AlternateContent xmlns:mc="http://schemas.openxmlformats.org/markup-compatibility/2006">
          <mc:Choice Requires="x14">
            <control shapeId="52318" r:id="rId103" name="Group Box 94">
              <controlPr defaultSize="0" autoFill="0" autoPict="0">
                <anchor moveWithCells="1">
                  <from>
                    <xdr:col>19</xdr:col>
                    <xdr:colOff>0</xdr:colOff>
                    <xdr:row>420</xdr:row>
                    <xdr:rowOff>0</xdr:rowOff>
                  </from>
                  <to>
                    <xdr:col>23</xdr:col>
                    <xdr:colOff>0</xdr:colOff>
                    <xdr:row>422</xdr:row>
                    <xdr:rowOff>0</xdr:rowOff>
                  </to>
                </anchor>
              </controlPr>
            </control>
          </mc:Choice>
        </mc:AlternateContent>
        <mc:AlternateContent xmlns:mc="http://schemas.openxmlformats.org/markup-compatibility/2006">
          <mc:Choice Requires="x14">
            <control shapeId="52319" r:id="rId104" name="Option Button 95">
              <controlPr defaultSize="0" autoFill="0" autoLine="0" autoPict="0">
                <anchor moveWithCells="1">
                  <from>
                    <xdr:col>13</xdr:col>
                    <xdr:colOff>76200</xdr:colOff>
                    <xdr:row>424</xdr:row>
                    <xdr:rowOff>0</xdr:rowOff>
                  </from>
                  <to>
                    <xdr:col>17</xdr:col>
                    <xdr:colOff>0</xdr:colOff>
                    <xdr:row>425</xdr:row>
                    <xdr:rowOff>0</xdr:rowOff>
                  </to>
                </anchor>
              </controlPr>
            </control>
          </mc:Choice>
        </mc:AlternateContent>
        <mc:AlternateContent xmlns:mc="http://schemas.openxmlformats.org/markup-compatibility/2006">
          <mc:Choice Requires="x14">
            <control shapeId="52320" r:id="rId105" name="Option Button 96">
              <controlPr defaultSize="0" autoFill="0" autoLine="0" autoPict="0">
                <anchor moveWithCells="1">
                  <from>
                    <xdr:col>13</xdr:col>
                    <xdr:colOff>76200</xdr:colOff>
                    <xdr:row>425</xdr:row>
                    <xdr:rowOff>0</xdr:rowOff>
                  </from>
                  <to>
                    <xdr:col>17</xdr:col>
                    <xdr:colOff>0</xdr:colOff>
                    <xdr:row>426</xdr:row>
                    <xdr:rowOff>0</xdr:rowOff>
                  </to>
                </anchor>
              </controlPr>
            </control>
          </mc:Choice>
        </mc:AlternateContent>
        <mc:AlternateContent xmlns:mc="http://schemas.openxmlformats.org/markup-compatibility/2006">
          <mc:Choice Requires="x14">
            <control shapeId="52321" r:id="rId106" name="Group Box 97">
              <controlPr defaultSize="0" autoFill="0" autoPict="0">
                <anchor moveWithCells="1">
                  <from>
                    <xdr:col>12</xdr:col>
                    <xdr:colOff>0</xdr:colOff>
                    <xdr:row>424</xdr:row>
                    <xdr:rowOff>0</xdr:rowOff>
                  </from>
                  <to>
                    <xdr:col>17</xdr:col>
                    <xdr:colOff>0</xdr:colOff>
                    <xdr:row>426</xdr:row>
                    <xdr:rowOff>0</xdr:rowOff>
                  </to>
                </anchor>
              </controlPr>
            </control>
          </mc:Choice>
        </mc:AlternateContent>
        <mc:AlternateContent xmlns:mc="http://schemas.openxmlformats.org/markup-compatibility/2006">
          <mc:Choice Requires="x14">
            <control shapeId="52322" r:id="rId107" name="Option Button 98">
              <controlPr defaultSize="0" autoFill="0" autoLine="0" autoPict="0">
                <anchor moveWithCells="1">
                  <from>
                    <xdr:col>17</xdr:col>
                    <xdr:colOff>76200</xdr:colOff>
                    <xdr:row>424</xdr:row>
                    <xdr:rowOff>0</xdr:rowOff>
                  </from>
                  <to>
                    <xdr:col>23</xdr:col>
                    <xdr:colOff>0</xdr:colOff>
                    <xdr:row>425</xdr:row>
                    <xdr:rowOff>0</xdr:rowOff>
                  </to>
                </anchor>
              </controlPr>
            </control>
          </mc:Choice>
        </mc:AlternateContent>
        <mc:AlternateContent xmlns:mc="http://schemas.openxmlformats.org/markup-compatibility/2006">
          <mc:Choice Requires="x14">
            <control shapeId="52323" r:id="rId108" name="Option Button 99">
              <controlPr defaultSize="0" autoFill="0" autoLine="0" autoPict="0">
                <anchor moveWithCells="1">
                  <from>
                    <xdr:col>17</xdr:col>
                    <xdr:colOff>76200</xdr:colOff>
                    <xdr:row>425</xdr:row>
                    <xdr:rowOff>0</xdr:rowOff>
                  </from>
                  <to>
                    <xdr:col>23</xdr:col>
                    <xdr:colOff>0</xdr:colOff>
                    <xdr:row>426</xdr:row>
                    <xdr:rowOff>0</xdr:rowOff>
                  </to>
                </anchor>
              </controlPr>
            </control>
          </mc:Choice>
        </mc:AlternateContent>
        <mc:AlternateContent xmlns:mc="http://schemas.openxmlformats.org/markup-compatibility/2006">
          <mc:Choice Requires="x14">
            <control shapeId="52324" r:id="rId109" name="Group Box 100">
              <controlPr defaultSize="0" autoFill="0" autoPict="0">
                <anchor moveWithCells="1">
                  <from>
                    <xdr:col>17</xdr:col>
                    <xdr:colOff>0</xdr:colOff>
                    <xdr:row>424</xdr:row>
                    <xdr:rowOff>0</xdr:rowOff>
                  </from>
                  <to>
                    <xdr:col>23</xdr:col>
                    <xdr:colOff>0</xdr:colOff>
                    <xdr:row>426</xdr:row>
                    <xdr:rowOff>0</xdr:rowOff>
                  </to>
                </anchor>
              </controlPr>
            </control>
          </mc:Choice>
        </mc:AlternateContent>
        <mc:AlternateContent xmlns:mc="http://schemas.openxmlformats.org/markup-compatibility/2006">
          <mc:Choice Requires="x14">
            <control shapeId="52325" r:id="rId110" name="Option Button 101">
              <controlPr defaultSize="0" autoFill="0" autoLine="0" autoPict="0">
                <anchor moveWithCells="1">
                  <from>
                    <xdr:col>19</xdr:col>
                    <xdr:colOff>123825</xdr:colOff>
                    <xdr:row>432</xdr:row>
                    <xdr:rowOff>0</xdr:rowOff>
                  </from>
                  <to>
                    <xdr:col>23</xdr:col>
                    <xdr:colOff>0</xdr:colOff>
                    <xdr:row>433</xdr:row>
                    <xdr:rowOff>0</xdr:rowOff>
                  </to>
                </anchor>
              </controlPr>
            </control>
          </mc:Choice>
        </mc:AlternateContent>
        <mc:AlternateContent xmlns:mc="http://schemas.openxmlformats.org/markup-compatibility/2006">
          <mc:Choice Requires="x14">
            <control shapeId="52326" r:id="rId111" name="Option Button 102">
              <controlPr defaultSize="0" autoFill="0" autoLine="0" autoPict="0">
                <anchor moveWithCells="1">
                  <from>
                    <xdr:col>19</xdr:col>
                    <xdr:colOff>123825</xdr:colOff>
                    <xdr:row>433</xdr:row>
                    <xdr:rowOff>0</xdr:rowOff>
                  </from>
                  <to>
                    <xdr:col>23</xdr:col>
                    <xdr:colOff>0</xdr:colOff>
                    <xdr:row>434</xdr:row>
                    <xdr:rowOff>0</xdr:rowOff>
                  </to>
                </anchor>
              </controlPr>
            </control>
          </mc:Choice>
        </mc:AlternateContent>
        <mc:AlternateContent xmlns:mc="http://schemas.openxmlformats.org/markup-compatibility/2006">
          <mc:Choice Requires="x14">
            <control shapeId="52327" r:id="rId112" name="Group Box 103">
              <controlPr defaultSize="0" autoFill="0" autoPict="0">
                <anchor moveWithCells="1">
                  <from>
                    <xdr:col>19</xdr:col>
                    <xdr:colOff>0</xdr:colOff>
                    <xdr:row>432</xdr:row>
                    <xdr:rowOff>0</xdr:rowOff>
                  </from>
                  <to>
                    <xdr:col>23</xdr:col>
                    <xdr:colOff>0</xdr:colOff>
                    <xdr:row>434</xdr:row>
                    <xdr:rowOff>0</xdr:rowOff>
                  </to>
                </anchor>
              </controlPr>
            </control>
          </mc:Choice>
        </mc:AlternateContent>
        <mc:AlternateContent xmlns:mc="http://schemas.openxmlformats.org/markup-compatibility/2006">
          <mc:Choice Requires="x14">
            <control shapeId="52328" r:id="rId113" name="Option Button 104">
              <controlPr defaultSize="0" autoFill="0" autoLine="0" autoPict="0">
                <anchor moveWithCells="1">
                  <from>
                    <xdr:col>19</xdr:col>
                    <xdr:colOff>228600</xdr:colOff>
                    <xdr:row>299</xdr:row>
                    <xdr:rowOff>0</xdr:rowOff>
                  </from>
                  <to>
                    <xdr:col>22</xdr:col>
                    <xdr:colOff>0</xdr:colOff>
                    <xdr:row>299</xdr:row>
                    <xdr:rowOff>266700</xdr:rowOff>
                  </to>
                </anchor>
              </controlPr>
            </control>
          </mc:Choice>
        </mc:AlternateContent>
        <mc:AlternateContent xmlns:mc="http://schemas.openxmlformats.org/markup-compatibility/2006">
          <mc:Choice Requires="x14">
            <control shapeId="52329" r:id="rId114" name="Option Button 105">
              <controlPr defaultSize="0" autoFill="0" autoLine="0" autoPict="0">
                <anchor moveWithCells="1">
                  <from>
                    <xdr:col>23</xdr:col>
                    <xdr:colOff>57150</xdr:colOff>
                    <xdr:row>299</xdr:row>
                    <xdr:rowOff>0</xdr:rowOff>
                  </from>
                  <to>
                    <xdr:col>27</xdr:col>
                    <xdr:colOff>466725</xdr:colOff>
                    <xdr:row>299</xdr:row>
                    <xdr:rowOff>266700</xdr:rowOff>
                  </to>
                </anchor>
              </controlPr>
            </control>
          </mc:Choice>
        </mc:AlternateContent>
        <mc:AlternateContent xmlns:mc="http://schemas.openxmlformats.org/markup-compatibility/2006">
          <mc:Choice Requires="x14">
            <control shapeId="52330" r:id="rId115" name="Group Box 106">
              <controlPr defaultSize="0" autoFill="0" autoPict="0">
                <anchor moveWithCells="1">
                  <from>
                    <xdr:col>19</xdr:col>
                    <xdr:colOff>0</xdr:colOff>
                    <xdr:row>298</xdr:row>
                    <xdr:rowOff>0</xdr:rowOff>
                  </from>
                  <to>
                    <xdr:col>28</xdr:col>
                    <xdr:colOff>0</xdr:colOff>
                    <xdr:row>300</xdr:row>
                    <xdr:rowOff>0</xdr:rowOff>
                  </to>
                </anchor>
              </controlPr>
            </control>
          </mc:Choice>
        </mc:AlternateContent>
        <mc:AlternateContent xmlns:mc="http://schemas.openxmlformats.org/markup-compatibility/2006">
          <mc:Choice Requires="x14">
            <control shapeId="52331" r:id="rId116" name="Option Button 107">
              <controlPr defaultSize="0" autoFill="0" autoLine="0" autoPict="0">
                <anchor moveWithCells="1">
                  <from>
                    <xdr:col>3</xdr:col>
                    <xdr:colOff>57150</xdr:colOff>
                    <xdr:row>447</xdr:row>
                    <xdr:rowOff>266700</xdr:rowOff>
                  </from>
                  <to>
                    <xdr:col>19</xdr:col>
                    <xdr:colOff>0</xdr:colOff>
                    <xdr:row>448</xdr:row>
                    <xdr:rowOff>266700</xdr:rowOff>
                  </to>
                </anchor>
              </controlPr>
            </control>
          </mc:Choice>
        </mc:AlternateContent>
        <mc:AlternateContent xmlns:mc="http://schemas.openxmlformats.org/markup-compatibility/2006">
          <mc:Choice Requires="x14">
            <control shapeId="52332" r:id="rId117" name="Option Button 108">
              <controlPr defaultSize="0" autoFill="0" autoLine="0" autoPict="0">
                <anchor moveWithCells="1">
                  <from>
                    <xdr:col>3</xdr:col>
                    <xdr:colOff>57150</xdr:colOff>
                    <xdr:row>448</xdr:row>
                    <xdr:rowOff>295275</xdr:rowOff>
                  </from>
                  <to>
                    <xdr:col>19</xdr:col>
                    <xdr:colOff>0</xdr:colOff>
                    <xdr:row>449</xdr:row>
                    <xdr:rowOff>247650</xdr:rowOff>
                  </to>
                </anchor>
              </controlPr>
            </control>
          </mc:Choice>
        </mc:AlternateContent>
        <mc:AlternateContent xmlns:mc="http://schemas.openxmlformats.org/markup-compatibility/2006">
          <mc:Choice Requires="x14">
            <control shapeId="52333" r:id="rId118" name="Group Box 109">
              <controlPr defaultSize="0" autoFill="0" autoPict="0">
                <anchor moveWithCells="1">
                  <from>
                    <xdr:col>3</xdr:col>
                    <xdr:colOff>0</xdr:colOff>
                    <xdr:row>447</xdr:row>
                    <xdr:rowOff>0</xdr:rowOff>
                  </from>
                  <to>
                    <xdr:col>21</xdr:col>
                    <xdr:colOff>0</xdr:colOff>
                    <xdr:row>450</xdr:row>
                    <xdr:rowOff>0</xdr:rowOff>
                  </to>
                </anchor>
              </controlPr>
            </control>
          </mc:Choice>
        </mc:AlternateContent>
        <mc:AlternateContent xmlns:mc="http://schemas.openxmlformats.org/markup-compatibility/2006">
          <mc:Choice Requires="x14">
            <control shapeId="52334" r:id="rId119" name="Check Box 110">
              <controlPr defaultSize="0" autoFill="0" autoLine="0" autoPict="0">
                <anchor moveWithCells="1">
                  <from>
                    <xdr:col>9</xdr:col>
                    <xdr:colOff>76200</xdr:colOff>
                    <xdr:row>86</xdr:row>
                    <xdr:rowOff>0</xdr:rowOff>
                  </from>
                  <to>
                    <xdr:col>19</xdr:col>
                    <xdr:colOff>9525</xdr:colOff>
                    <xdr:row>87</xdr:row>
                    <xdr:rowOff>0</xdr:rowOff>
                  </to>
                </anchor>
              </controlPr>
            </control>
          </mc:Choice>
        </mc:AlternateContent>
        <mc:AlternateContent xmlns:mc="http://schemas.openxmlformats.org/markup-compatibility/2006">
          <mc:Choice Requires="x14">
            <control shapeId="52335" r:id="rId120" name="Check Box 111">
              <controlPr defaultSize="0" autoFill="0" autoLine="0" autoPict="0">
                <anchor moveWithCells="1">
                  <from>
                    <xdr:col>9</xdr:col>
                    <xdr:colOff>76200</xdr:colOff>
                    <xdr:row>87</xdr:row>
                    <xdr:rowOff>0</xdr:rowOff>
                  </from>
                  <to>
                    <xdr:col>19</xdr:col>
                    <xdr:colOff>9525</xdr:colOff>
                    <xdr:row>88</xdr:row>
                    <xdr:rowOff>0</xdr:rowOff>
                  </to>
                </anchor>
              </controlPr>
            </control>
          </mc:Choice>
        </mc:AlternateContent>
        <mc:AlternateContent xmlns:mc="http://schemas.openxmlformats.org/markup-compatibility/2006">
          <mc:Choice Requires="x14">
            <control shapeId="52336" r:id="rId121" name="Check Box 112">
              <controlPr defaultSize="0" autoFill="0" autoLine="0" autoPict="0">
                <anchor moveWithCells="1">
                  <from>
                    <xdr:col>9</xdr:col>
                    <xdr:colOff>76200</xdr:colOff>
                    <xdr:row>89</xdr:row>
                    <xdr:rowOff>0</xdr:rowOff>
                  </from>
                  <to>
                    <xdr:col>19</xdr:col>
                    <xdr:colOff>9525</xdr:colOff>
                    <xdr:row>90</xdr:row>
                    <xdr:rowOff>0</xdr:rowOff>
                  </to>
                </anchor>
              </controlPr>
            </control>
          </mc:Choice>
        </mc:AlternateContent>
        <mc:AlternateContent xmlns:mc="http://schemas.openxmlformats.org/markup-compatibility/2006">
          <mc:Choice Requires="x14">
            <control shapeId="52337" r:id="rId122" name="Check Box 113">
              <controlPr defaultSize="0" autoFill="0" autoLine="0" autoPict="0">
                <anchor moveWithCells="1">
                  <from>
                    <xdr:col>9</xdr:col>
                    <xdr:colOff>76200</xdr:colOff>
                    <xdr:row>87</xdr:row>
                    <xdr:rowOff>361950</xdr:rowOff>
                  </from>
                  <to>
                    <xdr:col>19</xdr:col>
                    <xdr:colOff>9525</xdr:colOff>
                    <xdr:row>89</xdr:row>
                    <xdr:rowOff>0</xdr:rowOff>
                  </to>
                </anchor>
              </controlPr>
            </control>
          </mc:Choice>
        </mc:AlternateContent>
        <mc:AlternateContent xmlns:mc="http://schemas.openxmlformats.org/markup-compatibility/2006">
          <mc:Choice Requires="x14">
            <control shapeId="52338" r:id="rId123" name="Check Box 114">
              <controlPr defaultSize="0" autoFill="0" autoLine="0" autoPict="0">
                <anchor moveWithCells="1">
                  <from>
                    <xdr:col>9</xdr:col>
                    <xdr:colOff>85725</xdr:colOff>
                    <xdr:row>107</xdr:row>
                    <xdr:rowOff>523875</xdr:rowOff>
                  </from>
                  <to>
                    <xdr:col>19</xdr:col>
                    <xdr:colOff>19050</xdr:colOff>
                    <xdr:row>109</xdr:row>
                    <xdr:rowOff>0</xdr:rowOff>
                  </to>
                </anchor>
              </controlPr>
            </control>
          </mc:Choice>
        </mc:AlternateContent>
        <mc:AlternateContent xmlns:mc="http://schemas.openxmlformats.org/markup-compatibility/2006">
          <mc:Choice Requires="x14">
            <control shapeId="52339" r:id="rId124" name="Check Box 115">
              <controlPr defaultSize="0" autoFill="0" autoLine="0" autoPict="0">
                <anchor moveWithCells="1">
                  <from>
                    <xdr:col>9</xdr:col>
                    <xdr:colOff>85725</xdr:colOff>
                    <xdr:row>109</xdr:row>
                    <xdr:rowOff>0</xdr:rowOff>
                  </from>
                  <to>
                    <xdr:col>19</xdr:col>
                    <xdr:colOff>0</xdr:colOff>
                    <xdr:row>111</xdr:row>
                    <xdr:rowOff>0</xdr:rowOff>
                  </to>
                </anchor>
              </controlPr>
            </control>
          </mc:Choice>
        </mc:AlternateContent>
        <mc:AlternateContent xmlns:mc="http://schemas.openxmlformats.org/markup-compatibility/2006">
          <mc:Choice Requires="x14">
            <control shapeId="52340" r:id="rId125" name="Check Box 116">
              <controlPr defaultSize="0" autoFill="0" autoLine="0" autoPict="0">
                <anchor moveWithCells="1">
                  <from>
                    <xdr:col>9</xdr:col>
                    <xdr:colOff>85725</xdr:colOff>
                    <xdr:row>112</xdr:row>
                    <xdr:rowOff>0</xdr:rowOff>
                  </from>
                  <to>
                    <xdr:col>19</xdr:col>
                    <xdr:colOff>19050</xdr:colOff>
                    <xdr:row>113</xdr:row>
                    <xdr:rowOff>0</xdr:rowOff>
                  </to>
                </anchor>
              </controlPr>
            </control>
          </mc:Choice>
        </mc:AlternateContent>
        <mc:AlternateContent xmlns:mc="http://schemas.openxmlformats.org/markup-compatibility/2006">
          <mc:Choice Requires="x14">
            <control shapeId="52341" r:id="rId126" name="Check Box 117">
              <controlPr defaultSize="0" autoFill="0" autoLine="0" autoPict="0">
                <anchor moveWithCells="1">
                  <from>
                    <xdr:col>9</xdr:col>
                    <xdr:colOff>85725</xdr:colOff>
                    <xdr:row>111</xdr:row>
                    <xdr:rowOff>0</xdr:rowOff>
                  </from>
                  <to>
                    <xdr:col>19</xdr:col>
                    <xdr:colOff>19050</xdr:colOff>
                    <xdr:row>112</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75</vt:i4>
      </vt:variant>
    </vt:vector>
  </HeadingPairs>
  <TitlesOfParts>
    <vt:vector size="87" baseType="lpstr">
      <vt:lpstr>諸元</vt:lpstr>
      <vt:lpstr>メールリンク</vt:lpstr>
      <vt:lpstr>R7調査票 (1)</vt:lpstr>
      <vt:lpstr>R7調査票 (2)</vt:lpstr>
      <vt:lpstr>R7調査票 (3)</vt:lpstr>
      <vt:lpstr>R7調査票 (4)</vt:lpstr>
      <vt:lpstr>R7調査票 (5)</vt:lpstr>
      <vt:lpstr>R7調査票 (6)</vt:lpstr>
      <vt:lpstr>R7調査票 (7)</vt:lpstr>
      <vt:lpstr>R7調査票 (8)</vt:lpstr>
      <vt:lpstr>R7調査票 (9)</vt:lpstr>
      <vt:lpstr>R7調査票 (10)</vt:lpstr>
      <vt:lpstr>'R7調査票 (1)'!Print_Area</vt:lpstr>
      <vt:lpstr>'R7調査票 (10)'!Print_Area</vt:lpstr>
      <vt:lpstr>'R7調査票 (2)'!Print_Area</vt:lpstr>
      <vt:lpstr>'R7調査票 (3)'!Print_Area</vt:lpstr>
      <vt:lpstr>'R7調査票 (4)'!Print_Area</vt:lpstr>
      <vt:lpstr>'R7調査票 (5)'!Print_Area</vt:lpstr>
      <vt:lpstr>'R7調査票 (6)'!Print_Area</vt:lpstr>
      <vt:lpstr>'R7調査票 (7)'!Print_Area</vt:lpstr>
      <vt:lpstr>'R7調査票 (8)'!Print_Area</vt:lpstr>
      <vt:lpstr>'R7調査票 (9)'!Print_Area</vt:lpstr>
      <vt:lpstr>キッチンの間口寸法</vt:lpstr>
      <vt:lpstr>愛知県</vt:lpstr>
      <vt:lpstr>愛媛県</vt:lpstr>
      <vt:lpstr>茨城県</vt:lpstr>
      <vt:lpstr>岡山県</vt:lpstr>
      <vt:lpstr>沖縄県</vt:lpstr>
      <vt:lpstr>該当</vt:lpstr>
      <vt:lpstr>該当省エネ</vt:lpstr>
      <vt:lpstr>確認申請</vt:lpstr>
      <vt:lpstr>間取り変更の工事</vt:lpstr>
      <vt:lpstr>岩手県</vt:lpstr>
      <vt:lpstr>岐阜県</vt:lpstr>
      <vt:lpstr>宮崎県</vt:lpstr>
      <vt:lpstr>宮城県</vt:lpstr>
      <vt:lpstr>給湯器の設置・取替の有無</vt:lpstr>
      <vt:lpstr>京都府</vt:lpstr>
      <vt:lpstr>筋交い</vt:lpstr>
      <vt:lpstr>熊本県</vt:lpstr>
      <vt:lpstr>群馬県</vt:lpstr>
      <vt:lpstr>建築種別</vt:lpstr>
      <vt:lpstr>工法</vt:lpstr>
      <vt:lpstr>広島県</vt:lpstr>
      <vt:lpstr>香川県</vt:lpstr>
      <vt:lpstr>高知県</vt:lpstr>
      <vt:lpstr>佐賀県</vt:lpstr>
      <vt:lpstr>災害レッドゾーン</vt:lpstr>
      <vt:lpstr>埼玉県</vt:lpstr>
      <vt:lpstr>三重県</vt:lpstr>
      <vt:lpstr>山形県</vt:lpstr>
      <vt:lpstr>山口県</vt:lpstr>
      <vt:lpstr>山梨県</vt:lpstr>
      <vt:lpstr>施工場所</vt:lpstr>
      <vt:lpstr>滋賀県</vt:lpstr>
      <vt:lpstr>鹿児島県</vt:lpstr>
      <vt:lpstr>秋田県</vt:lpstr>
      <vt:lpstr>新潟県</vt:lpstr>
      <vt:lpstr>神奈川県</vt:lpstr>
      <vt:lpstr>青森県</vt:lpstr>
      <vt:lpstr>静岡県</vt:lpstr>
      <vt:lpstr>石川県</vt:lpstr>
      <vt:lpstr>千葉県</vt:lpstr>
      <vt:lpstr>増改築等工事証明書</vt:lpstr>
      <vt:lpstr>大阪府</vt:lpstr>
      <vt:lpstr>大分県</vt:lpstr>
      <vt:lpstr>単位選択</vt:lpstr>
      <vt:lpstr>柱巻補強工法</vt:lpstr>
      <vt:lpstr>長崎県</vt:lpstr>
      <vt:lpstr>長野県</vt:lpstr>
      <vt:lpstr>鳥取県</vt:lpstr>
      <vt:lpstr>都道府県</vt:lpstr>
      <vt:lpstr>島根県</vt:lpstr>
      <vt:lpstr>東京都</vt:lpstr>
      <vt:lpstr>徳島県</vt:lpstr>
      <vt:lpstr>栃木県</vt:lpstr>
      <vt:lpstr>奈良県</vt:lpstr>
      <vt:lpstr>富山県</vt:lpstr>
      <vt:lpstr>福井県</vt:lpstr>
      <vt:lpstr>福岡県</vt:lpstr>
      <vt:lpstr>福島県</vt:lpstr>
      <vt:lpstr>兵庫県</vt:lpstr>
      <vt:lpstr>防火仕様</vt:lpstr>
      <vt:lpstr>防火地域</vt:lpstr>
      <vt:lpstr>北海道</vt:lpstr>
      <vt:lpstr>浴槽の有無</vt:lpstr>
      <vt:lpstr>和歌山県</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Hewlett-Packard Company</dc:creator>
  <cp:lastModifiedBy>登 保寿</cp:lastModifiedBy>
  <cp:lastPrinted>2025-12-01T07:45:21Z</cp:lastPrinted>
  <dcterms:created xsi:type="dcterms:W3CDTF">2020-10-15T00:06:33Z</dcterms:created>
  <dcterms:modified xsi:type="dcterms:W3CDTF">2025-12-09T07:23:16Z</dcterms:modified>
  <cp:contentStatus/>
</cp:coreProperties>
</file>